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EstaPasta_de_trabalho"/>
  <xr:revisionPtr revIDLastSave="0" documentId="13_ncr:1_{D36210E8-71FE-475D-B9E8-218BC4DF16B0}" xr6:coauthVersionLast="47" xr6:coauthVersionMax="47" xr10:uidLastSave="{00000000-0000-0000-0000-000000000000}"/>
  <bookViews>
    <workbookView xWindow="-120" yWindow="-120" windowWidth="29040" windowHeight="15720" tabRatio="684" firstSheet="1" activeTab="1" xr2:uid="{00000000-000D-0000-FFFF-FFFF00000000}"/>
  </bookViews>
  <sheets>
    <sheet name="RESUMO" sheetId="2" r:id="rId1"/>
    <sheet name="ORÇAMENTO" sheetId="15" r:id="rId2"/>
    <sheet name="MEMORIA DE CALCULO" sheetId="16" r:id="rId3"/>
    <sheet name="COMPOSIÇÕES" sheetId="5" r:id="rId4"/>
    <sheet name="CRONOGRAMA" sheetId="23" r:id="rId5"/>
    <sheet name="BDI" sheetId="22" r:id="rId6"/>
    <sheet name="LEIS_SOCIAIS" sheetId="19" r:id="rId7"/>
    <sheet name="Mapa_cotações_INSUMOS" sheetId="28" r:id="rId8"/>
    <sheet name="Mapa_cotações" sheetId="27" state="hidden" r:id="rId9"/>
    <sheet name="REF.SINAPI OUT 24" sheetId="20" state="hidden" r:id="rId10"/>
    <sheet name="TCU" sheetId="24" state="hidden" r:id="rId11"/>
    <sheet name="COTAÇÕES" sheetId="18" state="hidden" r:id="rId12"/>
    <sheet name="PREFEITURAS" sheetId="13" state="hidden" r:id="rId13"/>
  </sheets>
  <definedNames>
    <definedName name="______A1" localSheetId="7">#REF!</definedName>
    <definedName name="______A1">#REF!</definedName>
    <definedName name="______a2" localSheetId="7">#REF!</definedName>
    <definedName name="______a2">#REF!</definedName>
    <definedName name="______b1" localSheetId="7">#REF!</definedName>
    <definedName name="______b1">#REF!</definedName>
    <definedName name="_____A1" localSheetId="8">#REF!</definedName>
    <definedName name="_____A1" localSheetId="7">#REF!</definedName>
    <definedName name="_____a2" localSheetId="8">#REF!</definedName>
    <definedName name="_____a2" localSheetId="7">#REF!</definedName>
    <definedName name="_____b1" localSheetId="8">#REF!</definedName>
    <definedName name="_____b1" localSheetId="7">#REF!</definedName>
    <definedName name="____A1" localSheetId="2">#REF!</definedName>
    <definedName name="____A1" localSheetId="1">#REF!</definedName>
    <definedName name="____A1">#REF!</definedName>
    <definedName name="____a2" localSheetId="2">#REF!</definedName>
    <definedName name="____a2" localSheetId="1">#REF!</definedName>
    <definedName name="____a2">#REF!</definedName>
    <definedName name="____b1" localSheetId="2">#REF!</definedName>
    <definedName name="____b1" localSheetId="1">#REF!</definedName>
    <definedName name="____b1">#REF!</definedName>
    <definedName name="___A1" localSheetId="2">#REF!</definedName>
    <definedName name="___A1" localSheetId="1">#REF!</definedName>
    <definedName name="___A1">#REF!</definedName>
    <definedName name="___a2" localSheetId="2">#REF!</definedName>
    <definedName name="___a2" localSheetId="1">#REF!</definedName>
    <definedName name="___a2">#REF!</definedName>
    <definedName name="___b1" localSheetId="2">#REF!</definedName>
    <definedName name="___b1" localSheetId="1">#REF!</definedName>
    <definedName name="___b1">#REF!</definedName>
    <definedName name="__A1" localSheetId="2">#REF!</definedName>
    <definedName name="__A1" localSheetId="1">#REF!</definedName>
    <definedName name="__A1">#REF!</definedName>
    <definedName name="__a2" localSheetId="2">#REF!</definedName>
    <definedName name="__a2" localSheetId="1">#REF!</definedName>
    <definedName name="__a2">#REF!</definedName>
    <definedName name="__b1" localSheetId="2">#REF!</definedName>
    <definedName name="__b1" localSheetId="1">#REF!</definedName>
    <definedName name="__b1">#REF!</definedName>
    <definedName name="_A1" localSheetId="6">#REF!</definedName>
    <definedName name="_A1" localSheetId="2">#REF!</definedName>
    <definedName name="_A1" localSheetId="1">#REF!</definedName>
    <definedName name="_A1">#REF!</definedName>
    <definedName name="_a2" localSheetId="6">#REF!</definedName>
    <definedName name="_a2" localSheetId="2">#REF!</definedName>
    <definedName name="_a2" localSheetId="1">#REF!</definedName>
    <definedName name="_a2">#REF!</definedName>
    <definedName name="_b1" localSheetId="6">#REF!</definedName>
    <definedName name="_b1" localSheetId="2">#REF!</definedName>
    <definedName name="_b1" localSheetId="1">#REF!</definedName>
    <definedName name="_b1">#REF!</definedName>
    <definedName name="_e_" localSheetId="1">" e "</definedName>
    <definedName name="_e_" localSheetId="12">" e "</definedName>
    <definedName name="_xlnm._FilterDatabase" localSheetId="11" hidden="1">COTAÇÕES!#REF!</definedName>
    <definedName name="_sp_" localSheetId="1">" "</definedName>
    <definedName name="_sp_" localSheetId="12">" "</definedName>
    <definedName name="A" localSheetId="7">#REF!</definedName>
    <definedName name="A">#REF!</definedName>
    <definedName name="ABERTA">NA()</definedName>
    <definedName name="ACO">NA()</definedName>
    <definedName name="AERG" localSheetId="6">#REF!</definedName>
    <definedName name="AERG" localSheetId="2">#REF!</definedName>
    <definedName name="AERG" localSheetId="1">#REF!</definedName>
    <definedName name="AERG">#REF!</definedName>
    <definedName name="AGB" localSheetId="6">#REF!</definedName>
    <definedName name="AGB" localSheetId="2">#REF!</definedName>
    <definedName name="AGB" localSheetId="1">#REF!</definedName>
    <definedName name="AGB">#REF!</definedName>
    <definedName name="AGUA">NA()</definedName>
    <definedName name="Alvenaria_vedação">"$#REF!.$A$76"</definedName>
    <definedName name="_xlnm.Extract" localSheetId="6">#REF!</definedName>
    <definedName name="_xlnm.Extract" localSheetId="8">#REF!</definedName>
    <definedName name="_xlnm.Extract" localSheetId="7">#REF!</definedName>
    <definedName name="_xlnm.Extract" localSheetId="2">#REF!</definedName>
    <definedName name="_xlnm.Extract" localSheetId="1">#REF!</definedName>
    <definedName name="_xlnm.Extract">#REF!</definedName>
    <definedName name="_xlnm.Print_Area" localSheetId="5">BDI!$A$1:$L$54</definedName>
    <definedName name="_xlnm.Print_Area" localSheetId="3">COMPOSIÇÕES!$A$1:$J$517</definedName>
    <definedName name="_xlnm.Print_Area" localSheetId="11">COTAÇÕES!$A$1:$Z$231</definedName>
    <definedName name="_xlnm.Print_Area" localSheetId="4">CRONOGRAMA!$A$1:$M$51</definedName>
    <definedName name="_xlnm.Print_Area" localSheetId="6">LEIS_SOCIAIS!$A$1:$F$56</definedName>
    <definedName name="_xlnm.Print_Area" localSheetId="7">Mapa_cotações_INSUMOS!$A$1:$L$53</definedName>
    <definedName name="_xlnm.Print_Area" localSheetId="2">'MEMORIA DE CALCULO'!$A$1:$L$355</definedName>
    <definedName name="_xlnm.Print_Area" localSheetId="1">ORÇAMENTO!$A$1:$L$132</definedName>
    <definedName name="_xlnm.Print_Area" localSheetId="9">'REF.SINAPI OUT 24'!$A$1:$F$12529</definedName>
    <definedName name="_xlnm.Print_Area" localSheetId="0">RESUMO!$A$1:$G$30</definedName>
    <definedName name="_xlnm.Database" localSheetId="6">#REF!</definedName>
    <definedName name="_xlnm.Database" localSheetId="8">#REF!</definedName>
    <definedName name="_xlnm.Database" localSheetId="7">#REF!</definedName>
    <definedName name="_xlnm.Database" localSheetId="2">#REF!</definedName>
    <definedName name="_xlnm.Database" localSheetId="1">#REF!</definedName>
    <definedName name="_xlnm.Database">#REF!</definedName>
    <definedName name="bbb" localSheetId="2">#REF!</definedName>
    <definedName name="bbb" localSheetId="1">#REF!</definedName>
    <definedName name="bbb">#REF!</definedName>
    <definedName name="Camada_brita">"$#REF!.$A$173"</definedName>
    <definedName name="Camada_impermeabilizadora">"$#REF!.$A$46"</definedName>
    <definedName name="CARALHO" localSheetId="6">#REF!</definedName>
    <definedName name="CARALHO" localSheetId="2">#REF!</definedName>
    <definedName name="CARALHO" localSheetId="1">#REF!</definedName>
    <definedName name="CARALHO">#REF!</definedName>
    <definedName name="CARGA">NA()</definedName>
    <definedName name="CARROCERIA">NA()</definedName>
    <definedName name="ccccdddd" localSheetId="6">#REF!</definedName>
    <definedName name="ccccdddd" localSheetId="2">#REF!</definedName>
    <definedName name="ccccdddd" localSheetId="1">#REF!</definedName>
    <definedName name="ccccdddd">#REF!</definedName>
    <definedName name="Cem" localSheetId="1">{"cento","duzentos","trezentos","quatrocentos","quinhentos","seiscentos","setecentos","oitocentos","novecentos"}</definedName>
    <definedName name="Cem" localSheetId="12">{"cento","duzentos","trezentos","quatrocentos","quinhentos","seiscentos","setecentos","oitocentos","novecentos"}</definedName>
    <definedName name="Chapisco">"$#REF!.$A$113"</definedName>
    <definedName name="Cobertura">"$#REF!.$A$164"</definedName>
    <definedName name="COMPOS_PLAY" localSheetId="6">#REF!</definedName>
    <definedName name="COMPOS_PLAY" localSheetId="2">#REF!</definedName>
    <definedName name="COMPOS_PLAY" localSheetId="1">#REF!</definedName>
    <definedName name="COMPOS_PLAY">#REF!</definedName>
    <definedName name="Criteria" localSheetId="6">#REF!</definedName>
    <definedName name="Criteria" localSheetId="8">#REF!</definedName>
    <definedName name="Criteria" localSheetId="7">#REF!</definedName>
    <definedName name="Criteria" localSheetId="2">#REF!</definedName>
    <definedName name="Criteria" localSheetId="1">#REF!</definedName>
    <definedName name="Criteria">#REF!</definedName>
    <definedName name="_xlnm.Criteria" localSheetId="6">#REF!</definedName>
    <definedName name="_xlnm.Criteria" localSheetId="8">#REF!</definedName>
    <definedName name="_xlnm.Criteria" localSheetId="7">#REF!</definedName>
    <definedName name="_xlnm.Criteria" localSheetId="2">#REF!</definedName>
    <definedName name="_xlnm.Criteria" localSheetId="1">#REF!</definedName>
    <definedName name="_xlnm.Criteria">#REF!</definedName>
    <definedName name="Database" localSheetId="6">#REF!</definedName>
    <definedName name="Database" localSheetId="8">#REF!</definedName>
    <definedName name="Database" localSheetId="7">#REF!</definedName>
    <definedName name="Database" localSheetId="2">#REF!</definedName>
    <definedName name="Database" localSheetId="1">#REF!</definedName>
    <definedName name="Database">#REF!</definedName>
    <definedName name="DE">NA()</definedName>
    <definedName name="Dez" localSheetId="1">{"dez","vinte","trinta","quarenta","cinquenta","sessenta","setenta","oitenta","noventa"}</definedName>
    <definedName name="Dez" localSheetId="12">{"dez","vinte","trinta","quarenta","cinquenta","sessenta","setenta","oitenta","noventa"}</definedName>
    <definedName name="Elemento_vazado">"$#REF!.$A$109"</definedName>
    <definedName name="ERT" localSheetId="6">#REF!</definedName>
    <definedName name="ERT" localSheetId="2">#REF!</definedName>
    <definedName name="ERT" localSheetId="1">#REF!</definedName>
    <definedName name="ERT">#REF!</definedName>
    <definedName name="Escavação">"$#REF!.$A$18"</definedName>
    <definedName name="Esquadrias">"$#REF!.$A$206"</definedName>
    <definedName name="Excel_BuiltIn_Print_Area_1" localSheetId="6">#REF!</definedName>
    <definedName name="Excel_BuiltIn_Print_Area_1" localSheetId="2">#REF!</definedName>
    <definedName name="Excel_BuiltIn_Print_Area_1" localSheetId="1">#REF!</definedName>
    <definedName name="Excel_BuiltIn_Print_Area_1">#REF!</definedName>
    <definedName name="Excel_BuiltIn_Print_Area_6">"$#REF!.$A$1:$K$252"</definedName>
    <definedName name="Excel_BuiltIn_Print_Titles_33">"$#REF!.$A$1:$IU$3"</definedName>
    <definedName name="EXTRA" localSheetId="7">#REF!</definedName>
    <definedName name="EXTRA">#REF!</definedName>
    <definedName name="Extract" localSheetId="6">#REF!</definedName>
    <definedName name="Extract" localSheetId="8">#REF!</definedName>
    <definedName name="Extract" localSheetId="7">#REF!</definedName>
    <definedName name="Extract" localSheetId="2">#REF!</definedName>
    <definedName name="Extract" localSheetId="1">#REF!</definedName>
    <definedName name="Extract">#REF!</definedName>
    <definedName name="FGAFHADFHNSAHFA" localSheetId="8">#REF!</definedName>
    <definedName name="FGAFHADFHNSAHFA" localSheetId="7">#REF!</definedName>
    <definedName name="FGAFHADFHNSAHFA" localSheetId="2">#REF!</definedName>
    <definedName name="FGAFHADFHNSAHFA" localSheetId="1">#REF!</definedName>
    <definedName name="FGAFHADFHNSAHFA">#REF!</definedName>
    <definedName name="Filtro">"$#REF!.$A$237"</definedName>
    <definedName name="FIXA">NA()</definedName>
    <definedName name="FRDES" localSheetId="6">#REF!</definedName>
    <definedName name="FRDES" localSheetId="2">#REF!</definedName>
    <definedName name="FRDES" localSheetId="1">#REF!</definedName>
    <definedName name="FRDES">#REF!</definedName>
    <definedName name="GERAL">NA()</definedName>
    <definedName name="hfdhsdjshjkdfghshsdhd" localSheetId="6">#REF!</definedName>
    <definedName name="hfdhsdjshjkdfghshsdhd" localSheetId="8">#REF!</definedName>
    <definedName name="hfdhsdjshjkdfghshsdhd" localSheetId="7">#REF!</definedName>
    <definedName name="hfdhsdjshjkdfghshsdhd" localSheetId="2">#REF!</definedName>
    <definedName name="hfdhsdjshjkdfghshsdhd" localSheetId="1">#REF!</definedName>
    <definedName name="hfdhsdjshjkdfghshsdhd">#REF!</definedName>
    <definedName name="HSFHSFSDFHARFHARTAYRYT" localSheetId="6">#REF!</definedName>
    <definedName name="HSFHSFSDFHARFHARTAYRYT" localSheetId="8">#REF!</definedName>
    <definedName name="HSFHSFSDFHARFHARTAYRYT" localSheetId="7">#REF!</definedName>
    <definedName name="HSFHSFSDFHARFHARTAYRYT" localSheetId="2">#REF!</definedName>
    <definedName name="HSFHSFSDFHARFHARTAYRYT" localSheetId="1">#REF!</definedName>
    <definedName name="HSFHSFSDFHARFHARTAYRYT">#REF!</definedName>
    <definedName name="hshgsfghsghshg" localSheetId="6">#REF!</definedName>
    <definedName name="hshgsfghsghshg" localSheetId="8">#REF!</definedName>
    <definedName name="hshgsfghsghshg" localSheetId="7">#REF!</definedName>
    <definedName name="hshgsfghsghshg" localSheetId="2">#REF!</definedName>
    <definedName name="hshgsfghsghshg" localSheetId="1">#REF!</definedName>
    <definedName name="hshgsfghsghshg">#REF!</definedName>
    <definedName name="hwaghwerytweryw" localSheetId="8">#REF!</definedName>
    <definedName name="hwaghwerytweryw" localSheetId="7">#REF!</definedName>
    <definedName name="hwaghwerytweryw" localSheetId="2">#REF!</definedName>
    <definedName name="hwaghwerytweryw" localSheetId="1">#REF!</definedName>
    <definedName name="hwaghwerytweryw">#REF!</definedName>
    <definedName name="Inst_hidráulicas">"$#REF!.$A$209"</definedName>
    <definedName name="Inst_sanitárias">"$#REF!.$A$224"</definedName>
    <definedName name="jfkjsgkçlajflçhs" localSheetId="6">#REF!</definedName>
    <definedName name="jfkjsgkçlajflçhs" localSheetId="8">#REF!</definedName>
    <definedName name="jfkjsgkçlajflçhs" localSheetId="7">#REF!</definedName>
    <definedName name="jfkjsgkçlajflçhs" localSheetId="2">#REF!</definedName>
    <definedName name="jfkjsgkçlajflçhs" localSheetId="1">#REF!</definedName>
    <definedName name="jfkjsgkçlajflçhs">#REF!</definedName>
    <definedName name="jkajlkjdlkfajfkajdçfjaçkdjfaçjf" localSheetId="6">#REF!</definedName>
    <definedName name="jkajlkjdlkfajfkajdçfjaçkdjfaçjf" localSheetId="8">#REF!</definedName>
    <definedName name="jkajlkjdlkfajfkajdçfjaçkdjfaçjf" localSheetId="7">#REF!</definedName>
    <definedName name="jkajlkjdlkfajfkajdçfjaçkdjfaçjf" localSheetId="2">#REF!</definedName>
    <definedName name="jkajlkjdlkfajfkajdçfjaçkdjfaçjf" localSheetId="1">#REF!</definedName>
    <definedName name="jkajlkjdlkfajfkajdçfjaçkdjfaçjf">#REF!</definedName>
    <definedName name="LF" localSheetId="6">#REF!</definedName>
    <definedName name="LF" localSheetId="2">#REF!</definedName>
    <definedName name="LF" localSheetId="1">#REF!</definedName>
    <definedName name="LF">#REF!</definedName>
    <definedName name="Locação">"$#REF!.$A$8"</definedName>
    <definedName name="LOGAS" localSheetId="8">INDIRECT("PREFEITURAS!$A$"&amp;VLOOKUP(#REF!,#REF!,2,FALSE))</definedName>
    <definedName name="LOGAS" localSheetId="7">INDIRECT("PREFEITURAS!$A$"&amp;VLOOKUP(#REF!,#REF!,2,FALSE))</definedName>
    <definedName name="LOGAS">INDIRECT("PREFEITURAS!$A$"&amp;VLOOKUP(#REF!,#REF!,2,FALSE))</definedName>
    <definedName name="Louças_acessórios">"$#REF!.$A$231"</definedName>
    <definedName name="LS" localSheetId="6">#REF!</definedName>
    <definedName name="LS" localSheetId="2">#REF!</definedName>
    <definedName name="LS" localSheetId="1">#REF!</definedName>
    <definedName name="LS">#REF!</definedName>
    <definedName name="MADEIRA">NA()</definedName>
    <definedName name="MC_PARTE2" localSheetId="6">#REF!</definedName>
    <definedName name="MC_PARTE2" localSheetId="2">#REF!</definedName>
    <definedName name="MC_PARTE2" localSheetId="1">#REF!</definedName>
    <definedName name="MC_PARTE2">#REF!</definedName>
    <definedName name="MEDIO">NA()</definedName>
    <definedName name="OCem" localSheetId="1">"cem"</definedName>
    <definedName name="OCem" localSheetId="12">"cem"</definedName>
    <definedName name="Orc" localSheetId="6">#REF!</definedName>
    <definedName name="Orc" localSheetId="2">#REF!</definedName>
    <definedName name="Orc" localSheetId="1">#REF!</definedName>
    <definedName name="Orc">#REF!</definedName>
    <definedName name="orcamento">#REF!</definedName>
    <definedName name="Orcamento_modelo03">#REF!</definedName>
    <definedName name="P">NA()</definedName>
    <definedName name="PADRAO">NA()</definedName>
    <definedName name="PARA">NA()</definedName>
    <definedName name="Payment_Needed">"Pagamento necessário"</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lu" localSheetId="1">{""," mil"," milhões"," bilhões"," trilhões"}</definedName>
    <definedName name="Plu" localSheetId="12">{""," mil"," milhões"," bilhões"," trilhões"}</definedName>
    <definedName name="PRECOSTUB" localSheetId="7">#REF!</definedName>
    <definedName name="PRECOSTUB">#REF!</definedName>
    <definedName name="PREFEITURAS" localSheetId="11">INDIRECT("PREFEITURAS!$A$"&amp;VLOOKUP(#REF!,#REF!,2,0))</definedName>
    <definedName name="PREFEITURAS" localSheetId="8">INDIRECT("PREFEITURAS!$A$"&amp;VLOOKUP(#REF!,#REF!,2,FALSE))</definedName>
    <definedName name="PREFEITURAS" localSheetId="7">INDIRECT("PREFEITURAS!$A$"&amp;VLOOKUP(#REF!,#REF!,2,FALSE))</definedName>
    <definedName name="PREFEITURAS">INDIRECT("PREFEITURAS!$A$"&amp;VLOOKUP(ORÇAMENTO!$A$2,PREFEITURAS!$B$1:$C$22,2,FALSE))</definedName>
    <definedName name="PREFEITURASS" localSheetId="8">INDIRECT("PREFEITURAS!$A$"&amp;VLOOKUP(#REF!,#REF!,2,FALSE))</definedName>
    <definedName name="PREFEITURASS" localSheetId="7">INDIRECT("PREFEITURAS!$A$"&amp;VLOOKUP(#REF!,#REF!,2,FALSE))</definedName>
    <definedName name="PREFEITURASS">INDIRECT("PREFEITURAS!$A$"&amp;VLOOKUP(#REF!,#REF!,2,FALSE))</definedName>
    <definedName name="rasc" localSheetId="6">#REF!-#REF!</definedName>
    <definedName name="rasc" localSheetId="2">#REF!-#REF!</definedName>
    <definedName name="rasc" localSheetId="1">#REF!-#REF!</definedName>
    <definedName name="rasc">#REF!-#REF!</definedName>
    <definedName name="Reaterro">"$#REF!.$A$56"</definedName>
    <definedName name="Reboco">"$#REF!.$A$127"</definedName>
    <definedName name="REFSICRO">#REF!</definedName>
    <definedName name="REFSINAPI" localSheetId="7">#REF!</definedName>
    <definedName name="REFSINAPI">'REF.SINAPI OUT 24'!$A$1:$G$20000</definedName>
    <definedName name="Reimbursement">"Reembolso"</definedName>
    <definedName name="S">NA()</definedName>
    <definedName name="SAGASGA" localSheetId="6">#REF!</definedName>
    <definedName name="SAGASGA" localSheetId="2">#REF!</definedName>
    <definedName name="SAGASGA" localSheetId="1">#REF!</definedName>
    <definedName name="SAGASGA">#REF!</definedName>
    <definedName name="sdgshghs" localSheetId="6">#REF!</definedName>
    <definedName name="sdgshghs" localSheetId="8">#REF!</definedName>
    <definedName name="sdgshghs" localSheetId="7">#REF!</definedName>
    <definedName name="sdgshghs" localSheetId="2">#REF!</definedName>
    <definedName name="sdgshghs" localSheetId="1">#REF!</definedName>
    <definedName name="sdgshghs">#REF!</definedName>
    <definedName name="SE">NA()</definedName>
    <definedName name="sgfskçldfksfçhsçjhs" localSheetId="6">#REF!</definedName>
    <definedName name="sgfskçldfksfçhsçjhs" localSheetId="8">#REF!</definedName>
    <definedName name="sgfskçldfksfçhsçjhs" localSheetId="7">#REF!</definedName>
    <definedName name="sgfskçldfksfçhsçjhs" localSheetId="2">#REF!</definedName>
    <definedName name="sgfskçldfksfçhsçjhs" localSheetId="1">#REF!</definedName>
    <definedName name="sgfskçldfksfçhsçjhs">#REF!</definedName>
    <definedName name="SHARED_FORMULA_0_12_0_12_1" localSheetId="6">#REF!+1</definedName>
    <definedName name="SHARED_FORMULA_0_12_0_12_1" localSheetId="2">#REF!+1</definedName>
    <definedName name="SHARED_FORMULA_0_12_0_12_1" localSheetId="1">#REF!+1</definedName>
    <definedName name="SHARED_FORMULA_0_12_0_12_1">#REF!+1</definedName>
    <definedName name="SHARED_FORMULA_0_246_0_246_1" localSheetId="6">#REF!+1</definedName>
    <definedName name="SHARED_FORMULA_0_246_0_246_1" localSheetId="2">#REF!+1</definedName>
    <definedName name="SHARED_FORMULA_0_246_0_246_1" localSheetId="1">#REF!+1</definedName>
    <definedName name="SHARED_FORMULA_0_246_0_246_1">#REF!+1</definedName>
    <definedName name="SHARED_FORMULA_0_7346_0_7346_2" localSheetId="2">#REF!+1</definedName>
    <definedName name="SHARED_FORMULA_0_7346_0_7346_2" localSheetId="1">#REF!+1</definedName>
    <definedName name="SHARED_FORMULA_0_7346_0_7346_2">#REF!+1</definedName>
    <definedName name="SHARED_FORMULA_1_13_1_13_1" localSheetId="6">#REF!-#REF!</definedName>
    <definedName name="SHARED_FORMULA_1_13_1_13_1" localSheetId="2">#REF!-#REF!</definedName>
    <definedName name="SHARED_FORMULA_1_13_1_13_1" localSheetId="1">#REF!-#REF!</definedName>
    <definedName name="SHARED_FORMULA_1_13_1_13_1">#REF!-#REF!</definedName>
    <definedName name="SHARED_FORMULA_1_141_1_141_1" localSheetId="6">#REF!-#REF!</definedName>
    <definedName name="SHARED_FORMULA_1_141_1_141_1" localSheetId="2">#REF!-#REF!</definedName>
    <definedName name="SHARED_FORMULA_1_141_1_141_1" localSheetId="1">#REF!-#REF!</definedName>
    <definedName name="SHARED_FORMULA_1_141_1_141_1">#REF!-#REF!</definedName>
    <definedName name="SHARED_FORMULA_1_205_1_205_1" localSheetId="6">#REF!-#REF!</definedName>
    <definedName name="SHARED_FORMULA_1_205_1_205_1" localSheetId="2">#REF!-#REF!</definedName>
    <definedName name="SHARED_FORMULA_1_205_1_205_1" localSheetId="1">#REF!-#REF!</definedName>
    <definedName name="SHARED_FORMULA_1_205_1_205_1">#REF!-#REF!</definedName>
    <definedName name="SHARED_FORMULA_1_77_1_77_1" localSheetId="2">#REF!-#REF!</definedName>
    <definedName name="SHARED_FORMULA_1_77_1_77_1" localSheetId="1">#REF!-#REF!</definedName>
    <definedName name="SHARED_FORMULA_1_77_1_77_1">#REF!-#REF!</definedName>
    <definedName name="SHARED_FORMULA_11_12_11_12_1" localSheetId="2">ROUND(ROUND(#REF!,2)*ROUND(#REF!,2),2)</definedName>
    <definedName name="SHARED_FORMULA_11_12_11_12_1" localSheetId="1">ROUND(ROUND(#REF!,2)*ROUND(#REF!,2),2)</definedName>
    <definedName name="SHARED_FORMULA_11_12_11_12_1">ROUND(ROUND(#REF!,2)*ROUND(#REF!,2),2)</definedName>
    <definedName name="SHARED_FORMULA_11_163_11_163_1" localSheetId="2">IF(#REF!="","",ROUND(ROUND(#REF!,2)*ROUND(#REF!,2),2))</definedName>
    <definedName name="SHARED_FORMULA_11_163_11_163_1" localSheetId="1">IF(#REF!="","",ROUND(ROUND(#REF!,2)*ROUND(#REF!,2),2))</definedName>
    <definedName name="SHARED_FORMULA_11_163_11_163_1">IF(#REF!="","",ROUND(ROUND(#REF!,2)*ROUND(#REF!,2),2))</definedName>
    <definedName name="SHARED_FORMULA_11_173_11_173_1" localSheetId="2">IF(#REF!="","",ROUND(ROUND(#REF!,2)*ROUND(#REF!,2),2))</definedName>
    <definedName name="SHARED_FORMULA_11_173_11_173_1" localSheetId="1">IF(#REF!="","",ROUND(ROUND(#REF!,2)*ROUND(#REF!,2),2))</definedName>
    <definedName name="SHARED_FORMULA_11_173_11_173_1">IF(#REF!="","",ROUND(ROUND(#REF!,2)*ROUND(#REF!,2),2))</definedName>
    <definedName name="SHARED_FORMULA_11_185_11_185_1" localSheetId="2">IF(#REF!="","",ROUND(ROUND(#REF!,2)*ROUND(#REF!,2),2))</definedName>
    <definedName name="SHARED_FORMULA_11_185_11_185_1" localSheetId="1">IF(#REF!="","",ROUND(ROUND(#REF!,2)*ROUND(#REF!,2),2))</definedName>
    <definedName name="SHARED_FORMULA_11_185_11_185_1">IF(#REF!="","",ROUND(ROUND(#REF!,2)*ROUND(#REF!,2),2))</definedName>
    <definedName name="SHARED_FORMULA_11_195_11_195_1" localSheetId="2">IF(#REF!="","",ROUND(ROUND(#REF!,2)*ROUND(#REF!,2),2))</definedName>
    <definedName name="SHARED_FORMULA_11_195_11_195_1" localSheetId="1">IF(#REF!="","",ROUND(ROUND(#REF!,2)*ROUND(#REF!,2),2))</definedName>
    <definedName name="SHARED_FORMULA_11_195_11_195_1">IF(#REF!="","",ROUND(ROUND(#REF!,2)*ROUND(#REF!,2),2))</definedName>
    <definedName name="SHARED_FORMULA_11_78_11_78_1" localSheetId="2">IF(#REF!="","",ROUND(ROUND(#REF!,2)*ROUND(#REF!,2),2))</definedName>
    <definedName name="SHARED_FORMULA_11_78_11_78_1" localSheetId="1">IF(#REF!="","",ROUND(ROUND(#REF!,2)*ROUND(#REF!,2),2))</definedName>
    <definedName name="SHARED_FORMULA_11_78_11_78_1">IF(#REF!="","",ROUND(ROUND(#REF!,2)*ROUND(#REF!,2),2))</definedName>
    <definedName name="SHARED_FORMULA_2_12_2_12_1" localSheetId="2">#REF!</definedName>
    <definedName name="SHARED_FORMULA_2_12_2_12_1" localSheetId="1">#REF!</definedName>
    <definedName name="SHARED_FORMULA_2_12_2_12_1">#REF!</definedName>
    <definedName name="SHARED_FORMULA_2_125_2_125_1" localSheetId="2">#REF!</definedName>
    <definedName name="SHARED_FORMULA_2_125_2_125_1" localSheetId="1">#REF!</definedName>
    <definedName name="SHARED_FORMULA_2_125_2_125_1">#REF!</definedName>
    <definedName name="SHARED_FORMULA_2_163_2_163_1" localSheetId="2">#REF!</definedName>
    <definedName name="SHARED_FORMULA_2_163_2_163_1" localSheetId="1">#REF!</definedName>
    <definedName name="SHARED_FORMULA_2_163_2_163_1">#REF!</definedName>
    <definedName name="SHARED_FORMULA_2_173_2_173_1" localSheetId="2">#REF!</definedName>
    <definedName name="SHARED_FORMULA_2_173_2_173_1" localSheetId="1">#REF!</definedName>
    <definedName name="SHARED_FORMULA_2_173_2_173_1">#REF!</definedName>
    <definedName name="SHARED_FORMULA_2_185_2_185_1" localSheetId="2">#REF!</definedName>
    <definedName name="SHARED_FORMULA_2_185_2_185_1" localSheetId="1">#REF!</definedName>
    <definedName name="SHARED_FORMULA_2_185_2_185_1">#REF!</definedName>
    <definedName name="SHARED_FORMULA_2_195_2_195_1" localSheetId="2">#REF!</definedName>
    <definedName name="SHARED_FORMULA_2_195_2_195_1" localSheetId="1">#REF!</definedName>
    <definedName name="SHARED_FORMULA_2_195_2_195_1">#REF!</definedName>
    <definedName name="SHARED_FORMULA_2_203_2_203_1" localSheetId="2">#REF!</definedName>
    <definedName name="SHARED_FORMULA_2_203_2_203_1" localSheetId="1">#REF!</definedName>
    <definedName name="SHARED_FORMULA_2_203_2_203_1">#REF!</definedName>
    <definedName name="SHARED_FORMULA_2_240_2_240_1" localSheetId="2">#REF!</definedName>
    <definedName name="SHARED_FORMULA_2_240_2_240_1" localSheetId="1">#REF!</definedName>
    <definedName name="SHARED_FORMULA_2_240_2_240_1">#REF!</definedName>
    <definedName name="SHARED_FORMULA_2_30_2_30_1" localSheetId="2">#REF!</definedName>
    <definedName name="SHARED_FORMULA_2_30_2_30_1" localSheetId="1">#REF!</definedName>
    <definedName name="SHARED_FORMULA_2_30_2_30_1">#REF!</definedName>
    <definedName name="SHARED_FORMULA_2_62_2_62_1" localSheetId="2">#REF!</definedName>
    <definedName name="SHARED_FORMULA_2_62_2_62_1" localSheetId="1">#REF!</definedName>
    <definedName name="SHARED_FORMULA_2_62_2_62_1">#REF!</definedName>
    <definedName name="SHARED_FORMULA_2_87_2_87_1" localSheetId="2">#REF!</definedName>
    <definedName name="SHARED_FORMULA_2_87_2_87_1" localSheetId="1">#REF!</definedName>
    <definedName name="SHARED_FORMULA_2_87_2_87_1">#REF!</definedName>
    <definedName name="SHARED_FORMULA_5_1029_5_1029_7" localSheetId="11">IF(#REF!="","",#REF!*#REF!)</definedName>
    <definedName name="SHARED_FORMULA_5_1029_5_1029_7" localSheetId="6">IF(#REF!="","",#REF!*#REF!)</definedName>
    <definedName name="SHARED_FORMULA_5_1029_5_1029_7" localSheetId="7">IF(#REF!="","",#REF!*#REF!)</definedName>
    <definedName name="SHARED_FORMULA_5_1029_5_1029_7" localSheetId="2">IF(#REF!="","",#REF!*#REF!)</definedName>
    <definedName name="SHARED_FORMULA_5_1029_5_1029_7" localSheetId="1">IF(#REF!="","",#REF!*#REF!)</definedName>
    <definedName name="SHARED_FORMULA_5_1029_5_1029_7">IF(#REF!="","",#REF!*#REF!)</definedName>
    <definedName name="SHARED_FORMULA_5_106_5_106_7" localSheetId="6">IF(#REF!="","",#REF!*#REF!)</definedName>
    <definedName name="SHARED_FORMULA_5_106_5_106_7" localSheetId="2">IF(#REF!="","",#REF!*#REF!)</definedName>
    <definedName name="SHARED_FORMULA_5_106_5_106_7" localSheetId="1">IF(#REF!="","",#REF!*#REF!)</definedName>
    <definedName name="SHARED_FORMULA_5_106_5_106_7">IF(#REF!="","",#REF!*#REF!)</definedName>
    <definedName name="SHARED_FORMULA_5_1067_5_1067_7" localSheetId="6">IF(#REF!="","",#REF!*#REF!)</definedName>
    <definedName name="SHARED_FORMULA_5_1067_5_1067_7" localSheetId="2">IF(#REF!="","",#REF!*#REF!)</definedName>
    <definedName name="SHARED_FORMULA_5_1067_5_1067_7" localSheetId="1">IF(#REF!="","",#REF!*#REF!)</definedName>
    <definedName name="SHARED_FORMULA_5_1067_5_1067_7">IF(#REF!="","",#REF!*#REF!)</definedName>
    <definedName name="SHARED_FORMULA_5_1098_5_1098_7" localSheetId="6">IF(#REF!="","",#REF!*#REF!)</definedName>
    <definedName name="SHARED_FORMULA_5_1098_5_1098_7" localSheetId="2">IF(#REF!="","",#REF!*#REF!)</definedName>
    <definedName name="SHARED_FORMULA_5_1098_5_1098_7" localSheetId="1">IF(#REF!="","",#REF!*#REF!)</definedName>
    <definedName name="SHARED_FORMULA_5_1098_5_1098_7">IF(#REF!="","",#REF!*#REF!)</definedName>
    <definedName name="SHARED_FORMULA_5_1131_5_1131_7" localSheetId="6">IF(#REF!="","",#REF!*#REF!)</definedName>
    <definedName name="SHARED_FORMULA_5_1131_5_1131_7" localSheetId="2">IF(#REF!="","",#REF!*#REF!)</definedName>
    <definedName name="SHARED_FORMULA_5_1131_5_1131_7" localSheetId="1">IF(#REF!="","",#REF!*#REF!)</definedName>
    <definedName name="SHARED_FORMULA_5_1131_5_1131_7">IF(#REF!="","",#REF!*#REF!)</definedName>
    <definedName name="SHARED_FORMULA_5_1160_5_1160_7" localSheetId="2">IF(#REF!="","",#REF!*#REF!)</definedName>
    <definedName name="SHARED_FORMULA_5_1160_5_1160_7" localSheetId="1">IF(#REF!="","",#REF!*#REF!)</definedName>
    <definedName name="SHARED_FORMULA_5_1160_5_1160_7">IF(#REF!="","",#REF!*#REF!)</definedName>
    <definedName name="SHARED_FORMULA_5_1191_5_1191_7" localSheetId="2">IF(#REF!="","",#REF!*#REF!)</definedName>
    <definedName name="SHARED_FORMULA_5_1191_5_1191_7" localSheetId="1">IF(#REF!="","",#REF!*#REF!)</definedName>
    <definedName name="SHARED_FORMULA_5_1191_5_1191_7">IF(#REF!="","",#REF!*#REF!)</definedName>
    <definedName name="SHARED_FORMULA_5_1215_5_1215_7" localSheetId="2">IF(#REF!="","",#REF!*#REF!)</definedName>
    <definedName name="SHARED_FORMULA_5_1215_5_1215_7" localSheetId="1">IF(#REF!="","",#REF!*#REF!)</definedName>
    <definedName name="SHARED_FORMULA_5_1215_5_1215_7">IF(#REF!="","",#REF!*#REF!)</definedName>
    <definedName name="SHARED_FORMULA_5_1253_5_1253_7" localSheetId="2">IF(#REF!="","",#REF!*#REF!)</definedName>
    <definedName name="SHARED_FORMULA_5_1253_5_1253_7" localSheetId="1">IF(#REF!="","",#REF!*#REF!)</definedName>
    <definedName name="SHARED_FORMULA_5_1253_5_1253_7">IF(#REF!="","",#REF!*#REF!)</definedName>
    <definedName name="SHARED_FORMULA_5_1284_5_1284_7" localSheetId="2">IF(#REF!="","",#REF!*#REF!)</definedName>
    <definedName name="SHARED_FORMULA_5_1284_5_1284_7" localSheetId="1">IF(#REF!="","",#REF!*#REF!)</definedName>
    <definedName name="SHARED_FORMULA_5_1284_5_1284_7">IF(#REF!="","",#REF!*#REF!)</definedName>
    <definedName name="SHARED_FORMULA_5_13_5_13_7" localSheetId="2">IF(#REF!="","",#REF!*#REF!)</definedName>
    <definedName name="SHARED_FORMULA_5_13_5_13_7" localSheetId="1">IF(#REF!="","",#REF!*#REF!)</definedName>
    <definedName name="SHARED_FORMULA_5_13_5_13_7">IF(#REF!="","",#REF!*#REF!)</definedName>
    <definedName name="SHARED_FORMULA_5_1348_5_1348_7" localSheetId="2">IF(#REF!="","",#REF!*#REF!)</definedName>
    <definedName name="SHARED_FORMULA_5_1348_5_1348_7" localSheetId="1">IF(#REF!="","",#REF!*#REF!)</definedName>
    <definedName name="SHARED_FORMULA_5_1348_5_1348_7">IF(#REF!="","",#REF!*#REF!)</definedName>
    <definedName name="SHARED_FORMULA_5_1370_5_1370_7" localSheetId="2">IF(#REF!="","",#REF!*#REF!)</definedName>
    <definedName name="SHARED_FORMULA_5_1370_5_1370_7" localSheetId="1">IF(#REF!="","",#REF!*#REF!)</definedName>
    <definedName name="SHARED_FORMULA_5_1370_5_1370_7">IF(#REF!="","",#REF!*#REF!)</definedName>
    <definedName name="SHARED_FORMULA_5_1401_5_1401_7" localSheetId="2">IF(#REF!="","",#REF!*#REF!)</definedName>
    <definedName name="SHARED_FORMULA_5_1401_5_1401_7" localSheetId="1">IF(#REF!="","",#REF!*#REF!)</definedName>
    <definedName name="SHARED_FORMULA_5_1401_5_1401_7">IF(#REF!="","",#REF!*#REF!)</definedName>
    <definedName name="SHARED_FORMULA_5_1433_5_1433_7" localSheetId="2">IF(#REF!="","",#REF!*#REF!)</definedName>
    <definedName name="SHARED_FORMULA_5_1433_5_1433_7" localSheetId="1">IF(#REF!="","",#REF!*#REF!)</definedName>
    <definedName name="SHARED_FORMULA_5_1433_5_1433_7">IF(#REF!="","",#REF!*#REF!)</definedName>
    <definedName name="SHARED_FORMULA_5_168_5_168_7" localSheetId="2">IF(#REF!="","",#REF!*#REF!)</definedName>
    <definedName name="SHARED_FORMULA_5_168_5_168_7" localSheetId="1">IF(#REF!="","",#REF!*#REF!)</definedName>
    <definedName name="SHARED_FORMULA_5_168_5_168_7">IF(#REF!="","",#REF!*#REF!)</definedName>
    <definedName name="SHARED_FORMULA_5_200_5_200_7" localSheetId="2">IF(#REF!="","",#REF!*#REF!)</definedName>
    <definedName name="SHARED_FORMULA_5_200_5_200_7" localSheetId="1">IF(#REF!="","",#REF!*#REF!)</definedName>
    <definedName name="SHARED_FORMULA_5_200_5_200_7">IF(#REF!="","",#REF!*#REF!)</definedName>
    <definedName name="SHARED_FORMULA_5_230_5_230_7" localSheetId="2">IF(#REF!="","",#REF!*#REF!)</definedName>
    <definedName name="SHARED_FORMULA_5_230_5_230_7" localSheetId="1">IF(#REF!="","",#REF!*#REF!)</definedName>
    <definedName name="SHARED_FORMULA_5_230_5_230_7">IF(#REF!="","",#REF!*#REF!)</definedName>
    <definedName name="SHARED_FORMULA_5_263_5_263_7" localSheetId="2">IF(#REF!="","",#REF!*#REF!)</definedName>
    <definedName name="SHARED_FORMULA_5_263_5_263_7" localSheetId="1">IF(#REF!="","",#REF!*#REF!)</definedName>
    <definedName name="SHARED_FORMULA_5_263_5_263_7">IF(#REF!="","",#REF!*#REF!)</definedName>
    <definedName name="SHARED_FORMULA_5_293_5_293_7" localSheetId="2">IF(#REF!="","",#REF!*#REF!)</definedName>
    <definedName name="SHARED_FORMULA_5_293_5_293_7" localSheetId="1">IF(#REF!="","",#REF!*#REF!)</definedName>
    <definedName name="SHARED_FORMULA_5_293_5_293_7">IF(#REF!="","",#REF!*#REF!)</definedName>
    <definedName name="SHARED_FORMULA_5_325_5_325_7" localSheetId="2">IF(#REF!="","",#REF!*#REF!)</definedName>
    <definedName name="SHARED_FORMULA_5_325_5_325_7" localSheetId="1">IF(#REF!="","",#REF!*#REF!)</definedName>
    <definedName name="SHARED_FORMULA_5_325_5_325_7">IF(#REF!="","",#REF!*#REF!)</definedName>
    <definedName name="SHARED_FORMULA_5_355_5_355_7" localSheetId="2">IF(#REF!="","",#REF!*#REF!)</definedName>
    <definedName name="SHARED_FORMULA_5_355_5_355_7" localSheetId="1">IF(#REF!="","",#REF!*#REF!)</definedName>
    <definedName name="SHARED_FORMULA_5_355_5_355_7">IF(#REF!="","",#REF!*#REF!)</definedName>
    <definedName name="SHARED_FORMULA_5_386_5_386_7" localSheetId="2">IF(#REF!="","",#REF!*#REF!)</definedName>
    <definedName name="SHARED_FORMULA_5_386_5_386_7" localSheetId="1">IF(#REF!="","",#REF!*#REF!)</definedName>
    <definedName name="SHARED_FORMULA_5_386_5_386_7">IF(#REF!="","",#REF!*#REF!)</definedName>
    <definedName name="SHARED_FORMULA_5_416_5_416_7" localSheetId="2">IF(#REF!="","",#REF!*#REF!)</definedName>
    <definedName name="SHARED_FORMULA_5_416_5_416_7" localSheetId="1">IF(#REF!="","",#REF!*#REF!)</definedName>
    <definedName name="SHARED_FORMULA_5_416_5_416_7">IF(#REF!="","",#REF!*#REF!)</definedName>
    <definedName name="SHARED_FORMULA_5_44_5_44_7" localSheetId="2">IF(#REF!="","",#REF!*#REF!)</definedName>
    <definedName name="SHARED_FORMULA_5_44_5_44_7" localSheetId="1">IF(#REF!="","",#REF!*#REF!)</definedName>
    <definedName name="SHARED_FORMULA_5_44_5_44_7">IF(#REF!="","",#REF!*#REF!)</definedName>
    <definedName name="SHARED_FORMULA_5_449_5_449_7" localSheetId="2">IF(#REF!="","",#REF!*#REF!)</definedName>
    <definedName name="SHARED_FORMULA_5_449_5_449_7" localSheetId="1">IF(#REF!="","",#REF!*#REF!)</definedName>
    <definedName name="SHARED_FORMULA_5_449_5_449_7">IF(#REF!="","",#REF!*#REF!)</definedName>
    <definedName name="SHARED_FORMULA_5_480_5_480_7" localSheetId="2">IF(#REF!="","",#REF!*#REF!)</definedName>
    <definedName name="SHARED_FORMULA_5_480_5_480_7" localSheetId="1">IF(#REF!="","",#REF!*#REF!)</definedName>
    <definedName name="SHARED_FORMULA_5_480_5_480_7">IF(#REF!="","",#REF!*#REF!)</definedName>
    <definedName name="SHARED_FORMULA_5_509_5_509_7" localSheetId="2">IF(#REF!="","",#REF!*#REF!)</definedName>
    <definedName name="SHARED_FORMULA_5_509_5_509_7" localSheetId="1">IF(#REF!="","",#REF!*#REF!)</definedName>
    <definedName name="SHARED_FORMULA_5_509_5_509_7">IF(#REF!="","",#REF!*#REF!)</definedName>
    <definedName name="SHARED_FORMULA_5_540_5_540_7" localSheetId="2">IF(#REF!="","",#REF!*#REF!)</definedName>
    <definedName name="SHARED_FORMULA_5_540_5_540_7" localSheetId="1">IF(#REF!="","",#REF!*#REF!)</definedName>
    <definedName name="SHARED_FORMULA_5_540_5_540_7">IF(#REF!="","",#REF!*#REF!)</definedName>
    <definedName name="SHARED_FORMULA_5_571_5_571_7" localSheetId="2">IF(#REF!="","",#REF!*#REF!)</definedName>
    <definedName name="SHARED_FORMULA_5_571_5_571_7" localSheetId="1">IF(#REF!="","",#REF!*#REF!)</definedName>
    <definedName name="SHARED_FORMULA_5_571_5_571_7">IF(#REF!="","",#REF!*#REF!)</definedName>
    <definedName name="SHARED_FORMULA_5_603_5_603_7" localSheetId="2">IF(#REF!="","",#REF!*#REF!)</definedName>
    <definedName name="SHARED_FORMULA_5_603_5_603_7" localSheetId="1">IF(#REF!="","",#REF!*#REF!)</definedName>
    <definedName name="SHARED_FORMULA_5_603_5_603_7">IF(#REF!="","",#REF!*#REF!)</definedName>
    <definedName name="SHARED_FORMULA_5_635_5_635_7" localSheetId="2">IF(#REF!="","",#REF!*#REF!)</definedName>
    <definedName name="SHARED_FORMULA_5_635_5_635_7" localSheetId="1">IF(#REF!="","",#REF!*#REF!)</definedName>
    <definedName name="SHARED_FORMULA_5_635_5_635_7">IF(#REF!="","",#REF!*#REF!)</definedName>
    <definedName name="SHARED_FORMULA_5_664_5_664_7" localSheetId="2">IF(#REF!="","",#REF!*#REF!)</definedName>
    <definedName name="SHARED_FORMULA_5_664_5_664_7" localSheetId="1">IF(#REF!="","",#REF!*#REF!)</definedName>
    <definedName name="SHARED_FORMULA_5_664_5_664_7">IF(#REF!="","",#REF!*#REF!)</definedName>
    <definedName name="SHARED_FORMULA_5_695_5_695_7" localSheetId="2">IF(#REF!="","",#REF!*#REF!)</definedName>
    <definedName name="SHARED_FORMULA_5_695_5_695_7" localSheetId="1">IF(#REF!="","",#REF!*#REF!)</definedName>
    <definedName name="SHARED_FORMULA_5_695_5_695_7">IF(#REF!="","",#REF!*#REF!)</definedName>
    <definedName name="SHARED_FORMULA_5_719_5_719_7" localSheetId="2">IF(#REF!="","",#REF!*#REF!)</definedName>
    <definedName name="SHARED_FORMULA_5_719_5_719_7" localSheetId="1">IF(#REF!="","",#REF!*#REF!)</definedName>
    <definedName name="SHARED_FORMULA_5_719_5_719_7">IF(#REF!="","",#REF!*#REF!)</definedName>
    <definedName name="SHARED_FORMULA_5_75_5_75_7" localSheetId="2">IF(#REF!="","",#REF!*#REF!)</definedName>
    <definedName name="SHARED_FORMULA_5_75_5_75_7" localSheetId="1">IF(#REF!="","",#REF!*#REF!)</definedName>
    <definedName name="SHARED_FORMULA_5_75_5_75_7">IF(#REF!="","",#REF!*#REF!)</definedName>
    <definedName name="SHARED_FORMULA_5_750_5_750_7" localSheetId="2">IF(#REF!="","",#REF!*#REF!)</definedName>
    <definedName name="SHARED_FORMULA_5_750_5_750_7" localSheetId="1">IF(#REF!="","",#REF!*#REF!)</definedName>
    <definedName name="SHARED_FORMULA_5_750_5_750_7">IF(#REF!="","",#REF!*#REF!)</definedName>
    <definedName name="SHARED_FORMULA_5_788_5_788_7" localSheetId="2">IF(#REF!="","",#REF!*#REF!)</definedName>
    <definedName name="SHARED_FORMULA_5_788_5_788_7" localSheetId="1">IF(#REF!="","",#REF!*#REF!)</definedName>
    <definedName name="SHARED_FORMULA_5_788_5_788_7">IF(#REF!="","",#REF!*#REF!)</definedName>
    <definedName name="SHARED_FORMULA_5_812_5_812_7" localSheetId="2">IF(#REF!="","",#REF!*#REF!)</definedName>
    <definedName name="SHARED_FORMULA_5_812_5_812_7" localSheetId="1">IF(#REF!="","",#REF!*#REF!)</definedName>
    <definedName name="SHARED_FORMULA_5_812_5_812_7">IF(#REF!="","",#REF!*#REF!)</definedName>
    <definedName name="SHARED_FORMULA_5_874_5_874_7" localSheetId="2">IF(#REF!="","",ROUND(#REF!*#REF!,2))</definedName>
    <definedName name="SHARED_FORMULA_5_874_5_874_7" localSheetId="1">IF(#REF!="","",ROUND(#REF!*#REF!,2))</definedName>
    <definedName name="SHARED_FORMULA_5_874_5_874_7">IF(#REF!="","",ROUND(#REF!*#REF!,2))</definedName>
    <definedName name="SHARED_FORMULA_5_905_5_905_7" localSheetId="11">IF(#REF!="","",#REF!*#REF!)</definedName>
    <definedName name="SHARED_FORMULA_5_905_5_905_7" localSheetId="6">IF(#REF!="","",#REF!*#REF!)</definedName>
    <definedName name="SHARED_FORMULA_5_905_5_905_7" localSheetId="7">IF(#REF!="","",#REF!*#REF!)</definedName>
    <definedName name="SHARED_FORMULA_5_905_5_905_7" localSheetId="2">IF(#REF!="","",#REF!*#REF!)</definedName>
    <definedName name="SHARED_FORMULA_5_905_5_905_7" localSheetId="1">IF(#REF!="","",#REF!*#REF!)</definedName>
    <definedName name="SHARED_FORMULA_5_905_5_905_7">IF(#REF!="","",#REF!*#REF!)</definedName>
    <definedName name="SHARED_FORMULA_5_944_5_944_7" localSheetId="6">IF(#REF!="","",#REF!*#REF!)</definedName>
    <definedName name="SHARED_FORMULA_5_944_5_944_7" localSheetId="2">IF(#REF!="","",#REF!*#REF!)</definedName>
    <definedName name="SHARED_FORMULA_5_944_5_944_7" localSheetId="1">IF(#REF!="","",#REF!*#REF!)</definedName>
    <definedName name="SHARED_FORMULA_5_944_5_944_7">IF(#REF!="","",#REF!*#REF!)</definedName>
    <definedName name="SHARED_FORMULA_5_976_5_976_7" localSheetId="6">IF(#REF!="","",#REF!*#REF!)</definedName>
    <definedName name="SHARED_FORMULA_5_976_5_976_7" localSheetId="2">IF(#REF!="","",#REF!*#REF!)</definedName>
    <definedName name="SHARED_FORMULA_5_976_5_976_7" localSheetId="1">IF(#REF!="","",#REF!*#REF!)</definedName>
    <definedName name="SHARED_FORMULA_5_976_5_976_7">IF(#REF!="","",#REF!*#REF!)</definedName>
    <definedName name="SHARED_FORMULA_5_998_5_998_7" localSheetId="6">IF(#REF!="","",#REF!*#REF!)</definedName>
    <definedName name="SHARED_FORMULA_5_998_5_998_7" localSheetId="2">IF(#REF!="","",#REF!*#REF!)</definedName>
    <definedName name="SHARED_FORMULA_5_998_5_998_7" localSheetId="1">IF(#REF!="","",#REF!*#REF!)</definedName>
    <definedName name="SHARED_FORMULA_5_998_5_998_7">IF(#REF!="","",#REF!*#REF!)</definedName>
    <definedName name="SHARED_FORMULA_6_1025_6_1025_7" localSheetId="6">IF(ISNUMBER(#REF!),INDIRECT(ADDRESS(INT((ROW(#REF!)-2)/31)*31+2,4))*#REF!,"")</definedName>
    <definedName name="SHARED_FORMULA_6_1025_6_1025_7" localSheetId="2">IF(ISNUMBER(#REF!),INDIRECT(ADDRESS(INT((ROW(#REF!)-2)/31)*31+2,4))*#REF!,"")</definedName>
    <definedName name="SHARED_FORMULA_6_1025_6_1025_7" localSheetId="1">IF(ISNUMBER(#REF!),INDIRECT(ADDRESS(INT((ROW(#REF!)-2)/31)*31+2,4))*#REF!,"")</definedName>
    <definedName name="SHARED_FORMULA_6_1025_6_1025_7">IF(ISNUMBER(#REF!),INDIRECT(ADDRESS(INT((ROW(#REF!)-2)/31)*31+2,4))*#REF!,"")</definedName>
    <definedName name="SHARED_FORMULA_6_1056_6_1056_7" localSheetId="6">IF(ISNUMBER(#REF!),INDIRECT(ADDRESS(INT((ROW(#REF!)-2)/31)*31+2,4))*#REF!,"")</definedName>
    <definedName name="SHARED_FORMULA_6_1056_6_1056_7" localSheetId="2">IF(ISNUMBER(#REF!),INDIRECT(ADDRESS(INT((ROW(#REF!)-2)/31)*31+2,4))*#REF!,"")</definedName>
    <definedName name="SHARED_FORMULA_6_1056_6_1056_7" localSheetId="1">IF(ISNUMBER(#REF!),INDIRECT(ADDRESS(INT((ROW(#REF!)-2)/31)*31+2,4))*#REF!,"")</definedName>
    <definedName name="SHARED_FORMULA_6_1056_6_1056_7">IF(ISNUMBER(#REF!),INDIRECT(ADDRESS(INT((ROW(#REF!)-2)/31)*31+2,4))*#REF!,"")</definedName>
    <definedName name="SHARED_FORMULA_6_1087_6_1087_7" localSheetId="2">IF(ISNUMBER(#REF!),INDIRECT(ADDRESS(INT((ROW(#REF!)-2)/31)*31+2,4))*#REF!,"")</definedName>
    <definedName name="SHARED_FORMULA_6_1087_6_1087_7" localSheetId="1">IF(ISNUMBER(#REF!),INDIRECT(ADDRESS(INT((ROW(#REF!)-2)/31)*31+2,4))*#REF!,"")</definedName>
    <definedName name="SHARED_FORMULA_6_1087_6_1087_7">IF(ISNUMBER(#REF!),INDIRECT(ADDRESS(INT((ROW(#REF!)-2)/31)*31+2,4))*#REF!,"")</definedName>
    <definedName name="SHARED_FORMULA_6_1118_6_1118_7" localSheetId="2">IF(ISNUMBER(#REF!),INDIRECT(ADDRESS(INT((ROW(#REF!)-2)/31)*31+2,4))*#REF!,"")</definedName>
    <definedName name="SHARED_FORMULA_6_1118_6_1118_7" localSheetId="1">IF(ISNUMBER(#REF!),INDIRECT(ADDRESS(INT((ROW(#REF!)-2)/31)*31+2,4))*#REF!,"")</definedName>
    <definedName name="SHARED_FORMULA_6_1118_6_1118_7">IF(ISNUMBER(#REF!),INDIRECT(ADDRESS(INT((ROW(#REF!)-2)/31)*31+2,4))*#REF!,"")</definedName>
    <definedName name="SHARED_FORMULA_6_1149_6_1149_7" localSheetId="2">IF(ISNUMBER(#REF!),INDIRECT(ADDRESS(INT((ROW(#REF!)-2)/31)*31+2,4))*#REF!,"")</definedName>
    <definedName name="SHARED_FORMULA_6_1149_6_1149_7" localSheetId="1">IF(ISNUMBER(#REF!),INDIRECT(ADDRESS(INT((ROW(#REF!)-2)/31)*31+2,4))*#REF!,"")</definedName>
    <definedName name="SHARED_FORMULA_6_1149_6_1149_7">IF(ISNUMBER(#REF!),INDIRECT(ADDRESS(INT((ROW(#REF!)-2)/31)*31+2,4))*#REF!,"")</definedName>
    <definedName name="SHARED_FORMULA_6_1180_6_1180_7" localSheetId="2">IF(ISNUMBER(#REF!),INDIRECT(ADDRESS(INT((ROW(#REF!)-2)/31)*31+2,4))*#REF!,"")</definedName>
    <definedName name="SHARED_FORMULA_6_1180_6_1180_7" localSheetId="1">IF(ISNUMBER(#REF!),INDIRECT(ADDRESS(INT((ROW(#REF!)-2)/31)*31+2,4))*#REF!,"")</definedName>
    <definedName name="SHARED_FORMULA_6_1180_6_1180_7">IF(ISNUMBER(#REF!),INDIRECT(ADDRESS(INT((ROW(#REF!)-2)/31)*31+2,4))*#REF!,"")</definedName>
    <definedName name="SHARED_FORMULA_6_12_6_12_1" localSheetId="11">IF(#REF!="","",#REF!&amp;#REF!)</definedName>
    <definedName name="SHARED_FORMULA_6_12_6_12_1" localSheetId="6">IF(#REF!="","",#REF!&amp;#REF!)</definedName>
    <definedName name="SHARED_FORMULA_6_12_6_12_1" localSheetId="7">IF(#REF!="","",#REF!&amp;#REF!)</definedName>
    <definedName name="SHARED_FORMULA_6_12_6_12_1" localSheetId="2">IF(#REF!="","",#REF!&amp;#REF!)</definedName>
    <definedName name="SHARED_FORMULA_6_12_6_12_1" localSheetId="1">IF(#REF!="","",#REF!&amp;#REF!)</definedName>
    <definedName name="SHARED_FORMULA_6_12_6_12_1">IF(#REF!="","",#REF!&amp;#REF!)</definedName>
    <definedName name="SHARED_FORMULA_6_1211_6_1211_7" localSheetId="6">IF(ISNUMBER(#REF!),INDIRECT(ADDRESS(INT((ROW(#REF!)-2)/31)*31+2,4))*#REF!,"")</definedName>
    <definedName name="SHARED_FORMULA_6_1211_6_1211_7" localSheetId="2">IF(ISNUMBER(#REF!),INDIRECT(ADDRESS(INT((ROW(#REF!)-2)/31)*31+2,4))*#REF!,"")</definedName>
    <definedName name="SHARED_FORMULA_6_1211_6_1211_7" localSheetId="1">IF(ISNUMBER(#REF!),INDIRECT(ADDRESS(INT((ROW(#REF!)-2)/31)*31+2,4))*#REF!,"")</definedName>
    <definedName name="SHARED_FORMULA_6_1211_6_1211_7">IF(ISNUMBER(#REF!),INDIRECT(ADDRESS(INT((ROW(#REF!)-2)/31)*31+2,4))*#REF!,"")</definedName>
    <definedName name="SHARED_FORMULA_6_1242_6_1242_7" localSheetId="6">IF(ISNUMBER(#REF!),INDIRECT(ADDRESS(INT((ROW(#REF!)-2)/31)*31+2,4))*#REF!,"")</definedName>
    <definedName name="SHARED_FORMULA_6_1242_6_1242_7" localSheetId="2">IF(ISNUMBER(#REF!),INDIRECT(ADDRESS(INT((ROW(#REF!)-2)/31)*31+2,4))*#REF!,"")</definedName>
    <definedName name="SHARED_FORMULA_6_1242_6_1242_7" localSheetId="1">IF(ISNUMBER(#REF!),INDIRECT(ADDRESS(INT((ROW(#REF!)-2)/31)*31+2,4))*#REF!,"")</definedName>
    <definedName name="SHARED_FORMULA_6_1242_6_1242_7">IF(ISNUMBER(#REF!),INDIRECT(ADDRESS(INT((ROW(#REF!)-2)/31)*31+2,4))*#REF!,"")</definedName>
    <definedName name="SHARED_FORMULA_6_126_6_126_7" localSheetId="2">IF(ISNUMBER(#REF!),INDIRECT(ADDRESS(INT((ROW(#REF!)-2)/31)*31+2,4))*#REF!,"")</definedName>
    <definedName name="SHARED_FORMULA_6_126_6_126_7" localSheetId="1">IF(ISNUMBER(#REF!),INDIRECT(ADDRESS(INT((ROW(#REF!)-2)/31)*31+2,4))*#REF!,"")</definedName>
    <definedName name="SHARED_FORMULA_6_126_6_126_7">IF(ISNUMBER(#REF!),INDIRECT(ADDRESS(INT((ROW(#REF!)-2)/31)*31+2,4))*#REF!,"")</definedName>
    <definedName name="SHARED_FORMULA_6_1273_6_1273_7" localSheetId="2">IF(ISNUMBER(#REF!),INDIRECT(ADDRESS(INT((ROW(#REF!)-2)/31)*31+2,4))*#REF!,"")</definedName>
    <definedName name="SHARED_FORMULA_6_1273_6_1273_7" localSheetId="1">IF(ISNUMBER(#REF!),INDIRECT(ADDRESS(INT((ROW(#REF!)-2)/31)*31+2,4))*#REF!,"")</definedName>
    <definedName name="SHARED_FORMULA_6_1273_6_1273_7">IF(ISNUMBER(#REF!),INDIRECT(ADDRESS(INT((ROW(#REF!)-2)/31)*31+2,4))*#REF!,"")</definedName>
    <definedName name="SHARED_FORMULA_6_1304_6_1304_7" localSheetId="2">IF(ISNUMBER(#REF!),INDIRECT(ADDRESS(INT((ROW(#REF!)-2)/31)*31+2,4))*#REF!,"")</definedName>
    <definedName name="SHARED_FORMULA_6_1304_6_1304_7" localSheetId="1">IF(ISNUMBER(#REF!),INDIRECT(ADDRESS(INT((ROW(#REF!)-2)/31)*31+2,4))*#REF!,"")</definedName>
    <definedName name="SHARED_FORMULA_6_1304_6_1304_7">IF(ISNUMBER(#REF!),INDIRECT(ADDRESS(INT((ROW(#REF!)-2)/31)*31+2,4))*#REF!,"")</definedName>
    <definedName name="SHARED_FORMULA_6_1335_6_1335_7" localSheetId="2">IF(ISNUMBER(#REF!),INDIRECT(ADDRESS(INT((ROW(#REF!)-2)/31)*31+2,4))*#REF!,"")</definedName>
    <definedName name="SHARED_FORMULA_6_1335_6_1335_7" localSheetId="1">IF(ISNUMBER(#REF!),INDIRECT(ADDRESS(INT((ROW(#REF!)-2)/31)*31+2,4))*#REF!,"")</definedName>
    <definedName name="SHARED_FORMULA_6_1335_6_1335_7">IF(ISNUMBER(#REF!),INDIRECT(ADDRESS(INT((ROW(#REF!)-2)/31)*31+2,4))*#REF!,"")</definedName>
    <definedName name="SHARED_FORMULA_6_1366_6_1366_7" localSheetId="2">IF(ISNUMBER(#REF!),INDIRECT(ADDRESS(INT((ROW(#REF!)-2)/31)*31+2,4))*#REF!,"")</definedName>
    <definedName name="SHARED_FORMULA_6_1366_6_1366_7" localSheetId="1">IF(ISNUMBER(#REF!),INDIRECT(ADDRESS(INT((ROW(#REF!)-2)/31)*31+2,4))*#REF!,"")</definedName>
    <definedName name="SHARED_FORMULA_6_1366_6_1366_7">IF(ISNUMBER(#REF!),INDIRECT(ADDRESS(INT((ROW(#REF!)-2)/31)*31+2,4))*#REF!,"")</definedName>
    <definedName name="SHARED_FORMULA_6_137_6_137_1" localSheetId="11">IF(#REF!="","",#REF!&amp;#REF!)</definedName>
    <definedName name="SHARED_FORMULA_6_137_6_137_1" localSheetId="6">IF(#REF!="","",#REF!&amp;#REF!)</definedName>
    <definedName name="SHARED_FORMULA_6_137_6_137_1" localSheetId="7">IF(#REF!="","",#REF!&amp;#REF!)</definedName>
    <definedName name="SHARED_FORMULA_6_137_6_137_1" localSheetId="2">IF(#REF!="","",#REF!&amp;#REF!)</definedName>
    <definedName name="SHARED_FORMULA_6_137_6_137_1" localSheetId="1">IF(#REF!="","",#REF!&amp;#REF!)</definedName>
    <definedName name="SHARED_FORMULA_6_137_6_137_1">IF(#REF!="","",#REF!&amp;#REF!)</definedName>
    <definedName name="SHARED_FORMULA_6_1397_6_1397_7" localSheetId="6">IF(ISNUMBER(#REF!),INDIRECT(ADDRESS(INT((ROW(#REF!)-2)/31)*31+2,4))*#REF!,"")</definedName>
    <definedName name="SHARED_FORMULA_6_1397_6_1397_7" localSheetId="2">IF(ISNUMBER(#REF!),INDIRECT(ADDRESS(INT((ROW(#REF!)-2)/31)*31+2,4))*#REF!,"")</definedName>
    <definedName name="SHARED_FORMULA_6_1397_6_1397_7" localSheetId="1">IF(ISNUMBER(#REF!),INDIRECT(ADDRESS(INT((ROW(#REF!)-2)/31)*31+2,4))*#REF!,"")</definedName>
    <definedName name="SHARED_FORMULA_6_1397_6_1397_7">IF(ISNUMBER(#REF!),INDIRECT(ADDRESS(INT((ROW(#REF!)-2)/31)*31+2,4))*#REF!,"")</definedName>
    <definedName name="SHARED_FORMULA_6_157_6_157_7" localSheetId="6">IF(ISNUMBER(#REF!),INDIRECT(ADDRESS(INT((ROW(#REF!)-2)/31)*31+2,4))*#REF!,"")</definedName>
    <definedName name="SHARED_FORMULA_6_157_6_157_7" localSheetId="2">IF(ISNUMBER(#REF!),INDIRECT(ADDRESS(INT((ROW(#REF!)-2)/31)*31+2,4))*#REF!,"")</definedName>
    <definedName name="SHARED_FORMULA_6_157_6_157_7" localSheetId="1">IF(ISNUMBER(#REF!),INDIRECT(ADDRESS(INT((ROW(#REF!)-2)/31)*31+2,4))*#REF!,"")</definedName>
    <definedName name="SHARED_FORMULA_6_157_6_157_7">IF(ISNUMBER(#REF!),INDIRECT(ADDRESS(INT((ROW(#REF!)-2)/31)*31+2,4))*#REF!,"")</definedName>
    <definedName name="SHARED_FORMULA_6_162_6_162_1" localSheetId="11">IF(#REF!="","",#REF!&amp;#REF!)</definedName>
    <definedName name="SHARED_FORMULA_6_162_6_162_1" localSheetId="6">IF(#REF!="","",#REF!&amp;#REF!)</definedName>
    <definedName name="SHARED_FORMULA_6_162_6_162_1" localSheetId="7">IF(#REF!="","",#REF!&amp;#REF!)</definedName>
    <definedName name="SHARED_FORMULA_6_162_6_162_1" localSheetId="2">IF(#REF!="","",#REF!&amp;#REF!)</definedName>
    <definedName name="SHARED_FORMULA_6_162_6_162_1" localSheetId="1">IF(#REF!="","",#REF!&amp;#REF!)</definedName>
    <definedName name="SHARED_FORMULA_6_162_6_162_1">IF(#REF!="","",#REF!&amp;#REF!)</definedName>
    <definedName name="SHARED_FORMULA_6_172_6_172_1" localSheetId="6">IF(#REF!="","",#REF!&amp;#REF!)</definedName>
    <definedName name="SHARED_FORMULA_6_172_6_172_1" localSheetId="2">IF(#REF!="","",#REF!&amp;#REF!)</definedName>
    <definedName name="SHARED_FORMULA_6_172_6_172_1" localSheetId="1">IF(#REF!="","",#REF!&amp;#REF!)</definedName>
    <definedName name="SHARED_FORMULA_6_172_6_172_1">IF(#REF!="","",#REF!&amp;#REF!)</definedName>
    <definedName name="SHARED_FORMULA_6_184_6_184_1" localSheetId="6">IF(#REF!="","",#REF!&amp;#REF!)</definedName>
    <definedName name="SHARED_FORMULA_6_184_6_184_1" localSheetId="2">IF(#REF!="","",#REF!&amp;#REF!)</definedName>
    <definedName name="SHARED_FORMULA_6_184_6_184_1" localSheetId="1">IF(#REF!="","",#REF!&amp;#REF!)</definedName>
    <definedName name="SHARED_FORMULA_6_184_6_184_1">IF(#REF!="","",#REF!&amp;#REF!)</definedName>
    <definedName name="SHARED_FORMULA_6_188_6_188_7" localSheetId="6">IF(ISNUMBER(#REF!),INDIRECT(ADDRESS(INT((ROW(#REF!)-2)/31)*31+2,4))*#REF!,"")</definedName>
    <definedName name="SHARED_FORMULA_6_188_6_188_7" localSheetId="2">IF(ISNUMBER(#REF!),INDIRECT(ADDRESS(INT((ROW(#REF!)-2)/31)*31+2,4))*#REF!,"")</definedName>
    <definedName name="SHARED_FORMULA_6_188_6_188_7" localSheetId="1">IF(ISNUMBER(#REF!),INDIRECT(ADDRESS(INT((ROW(#REF!)-2)/31)*31+2,4))*#REF!,"")</definedName>
    <definedName name="SHARED_FORMULA_6_188_6_188_7">IF(ISNUMBER(#REF!),INDIRECT(ADDRESS(INT((ROW(#REF!)-2)/31)*31+2,4))*#REF!,"")</definedName>
    <definedName name="SHARED_FORMULA_6_194_6_194_1" localSheetId="11">IF(#REF!="","",#REF!&amp;#REF!)</definedName>
    <definedName name="SHARED_FORMULA_6_194_6_194_1" localSheetId="6">IF(#REF!="","",#REF!&amp;#REF!)</definedName>
    <definedName name="SHARED_FORMULA_6_194_6_194_1" localSheetId="7">IF(#REF!="","",#REF!&amp;#REF!)</definedName>
    <definedName name="SHARED_FORMULA_6_194_6_194_1" localSheetId="2">IF(#REF!="","",#REF!&amp;#REF!)</definedName>
    <definedName name="SHARED_FORMULA_6_194_6_194_1" localSheetId="1">IF(#REF!="","",#REF!&amp;#REF!)</definedName>
    <definedName name="SHARED_FORMULA_6_194_6_194_1">IF(#REF!="","",#REF!&amp;#REF!)</definedName>
    <definedName name="SHARED_FORMULA_6_2_6_2_7" localSheetId="6">IF(ISNUMBER(#REF!),INDIRECT(ADDRESS(INT((ROW(#REF!)-2)/31)*31+2,4))*#REF!,"")</definedName>
    <definedName name="SHARED_FORMULA_6_2_6_2_7" localSheetId="2">IF(ISNUMBER(#REF!),INDIRECT(ADDRESS(INT((ROW(#REF!)-2)/31)*31+2,4))*#REF!,"")</definedName>
    <definedName name="SHARED_FORMULA_6_2_6_2_7" localSheetId="1">IF(ISNUMBER(#REF!),INDIRECT(ADDRESS(INT((ROW(#REF!)-2)/31)*31+2,4))*#REF!,"")</definedName>
    <definedName name="SHARED_FORMULA_6_2_6_2_7">IF(ISNUMBER(#REF!),INDIRECT(ADDRESS(INT((ROW(#REF!)-2)/31)*31+2,4))*#REF!,"")</definedName>
    <definedName name="SHARED_FORMULA_6_219_6_219_7" localSheetId="6">IF(ISNUMBER(#REF!),INDIRECT(ADDRESS(INT((ROW(#REF!)-2)/31)*31+2,4))*#REF!,"")</definedName>
    <definedName name="SHARED_FORMULA_6_219_6_219_7" localSheetId="2">IF(ISNUMBER(#REF!),INDIRECT(ADDRESS(INT((ROW(#REF!)-2)/31)*31+2,4))*#REF!,"")</definedName>
    <definedName name="SHARED_FORMULA_6_219_6_219_7" localSheetId="1">IF(ISNUMBER(#REF!),INDIRECT(ADDRESS(INT((ROW(#REF!)-2)/31)*31+2,4))*#REF!,"")</definedName>
    <definedName name="SHARED_FORMULA_6_219_6_219_7">IF(ISNUMBER(#REF!),INDIRECT(ADDRESS(INT((ROW(#REF!)-2)/31)*31+2,4))*#REF!,"")</definedName>
    <definedName name="SHARED_FORMULA_6_233_6_233_1" localSheetId="11">IF(#REF!="","",#REF!&amp;#REF!)</definedName>
    <definedName name="SHARED_FORMULA_6_233_6_233_1" localSheetId="6">IF(#REF!="","",#REF!&amp;#REF!)</definedName>
    <definedName name="SHARED_FORMULA_6_233_6_233_1" localSheetId="7">IF(#REF!="","",#REF!&amp;#REF!)</definedName>
    <definedName name="SHARED_FORMULA_6_233_6_233_1" localSheetId="2">IF(#REF!="","",#REF!&amp;#REF!)</definedName>
    <definedName name="SHARED_FORMULA_6_233_6_233_1" localSheetId="1">IF(#REF!="","",#REF!&amp;#REF!)</definedName>
    <definedName name="SHARED_FORMULA_6_233_6_233_1">IF(#REF!="","",#REF!&amp;#REF!)</definedName>
    <definedName name="SHARED_FORMULA_6_250_6_250_7" localSheetId="6">IF(ISNUMBER(#REF!),INDIRECT(ADDRESS(INT((ROW(#REF!)-2)/31)*31+2,4))*#REF!,"")</definedName>
    <definedName name="SHARED_FORMULA_6_250_6_250_7" localSheetId="2">IF(ISNUMBER(#REF!),INDIRECT(ADDRESS(INT((ROW(#REF!)-2)/31)*31+2,4))*#REF!,"")</definedName>
    <definedName name="SHARED_FORMULA_6_250_6_250_7" localSheetId="1">IF(ISNUMBER(#REF!),INDIRECT(ADDRESS(INT((ROW(#REF!)-2)/31)*31+2,4))*#REF!,"")</definedName>
    <definedName name="SHARED_FORMULA_6_250_6_250_7">IF(ISNUMBER(#REF!),INDIRECT(ADDRESS(INT((ROW(#REF!)-2)/31)*31+2,4))*#REF!,"")</definedName>
    <definedName name="SHARED_FORMULA_6_281_6_281_7" localSheetId="6">IF(ISNUMBER(#REF!),INDIRECT(ADDRESS(INT((ROW(#REF!)-2)/31)*31+2,4))*#REF!,"")</definedName>
    <definedName name="SHARED_FORMULA_6_281_6_281_7" localSheetId="2">IF(ISNUMBER(#REF!),INDIRECT(ADDRESS(INT((ROW(#REF!)-2)/31)*31+2,4))*#REF!,"")</definedName>
    <definedName name="SHARED_FORMULA_6_281_6_281_7" localSheetId="1">IF(ISNUMBER(#REF!),INDIRECT(ADDRESS(INT((ROW(#REF!)-2)/31)*31+2,4))*#REF!,"")</definedName>
    <definedName name="SHARED_FORMULA_6_281_6_281_7">IF(ISNUMBER(#REF!),INDIRECT(ADDRESS(INT((ROW(#REF!)-2)/31)*31+2,4))*#REF!,"")</definedName>
    <definedName name="SHARED_FORMULA_6_312_6_312_7" localSheetId="2">IF(ISNUMBER(#REF!),INDIRECT(ADDRESS(INT((ROW(#REF!)-2)/31)*31+2,4))*#REF!,"")</definedName>
    <definedName name="SHARED_FORMULA_6_312_6_312_7" localSheetId="1">IF(ISNUMBER(#REF!),INDIRECT(ADDRESS(INT((ROW(#REF!)-2)/31)*31+2,4))*#REF!,"")</definedName>
    <definedName name="SHARED_FORMULA_6_312_6_312_7">IF(ISNUMBER(#REF!),INDIRECT(ADDRESS(INT((ROW(#REF!)-2)/31)*31+2,4))*#REF!,"")</definedName>
    <definedName name="SHARED_FORMULA_6_33_6_33_7" localSheetId="2">IF(ISNUMBER(#REF!),INDIRECT(ADDRESS(INT((ROW(#REF!)-2)/31)*31+2,4))*#REF!,"")</definedName>
    <definedName name="SHARED_FORMULA_6_33_6_33_7" localSheetId="1">IF(ISNUMBER(#REF!),INDIRECT(ADDRESS(INT((ROW(#REF!)-2)/31)*31+2,4))*#REF!,"")</definedName>
    <definedName name="SHARED_FORMULA_6_33_6_33_7">IF(ISNUMBER(#REF!),INDIRECT(ADDRESS(INT((ROW(#REF!)-2)/31)*31+2,4))*#REF!,"")</definedName>
    <definedName name="SHARED_FORMULA_6_343_6_343_7" localSheetId="2">IF(ISNUMBER(#REF!),INDIRECT(ADDRESS(INT((ROW(#REF!)-2)/31)*31+2,4))*#REF!,"")</definedName>
    <definedName name="SHARED_FORMULA_6_343_6_343_7" localSheetId="1">IF(ISNUMBER(#REF!),INDIRECT(ADDRESS(INT((ROW(#REF!)-2)/31)*31+2,4))*#REF!,"")</definedName>
    <definedName name="SHARED_FORMULA_6_343_6_343_7">IF(ISNUMBER(#REF!),INDIRECT(ADDRESS(INT((ROW(#REF!)-2)/31)*31+2,4))*#REF!,"")</definedName>
    <definedName name="SHARED_FORMULA_6_374_6_374_7" localSheetId="2">IF(ISNUMBER(#REF!),INDIRECT(ADDRESS(INT((ROW(#REF!)-2)/31)*31+2,4))*#REF!,"")</definedName>
    <definedName name="SHARED_FORMULA_6_374_6_374_7" localSheetId="1">IF(ISNUMBER(#REF!),INDIRECT(ADDRESS(INT((ROW(#REF!)-2)/31)*31+2,4))*#REF!,"")</definedName>
    <definedName name="SHARED_FORMULA_6_374_6_374_7">IF(ISNUMBER(#REF!),INDIRECT(ADDRESS(INT((ROW(#REF!)-2)/31)*31+2,4))*#REF!,"")</definedName>
    <definedName name="SHARED_FORMULA_6_405_6_405_7" localSheetId="2">IF(ISNUMBER(#REF!),INDIRECT(ADDRESS(INT((ROW(#REF!)-2)/31)*31+2,4))*#REF!,"")</definedName>
    <definedName name="SHARED_FORMULA_6_405_6_405_7" localSheetId="1">IF(ISNUMBER(#REF!),INDIRECT(ADDRESS(INT((ROW(#REF!)-2)/31)*31+2,4))*#REF!,"")</definedName>
    <definedName name="SHARED_FORMULA_6_405_6_405_7">IF(ISNUMBER(#REF!),INDIRECT(ADDRESS(INT((ROW(#REF!)-2)/31)*31+2,4))*#REF!,"")</definedName>
    <definedName name="SHARED_FORMULA_6_436_6_436_7" localSheetId="2">IF(ISNUMBER(#REF!),INDIRECT(ADDRESS(INT((ROW(#REF!)-2)/31)*31+2,4))*#REF!,"")</definedName>
    <definedName name="SHARED_FORMULA_6_436_6_436_7" localSheetId="1">IF(ISNUMBER(#REF!),INDIRECT(ADDRESS(INT((ROW(#REF!)-2)/31)*31+2,4))*#REF!,"")</definedName>
    <definedName name="SHARED_FORMULA_6_436_6_436_7">IF(ISNUMBER(#REF!),INDIRECT(ADDRESS(INT((ROW(#REF!)-2)/31)*31+2,4))*#REF!,"")</definedName>
    <definedName name="SHARED_FORMULA_6_467_6_467_7" localSheetId="2">IF(ISNUMBER(#REF!),INDIRECT(ADDRESS(INT((ROW(#REF!)-2)/31)*31+2,4))*#REF!,"")</definedName>
    <definedName name="SHARED_FORMULA_6_467_6_467_7" localSheetId="1">IF(ISNUMBER(#REF!),INDIRECT(ADDRESS(INT((ROW(#REF!)-2)/31)*31+2,4))*#REF!,"")</definedName>
    <definedName name="SHARED_FORMULA_6_467_6_467_7">IF(ISNUMBER(#REF!),INDIRECT(ADDRESS(INT((ROW(#REF!)-2)/31)*31+2,4))*#REF!,"")</definedName>
    <definedName name="SHARED_FORMULA_6_498_6_498_7" localSheetId="2">IF(ISNUMBER(#REF!),INDIRECT(ADDRESS(INT((ROW(#REF!)-2)/31)*31+2,4))*#REF!,"")</definedName>
    <definedName name="SHARED_FORMULA_6_498_6_498_7" localSheetId="1">IF(ISNUMBER(#REF!),INDIRECT(ADDRESS(INT((ROW(#REF!)-2)/31)*31+2,4))*#REF!,"")</definedName>
    <definedName name="SHARED_FORMULA_6_498_6_498_7">IF(ISNUMBER(#REF!),INDIRECT(ADDRESS(INT((ROW(#REF!)-2)/31)*31+2,4))*#REF!,"")</definedName>
    <definedName name="SHARED_FORMULA_6_529_6_529_7" localSheetId="2">IF(ISNUMBER(#REF!),INDIRECT(ADDRESS(INT((ROW(#REF!)-2)/31)*31+2,4))*#REF!,"")</definedName>
    <definedName name="SHARED_FORMULA_6_529_6_529_7" localSheetId="1">IF(ISNUMBER(#REF!),INDIRECT(ADDRESS(INT((ROW(#REF!)-2)/31)*31+2,4))*#REF!,"")</definedName>
    <definedName name="SHARED_FORMULA_6_529_6_529_7">IF(ISNUMBER(#REF!),INDIRECT(ADDRESS(INT((ROW(#REF!)-2)/31)*31+2,4))*#REF!,"")</definedName>
    <definedName name="SHARED_FORMULA_6_560_6_560_7" localSheetId="2">IF(ISNUMBER(#REF!),INDIRECT(ADDRESS(INT((ROW(#REF!)-2)/31)*31+2,4))*#REF!,"")</definedName>
    <definedName name="SHARED_FORMULA_6_560_6_560_7" localSheetId="1">IF(ISNUMBER(#REF!),INDIRECT(ADDRESS(INT((ROW(#REF!)-2)/31)*31+2,4))*#REF!,"")</definedName>
    <definedName name="SHARED_FORMULA_6_560_6_560_7">IF(ISNUMBER(#REF!),INDIRECT(ADDRESS(INT((ROW(#REF!)-2)/31)*31+2,4))*#REF!,"")</definedName>
    <definedName name="SHARED_FORMULA_6_591_6_591_7" localSheetId="2">IF(ISNUMBER(#REF!),INDIRECT(ADDRESS(INT((ROW(#REF!)-2)/31)*31+2,4))*#REF!,"")</definedName>
    <definedName name="SHARED_FORMULA_6_591_6_591_7" localSheetId="1">IF(ISNUMBER(#REF!),INDIRECT(ADDRESS(INT((ROW(#REF!)-2)/31)*31+2,4))*#REF!,"")</definedName>
    <definedName name="SHARED_FORMULA_6_591_6_591_7">IF(ISNUMBER(#REF!),INDIRECT(ADDRESS(INT((ROW(#REF!)-2)/31)*31+2,4))*#REF!,"")</definedName>
    <definedName name="SHARED_FORMULA_6_622_6_622_7" localSheetId="2">IF(ISNUMBER(#REF!),INDIRECT(ADDRESS(INT((ROW(#REF!)-2)/31)*31+2,4))*#REF!,"")</definedName>
    <definedName name="SHARED_FORMULA_6_622_6_622_7" localSheetId="1">IF(ISNUMBER(#REF!),INDIRECT(ADDRESS(INT((ROW(#REF!)-2)/31)*31+2,4))*#REF!,"")</definedName>
    <definedName name="SHARED_FORMULA_6_622_6_622_7">IF(ISNUMBER(#REF!),INDIRECT(ADDRESS(INT((ROW(#REF!)-2)/31)*31+2,4))*#REF!,"")</definedName>
    <definedName name="SHARED_FORMULA_6_64_6_64_7" localSheetId="2">IF(ISNUMBER(#REF!),INDIRECT(ADDRESS(INT((ROW(#REF!)-2)/31)*31+2,4))*#REF!,"")</definedName>
    <definedName name="SHARED_FORMULA_6_64_6_64_7" localSheetId="1">IF(ISNUMBER(#REF!),INDIRECT(ADDRESS(INT((ROW(#REF!)-2)/31)*31+2,4))*#REF!,"")</definedName>
    <definedName name="SHARED_FORMULA_6_64_6_64_7">IF(ISNUMBER(#REF!),INDIRECT(ADDRESS(INT((ROW(#REF!)-2)/31)*31+2,4))*#REF!,"")</definedName>
    <definedName name="SHARED_FORMULA_6_653_6_653_7" localSheetId="2">IF(ISNUMBER(#REF!),INDIRECT(ADDRESS(INT((ROW(#REF!)-2)/31)*31+2,4))*#REF!,"")</definedName>
    <definedName name="SHARED_FORMULA_6_653_6_653_7" localSheetId="1">IF(ISNUMBER(#REF!),INDIRECT(ADDRESS(INT((ROW(#REF!)-2)/31)*31+2,4))*#REF!,"")</definedName>
    <definedName name="SHARED_FORMULA_6_653_6_653_7">IF(ISNUMBER(#REF!),INDIRECT(ADDRESS(INT((ROW(#REF!)-2)/31)*31+2,4))*#REF!,"")</definedName>
    <definedName name="SHARED_FORMULA_6_684_6_684_7" localSheetId="2">IF(ISNUMBER(#REF!),INDIRECT(ADDRESS(INT((ROW(#REF!)-2)/31)*31+2,4))*#REF!,"")</definedName>
    <definedName name="SHARED_FORMULA_6_684_6_684_7" localSheetId="1">IF(ISNUMBER(#REF!),INDIRECT(ADDRESS(INT((ROW(#REF!)-2)/31)*31+2,4))*#REF!,"")</definedName>
    <definedName name="SHARED_FORMULA_6_684_6_684_7">IF(ISNUMBER(#REF!),INDIRECT(ADDRESS(INT((ROW(#REF!)-2)/31)*31+2,4))*#REF!,"")</definedName>
    <definedName name="SHARED_FORMULA_6_715_6_715_7" localSheetId="2">IF(ISNUMBER(#REF!),INDIRECT(ADDRESS(INT((ROW(#REF!)-2)/31)*31+2,4))*#REF!,"")</definedName>
    <definedName name="SHARED_FORMULA_6_715_6_715_7" localSheetId="1">IF(ISNUMBER(#REF!),INDIRECT(ADDRESS(INT((ROW(#REF!)-2)/31)*31+2,4))*#REF!,"")</definedName>
    <definedName name="SHARED_FORMULA_6_715_6_715_7">IF(ISNUMBER(#REF!),INDIRECT(ADDRESS(INT((ROW(#REF!)-2)/31)*31+2,4))*#REF!,"")</definedName>
    <definedName name="SHARED_FORMULA_6_7345_6_7345_2" localSheetId="6">#REF!+#REF!-#REF!</definedName>
    <definedName name="SHARED_FORMULA_6_7345_6_7345_2" localSheetId="2">#REF!+#REF!-#REF!</definedName>
    <definedName name="SHARED_FORMULA_6_7345_6_7345_2" localSheetId="1">#REF!+#REF!-#REF!</definedName>
    <definedName name="SHARED_FORMULA_6_7345_6_7345_2">#REF!+#REF!-#REF!</definedName>
    <definedName name="SHARED_FORMULA_6_746_6_746_7" localSheetId="6">IF(ISNUMBER(#REF!),INDIRECT(ADDRESS(INT((ROW(#REF!)-2)/31)*31+2,4))*#REF!,"")</definedName>
    <definedName name="SHARED_FORMULA_6_746_6_746_7" localSheetId="2">IF(ISNUMBER(#REF!),INDIRECT(ADDRESS(INT((ROW(#REF!)-2)/31)*31+2,4))*#REF!,"")</definedName>
    <definedName name="SHARED_FORMULA_6_746_6_746_7" localSheetId="1">IF(ISNUMBER(#REF!),INDIRECT(ADDRESS(INT((ROW(#REF!)-2)/31)*31+2,4))*#REF!,"")</definedName>
    <definedName name="SHARED_FORMULA_6_746_6_746_7">IF(ISNUMBER(#REF!),INDIRECT(ADDRESS(INT((ROW(#REF!)-2)/31)*31+2,4))*#REF!,"")</definedName>
    <definedName name="SHARED_FORMULA_6_77_6_77_1" localSheetId="11">IF(#REF!="","",#REF!&amp;#REF!)</definedName>
    <definedName name="SHARED_FORMULA_6_77_6_77_1" localSheetId="6">IF(#REF!="","",#REF!&amp;#REF!)</definedName>
    <definedName name="SHARED_FORMULA_6_77_6_77_1" localSheetId="7">IF(#REF!="","",#REF!&amp;#REF!)</definedName>
    <definedName name="SHARED_FORMULA_6_77_6_77_1" localSheetId="2">IF(#REF!="","",#REF!&amp;#REF!)</definedName>
    <definedName name="SHARED_FORMULA_6_77_6_77_1" localSheetId="1">IF(#REF!="","",#REF!&amp;#REF!)</definedName>
    <definedName name="SHARED_FORMULA_6_77_6_77_1">IF(#REF!="","",#REF!&amp;#REF!)</definedName>
    <definedName name="SHARED_FORMULA_6_777_6_777_7" localSheetId="6">IF(ISNUMBER(#REF!),INDIRECT(ADDRESS(INT((ROW(#REF!)-2)/31)*31+2,4))*#REF!,"")</definedName>
    <definedName name="SHARED_FORMULA_6_777_6_777_7" localSheetId="2">IF(ISNUMBER(#REF!),INDIRECT(ADDRESS(INT((ROW(#REF!)-2)/31)*31+2,4))*#REF!,"")</definedName>
    <definedName name="SHARED_FORMULA_6_777_6_777_7" localSheetId="1">IF(ISNUMBER(#REF!),INDIRECT(ADDRESS(INT((ROW(#REF!)-2)/31)*31+2,4))*#REF!,"")</definedName>
    <definedName name="SHARED_FORMULA_6_777_6_777_7">IF(ISNUMBER(#REF!),INDIRECT(ADDRESS(INT((ROW(#REF!)-2)/31)*31+2,4))*#REF!,"")</definedName>
    <definedName name="SHARED_FORMULA_6_808_6_808_7" localSheetId="6">IF(ISNUMBER(#REF!),INDIRECT(ADDRESS(INT((ROW(#REF!)-2)/31)*31+2,4))*#REF!,"")</definedName>
    <definedName name="SHARED_FORMULA_6_808_6_808_7" localSheetId="2">IF(ISNUMBER(#REF!),INDIRECT(ADDRESS(INT((ROW(#REF!)-2)/31)*31+2,4))*#REF!,"")</definedName>
    <definedName name="SHARED_FORMULA_6_808_6_808_7" localSheetId="1">IF(ISNUMBER(#REF!),INDIRECT(ADDRESS(INT((ROW(#REF!)-2)/31)*31+2,4))*#REF!,"")</definedName>
    <definedName name="SHARED_FORMULA_6_808_6_808_7">IF(ISNUMBER(#REF!),INDIRECT(ADDRESS(INT((ROW(#REF!)-2)/31)*31+2,4))*#REF!,"")</definedName>
    <definedName name="SHARED_FORMULA_6_839_6_839_7" localSheetId="2">IF(ISNUMBER(#REF!),INDIRECT(ADDRESS(INT((ROW(#REF!)-2)/31)*31+2,4))*#REF!,"")</definedName>
    <definedName name="SHARED_FORMULA_6_839_6_839_7" localSheetId="1">IF(ISNUMBER(#REF!),INDIRECT(ADDRESS(INT((ROW(#REF!)-2)/31)*31+2,4))*#REF!,"")</definedName>
    <definedName name="SHARED_FORMULA_6_839_6_839_7">IF(ISNUMBER(#REF!),INDIRECT(ADDRESS(INT((ROW(#REF!)-2)/31)*31+2,4))*#REF!,"")</definedName>
    <definedName name="SHARED_FORMULA_6_870_6_870_7" localSheetId="2">IF(ISNUMBER(#REF!),INDIRECT(ADDRESS(INT((ROW(#REF!)-2)/31)*31+2,4))*#REF!,"")</definedName>
    <definedName name="SHARED_FORMULA_6_870_6_870_7" localSheetId="1">IF(ISNUMBER(#REF!),INDIRECT(ADDRESS(INT((ROW(#REF!)-2)/31)*31+2,4))*#REF!,"")</definedName>
    <definedName name="SHARED_FORMULA_6_870_6_870_7">IF(ISNUMBER(#REF!),INDIRECT(ADDRESS(INT((ROW(#REF!)-2)/31)*31+2,4))*#REF!,"")</definedName>
    <definedName name="SHARED_FORMULA_6_901_6_901_7" localSheetId="2">IF(ISNUMBER(#REF!),INDIRECT(ADDRESS(INT((ROW(#REF!)-2)/31)*31+2,4))*#REF!,"")</definedName>
    <definedName name="SHARED_FORMULA_6_901_6_901_7" localSheetId="1">IF(ISNUMBER(#REF!),INDIRECT(ADDRESS(INT((ROW(#REF!)-2)/31)*31+2,4))*#REF!,"")</definedName>
    <definedName name="SHARED_FORMULA_6_901_6_901_7">IF(ISNUMBER(#REF!),INDIRECT(ADDRESS(INT((ROW(#REF!)-2)/31)*31+2,4))*#REF!,"")</definedName>
    <definedName name="SHARED_FORMULA_6_932_6_932_7" localSheetId="2">IF(ISNUMBER(#REF!),INDIRECT(ADDRESS(INT((ROW(#REF!)-2)/31)*31+2,4))*#REF!,"")</definedName>
    <definedName name="SHARED_FORMULA_6_932_6_932_7" localSheetId="1">IF(ISNUMBER(#REF!),INDIRECT(ADDRESS(INT((ROW(#REF!)-2)/31)*31+2,4))*#REF!,"")</definedName>
    <definedName name="SHARED_FORMULA_6_932_6_932_7">IF(ISNUMBER(#REF!),INDIRECT(ADDRESS(INT((ROW(#REF!)-2)/31)*31+2,4))*#REF!,"")</definedName>
    <definedName name="SHARED_FORMULA_6_95_6_95_7" localSheetId="2">IF(ISNUMBER(#REF!),INDIRECT(ADDRESS(INT((ROW(#REF!)-2)/31)*31+2,4))*#REF!,"")</definedName>
    <definedName name="SHARED_FORMULA_6_95_6_95_7" localSheetId="1">IF(ISNUMBER(#REF!),INDIRECT(ADDRESS(INT((ROW(#REF!)-2)/31)*31+2,4))*#REF!,"")</definedName>
    <definedName name="SHARED_FORMULA_6_95_6_95_7">IF(ISNUMBER(#REF!),INDIRECT(ADDRESS(INT((ROW(#REF!)-2)/31)*31+2,4))*#REF!,"")</definedName>
    <definedName name="SHARED_FORMULA_6_963_6_963_7" localSheetId="2">IF(ISNUMBER(#REF!),INDIRECT(ADDRESS(INT((ROW(#REF!)-2)/31)*31+2,4))*#REF!,"")</definedName>
    <definedName name="SHARED_FORMULA_6_963_6_963_7" localSheetId="1">IF(ISNUMBER(#REF!),INDIRECT(ADDRESS(INT((ROW(#REF!)-2)/31)*31+2,4))*#REF!,"")</definedName>
    <definedName name="SHARED_FORMULA_6_963_6_963_7">IF(ISNUMBER(#REF!),INDIRECT(ADDRESS(INT((ROW(#REF!)-2)/31)*31+2,4))*#REF!,"")</definedName>
    <definedName name="SHARED_FORMULA_6_994_6_994_7" localSheetId="2">IF(ISNUMBER(#REF!),INDIRECT(ADDRESS(INT((ROW(#REF!)-2)/31)*31+2,4))*#REF!,"")</definedName>
    <definedName name="SHARED_FORMULA_6_994_6_994_7" localSheetId="1">IF(ISNUMBER(#REF!),INDIRECT(ADDRESS(INT((ROW(#REF!)-2)/31)*31+2,4))*#REF!,"")</definedName>
    <definedName name="SHARED_FORMULA_6_994_6_994_7">IF(ISNUMBER(#REF!),INDIRECT(ADDRESS(INT((ROW(#REF!)-2)/31)*31+2,4))*#REF!,"")</definedName>
    <definedName name="SHARED_FORMULA_8_11_8_11_3" localSheetId="11">SUM(#REF!)</definedName>
    <definedName name="SHARED_FORMULA_8_11_8_11_3" localSheetId="6">SUM(#REF!)</definedName>
    <definedName name="SHARED_FORMULA_8_11_8_11_3" localSheetId="2">SUM(#REF!)</definedName>
    <definedName name="SHARED_FORMULA_8_11_8_11_3" localSheetId="1">SUM(#REF!)</definedName>
    <definedName name="SHARED_FORMULA_8_11_8_11_3">SUM(#REF!)</definedName>
    <definedName name="SICRO" localSheetId="7">#REF!,#REF!,#REF!,#REF!,#REF!,#REF!</definedName>
    <definedName name="SICRO">#REF!,#REF!,#REF!,#REF!,#REF!,#REF!</definedName>
    <definedName name="SINAPI" localSheetId="8">#REF!</definedName>
    <definedName name="SINAPI" localSheetId="7">#REF!</definedName>
    <definedName name="SINAPI">#REF!</definedName>
    <definedName name="Sml" localSheetId="1">{"um","dois","três","quatro","cinco","seis","sete","oito","nove","dez","onze","doze","treze","quatorze","quinze","dezesseis","dezessete","dezoito","dezenove"}</definedName>
    <definedName name="Sml" localSheetId="12">{"um","dois","três","quatro","cinco","seis","sete","oito","nove","dez","onze","doze","treze","quatorze","quinze","dezesseis","dezessete","dezoito","dezenove"}</definedName>
    <definedName name="Sng" localSheetId="1">{"um","mil","um milhão","um bilhão","um trilhão"}</definedName>
    <definedName name="Sng" localSheetId="12">{"um","mil","um milhão","um bilhão","um trilhão"}</definedName>
    <definedName name="TANQUE">NA()</definedName>
    <definedName name="teste" localSheetId="6">#REF!</definedName>
    <definedName name="teste" localSheetId="2">#REF!</definedName>
    <definedName name="teste" localSheetId="1">#REF!</definedName>
    <definedName name="teste">#REF!</definedName>
    <definedName name="_xlnm.Print_Titles" localSheetId="3">COMPOSIÇÕES!$1:$8</definedName>
    <definedName name="_xlnm.Print_Titles" localSheetId="11">COTAÇÕES!$1:$5</definedName>
    <definedName name="_xlnm.Print_Titles" localSheetId="4">CRONOGRAMA!$1:$10</definedName>
    <definedName name="_xlnm.Print_Titles" localSheetId="8">Mapa_cotações!$1:$9</definedName>
    <definedName name="_xlnm.Print_Titles" localSheetId="7">Mapa_cotações_INSUMOS!$1:$12</definedName>
    <definedName name="_xlnm.Print_Titles" localSheetId="2">'MEMORIA DE CALCULO'!$1:$9</definedName>
    <definedName name="_xlnm.Print_Titles" localSheetId="1">ORÇAMENTO!$1:$9</definedName>
    <definedName name="_xlnm.Print_Titles" localSheetId="0">RESUMO!$1:$10</definedName>
    <definedName name="TRANSP">NA()</definedName>
    <definedName name="valores" localSheetId="7">{"um","mil","um milhão","um bilhão","um trilhão"}</definedName>
    <definedName name="valores">{"um","mil","um milhão","um bilhão","um trilhão"}</definedName>
    <definedName name="Verga">"$#REF!.$A$179"</definedName>
    <definedName name="VGY" localSheetId="6">#REF!</definedName>
    <definedName name="VGY" localSheetId="2">#REF!</definedName>
    <definedName name="VGY" localSheetId="1">#REF!</definedName>
    <definedName name="VGY">#REF!</definedName>
    <definedName name="Z_196FF476_FEB4_4841_A80E_C78D4321EAE3_.wvu.FilterData" localSheetId="11" hidden="1">COTAÇÕES!#REF!</definedName>
    <definedName name="Z_196FF476_FEB4_4841_A80E_C78D4321EAE3_.wvu.PrintArea" localSheetId="11" hidden="1">COTAÇÕES!$A$6:$Z$30</definedName>
    <definedName name="Z_196FF476_FEB4_4841_A80E_C78D4321EAE3_.wvu.PrintTitles" localSheetId="11" hidden="1">COTAÇÕES!$6:$15</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 i="15" l="1"/>
  <c r="K27" i="16"/>
  <c r="K30" i="16"/>
  <c r="G21" i="16"/>
  <c r="H21" i="16"/>
  <c r="K22" i="16"/>
  <c r="L21" i="16" s="1"/>
  <c r="F124" i="15"/>
  <c r="F123" i="15"/>
  <c r="F122" i="15"/>
  <c r="I121" i="15"/>
  <c r="F121" i="15"/>
  <c r="E121" i="15"/>
  <c r="J121" i="15" s="1"/>
  <c r="K121" i="15" s="1"/>
  <c r="I120" i="15"/>
  <c r="F120" i="15"/>
  <c r="E120" i="15"/>
  <c r="J120" i="15" s="1"/>
  <c r="K120" i="15" s="1"/>
  <c r="F119" i="15"/>
  <c r="E119" i="15"/>
  <c r="J119" i="15" s="1"/>
  <c r="K119" i="15" s="1"/>
  <c r="F118" i="15"/>
  <c r="H353" i="16"/>
  <c r="G124" i="15" s="1"/>
  <c r="G353" i="16"/>
  <c r="H124" i="15" s="1"/>
  <c r="E353" i="16"/>
  <c r="E124" i="15" s="1"/>
  <c r="L353" i="16"/>
  <c r="I124" i="15" s="1"/>
  <c r="K351" i="16"/>
  <c r="H350" i="16"/>
  <c r="G123" i="15" s="1"/>
  <c r="G350" i="16"/>
  <c r="H123" i="15" s="1"/>
  <c r="E350" i="16"/>
  <c r="E123" i="15" s="1"/>
  <c r="L350" i="16"/>
  <c r="I123" i="15" s="1"/>
  <c r="H347" i="16"/>
  <c r="G122" i="15" s="1"/>
  <c r="G347" i="16"/>
  <c r="H122" i="15" s="1"/>
  <c r="E347" i="16"/>
  <c r="E122" i="15" s="1"/>
  <c r="K348" i="16"/>
  <c r="L347" i="16" s="1"/>
  <c r="I122" i="15" s="1"/>
  <c r="K345" i="16"/>
  <c r="L344" i="16" s="1"/>
  <c r="K339" i="16"/>
  <c r="L338" i="16" s="1"/>
  <c r="I119" i="15" s="1"/>
  <c r="H344" i="16"/>
  <c r="G121" i="15" s="1"/>
  <c r="G344" i="16"/>
  <c r="H121" i="15" s="1"/>
  <c r="K342" i="16"/>
  <c r="L341" i="16" s="1"/>
  <c r="H341" i="16"/>
  <c r="G120" i="15" s="1"/>
  <c r="G341" i="16"/>
  <c r="H120" i="15" s="1"/>
  <c r="H338" i="16"/>
  <c r="G119" i="15" s="1"/>
  <c r="G338" i="16"/>
  <c r="H119" i="15" s="1"/>
  <c r="L120" i="15" l="1"/>
  <c r="L119" i="15"/>
  <c r="L121" i="15"/>
  <c r="A335" i="5" l="1"/>
  <c r="A341" i="5"/>
  <c r="C341" i="5"/>
  <c r="D341" i="5"/>
  <c r="A342" i="5"/>
  <c r="C342" i="5"/>
  <c r="D342" i="5"/>
  <c r="A343" i="5"/>
  <c r="C343" i="5"/>
  <c r="D343" i="5"/>
  <c r="F344" i="5"/>
  <c r="H344" i="5" s="1"/>
  <c r="F346" i="5"/>
  <c r="H346" i="5" s="1"/>
  <c r="F28" i="15"/>
  <c r="E28" i="15"/>
  <c r="J28" i="15" s="1"/>
  <c r="H65" i="16"/>
  <c r="G28" i="15" s="1"/>
  <c r="G65" i="16"/>
  <c r="H28" i="15" s="1"/>
  <c r="K236" i="16" l="1"/>
  <c r="K205" i="16"/>
  <c r="K202" i="16"/>
  <c r="K181" i="16"/>
  <c r="K180" i="16"/>
  <c r="K179" i="16"/>
  <c r="K178" i="16"/>
  <c r="K177" i="16"/>
  <c r="K184" i="16"/>
  <c r="K183" i="16"/>
  <c r="K169" i="16"/>
  <c r="K164" i="16"/>
  <c r="K163" i="16"/>
  <c r="K154" i="16"/>
  <c r="K153" i="16"/>
  <c r="K148" i="16"/>
  <c r="K147" i="16"/>
  <c r="K144" i="16"/>
  <c r="K145" i="16"/>
  <c r="K143" i="16"/>
  <c r="K142" i="16"/>
  <c r="K141" i="16"/>
  <c r="K140" i="16"/>
  <c r="K139" i="16"/>
  <c r="K134" i="16"/>
  <c r="K133" i="16"/>
  <c r="H79" i="16"/>
  <c r="L82" i="16"/>
  <c r="H82" i="16"/>
  <c r="G82" i="16"/>
  <c r="J83" i="16" s="1"/>
  <c r="K63" i="16"/>
  <c r="K54" i="16"/>
  <c r="K53" i="16"/>
  <c r="K52" i="16"/>
  <c r="K51" i="16"/>
  <c r="K50" i="16"/>
  <c r="K59" i="16"/>
  <c r="K60" i="16"/>
  <c r="K58" i="16"/>
  <c r="K57" i="16"/>
  <c r="K56" i="16"/>
  <c r="K55" i="16"/>
  <c r="K47" i="16"/>
  <c r="K46" i="16"/>
  <c r="K45" i="16"/>
  <c r="K44" i="16"/>
  <c r="K40" i="16"/>
  <c r="K41" i="16"/>
  <c r="K39" i="16"/>
  <c r="K38" i="16"/>
  <c r="K37" i="16"/>
  <c r="K36" i="16"/>
  <c r="K35" i="16"/>
  <c r="L325" i="16"/>
  <c r="H325" i="16"/>
  <c r="G325" i="16"/>
  <c r="J326" i="16" s="1"/>
  <c r="L322" i="16"/>
  <c r="H322" i="16"/>
  <c r="G322" i="16"/>
  <c r="J323" i="16" s="1"/>
  <c r="L319" i="16"/>
  <c r="H319" i="16"/>
  <c r="G319" i="16"/>
  <c r="J320" i="16" s="1"/>
  <c r="H256" i="16"/>
  <c r="H259" i="16"/>
  <c r="L259" i="16"/>
  <c r="G259" i="16"/>
  <c r="J260" i="16" s="1"/>
  <c r="K221" i="16"/>
  <c r="K19" i="16"/>
  <c r="G117" i="15"/>
  <c r="L176" i="16" l="1"/>
  <c r="K187" i="16" s="1"/>
  <c r="L49" i="16"/>
  <c r="K74" i="16" s="1"/>
  <c r="L43" i="16"/>
  <c r="D282" i="5"/>
  <c r="C282" i="5"/>
  <c r="A282" i="5"/>
  <c r="L208" i="16"/>
  <c r="E33" i="15"/>
  <c r="J33" i="15" s="1"/>
  <c r="F33" i="15"/>
  <c r="F34" i="15"/>
  <c r="E35" i="15"/>
  <c r="J35" i="15" s="1"/>
  <c r="F35" i="15"/>
  <c r="E36" i="15"/>
  <c r="J36" i="15" s="1"/>
  <c r="F36" i="15"/>
  <c r="E37" i="15"/>
  <c r="J37" i="15" s="1"/>
  <c r="F37" i="15"/>
  <c r="F38" i="15"/>
  <c r="E39" i="15"/>
  <c r="J39" i="15" s="1"/>
  <c r="F39" i="15"/>
  <c r="I34" i="15"/>
  <c r="G34" i="15"/>
  <c r="H34" i="15"/>
  <c r="E34" i="15"/>
  <c r="J34" i="15" s="1"/>
  <c r="G38" i="28"/>
  <c r="G35" i="28"/>
  <c r="G32" i="28"/>
  <c r="G29" i="28"/>
  <c r="G26" i="28"/>
  <c r="G23" i="28"/>
  <c r="G20" i="28"/>
  <c r="G17" i="28"/>
  <c r="G14" i="28"/>
  <c r="K13" i="28" s="1"/>
  <c r="F131" i="5"/>
  <c r="K222" i="16" l="1"/>
  <c r="E48" i="15" l="1"/>
  <c r="J48" i="15" s="1"/>
  <c r="F48" i="15"/>
  <c r="B4" i="2" l="1"/>
  <c r="B3" i="23"/>
  <c r="H331" i="16"/>
  <c r="G331" i="16"/>
  <c r="H307" i="16"/>
  <c r="G307" i="16"/>
  <c r="L289" i="16"/>
  <c r="H289" i="16"/>
  <c r="G289" i="16"/>
  <c r="J290" i="16" s="1"/>
  <c r="F110" i="15"/>
  <c r="E110" i="15"/>
  <c r="J110" i="15" s="1"/>
  <c r="L292" i="16"/>
  <c r="H292" i="16"/>
  <c r="G292" i="16"/>
  <c r="J293" i="16" s="1"/>
  <c r="H295" i="16"/>
  <c r="G295" i="16"/>
  <c r="G32" i="2"/>
  <c r="F439" i="5"/>
  <c r="F419" i="5"/>
  <c r="F400" i="5"/>
  <c r="B5" i="28"/>
  <c r="B4" i="28"/>
  <c r="I41" i="28"/>
  <c r="H41" i="28"/>
  <c r="G41" i="28"/>
  <c r="J40" i="28" s="1"/>
  <c r="K40" i="28" s="1"/>
  <c r="I38" i="28"/>
  <c r="H38" i="28"/>
  <c r="J37" i="28"/>
  <c r="K37" i="28" s="1"/>
  <c r="I35" i="28"/>
  <c r="H35" i="28"/>
  <c r="J34" i="28"/>
  <c r="K34" i="28" s="1"/>
  <c r="F174" i="5" s="1"/>
  <c r="I32" i="28"/>
  <c r="H32" i="28"/>
  <c r="F236" i="5"/>
  <c r="I29" i="28"/>
  <c r="H29" i="28"/>
  <c r="J28" i="28"/>
  <c r="K28" i="28" s="1"/>
  <c r="I26" i="28"/>
  <c r="H26" i="28"/>
  <c r="J25" i="28"/>
  <c r="K25" i="28" s="1"/>
  <c r="I23" i="28"/>
  <c r="H23" i="28"/>
  <c r="J22" i="28"/>
  <c r="K22" i="28" s="1"/>
  <c r="I20" i="28"/>
  <c r="H20" i="28"/>
  <c r="J19" i="28"/>
  <c r="K19" i="28" s="1"/>
  <c r="F238" i="5" s="1"/>
  <c r="I17" i="28"/>
  <c r="H17" i="28"/>
  <c r="J16" i="28"/>
  <c r="K16" i="28" s="1"/>
  <c r="I14" i="28"/>
  <c r="H14" i="28"/>
  <c r="J13" i="28"/>
  <c r="F383" i="5" s="1"/>
  <c r="F153" i="5" l="1"/>
  <c r="F130" i="5" s="1"/>
  <c r="J31" i="28"/>
  <c r="K31" i="28" s="1"/>
  <c r="F155" i="5"/>
  <c r="F132" i="5" s="1"/>
  <c r="F154" i="5"/>
  <c r="F284" i="5"/>
  <c r="F326" i="5"/>
  <c r="F237" i="5"/>
  <c r="F193" i="5"/>
  <c r="L277" i="16"/>
  <c r="I103" i="15" s="1"/>
  <c r="L304" i="16"/>
  <c r="G256" i="16"/>
  <c r="J257" i="16" s="1"/>
  <c r="L256" i="16"/>
  <c r="I91" i="15" s="1"/>
  <c r="L201" i="16"/>
  <c r="H201" i="16"/>
  <c r="G201" i="16"/>
  <c r="H62" i="16"/>
  <c r="G62" i="16"/>
  <c r="F325" i="5" l="1"/>
  <c r="F285" i="5"/>
  <c r="F191" i="5"/>
  <c r="F438" i="5"/>
  <c r="F382" i="5"/>
  <c r="J63" i="16"/>
  <c r="L62" i="16"/>
  <c r="F60" i="15"/>
  <c r="E44" i="15"/>
  <c r="J44" i="15" s="1"/>
  <c r="F44" i="15"/>
  <c r="E45" i="15"/>
  <c r="J45" i="15" s="1"/>
  <c r="F45" i="15"/>
  <c r="E46" i="15"/>
  <c r="J46" i="15" s="1"/>
  <c r="F46" i="15"/>
  <c r="F47" i="15"/>
  <c r="L116" i="16"/>
  <c r="L113" i="16"/>
  <c r="L110" i="16"/>
  <c r="H103" i="16"/>
  <c r="K103" i="16"/>
  <c r="E27" i="15"/>
  <c r="J27" i="15" s="1"/>
  <c r="F27" i="15"/>
  <c r="E26" i="15"/>
  <c r="J26" i="15" s="1"/>
  <c r="F26" i="15"/>
  <c r="L95" i="16"/>
  <c r="K68" i="16" s="1"/>
  <c r="J68" i="16" s="1"/>
  <c r="L76" i="16"/>
  <c r="H76" i="16"/>
  <c r="G76" i="16"/>
  <c r="J77" i="16" s="1"/>
  <c r="I38" i="15" l="1"/>
  <c r="I45" i="15"/>
  <c r="I26" i="15"/>
  <c r="I27" i="15"/>
  <c r="L34" i="16"/>
  <c r="G204" i="16"/>
  <c r="H204" i="16"/>
  <c r="L204" i="16"/>
  <c r="L171" i="16"/>
  <c r="H171" i="16"/>
  <c r="G171" i="16"/>
  <c r="K158" i="16"/>
  <c r="K157" i="16"/>
  <c r="L212" i="16"/>
  <c r="L192" i="16"/>
  <c r="B3" i="16"/>
  <c r="B4" i="16"/>
  <c r="J66" i="16" l="1"/>
  <c r="K66" i="16"/>
  <c r="L150" i="16"/>
  <c r="L138" i="16"/>
  <c r="J172" i="16"/>
  <c r="L235" i="16"/>
  <c r="L168" i="16"/>
  <c r="D493" i="5"/>
  <c r="C493" i="5"/>
  <c r="B493" i="5"/>
  <c r="H496" i="5"/>
  <c r="F495" i="5"/>
  <c r="H495" i="5" s="1"/>
  <c r="D495" i="5"/>
  <c r="C495" i="5"/>
  <c r="A495" i="5"/>
  <c r="F494" i="5"/>
  <c r="H494" i="5" s="1"/>
  <c r="D494" i="5"/>
  <c r="C494" i="5"/>
  <c r="A494" i="5"/>
  <c r="L65" i="16" l="1"/>
  <c r="I28" i="15" s="1"/>
  <c r="I60" i="15"/>
  <c r="D416" i="5"/>
  <c r="C416" i="5"/>
  <c r="B416" i="5"/>
  <c r="D437" i="5"/>
  <c r="C437" i="5"/>
  <c r="A437" i="5"/>
  <c r="D436" i="5"/>
  <c r="C436" i="5"/>
  <c r="A436" i="5"/>
  <c r="D435" i="5"/>
  <c r="C435" i="5"/>
  <c r="A435" i="5"/>
  <c r="A429" i="5"/>
  <c r="F420" i="5"/>
  <c r="H420" i="5" s="1"/>
  <c r="D420" i="5"/>
  <c r="C420" i="5"/>
  <c r="A420" i="5"/>
  <c r="F418" i="5"/>
  <c r="H418" i="5" s="1"/>
  <c r="D418" i="5"/>
  <c r="C418" i="5"/>
  <c r="A418" i="5"/>
  <c r="F417" i="5"/>
  <c r="H417" i="5" s="1"/>
  <c r="D417" i="5"/>
  <c r="C417" i="5"/>
  <c r="A417" i="5"/>
  <c r="A410" i="5"/>
  <c r="H212" i="16"/>
  <c r="G212" i="16"/>
  <c r="E212" i="16"/>
  <c r="D397" i="5"/>
  <c r="C397" i="5"/>
  <c r="B397" i="5"/>
  <c r="F401" i="5"/>
  <c r="H401" i="5" s="1"/>
  <c r="D401" i="5"/>
  <c r="C401" i="5"/>
  <c r="A401" i="5"/>
  <c r="F399" i="5"/>
  <c r="H399" i="5" s="1"/>
  <c r="D399" i="5"/>
  <c r="C399" i="5"/>
  <c r="A399" i="5"/>
  <c r="F398" i="5"/>
  <c r="H398" i="5" s="1"/>
  <c r="D398" i="5"/>
  <c r="C398" i="5"/>
  <c r="A398" i="5"/>
  <c r="A391" i="5"/>
  <c r="D381" i="5"/>
  <c r="C381" i="5"/>
  <c r="A381" i="5"/>
  <c r="D380" i="5"/>
  <c r="C380" i="5"/>
  <c r="A380" i="5"/>
  <c r="D379" i="5"/>
  <c r="C379" i="5"/>
  <c r="A379" i="5"/>
  <c r="A373" i="5"/>
  <c r="H208" i="16"/>
  <c r="G208" i="16"/>
  <c r="E208" i="16"/>
  <c r="H186" i="16"/>
  <c r="G186" i="16"/>
  <c r="J187" i="16" s="1"/>
  <c r="E186" i="16"/>
  <c r="D362" i="5"/>
  <c r="C362" i="5"/>
  <c r="B362" i="5"/>
  <c r="F364" i="5"/>
  <c r="H364" i="5" s="1"/>
  <c r="D364" i="5"/>
  <c r="C364" i="5"/>
  <c r="A364" i="5"/>
  <c r="F363" i="5"/>
  <c r="H363" i="5" s="1"/>
  <c r="D363" i="5"/>
  <c r="C363" i="5"/>
  <c r="A363" i="5"/>
  <c r="A356" i="5"/>
  <c r="H176" i="16"/>
  <c r="G176" i="16"/>
  <c r="E176" i="16"/>
  <c r="D303" i="5"/>
  <c r="C303" i="5"/>
  <c r="B303" i="5"/>
  <c r="D324" i="5"/>
  <c r="C324" i="5"/>
  <c r="A324" i="5"/>
  <c r="D323" i="5"/>
  <c r="C323" i="5"/>
  <c r="A323" i="5"/>
  <c r="D322" i="5"/>
  <c r="C322" i="5"/>
  <c r="A322" i="5"/>
  <c r="A316" i="5"/>
  <c r="F305" i="5"/>
  <c r="H305" i="5" s="1"/>
  <c r="D305" i="5"/>
  <c r="C305" i="5"/>
  <c r="A305" i="5"/>
  <c r="F304" i="5"/>
  <c r="H304" i="5" s="1"/>
  <c r="D304" i="5"/>
  <c r="C304" i="5"/>
  <c r="A304" i="5"/>
  <c r="A297" i="5"/>
  <c r="H160" i="16"/>
  <c r="G160" i="16"/>
  <c r="E160" i="16"/>
  <c r="D259" i="5"/>
  <c r="C259" i="5"/>
  <c r="B259" i="5"/>
  <c r="D261" i="5"/>
  <c r="C261" i="5"/>
  <c r="A261" i="5"/>
  <c r="D260" i="5"/>
  <c r="C260" i="5"/>
  <c r="A260" i="5"/>
  <c r="D258" i="5"/>
  <c r="C258" i="5"/>
  <c r="A258" i="5"/>
  <c r="D257" i="5"/>
  <c r="C257" i="5"/>
  <c r="A257" i="5"/>
  <c r="D256" i="5"/>
  <c r="C256" i="5"/>
  <c r="A256" i="5"/>
  <c r="D255" i="5"/>
  <c r="C255" i="5"/>
  <c r="A255" i="5"/>
  <c r="A249" i="5"/>
  <c r="H150" i="16"/>
  <c r="G150" i="16"/>
  <c r="E150" i="16"/>
  <c r="D214" i="5"/>
  <c r="C214" i="5"/>
  <c r="B214" i="5"/>
  <c r="H238" i="5"/>
  <c r="H237" i="5"/>
  <c r="H236" i="5"/>
  <c r="D235" i="5"/>
  <c r="C235" i="5"/>
  <c r="A235" i="5"/>
  <c r="D234" i="5"/>
  <c r="C234" i="5"/>
  <c r="A234" i="5"/>
  <c r="D233" i="5"/>
  <c r="C233" i="5"/>
  <c r="A233" i="5"/>
  <c r="D232" i="5"/>
  <c r="C232" i="5"/>
  <c r="A232" i="5"/>
  <c r="A226" i="5"/>
  <c r="D217" i="5"/>
  <c r="C217" i="5"/>
  <c r="A217" i="5"/>
  <c r="D216" i="5"/>
  <c r="C216" i="5"/>
  <c r="A216" i="5"/>
  <c r="D215" i="5"/>
  <c r="C215" i="5"/>
  <c r="A215" i="5"/>
  <c r="D213" i="5"/>
  <c r="C213" i="5"/>
  <c r="A213" i="5"/>
  <c r="D212" i="5"/>
  <c r="C212" i="5"/>
  <c r="A212" i="5"/>
  <c r="D210" i="5"/>
  <c r="C210" i="5"/>
  <c r="A210" i="5"/>
  <c r="D211" i="5"/>
  <c r="C211" i="5"/>
  <c r="A211" i="5"/>
  <c r="A204" i="5"/>
  <c r="H138" i="16"/>
  <c r="G138" i="16"/>
  <c r="E138" i="16"/>
  <c r="D171" i="5"/>
  <c r="C171" i="5"/>
  <c r="B171" i="5"/>
  <c r="D192" i="5"/>
  <c r="C192" i="5"/>
  <c r="A192" i="5"/>
  <c r="H193" i="5"/>
  <c r="H191" i="5"/>
  <c r="D190" i="5"/>
  <c r="C190" i="5"/>
  <c r="A190" i="5"/>
  <c r="A184" i="5"/>
  <c r="D173" i="5"/>
  <c r="C173" i="5"/>
  <c r="A173" i="5"/>
  <c r="D172" i="5"/>
  <c r="C172" i="5"/>
  <c r="A172" i="5"/>
  <c r="A165" i="5"/>
  <c r="H123" i="16"/>
  <c r="G123" i="16"/>
  <c r="E123" i="16"/>
  <c r="H95" i="16"/>
  <c r="G95" i="16"/>
  <c r="H38" i="15" s="1"/>
  <c r="E95" i="16"/>
  <c r="H155" i="5"/>
  <c r="H154" i="5"/>
  <c r="H153" i="5"/>
  <c r="D152" i="5"/>
  <c r="C152" i="5"/>
  <c r="A152" i="5"/>
  <c r="D151" i="5"/>
  <c r="C151" i="5"/>
  <c r="A151" i="5"/>
  <c r="D150" i="5"/>
  <c r="C150" i="5"/>
  <c r="A150" i="5"/>
  <c r="D149" i="5"/>
  <c r="C149" i="5"/>
  <c r="A149" i="5"/>
  <c r="A143" i="5"/>
  <c r="H73" i="16"/>
  <c r="G73" i="16"/>
  <c r="E73" i="16"/>
  <c r="D110" i="5"/>
  <c r="C110" i="5"/>
  <c r="B110" i="5"/>
  <c r="D129" i="5"/>
  <c r="C129" i="5"/>
  <c r="A129" i="5"/>
  <c r="D128" i="5"/>
  <c r="C128" i="5"/>
  <c r="A128" i="5"/>
  <c r="D127" i="5"/>
  <c r="C127" i="5"/>
  <c r="A127" i="5"/>
  <c r="D126" i="5"/>
  <c r="C126" i="5"/>
  <c r="A126" i="5"/>
  <c r="A120" i="5"/>
  <c r="D109" i="5"/>
  <c r="C109" i="5"/>
  <c r="A109" i="5"/>
  <c r="D108" i="5"/>
  <c r="C108" i="5"/>
  <c r="A108" i="5"/>
  <c r="A102" i="5"/>
  <c r="E47" i="15" l="1"/>
  <c r="G38" i="15"/>
  <c r="E38" i="15"/>
  <c r="J218" i="16"/>
  <c r="J217" i="16"/>
  <c r="J214" i="16"/>
  <c r="J213" i="16"/>
  <c r="J209" i="16"/>
  <c r="J210" i="16"/>
  <c r="J98" i="16"/>
  <c r="J103" i="16" s="1"/>
  <c r="J124" i="16"/>
  <c r="J125" i="16"/>
  <c r="H328" i="16" l="1"/>
  <c r="L274" i="16" l="1"/>
  <c r="H274" i="16"/>
  <c r="G274" i="16"/>
  <c r="J275" i="16" s="1"/>
  <c r="I98" i="15"/>
  <c r="L249" i="16"/>
  <c r="I89" i="15" s="1"/>
  <c r="L119" i="16"/>
  <c r="H116" i="16"/>
  <c r="G116" i="16"/>
  <c r="G47" i="15"/>
  <c r="H47" i="15"/>
  <c r="H113" i="16"/>
  <c r="L107" i="16"/>
  <c r="I46" i="15" l="1"/>
  <c r="I44" i="15"/>
  <c r="J117" i="16"/>
  <c r="J74" i="16"/>
  <c r="L73" i="16" l="1"/>
  <c r="E298" i="16"/>
  <c r="K67" i="16" l="1"/>
  <c r="J67" i="16"/>
  <c r="A478" i="5"/>
  <c r="D478" i="5"/>
  <c r="C478" i="5"/>
  <c r="J69" i="16" l="1"/>
  <c r="K69" i="16"/>
  <c r="H29" i="16"/>
  <c r="G29" i="16"/>
  <c r="E29" i="16"/>
  <c r="D57" i="5"/>
  <c r="C57" i="5"/>
  <c r="A57" i="5"/>
  <c r="D56" i="5"/>
  <c r="C56" i="5"/>
  <c r="A56" i="5"/>
  <c r="D55" i="5"/>
  <c r="C55" i="5"/>
  <c r="A55" i="5"/>
  <c r="D54" i="5"/>
  <c r="C54" i="5"/>
  <c r="A54" i="5"/>
  <c r="D53" i="5"/>
  <c r="C53" i="5"/>
  <c r="A53" i="5"/>
  <c r="D52" i="5"/>
  <c r="C52" i="5"/>
  <c r="A52" i="5"/>
  <c r="D51" i="5"/>
  <c r="C51" i="5"/>
  <c r="A51" i="5"/>
  <c r="D50" i="5"/>
  <c r="C50" i="5"/>
  <c r="A50" i="5"/>
  <c r="D49" i="5"/>
  <c r="C49" i="5"/>
  <c r="A49" i="5"/>
  <c r="D48" i="5"/>
  <c r="C48" i="5"/>
  <c r="A48" i="5"/>
  <c r="D47" i="5"/>
  <c r="C47" i="5"/>
  <c r="A47" i="5"/>
  <c r="D46" i="5"/>
  <c r="C46" i="5"/>
  <c r="A46" i="5"/>
  <c r="D45" i="5"/>
  <c r="C45" i="5"/>
  <c r="A45" i="5"/>
  <c r="D44" i="5"/>
  <c r="C44" i="5"/>
  <c r="A44" i="5"/>
  <c r="D43" i="5"/>
  <c r="C43" i="5"/>
  <c r="A43" i="5"/>
  <c r="D42" i="5"/>
  <c r="C42" i="5"/>
  <c r="A42" i="5"/>
  <c r="D41" i="5"/>
  <c r="C41" i="5"/>
  <c r="A41" i="5"/>
  <c r="D40" i="5"/>
  <c r="C40" i="5"/>
  <c r="A40" i="5"/>
  <c r="D39" i="5"/>
  <c r="C39" i="5"/>
  <c r="A39" i="5"/>
  <c r="D38" i="5"/>
  <c r="C38" i="5"/>
  <c r="A38" i="5"/>
  <c r="D37" i="5"/>
  <c r="C37" i="5"/>
  <c r="A37" i="5"/>
  <c r="D36" i="5"/>
  <c r="C36" i="5"/>
  <c r="A36" i="5"/>
  <c r="D35" i="5"/>
  <c r="C35" i="5"/>
  <c r="A35" i="5"/>
  <c r="D34" i="5"/>
  <c r="C34" i="5"/>
  <c r="A34" i="5"/>
  <c r="G28" i="5"/>
  <c r="H26" i="16"/>
  <c r="G26" i="16"/>
  <c r="E89" i="15"/>
  <c r="J89" i="15" s="1"/>
  <c r="F89" i="15"/>
  <c r="E90" i="15"/>
  <c r="J90" i="15" s="1"/>
  <c r="F90" i="15"/>
  <c r="E91" i="15"/>
  <c r="J91" i="15" s="1"/>
  <c r="F91" i="15"/>
  <c r="E92" i="15"/>
  <c r="J92" i="15" s="1"/>
  <c r="F92" i="15"/>
  <c r="E93" i="15"/>
  <c r="J93" i="15" s="1"/>
  <c r="F93" i="15"/>
  <c r="E94" i="15"/>
  <c r="J94" i="15" s="1"/>
  <c r="F94" i="15"/>
  <c r="E95" i="15"/>
  <c r="J95" i="15" s="1"/>
  <c r="F95" i="15"/>
  <c r="E96" i="15"/>
  <c r="J96" i="15" s="1"/>
  <c r="F96" i="15"/>
  <c r="E97" i="15"/>
  <c r="J97" i="15" s="1"/>
  <c r="F97" i="15"/>
  <c r="E98" i="15"/>
  <c r="J98" i="15" s="1"/>
  <c r="F98" i="15"/>
  <c r="E99" i="15"/>
  <c r="J99" i="15" s="1"/>
  <c r="F99" i="15"/>
  <c r="E100" i="15"/>
  <c r="J100" i="15" s="1"/>
  <c r="F100" i="15"/>
  <c r="E101" i="15"/>
  <c r="J101" i="15" s="1"/>
  <c r="F101" i="15"/>
  <c r="E102" i="15"/>
  <c r="J102" i="15" s="1"/>
  <c r="F102" i="15"/>
  <c r="E103" i="15"/>
  <c r="J103" i="15" s="1"/>
  <c r="F103" i="15"/>
  <c r="E104" i="15"/>
  <c r="J104" i="15" s="1"/>
  <c r="F104" i="15"/>
  <c r="E105" i="15"/>
  <c r="F105" i="15"/>
  <c r="E106" i="15"/>
  <c r="J106" i="15" s="1"/>
  <c r="F106" i="15"/>
  <c r="E107" i="15"/>
  <c r="J107" i="15" s="1"/>
  <c r="F107" i="15"/>
  <c r="E108" i="15"/>
  <c r="J108" i="15" s="1"/>
  <c r="F108" i="15"/>
  <c r="E109" i="15"/>
  <c r="J109" i="15" s="1"/>
  <c r="F109" i="15"/>
  <c r="F111" i="15"/>
  <c r="E112" i="15"/>
  <c r="J112" i="15" s="1"/>
  <c r="F112" i="15"/>
  <c r="E113" i="15"/>
  <c r="J113" i="15" s="1"/>
  <c r="F113" i="15"/>
  <c r="E114" i="15"/>
  <c r="J114" i="15" s="1"/>
  <c r="F114" i="15"/>
  <c r="E115" i="15"/>
  <c r="J115" i="15" s="1"/>
  <c r="F115" i="15"/>
  <c r="E116" i="15"/>
  <c r="J116" i="15" s="1"/>
  <c r="F116" i="15"/>
  <c r="A465" i="5" l="1"/>
  <c r="L307" i="16"/>
  <c r="H304" i="16"/>
  <c r="G304" i="16"/>
  <c r="L301" i="16"/>
  <c r="H301" i="16"/>
  <c r="G301" i="16"/>
  <c r="H298" i="16"/>
  <c r="G298" i="16"/>
  <c r="E111" i="15"/>
  <c r="J111" i="15" s="1"/>
  <c r="L298" i="16"/>
  <c r="I114" i="15" s="1"/>
  <c r="I113" i="15"/>
  <c r="I106" i="15"/>
  <c r="H277" i="16"/>
  <c r="G277" i="16"/>
  <c r="I105" i="15" l="1"/>
  <c r="G113" i="15"/>
  <c r="G116" i="15"/>
  <c r="G112" i="15"/>
  <c r="G114" i="15"/>
  <c r="G102" i="15"/>
  <c r="H113" i="15"/>
  <c r="H114" i="15"/>
  <c r="J302" i="16"/>
  <c r="H112" i="15"/>
  <c r="H102" i="15"/>
  <c r="J308" i="16"/>
  <c r="J278" i="16"/>
  <c r="J305" i="16"/>
  <c r="J299" i="16"/>
  <c r="I102" i="15" l="1"/>
  <c r="L271" i="16"/>
  <c r="H271" i="16"/>
  <c r="G271" i="16"/>
  <c r="L268" i="16"/>
  <c r="I97" i="15" s="1"/>
  <c r="H268" i="16"/>
  <c r="G268" i="16"/>
  <c r="L265" i="16"/>
  <c r="I96" i="15" s="1"/>
  <c r="H265" i="16"/>
  <c r="G265" i="16"/>
  <c r="L262" i="16"/>
  <c r="I95" i="15" s="1"/>
  <c r="H262" i="16"/>
  <c r="G262" i="16"/>
  <c r="I94" i="15"/>
  <c r="L243" i="16"/>
  <c r="I87" i="15" s="1"/>
  <c r="L246" i="16"/>
  <c r="I88" i="15" s="1"/>
  <c r="H246" i="16"/>
  <c r="G246" i="16"/>
  <c r="J247" i="16" s="1"/>
  <c r="I93" i="15" l="1"/>
  <c r="G95" i="15"/>
  <c r="G93" i="15"/>
  <c r="G97" i="15"/>
  <c r="G94" i="15"/>
  <c r="G96" i="15"/>
  <c r="G98" i="15"/>
  <c r="J266" i="16"/>
  <c r="H95" i="15"/>
  <c r="H93" i="15"/>
  <c r="J263" i="16"/>
  <c r="H94" i="15"/>
  <c r="J269" i="16"/>
  <c r="H96" i="15"/>
  <c r="J272" i="16"/>
  <c r="H97" i="15"/>
  <c r="H98" i="15"/>
  <c r="E84" i="15" l="1"/>
  <c r="J84" i="15" s="1"/>
  <c r="F84" i="15"/>
  <c r="H238" i="16"/>
  <c r="G238" i="16"/>
  <c r="J239" i="16" l="1"/>
  <c r="H84" i="15"/>
  <c r="G84" i="15"/>
  <c r="L238" i="16"/>
  <c r="I84" i="15" l="1"/>
  <c r="H60" i="15" l="1"/>
  <c r="F45" i="19" l="1"/>
  <c r="E45" i="19"/>
  <c r="D45" i="19"/>
  <c r="C45" i="19"/>
  <c r="F37" i="19"/>
  <c r="E37" i="19"/>
  <c r="D37" i="19"/>
  <c r="C37" i="19"/>
  <c r="F24" i="19"/>
  <c r="E24" i="19"/>
  <c r="D24" i="19"/>
  <c r="C24" i="19"/>
  <c r="F12" i="19"/>
  <c r="F53" i="19" s="1"/>
  <c r="E12" i="19"/>
  <c r="E53" i="19" s="1"/>
  <c r="D12" i="19"/>
  <c r="D53" i="19" s="1"/>
  <c r="C12" i="19"/>
  <c r="C53" i="19" s="1"/>
  <c r="G45" i="15" l="1"/>
  <c r="H45" i="15" l="1"/>
  <c r="G44" i="15"/>
  <c r="L216" i="16"/>
  <c r="L220" i="16"/>
  <c r="F32" i="15"/>
  <c r="E32" i="15"/>
  <c r="J32" i="15" s="1"/>
  <c r="L189" i="16" l="1"/>
  <c r="H168" i="16" l="1"/>
  <c r="E168" i="16"/>
  <c r="H287" i="5"/>
  <c r="D286" i="5"/>
  <c r="C286" i="5"/>
  <c r="I115" i="15"/>
  <c r="L331" i="16"/>
  <c r="J332" i="16"/>
  <c r="H115" i="15"/>
  <c r="G115" i="15"/>
  <c r="I92" i="15"/>
  <c r="H92" i="15"/>
  <c r="G192" i="16"/>
  <c r="H192" i="16"/>
  <c r="K102" i="16"/>
  <c r="H102" i="16"/>
  <c r="L85" i="16"/>
  <c r="H85" i="16"/>
  <c r="G85" i="16"/>
  <c r="L160" i="16"/>
  <c r="E64" i="15"/>
  <c r="F64" i="15"/>
  <c r="E65" i="15"/>
  <c r="J65" i="15" s="1"/>
  <c r="F65" i="15"/>
  <c r="J193" i="16" l="1"/>
  <c r="J194" i="16"/>
  <c r="J86" i="16"/>
  <c r="H35" i="15"/>
  <c r="I35" i="15"/>
  <c r="G35" i="15"/>
  <c r="E60" i="15"/>
  <c r="J60" i="15" s="1"/>
  <c r="G60" i="15"/>
  <c r="J87" i="16"/>
  <c r="G91" i="15"/>
  <c r="G92" i="15"/>
  <c r="H91" i="15"/>
  <c r="H220" i="16"/>
  <c r="G220" i="16"/>
  <c r="H216" i="16"/>
  <c r="G216" i="16"/>
  <c r="L132" i="16"/>
  <c r="D283" i="5" l="1"/>
  <c r="C283" i="5"/>
  <c r="A283" i="5"/>
  <c r="D281" i="5"/>
  <c r="C281" i="5"/>
  <c r="A281" i="5"/>
  <c r="D280" i="5"/>
  <c r="C280" i="5"/>
  <c r="A280" i="5"/>
  <c r="D279" i="5"/>
  <c r="C279" i="5"/>
  <c r="A279" i="5"/>
  <c r="D278" i="5"/>
  <c r="C278" i="5"/>
  <c r="A278" i="5"/>
  <c r="A471" i="5" l="1"/>
  <c r="C471" i="5"/>
  <c r="D471" i="5"/>
  <c r="A472" i="5"/>
  <c r="C472" i="5"/>
  <c r="D472" i="5"/>
  <c r="L316" i="16"/>
  <c r="I111" i="15" s="1"/>
  <c r="H316" i="16"/>
  <c r="G111" i="15" s="1"/>
  <c r="G316" i="16"/>
  <c r="H111" i="15" s="1"/>
  <c r="J317" i="16" l="1"/>
  <c r="L89" i="16" l="1"/>
  <c r="I36" i="15" l="1"/>
  <c r="E136" i="15"/>
  <c r="E17" i="15"/>
  <c r="J17" i="15" s="1"/>
  <c r="F17" i="15"/>
  <c r="D457" i="5" l="1"/>
  <c r="C457" i="5"/>
  <c r="A457" i="5"/>
  <c r="D456" i="5"/>
  <c r="C456" i="5"/>
  <c r="A456" i="5"/>
  <c r="D455" i="5"/>
  <c r="C455" i="5"/>
  <c r="A455" i="5"/>
  <c r="A449" i="5"/>
  <c r="H253" i="16"/>
  <c r="G90" i="15" s="1"/>
  <c r="G253" i="16"/>
  <c r="H90" i="15" s="1"/>
  <c r="H198" i="16"/>
  <c r="G198" i="16"/>
  <c r="J199" i="16" s="1"/>
  <c r="G64" i="15"/>
  <c r="H64" i="15"/>
  <c r="I17" i="15"/>
  <c r="G17" i="15"/>
  <c r="H17" i="15"/>
  <c r="L18" i="16"/>
  <c r="H18" i="16"/>
  <c r="G18" i="16"/>
  <c r="L92" i="16" l="1"/>
  <c r="H92" i="16"/>
  <c r="G92" i="16"/>
  <c r="M185" i="16"/>
  <c r="H37" i="15" l="1"/>
  <c r="G37" i="15"/>
  <c r="I37" i="15"/>
  <c r="J93" i="16"/>
  <c r="M212" i="16" l="1"/>
  <c r="H189" i="16"/>
  <c r="G189" i="16"/>
  <c r="J190" i="16" l="1"/>
  <c r="G33" i="15" l="1"/>
  <c r="H89" i="16"/>
  <c r="G89" i="16"/>
  <c r="H36" i="15" s="1"/>
  <c r="G36" i="15" l="1"/>
  <c r="J90" i="16"/>
  <c r="G32" i="15"/>
  <c r="L79" i="16"/>
  <c r="I33" i="15" s="1"/>
  <c r="F67" i="27"/>
  <c r="F94" i="27"/>
  <c r="F89" i="27"/>
  <c r="F84" i="27"/>
  <c r="F78" i="27"/>
  <c r="F73" i="27"/>
  <c r="F70" i="27"/>
  <c r="F58" i="27"/>
  <c r="F60" i="27" s="1"/>
  <c r="F52" i="27"/>
  <c r="F54" i="27" s="1"/>
  <c r="F46" i="27"/>
  <c r="F48" i="27" s="1"/>
  <c r="I32" i="15" l="1"/>
  <c r="F41" i="27"/>
  <c r="F36" i="27"/>
  <c r="F31" i="27"/>
  <c r="F25" i="27"/>
  <c r="F20" i="27"/>
  <c r="F15" i="27"/>
  <c r="L283" i="16" l="1"/>
  <c r="I107" i="15"/>
  <c r="L280" i="16"/>
  <c r="H280" i="16"/>
  <c r="G99" i="15" s="1"/>
  <c r="L253" i="16"/>
  <c r="I90" i="15" s="1"/>
  <c r="I99" i="15" l="1"/>
  <c r="I108" i="15"/>
  <c r="I100" i="15"/>
  <c r="G103" i="15"/>
  <c r="J254" i="16"/>
  <c r="E82" i="15" l="1"/>
  <c r="J82" i="15" s="1"/>
  <c r="F82" i="15"/>
  <c r="E83" i="15"/>
  <c r="J83" i="15" s="1"/>
  <c r="F83" i="15"/>
  <c r="E76" i="15"/>
  <c r="J76" i="15" s="1"/>
  <c r="F76" i="15"/>
  <c r="E77" i="15"/>
  <c r="J77" i="15" s="1"/>
  <c r="F77" i="15"/>
  <c r="J66" i="15"/>
  <c r="F66" i="15"/>
  <c r="L123" i="16"/>
  <c r="I47" i="15" l="1"/>
  <c r="G76" i="15"/>
  <c r="H76" i="15" l="1"/>
  <c r="M138" i="16"/>
  <c r="I76" i="15"/>
  <c r="L328" i="16"/>
  <c r="I116" i="15" s="1"/>
  <c r="G328" i="16"/>
  <c r="H116" i="15" s="1"/>
  <c r="J329" i="16" l="1"/>
  <c r="L313" i="16"/>
  <c r="I110" i="15" s="1"/>
  <c r="H313" i="16"/>
  <c r="G110" i="15" s="1"/>
  <c r="G313" i="16"/>
  <c r="H110" i="15" s="1"/>
  <c r="H283" i="16"/>
  <c r="G100" i="15" s="1"/>
  <c r="G283" i="16"/>
  <c r="H100" i="15" s="1"/>
  <c r="G104" i="15"/>
  <c r="H105" i="15" l="1"/>
  <c r="H107" i="15"/>
  <c r="G105" i="15"/>
  <c r="G107" i="15"/>
  <c r="J284" i="16"/>
  <c r="J314" i="16"/>
  <c r="H286" i="16" l="1"/>
  <c r="G286" i="16"/>
  <c r="H101" i="15" l="1"/>
  <c r="G101" i="15"/>
  <c r="H106" i="15"/>
  <c r="H108" i="15"/>
  <c r="G106" i="15"/>
  <c r="G108" i="15"/>
  <c r="L286" i="16"/>
  <c r="J287" i="16"/>
  <c r="I101" i="15" l="1"/>
  <c r="H235" i="16"/>
  <c r="G83" i="15" s="1"/>
  <c r="G235" i="16"/>
  <c r="H83" i="15" s="1"/>
  <c r="I77" i="15" l="1"/>
  <c r="L310" i="16"/>
  <c r="I109" i="15" s="1"/>
  <c r="H310" i="16"/>
  <c r="G109" i="15" s="1"/>
  <c r="G310" i="16"/>
  <c r="H109" i="15" s="1"/>
  <c r="G280" i="16"/>
  <c r="H104" i="15" l="1"/>
  <c r="H99" i="15"/>
  <c r="H103" i="15"/>
  <c r="J281" i="16"/>
  <c r="J311" i="16"/>
  <c r="L186" i="16"/>
  <c r="I64" i="15" s="1"/>
  <c r="K101" i="16"/>
  <c r="L100" i="16" s="1"/>
  <c r="H101" i="16"/>
  <c r="L295" i="16"/>
  <c r="H249" i="16"/>
  <c r="G89" i="15" s="1"/>
  <c r="G249" i="16"/>
  <c r="I112" i="15" l="1"/>
  <c r="I104" i="15"/>
  <c r="I39" i="15"/>
  <c r="H89" i="15"/>
  <c r="J250" i="16"/>
  <c r="I66" i="15"/>
  <c r="I65" i="15"/>
  <c r="J251" i="16"/>
  <c r="J296" i="16"/>
  <c r="J97" i="16" l="1"/>
  <c r="J102" i="16" s="1"/>
  <c r="J96" i="16"/>
  <c r="J101" i="16" s="1"/>
  <c r="H66" i="15"/>
  <c r="H65" i="15"/>
  <c r="G66" i="15"/>
  <c r="G65" i="15"/>
  <c r="G113" i="16"/>
  <c r="H44" i="15" l="1"/>
  <c r="J114" i="16"/>
  <c r="D479" i="5"/>
  <c r="C479" i="5"/>
  <c r="A479" i="5"/>
  <c r="D477" i="5"/>
  <c r="C477" i="5"/>
  <c r="A477" i="5"/>
  <c r="D476" i="5"/>
  <c r="C476" i="5"/>
  <c r="A476" i="5"/>
  <c r="D475" i="5"/>
  <c r="C475" i="5"/>
  <c r="A475" i="5"/>
  <c r="D474" i="5"/>
  <c r="C474" i="5"/>
  <c r="A474" i="5"/>
  <c r="D473" i="5"/>
  <c r="C473" i="5"/>
  <c r="A473" i="5"/>
  <c r="G79" i="16" l="1"/>
  <c r="H33" i="15" s="1"/>
  <c r="H32" i="15" l="1"/>
  <c r="J80" i="16"/>
  <c r="C66" i="5"/>
  <c r="F71" i="15" l="1"/>
  <c r="E71" i="15"/>
  <c r="J71" i="15" s="1"/>
  <c r="G71" i="15"/>
  <c r="H71" i="15"/>
  <c r="H55" i="15"/>
  <c r="G55" i="15"/>
  <c r="E55" i="15"/>
  <c r="F55" i="15"/>
  <c r="I55" i="15" l="1"/>
  <c r="H128" i="16"/>
  <c r="N36" i="23" l="1"/>
  <c r="E36" i="23"/>
  <c r="N34" i="23"/>
  <c r="E34" i="23"/>
  <c r="N32" i="23"/>
  <c r="E32" i="23"/>
  <c r="N30" i="23"/>
  <c r="E30" i="23"/>
  <c r="N28" i="23"/>
  <c r="E28" i="23"/>
  <c r="N26" i="23"/>
  <c r="E26" i="23"/>
  <c r="G335" i="16"/>
  <c r="H118" i="15" s="1"/>
  <c r="H335" i="16"/>
  <c r="G118" i="15" s="1"/>
  <c r="E335" i="16"/>
  <c r="E118" i="15" s="1"/>
  <c r="D511" i="5"/>
  <c r="C511" i="5"/>
  <c r="A511" i="5"/>
  <c r="D510" i="5"/>
  <c r="C510" i="5"/>
  <c r="A510" i="5"/>
  <c r="J336" i="16" l="1"/>
  <c r="L335" i="16" l="1"/>
  <c r="I118" i="15" s="1"/>
  <c r="H77" i="15"/>
  <c r="G77" i="15"/>
  <c r="E75" i="15"/>
  <c r="F75" i="15"/>
  <c r="H232" i="16"/>
  <c r="G82" i="15" s="1"/>
  <c r="G232" i="16"/>
  <c r="H82" i="15" s="1"/>
  <c r="L198" i="16"/>
  <c r="H119" i="16"/>
  <c r="G119" i="16"/>
  <c r="D91" i="5"/>
  <c r="C91" i="5"/>
  <c r="A91" i="5"/>
  <c r="D90" i="5"/>
  <c r="C90" i="5"/>
  <c r="A90" i="5"/>
  <c r="D89" i="5"/>
  <c r="C89" i="5"/>
  <c r="A89" i="5"/>
  <c r="D88" i="5"/>
  <c r="C88" i="5"/>
  <c r="A88" i="5"/>
  <c r="D87" i="5"/>
  <c r="C87" i="5"/>
  <c r="A87" i="5"/>
  <c r="D86" i="5"/>
  <c r="C86" i="5"/>
  <c r="A86" i="5"/>
  <c r="D85" i="5"/>
  <c r="C85" i="5"/>
  <c r="A85" i="5"/>
  <c r="D84" i="5"/>
  <c r="C84" i="5"/>
  <c r="A84" i="5"/>
  <c r="D83" i="5"/>
  <c r="C83" i="5"/>
  <c r="A83" i="5"/>
  <c r="D82" i="5"/>
  <c r="C82" i="5"/>
  <c r="A82" i="5"/>
  <c r="D81" i="5"/>
  <c r="C81" i="5"/>
  <c r="A81" i="5"/>
  <c r="D80" i="5"/>
  <c r="C80" i="5"/>
  <c r="A80" i="5"/>
  <c r="D79" i="5"/>
  <c r="C79" i="5"/>
  <c r="A79" i="5"/>
  <c r="D78" i="5"/>
  <c r="C78" i="5"/>
  <c r="A78" i="5"/>
  <c r="D77" i="5"/>
  <c r="C77" i="5"/>
  <c r="A77" i="5"/>
  <c r="D76" i="5"/>
  <c r="C76" i="5"/>
  <c r="A76" i="5"/>
  <c r="D75" i="5"/>
  <c r="C75" i="5"/>
  <c r="A75" i="5"/>
  <c r="D74" i="5"/>
  <c r="C74" i="5"/>
  <c r="A74" i="5"/>
  <c r="D73" i="5"/>
  <c r="C73" i="5"/>
  <c r="A73" i="5"/>
  <c r="G67" i="5"/>
  <c r="G46" i="15" l="1"/>
  <c r="H46" i="15"/>
  <c r="J121" i="16"/>
  <c r="J120" i="16"/>
  <c r="I70" i="15"/>
  <c r="I71" i="15"/>
  <c r="K227" i="16" l="1"/>
  <c r="G31" i="2"/>
  <c r="K230" i="16" l="1"/>
  <c r="K233" i="16" s="1"/>
  <c r="L232" i="16" s="1"/>
  <c r="F88" i="15"/>
  <c r="E88" i="15"/>
  <c r="J88" i="15" s="1"/>
  <c r="F81" i="15"/>
  <c r="E81" i="15"/>
  <c r="J81" i="15" s="1"/>
  <c r="F74" i="15"/>
  <c r="E74" i="15"/>
  <c r="G73" i="15"/>
  <c r="F80" i="15"/>
  <c r="E80" i="15"/>
  <c r="J80" i="15" s="1"/>
  <c r="G79" i="15"/>
  <c r="F87" i="15"/>
  <c r="E87" i="15"/>
  <c r="J87" i="15" s="1"/>
  <c r="G86" i="15"/>
  <c r="F59" i="15"/>
  <c r="E59" i="15"/>
  <c r="G58" i="15"/>
  <c r="F63" i="15"/>
  <c r="E63" i="15"/>
  <c r="G62" i="15"/>
  <c r="H243" i="16"/>
  <c r="G243" i="16"/>
  <c r="I74" i="15"/>
  <c r="G74" i="15"/>
  <c r="H74" i="15"/>
  <c r="H229" i="16"/>
  <c r="G81" i="15" s="1"/>
  <c r="G229" i="16"/>
  <c r="H226" i="16"/>
  <c r="G80" i="15" s="1"/>
  <c r="G226" i="16"/>
  <c r="H80" i="15" s="1"/>
  <c r="G63" i="15"/>
  <c r="H63" i="15"/>
  <c r="G59" i="15"/>
  <c r="H59" i="15"/>
  <c r="I63" i="15"/>
  <c r="H132" i="16"/>
  <c r="G132" i="16"/>
  <c r="A2" i="27"/>
  <c r="A1" i="27"/>
  <c r="J133" i="16" l="1"/>
  <c r="J134" i="16"/>
  <c r="G88" i="15"/>
  <c r="G87" i="15"/>
  <c r="I83" i="15"/>
  <c r="D25" i="2"/>
  <c r="D27" i="2"/>
  <c r="D26" i="2"/>
  <c r="L226" i="16"/>
  <c r="I80" i="15" s="1"/>
  <c r="L229" i="16"/>
  <c r="I81" i="15" s="1"/>
  <c r="D21" i="2"/>
  <c r="D31" i="23"/>
  <c r="D22" i="2"/>
  <c r="D33" i="23"/>
  <c r="I75" i="15"/>
  <c r="G75" i="15"/>
  <c r="H75" i="15"/>
  <c r="I82" i="15"/>
  <c r="J233" i="16"/>
  <c r="J227" i="16"/>
  <c r="H81" i="15"/>
  <c r="J230" i="16"/>
  <c r="H88" i="15"/>
  <c r="H87" i="15"/>
  <c r="H69" i="15" l="1"/>
  <c r="G69" i="15"/>
  <c r="E69" i="15"/>
  <c r="J69" i="15" s="1"/>
  <c r="F70" i="15"/>
  <c r="E70" i="15"/>
  <c r="J70" i="15" s="1"/>
  <c r="F69" i="15"/>
  <c r="G68" i="15"/>
  <c r="D24" i="2" l="1"/>
  <c r="D23" i="2"/>
  <c r="D35" i="23"/>
  <c r="H70" i="15"/>
  <c r="G70" i="15"/>
  <c r="I69" i="15" l="1"/>
  <c r="I59" i="15"/>
  <c r="F43" i="15" l="1"/>
  <c r="E43" i="15"/>
  <c r="J43" i="15" s="1"/>
  <c r="I43" i="15"/>
  <c r="H110" i="16"/>
  <c r="G43" i="15" s="1"/>
  <c r="G110" i="16"/>
  <c r="H127" i="16"/>
  <c r="G127" i="16"/>
  <c r="H107" i="16"/>
  <c r="G107" i="16"/>
  <c r="G48" i="15" l="1"/>
  <c r="H48" i="15"/>
  <c r="J111" i="16"/>
  <c r="J108" i="16"/>
  <c r="K128" i="16"/>
  <c r="H43" i="15"/>
  <c r="L127" i="16" l="1"/>
  <c r="I48" i="15" l="1"/>
  <c r="G12" i="15"/>
  <c r="D13" i="2" s="1"/>
  <c r="E51" i="15"/>
  <c r="J51" i="15" s="1"/>
  <c r="E42" i="15"/>
  <c r="J42" i="15" s="1"/>
  <c r="F56" i="15"/>
  <c r="E56" i="15"/>
  <c r="F54" i="15"/>
  <c r="E54" i="15"/>
  <c r="F51" i="15"/>
  <c r="F42" i="15"/>
  <c r="F31" i="15"/>
  <c r="E31" i="15"/>
  <c r="F25" i="15"/>
  <c r="E25" i="15"/>
  <c r="F24" i="15"/>
  <c r="E24" i="15"/>
  <c r="F21" i="15"/>
  <c r="E21" i="15"/>
  <c r="H20" i="15"/>
  <c r="F20" i="15"/>
  <c r="F16" i="15"/>
  <c r="E16" i="15"/>
  <c r="J16" i="15" s="1"/>
  <c r="F13" i="15"/>
  <c r="G13" i="16"/>
  <c r="H13" i="15" s="1"/>
  <c r="H13" i="16"/>
  <c r="G13" i="15" s="1"/>
  <c r="E13" i="16"/>
  <c r="E13" i="15" s="1"/>
  <c r="A23" i="5"/>
  <c r="I22" i="5"/>
  <c r="E16" i="5" s="1"/>
  <c r="C22" i="5"/>
  <c r="A21" i="5"/>
  <c r="I20" i="5"/>
  <c r="C20" i="5"/>
  <c r="A19" i="5"/>
  <c r="D16" i="5"/>
  <c r="C16" i="5"/>
  <c r="A16" i="5"/>
  <c r="G10" i="5"/>
  <c r="H16" i="15" l="1"/>
  <c r="G16" i="15"/>
  <c r="I16" i="15"/>
  <c r="L13" i="16"/>
  <c r="I13" i="15" s="1"/>
  <c r="I31" i="15" l="1"/>
  <c r="I24" i="15"/>
  <c r="B6" i="27" l="1"/>
  <c r="B5" i="27"/>
  <c r="B4" i="27"/>
  <c r="G41" i="15" l="1"/>
  <c r="D18" i="2" l="1"/>
  <c r="D25" i="23"/>
  <c r="G42" i="15"/>
  <c r="H42" i="15"/>
  <c r="H100" i="16"/>
  <c r="G100" i="16"/>
  <c r="H39" i="15" l="1"/>
  <c r="G39" i="15"/>
  <c r="I51" i="15"/>
  <c r="I42" i="15"/>
  <c r="I25" i="15" l="1"/>
  <c r="H49" i="16" l="1"/>
  <c r="G49" i="16"/>
  <c r="G31" i="15"/>
  <c r="H31" i="15"/>
  <c r="G51" i="15"/>
  <c r="H51" i="15"/>
  <c r="I54" i="15"/>
  <c r="H27" i="15" l="1"/>
  <c r="H26" i="15"/>
  <c r="G27" i="15"/>
  <c r="G26" i="15"/>
  <c r="I56" i="15"/>
  <c r="H56" i="15" l="1"/>
  <c r="G56" i="15"/>
  <c r="G20" i="15" l="1"/>
  <c r="E20" i="15"/>
  <c r="J20" i="15" s="1"/>
  <c r="J25" i="15" l="1"/>
  <c r="Z40" i="22" l="1"/>
  <c r="Z38" i="22"/>
  <c r="Z37" i="22"/>
  <c r="Z36" i="22"/>
  <c r="Z35" i="22"/>
  <c r="Z34" i="22"/>
  <c r="Z33" i="22"/>
  <c r="Z32" i="22"/>
  <c r="Z31" i="22"/>
  <c r="Z30" i="22"/>
  <c r="L29" i="16" l="1"/>
  <c r="G21" i="15"/>
  <c r="H21" i="15"/>
  <c r="G53" i="15" l="1"/>
  <c r="D20" i="2" l="1"/>
  <c r="D29" i="23"/>
  <c r="H54" i="15"/>
  <c r="G54" i="15"/>
  <c r="G19" i="15" l="1"/>
  <c r="D19" i="23" s="1"/>
  <c r="L26" i="16" l="1"/>
  <c r="J24" i="15"/>
  <c r="H43" i="16"/>
  <c r="G25" i="15" s="1"/>
  <c r="G43" i="16"/>
  <c r="H25" i="15" s="1"/>
  <c r="H34" i="16"/>
  <c r="G24" i="15" s="1"/>
  <c r="G34" i="16"/>
  <c r="H24" i="15" s="1"/>
  <c r="I20" i="15" l="1"/>
  <c r="I21" i="15"/>
  <c r="I43" i="22"/>
  <c r="N44" i="23" l="1"/>
  <c r="N42" i="23"/>
  <c r="N40" i="23"/>
  <c r="N38" i="23"/>
  <c r="N24" i="23"/>
  <c r="N22" i="23"/>
  <c r="N20" i="23"/>
  <c r="E44" i="23"/>
  <c r="E42" i="23"/>
  <c r="E40" i="23"/>
  <c r="E38" i="23"/>
  <c r="E24" i="23"/>
  <c r="E22" i="23"/>
  <c r="E20" i="23"/>
  <c r="D7" i="5" l="1"/>
  <c r="D6" i="5"/>
  <c r="F5" i="5"/>
  <c r="D5" i="5"/>
  <c r="A4" i="19" l="1"/>
  <c r="B4" i="5"/>
  <c r="A4" i="5"/>
  <c r="A3" i="23"/>
  <c r="A6" i="22"/>
  <c r="A3" i="16"/>
  <c r="A4" i="2"/>
  <c r="K37" i="22" l="1"/>
  <c r="Y37" i="22" s="1"/>
  <c r="K36" i="22"/>
  <c r="Y36" i="22" s="1"/>
  <c r="H6" i="23" l="1"/>
  <c r="F6" i="23"/>
  <c r="F5" i="23"/>
  <c r="G4" i="23"/>
  <c r="F4" i="23"/>
  <c r="I6" i="16"/>
  <c r="I5" i="16"/>
  <c r="B6" i="23"/>
  <c r="A6" i="23"/>
  <c r="A5" i="23"/>
  <c r="A4" i="23"/>
  <c r="B7" i="2" l="1"/>
  <c r="B6" i="2"/>
  <c r="B5" i="2"/>
  <c r="B7" i="19" l="1"/>
  <c r="A7" i="19"/>
  <c r="B6" i="19"/>
  <c r="A6" i="19"/>
  <c r="B5" i="19"/>
  <c r="A5" i="19"/>
  <c r="F16" i="22" l="1"/>
  <c r="B21" i="22"/>
  <c r="A7" i="22" l="1"/>
  <c r="H7" i="5"/>
  <c r="A7" i="5"/>
  <c r="A6" i="5"/>
  <c r="A5" i="5"/>
  <c r="F282" i="5" l="1"/>
  <c r="H282" i="5" s="1"/>
  <c r="F343" i="5"/>
  <c r="H343" i="5" s="1"/>
  <c r="F345" i="5"/>
  <c r="H345" i="5" s="1"/>
  <c r="F341" i="5"/>
  <c r="H341" i="5" s="1"/>
  <c r="F342" i="5"/>
  <c r="H342" i="5" s="1"/>
  <c r="H438" i="5"/>
  <c r="F435" i="5"/>
  <c r="H435" i="5" s="1"/>
  <c r="H419" i="5"/>
  <c r="H439" i="5"/>
  <c r="F437" i="5"/>
  <c r="H437" i="5" s="1"/>
  <c r="F436" i="5"/>
  <c r="H436" i="5" s="1"/>
  <c r="H400" i="5"/>
  <c r="H383" i="5"/>
  <c r="H382" i="5"/>
  <c r="F381" i="5"/>
  <c r="H381" i="5" s="1"/>
  <c r="F380" i="5"/>
  <c r="H380" i="5" s="1"/>
  <c r="F379" i="5"/>
  <c r="H379" i="5" s="1"/>
  <c r="F324" i="5"/>
  <c r="H324" i="5" s="1"/>
  <c r="H326" i="5"/>
  <c r="F323" i="5"/>
  <c r="H323" i="5" s="1"/>
  <c r="H325" i="5"/>
  <c r="F322" i="5"/>
  <c r="H322" i="5" s="1"/>
  <c r="F258" i="5"/>
  <c r="H258" i="5" s="1"/>
  <c r="F212" i="5"/>
  <c r="H212" i="5" s="1"/>
  <c r="F213" i="5"/>
  <c r="H213" i="5" s="1"/>
  <c r="F257" i="5"/>
  <c r="H257" i="5" s="1"/>
  <c r="F216" i="5"/>
  <c r="H216" i="5" s="1"/>
  <c r="F215" i="5"/>
  <c r="H215" i="5" s="1"/>
  <c r="F260" i="5"/>
  <c r="H260" i="5" s="1"/>
  <c r="F235" i="5"/>
  <c r="H235" i="5" s="1"/>
  <c r="F234" i="5"/>
  <c r="H234" i="5" s="1"/>
  <c r="F261" i="5"/>
  <c r="H261" i="5" s="1"/>
  <c r="F232" i="5"/>
  <c r="H232" i="5" s="1"/>
  <c r="F217" i="5"/>
  <c r="H217" i="5" s="1"/>
  <c r="F255" i="5"/>
  <c r="H255" i="5" s="1"/>
  <c r="F233" i="5"/>
  <c r="H233" i="5" s="1"/>
  <c r="F256" i="5"/>
  <c r="H256" i="5" s="1"/>
  <c r="F192" i="5"/>
  <c r="H192" i="5" s="1"/>
  <c r="F210" i="5"/>
  <c r="H210" i="5" s="1"/>
  <c r="F211" i="5"/>
  <c r="H211" i="5" s="1"/>
  <c r="H174" i="5"/>
  <c r="F173" i="5"/>
  <c r="H173" i="5" s="1"/>
  <c r="F172" i="5"/>
  <c r="H172" i="5" s="1"/>
  <c r="F190" i="5"/>
  <c r="H190" i="5" s="1"/>
  <c r="F152" i="5"/>
  <c r="H152" i="5" s="1"/>
  <c r="F151" i="5"/>
  <c r="H151" i="5" s="1"/>
  <c r="F150" i="5"/>
  <c r="H150" i="5" s="1"/>
  <c r="F149" i="5"/>
  <c r="H149" i="5" s="1"/>
  <c r="H132" i="5"/>
  <c r="H131" i="5"/>
  <c r="H130" i="5"/>
  <c r="F129" i="5"/>
  <c r="H129" i="5" s="1"/>
  <c r="F128" i="5"/>
  <c r="H128" i="5" s="1"/>
  <c r="F108" i="5"/>
  <c r="H108" i="5" s="1"/>
  <c r="F127" i="5"/>
  <c r="H127" i="5" s="1"/>
  <c r="F126" i="5"/>
  <c r="H126" i="5" s="1"/>
  <c r="F109" i="5"/>
  <c r="H109" i="5" s="1"/>
  <c r="F478" i="5"/>
  <c r="H478" i="5" s="1"/>
  <c r="F57" i="5"/>
  <c r="H57" i="5" s="1"/>
  <c r="F49" i="5"/>
  <c r="H49" i="5" s="1"/>
  <c r="F41" i="5"/>
  <c r="H41" i="5" s="1"/>
  <c r="F54" i="5"/>
  <c r="H54" i="5" s="1"/>
  <c r="F46" i="5"/>
  <c r="H46" i="5" s="1"/>
  <c r="F38" i="5"/>
  <c r="H38" i="5" s="1"/>
  <c r="F56" i="5"/>
  <c r="H56" i="5" s="1"/>
  <c r="F48" i="5"/>
  <c r="H48" i="5" s="1"/>
  <c r="F40" i="5"/>
  <c r="H40" i="5" s="1"/>
  <c r="F45" i="5"/>
  <c r="H45" i="5" s="1"/>
  <c r="F37" i="5"/>
  <c r="H37" i="5" s="1"/>
  <c r="F55" i="5"/>
  <c r="H55" i="5" s="1"/>
  <c r="F47" i="5"/>
  <c r="H47" i="5" s="1"/>
  <c r="F39" i="5"/>
  <c r="H39" i="5" s="1"/>
  <c r="F52" i="5"/>
  <c r="H52" i="5" s="1"/>
  <c r="F44" i="5"/>
  <c r="H44" i="5" s="1"/>
  <c r="F36" i="5"/>
  <c r="H36" i="5" s="1"/>
  <c r="F53" i="5"/>
  <c r="H53" i="5" s="1"/>
  <c r="F51" i="5"/>
  <c r="H51" i="5" s="1"/>
  <c r="F43" i="5"/>
  <c r="H43" i="5" s="1"/>
  <c r="F35" i="5"/>
  <c r="H35" i="5" s="1"/>
  <c r="F50" i="5"/>
  <c r="H50" i="5" s="1"/>
  <c r="F42" i="5"/>
  <c r="H42" i="5" s="1"/>
  <c r="F34" i="5"/>
  <c r="H34" i="5" s="1"/>
  <c r="F286" i="5"/>
  <c r="H286" i="5" s="1"/>
  <c r="H285" i="5"/>
  <c r="H284" i="5"/>
  <c r="F283" i="5"/>
  <c r="H283" i="5" s="1"/>
  <c r="F281" i="5"/>
  <c r="H281" i="5" s="1"/>
  <c r="F280" i="5"/>
  <c r="H280" i="5" s="1"/>
  <c r="F279" i="5"/>
  <c r="H279" i="5" s="1"/>
  <c r="F278" i="5"/>
  <c r="H278" i="5" s="1"/>
  <c r="F472" i="5"/>
  <c r="H472" i="5" s="1"/>
  <c r="F471" i="5"/>
  <c r="H471" i="5" s="1"/>
  <c r="F88" i="5"/>
  <c r="H88" i="5" s="1"/>
  <c r="F84" i="5"/>
  <c r="H84" i="5" s="1"/>
  <c r="F80" i="5"/>
  <c r="H80" i="5" s="1"/>
  <c r="F76" i="5"/>
  <c r="H76" i="5" s="1"/>
  <c r="F511" i="5"/>
  <c r="H511" i="5" s="1"/>
  <c r="F475" i="5"/>
  <c r="H475" i="5" s="1"/>
  <c r="F91" i="5"/>
  <c r="H91" i="5" s="1"/>
  <c r="F87" i="5"/>
  <c r="H87" i="5" s="1"/>
  <c r="F83" i="5"/>
  <c r="H83" i="5" s="1"/>
  <c r="F79" i="5"/>
  <c r="H79" i="5" s="1"/>
  <c r="F75" i="5"/>
  <c r="H75" i="5" s="1"/>
  <c r="F510" i="5"/>
  <c r="H510" i="5" s="1"/>
  <c r="F479" i="5"/>
  <c r="H479" i="5" s="1"/>
  <c r="F474" i="5"/>
  <c r="H474" i="5" s="1"/>
  <c r="F457" i="5"/>
  <c r="H457" i="5" s="1"/>
  <c r="F81" i="5"/>
  <c r="H81" i="5" s="1"/>
  <c r="F73" i="5"/>
  <c r="H73" i="5" s="1"/>
  <c r="F90" i="5"/>
  <c r="H90" i="5" s="1"/>
  <c r="F86" i="5"/>
  <c r="H86" i="5" s="1"/>
  <c r="F82" i="5"/>
  <c r="H82" i="5" s="1"/>
  <c r="F78" i="5"/>
  <c r="H78" i="5" s="1"/>
  <c r="F74" i="5"/>
  <c r="H74" i="5" s="1"/>
  <c r="F477" i="5"/>
  <c r="H477" i="5" s="1"/>
  <c r="F473" i="5"/>
  <c r="H473" i="5" s="1"/>
  <c r="F456" i="5"/>
  <c r="H456" i="5" s="1"/>
  <c r="F89" i="5"/>
  <c r="H89" i="5" s="1"/>
  <c r="F85" i="5"/>
  <c r="H85" i="5" s="1"/>
  <c r="F77" i="5"/>
  <c r="H77" i="5" s="1"/>
  <c r="F455" i="5"/>
  <c r="H455" i="5" s="1"/>
  <c r="F476" i="5"/>
  <c r="H476" i="5" s="1"/>
  <c r="F16" i="5"/>
  <c r="H16" i="5" s="1"/>
  <c r="H347" i="5" l="1"/>
  <c r="H440" i="5"/>
  <c r="F416" i="5" s="1"/>
  <c r="H416" i="5" s="1"/>
  <c r="H421" i="5" s="1"/>
  <c r="J124" i="15" s="1"/>
  <c r="H384" i="5"/>
  <c r="H327" i="5"/>
  <c r="F303" i="5" s="1"/>
  <c r="H303" i="5" s="1"/>
  <c r="H306" i="5" s="1"/>
  <c r="J63" i="15" s="1"/>
  <c r="H194" i="5"/>
  <c r="F171" i="5" s="1"/>
  <c r="H171" i="5" s="1"/>
  <c r="H175" i="5" s="1"/>
  <c r="J54" i="15" s="1"/>
  <c r="H239" i="5"/>
  <c r="H156" i="5"/>
  <c r="H133" i="5"/>
  <c r="H58" i="5"/>
  <c r="J21" i="15" s="1"/>
  <c r="H288" i="5"/>
  <c r="J59" i="15" s="1"/>
  <c r="H512" i="5"/>
  <c r="J118" i="15" s="1"/>
  <c r="K118" i="15" s="1"/>
  <c r="H458" i="5"/>
  <c r="H92" i="5"/>
  <c r="H17" i="5"/>
  <c r="J13" i="15" s="1"/>
  <c r="K124" i="15" l="1"/>
  <c r="L124" i="15" s="1"/>
  <c r="J47" i="15"/>
  <c r="J38" i="15"/>
  <c r="J105" i="15"/>
  <c r="L118" i="15"/>
  <c r="F110" i="5"/>
  <c r="H110" i="5" s="1"/>
  <c r="H111" i="5" s="1"/>
  <c r="J122" i="15" s="1"/>
  <c r="F362" i="5"/>
  <c r="H362" i="5" s="1"/>
  <c r="H365" i="5" s="1"/>
  <c r="J64" i="15" s="1"/>
  <c r="F493" i="5"/>
  <c r="H493" i="5" s="1"/>
  <c r="H497" i="5" s="1"/>
  <c r="J123" i="15" s="1"/>
  <c r="F397" i="5"/>
  <c r="H397" i="5" s="1"/>
  <c r="H402" i="5" s="1"/>
  <c r="J75" i="15" s="1"/>
  <c r="F259" i="5"/>
  <c r="H259" i="5" s="1"/>
  <c r="H262" i="5" s="1"/>
  <c r="J56" i="15" s="1"/>
  <c r="F214" i="5"/>
  <c r="H214" i="5" s="1"/>
  <c r="H218" i="5" s="1"/>
  <c r="J55" i="15" s="1"/>
  <c r="K66" i="5"/>
  <c r="G10" i="15"/>
  <c r="K122" i="15" l="1"/>
  <c r="L122" i="15" s="1"/>
  <c r="K123" i="15"/>
  <c r="L123" i="15" s="1"/>
  <c r="J74" i="15"/>
  <c r="J31" i="15"/>
  <c r="D13" i="23"/>
  <c r="H10" i="16"/>
  <c r="D11" i="2"/>
  <c r="D11" i="23"/>
  <c r="D12" i="2"/>
  <c r="H11" i="16"/>
  <c r="G11" i="15"/>
  <c r="L117" i="15" l="1"/>
  <c r="H5" i="5"/>
  <c r="H4" i="23"/>
  <c r="G335" i="5" l="1"/>
  <c r="G337" i="5"/>
  <c r="G489" i="5"/>
  <c r="G431" i="5"/>
  <c r="G429" i="5"/>
  <c r="G412" i="5"/>
  <c r="G410" i="5"/>
  <c r="G393" i="5"/>
  <c r="G391" i="5"/>
  <c r="G375" i="5"/>
  <c r="G373" i="5"/>
  <c r="G358" i="5"/>
  <c r="G356" i="5"/>
  <c r="G318" i="5"/>
  <c r="G316" i="5"/>
  <c r="G299" i="5"/>
  <c r="G297" i="5"/>
  <c r="G249" i="5"/>
  <c r="G251" i="5"/>
  <c r="G228" i="5"/>
  <c r="G226" i="5"/>
  <c r="G204" i="5"/>
  <c r="G206" i="5"/>
  <c r="G167" i="5"/>
  <c r="G186" i="5"/>
  <c r="G165" i="5"/>
  <c r="G184" i="5"/>
  <c r="G145" i="5"/>
  <c r="G143" i="5"/>
  <c r="G104" i="5"/>
  <c r="G120" i="5"/>
  <c r="G122" i="5"/>
  <c r="G102" i="5"/>
  <c r="G30" i="5"/>
  <c r="G465" i="5"/>
  <c r="G467" i="5"/>
  <c r="G274" i="5"/>
  <c r="G451" i="5"/>
  <c r="G449" i="5"/>
  <c r="G506" i="5"/>
  <c r="G69" i="5"/>
  <c r="G12" i="5"/>
  <c r="A1" i="23"/>
  <c r="B7" i="22"/>
  <c r="A1" i="22"/>
  <c r="A1" i="16"/>
  <c r="A1" i="2"/>
  <c r="A2" i="2"/>
  <c r="H480" i="5" l="1"/>
  <c r="A1" i="19"/>
  <c r="A1" i="5"/>
  <c r="B7" i="5"/>
  <c r="B6" i="5"/>
  <c r="B5" i="5"/>
  <c r="B4" i="23"/>
  <c r="B5" i="23"/>
  <c r="B9" i="22"/>
  <c r="B8" i="22"/>
  <c r="C43" i="22" s="1"/>
  <c r="A9" i="22"/>
  <c r="A8" i="22"/>
  <c r="A2" i="23"/>
  <c r="E7" i="2"/>
  <c r="E6" i="2"/>
  <c r="E5" i="2"/>
  <c r="A7" i="2"/>
  <c r="A6" i="2"/>
  <c r="A5" i="2"/>
  <c r="A30" i="2"/>
  <c r="A29" i="2"/>
  <c r="G5" i="2" l="1"/>
  <c r="F5" i="2"/>
  <c r="G7" i="2"/>
  <c r="K39" i="22"/>
  <c r="I39" i="22"/>
  <c r="G39" i="22"/>
  <c r="E39" i="22"/>
  <c r="I38" i="22"/>
  <c r="G38" i="22"/>
  <c r="E38" i="22"/>
  <c r="Y38" i="22" s="1"/>
  <c r="N37" i="22"/>
  <c r="N36" i="22"/>
  <c r="I34" i="22"/>
  <c r="G34" i="22"/>
  <c r="E34" i="22"/>
  <c r="Y34" i="22" s="1"/>
  <c r="I33" i="22"/>
  <c r="G33" i="22"/>
  <c r="E33" i="22"/>
  <c r="I32" i="22"/>
  <c r="G32" i="22"/>
  <c r="E32" i="22"/>
  <c r="Y32" i="22" s="1"/>
  <c r="I31" i="22"/>
  <c r="G31" i="22"/>
  <c r="E31" i="22"/>
  <c r="Y31" i="22" s="1"/>
  <c r="I30" i="22"/>
  <c r="G30" i="22"/>
  <c r="E30" i="22"/>
  <c r="Y30" i="22" s="1"/>
  <c r="R18" i="22"/>
  <c r="Q18" i="22"/>
  <c r="P18" i="22"/>
  <c r="R17" i="22"/>
  <c r="Q17" i="22"/>
  <c r="P17" i="22"/>
  <c r="R16" i="22"/>
  <c r="Q16" i="22"/>
  <c r="P16" i="22"/>
  <c r="R14" i="22"/>
  <c r="Y33" i="22" l="1"/>
  <c r="K35" i="22"/>
  <c r="N30" i="22"/>
  <c r="N34" i="22"/>
  <c r="G35" i="22"/>
  <c r="E35" i="22"/>
  <c r="P19" i="22"/>
  <c r="E40" i="22" s="1"/>
  <c r="Q19" i="22"/>
  <c r="G40" i="22" s="1"/>
  <c r="R19" i="22"/>
  <c r="I40" i="22" s="1"/>
  <c r="N33" i="22"/>
  <c r="N32" i="22"/>
  <c r="N38" i="22"/>
  <c r="N31" i="22"/>
  <c r="N39" i="22"/>
  <c r="I35" i="22"/>
  <c r="K6" i="16"/>
  <c r="K4" i="16"/>
  <c r="J4" i="16"/>
  <c r="I4" i="16"/>
  <c r="B5" i="16"/>
  <c r="A6" i="16"/>
  <c r="A5" i="16"/>
  <c r="A4" i="16"/>
  <c r="K40" i="22" l="1"/>
  <c r="K28" i="15" s="1"/>
  <c r="L28" i="15" s="1"/>
  <c r="Y35" i="22"/>
  <c r="N35" i="22"/>
  <c r="K35" i="15" l="1"/>
  <c r="L35" i="15" s="1"/>
  <c r="K33" i="15"/>
  <c r="L33" i="15" s="1"/>
  <c r="K37" i="15"/>
  <c r="L37" i="15" s="1"/>
  <c r="K36" i="15"/>
  <c r="L36" i="15" s="1"/>
  <c r="K38" i="15"/>
  <c r="L38" i="15" s="1"/>
  <c r="K39" i="15"/>
  <c r="L39" i="15" s="1"/>
  <c r="K48" i="15"/>
  <c r="L48" i="15" s="1"/>
  <c r="K34" i="15"/>
  <c r="L34" i="15" s="1"/>
  <c r="K110" i="15"/>
  <c r="L110" i="15" s="1"/>
  <c r="K44" i="15"/>
  <c r="L44" i="15" s="1"/>
  <c r="K45" i="15"/>
  <c r="L45" i="15" s="1"/>
  <c r="K47" i="15"/>
  <c r="L47" i="15" s="1"/>
  <c r="K27" i="15"/>
  <c r="L27" i="15" s="1"/>
  <c r="K46" i="15"/>
  <c r="L46" i="15" s="1"/>
  <c r="K26" i="15"/>
  <c r="L26" i="15" s="1"/>
  <c r="K60" i="15"/>
  <c r="L60" i="15" s="1"/>
  <c r="K106" i="15"/>
  <c r="L106" i="15" s="1"/>
  <c r="K93" i="15"/>
  <c r="L93" i="15" s="1"/>
  <c r="K101" i="15"/>
  <c r="L101" i="15" s="1"/>
  <c r="K98" i="15"/>
  <c r="L98" i="15" s="1"/>
  <c r="K96" i="15"/>
  <c r="L96" i="15" s="1"/>
  <c r="K100" i="15"/>
  <c r="L100" i="15" s="1"/>
  <c r="K107" i="15"/>
  <c r="L107" i="15" s="1"/>
  <c r="K116" i="15"/>
  <c r="L116" i="15" s="1"/>
  <c r="K90" i="15"/>
  <c r="L90" i="15" s="1"/>
  <c r="K99" i="15"/>
  <c r="L99" i="15" s="1"/>
  <c r="K103" i="15"/>
  <c r="L103" i="15" s="1"/>
  <c r="K94" i="15"/>
  <c r="L94" i="15" s="1"/>
  <c r="K102" i="15"/>
  <c r="L102" i="15" s="1"/>
  <c r="K95" i="15"/>
  <c r="L95" i="15" s="1"/>
  <c r="K104" i="15"/>
  <c r="L104" i="15" s="1"/>
  <c r="K89" i="15"/>
  <c r="L89" i="15" s="1"/>
  <c r="K114" i="15"/>
  <c r="L114" i="15" s="1"/>
  <c r="K109" i="15"/>
  <c r="L109" i="15" s="1"/>
  <c r="K113" i="15"/>
  <c r="L113" i="15" s="1"/>
  <c r="K97" i="15"/>
  <c r="L97" i="15" s="1"/>
  <c r="K91" i="15"/>
  <c r="L91" i="15" s="1"/>
  <c r="K92" i="15"/>
  <c r="L92" i="15" s="1"/>
  <c r="K108" i="15"/>
  <c r="L108" i="15" s="1"/>
  <c r="K105" i="15"/>
  <c r="L105" i="15" s="1"/>
  <c r="K115" i="15"/>
  <c r="L115" i="15" s="1"/>
  <c r="K84" i="15"/>
  <c r="L84" i="15" s="1"/>
  <c r="K32" i="15"/>
  <c r="L32" i="15" s="1"/>
  <c r="K111" i="15"/>
  <c r="L111" i="15" s="1"/>
  <c r="K112" i="15"/>
  <c r="L112" i="15" s="1"/>
  <c r="K65" i="15"/>
  <c r="L65" i="15" s="1"/>
  <c r="K64" i="15"/>
  <c r="L64" i="15" s="1"/>
  <c r="K88" i="15"/>
  <c r="L88" i="15" s="1"/>
  <c r="K17" i="15"/>
  <c r="L17" i="15" s="1"/>
  <c r="K71" i="15"/>
  <c r="L71" i="15" s="1"/>
  <c r="K70" i="15"/>
  <c r="L70" i="15" s="1"/>
  <c r="K83" i="15"/>
  <c r="L83" i="15" s="1"/>
  <c r="K77" i="15"/>
  <c r="L77" i="15" s="1"/>
  <c r="K66" i="15"/>
  <c r="L66" i="15" s="1"/>
  <c r="K82" i="15"/>
  <c r="L82" i="15" s="1"/>
  <c r="K76" i="15"/>
  <c r="L76" i="15" s="1"/>
  <c r="K63" i="15"/>
  <c r="L63" i="15" s="1"/>
  <c r="K16" i="15"/>
  <c r="L16" i="15" s="1"/>
  <c r="K20" i="15"/>
  <c r="L20" i="15" s="1"/>
  <c r="K55" i="15"/>
  <c r="L55" i="15" s="1"/>
  <c r="K81" i="15"/>
  <c r="L81" i="15" s="1"/>
  <c r="K87" i="15"/>
  <c r="L87" i="15" s="1"/>
  <c r="K59" i="15"/>
  <c r="L59" i="15" s="1"/>
  <c r="K80" i="15"/>
  <c r="L80" i="15" s="1"/>
  <c r="K75" i="15"/>
  <c r="L75" i="15" s="1"/>
  <c r="K74" i="15"/>
  <c r="L74" i="15" s="1"/>
  <c r="K43" i="15"/>
  <c r="L43" i="15" s="1"/>
  <c r="K69" i="15"/>
  <c r="L69" i="15" s="1"/>
  <c r="K13" i="15"/>
  <c r="L13" i="15" s="1"/>
  <c r="L12" i="15" s="1"/>
  <c r="N40" i="22"/>
  <c r="K31" i="15"/>
  <c r="K51" i="15"/>
  <c r="K21" i="15"/>
  <c r="L21" i="15" s="1"/>
  <c r="K24" i="15"/>
  <c r="J5" i="15"/>
  <c r="J5" i="16" s="1"/>
  <c r="K42" i="15"/>
  <c r="L42" i="15" s="1"/>
  <c r="K127" i="15"/>
  <c r="F29" i="2" s="1"/>
  <c r="K25" i="15"/>
  <c r="L25" i="15" s="1"/>
  <c r="Y40" i="22"/>
  <c r="K56" i="15"/>
  <c r="L56" i="15" s="1"/>
  <c r="K54" i="15"/>
  <c r="L54" i="15" s="1"/>
  <c r="L62" i="15" l="1"/>
  <c r="L86" i="15"/>
  <c r="L79" i="15"/>
  <c r="L73" i="15"/>
  <c r="L68" i="15"/>
  <c r="L58" i="15"/>
  <c r="L41" i="15"/>
  <c r="L19" i="15"/>
  <c r="L53" i="15"/>
  <c r="L15" i="15"/>
  <c r="G5" i="23"/>
  <c r="F6" i="2"/>
  <c r="G26" i="2" l="1"/>
  <c r="M26" i="2" s="1"/>
  <c r="G27" i="2"/>
  <c r="M27" i="2" s="1"/>
  <c r="G25" i="2"/>
  <c r="M25" i="2" s="1"/>
  <c r="G24" i="2"/>
  <c r="M24" i="2" s="1"/>
  <c r="G20" i="2"/>
  <c r="M20" i="2" s="1"/>
  <c r="E29" i="23"/>
  <c r="G21" i="2"/>
  <c r="M21" i="2" s="1"/>
  <c r="E31" i="23"/>
  <c r="G22" i="2"/>
  <c r="M22" i="2" s="1"/>
  <c r="E33" i="23"/>
  <c r="G18" i="2"/>
  <c r="M18" i="2" s="1"/>
  <c r="E25" i="23"/>
  <c r="G23" i="2"/>
  <c r="M23" i="2" s="1"/>
  <c r="E35" i="23"/>
  <c r="J6" i="15"/>
  <c r="A126" i="15" s="1"/>
  <c r="A28" i="2" s="1"/>
  <c r="W218" i="18"/>
  <c r="W217" i="18"/>
  <c r="W216" i="18"/>
  <c r="G31" i="23" l="1"/>
  <c r="G29" i="23"/>
  <c r="G35" i="23"/>
  <c r="G25" i="23"/>
  <c r="I26" i="2"/>
  <c r="I27" i="2"/>
  <c r="I25" i="2"/>
  <c r="I24" i="2"/>
  <c r="I18" i="2"/>
  <c r="I22" i="2"/>
  <c r="I21" i="2"/>
  <c r="I23" i="2"/>
  <c r="I20" i="2"/>
  <c r="G33" i="23"/>
  <c r="F25" i="23"/>
  <c r="F33" i="23"/>
  <c r="F31" i="23"/>
  <c r="F29" i="23"/>
  <c r="F35" i="23"/>
  <c r="F7" i="2"/>
  <c r="F7" i="5"/>
  <c r="G6" i="23"/>
  <c r="J6" i="16"/>
  <c r="W226" i="18"/>
  <c r="W227" i="18"/>
  <c r="W228" i="18"/>
  <c r="O230" i="18" s="1"/>
  <c r="N25" i="23" l="1"/>
  <c r="O25" i="23" s="1"/>
  <c r="N29" i="23"/>
  <c r="O29" i="23" s="1"/>
  <c r="P35" i="23"/>
  <c r="N35" i="23"/>
  <c r="O35" i="23" s="1"/>
  <c r="N31" i="23"/>
  <c r="O31" i="23" s="1"/>
  <c r="N33" i="23"/>
  <c r="O33" i="23" s="1"/>
  <c r="W193" i="18"/>
  <c r="W192" i="18"/>
  <c r="W191" i="18"/>
  <c r="W201" i="18" l="1"/>
  <c r="W203" i="18"/>
  <c r="O205" i="18" s="1"/>
  <c r="W202" i="18"/>
  <c r="AC100" i="18" l="1"/>
  <c r="AC99" i="18"/>
  <c r="AC98" i="18"/>
  <c r="AC97" i="18"/>
  <c r="AC96" i="18"/>
  <c r="AC95" i="18"/>
  <c r="AC94" i="18"/>
  <c r="W93" i="18"/>
  <c r="W92" i="18"/>
  <c r="W91" i="18"/>
  <c r="AC75" i="18"/>
  <c r="AC74" i="18"/>
  <c r="AC73" i="18"/>
  <c r="AC72" i="18"/>
  <c r="AC71" i="18"/>
  <c r="AC70" i="18"/>
  <c r="AC69" i="18"/>
  <c r="W68" i="18"/>
  <c r="W67" i="18"/>
  <c r="W66" i="18"/>
  <c r="W77" i="18" l="1"/>
  <c r="W102" i="18"/>
  <c r="W103" i="18"/>
  <c r="O105" i="18" s="1"/>
  <c r="W101" i="18"/>
  <c r="W78" i="18"/>
  <c r="O80" i="18" s="1"/>
  <c r="W76" i="18"/>
  <c r="AC175" i="18" l="1"/>
  <c r="AC174" i="18"/>
  <c r="AC173" i="18"/>
  <c r="AC172" i="18"/>
  <c r="AC171" i="18"/>
  <c r="AC170" i="18"/>
  <c r="AC169" i="18"/>
  <c r="W168" i="18"/>
  <c r="W167" i="18"/>
  <c r="W166" i="18"/>
  <c r="W143" i="18"/>
  <c r="W142" i="18"/>
  <c r="W141" i="18"/>
  <c r="AC150" i="18"/>
  <c r="AC149" i="18"/>
  <c r="AC148" i="18"/>
  <c r="AC147" i="18"/>
  <c r="AC146" i="18"/>
  <c r="AC145" i="18"/>
  <c r="AC144" i="18"/>
  <c r="W118" i="18"/>
  <c r="W117" i="18"/>
  <c r="W116" i="18"/>
  <c r="AC50" i="18"/>
  <c r="AC49" i="18"/>
  <c r="AC48" i="18"/>
  <c r="AC47" i="18"/>
  <c r="AC46" i="18"/>
  <c r="AC45" i="18"/>
  <c r="AC44" i="18"/>
  <c r="W43" i="18"/>
  <c r="W42" i="18"/>
  <c r="W41" i="18"/>
  <c r="AC125" i="18"/>
  <c r="AC124" i="18"/>
  <c r="AC123" i="18"/>
  <c r="AC122" i="18"/>
  <c r="AC121" i="18"/>
  <c r="AC120" i="18"/>
  <c r="AC119" i="18"/>
  <c r="AC25" i="18"/>
  <c r="AC24" i="18"/>
  <c r="AC23" i="18"/>
  <c r="AC22" i="18"/>
  <c r="AC21" i="18"/>
  <c r="AC20" i="18"/>
  <c r="AC19" i="18"/>
  <c r="W17" i="18"/>
  <c r="W18" i="18"/>
  <c r="W16" i="18"/>
  <c r="W152" i="18" l="1"/>
  <c r="W177" i="18"/>
  <c r="W178" i="18"/>
  <c r="O180" i="18" s="1"/>
  <c r="W176" i="18"/>
  <c r="W153" i="18"/>
  <c r="O155" i="18" s="1"/>
  <c r="W151" i="18"/>
  <c r="W52" i="18"/>
  <c r="W126" i="18"/>
  <c r="W128" i="18"/>
  <c r="O130" i="18" s="1"/>
  <c r="W127" i="18"/>
  <c r="W53" i="18"/>
  <c r="O55" i="18" s="1"/>
  <c r="W51" i="18"/>
  <c r="W26" i="18"/>
  <c r="W28" i="18"/>
  <c r="O30" i="18" s="1"/>
  <c r="W27" i="18"/>
  <c r="AC43" i="18" l="1"/>
  <c r="AC68" i="18"/>
  <c r="AC93" i="18"/>
  <c r="AC91" i="18"/>
  <c r="AC66" i="18"/>
  <c r="AC92" i="18"/>
  <c r="AC67" i="18"/>
  <c r="AC142" i="18"/>
  <c r="AC166" i="18"/>
  <c r="AC167" i="18"/>
  <c r="AC141" i="18"/>
  <c r="AC143" i="18"/>
  <c r="AC168" i="18"/>
  <c r="AC17" i="18"/>
  <c r="AC41" i="18"/>
  <c r="AC42" i="18"/>
  <c r="AC117" i="18"/>
  <c r="AC116" i="18"/>
  <c r="AC118" i="18"/>
  <c r="AC16" i="18"/>
  <c r="AC18" i="18"/>
  <c r="AC101" i="18" l="1"/>
  <c r="AD104" i="18" s="1"/>
  <c r="AD103" i="18" s="1"/>
  <c r="AC76" i="18"/>
  <c r="AD79" i="18" s="1"/>
  <c r="AD78" i="18" s="1"/>
  <c r="AC126" i="18"/>
  <c r="AD129" i="18" s="1"/>
  <c r="AD128" i="18" s="1"/>
  <c r="AC151" i="18"/>
  <c r="AD154" i="18" s="1"/>
  <c r="AD153" i="18" s="1"/>
  <c r="AC176" i="18"/>
  <c r="AD179" i="18" s="1"/>
  <c r="AD178" i="18" s="1"/>
  <c r="AC51" i="18"/>
  <c r="AD54" i="18" s="1"/>
  <c r="AD53" i="18" s="1"/>
  <c r="AC26" i="18"/>
  <c r="AD29" i="18" s="1"/>
  <c r="AD28" i="18" s="1"/>
  <c r="D4" i="18" l="1"/>
  <c r="V3" i="18" l="1"/>
  <c r="A2" i="22" l="1"/>
  <c r="A2" i="19"/>
  <c r="D3" i="18"/>
  <c r="A2" i="5"/>
  <c r="A1" i="18"/>
  <c r="A2" i="16"/>
  <c r="D5" i="18" l="1"/>
  <c r="J23" i="13" l="1"/>
  <c r="V4" i="18"/>
  <c r="V5" i="18" l="1"/>
  <c r="J26" i="13" l="1" a="1"/>
  <c r="M26" i="13" l="1"/>
  <c r="R26" i="13" s="1"/>
  <c r="K26" i="13"/>
  <c r="P26" i="13" s="1"/>
  <c r="T26" i="13"/>
  <c r="N26" i="13"/>
  <c r="S26" i="13" s="1"/>
  <c r="U26" i="13"/>
  <c r="J26" i="13"/>
  <c r="O26" i="13" s="1"/>
  <c r="L26" i="13"/>
  <c r="Q26" i="13" s="1"/>
  <c r="V26" i="13" l="1"/>
  <c r="W26" i="13" s="1"/>
  <c r="L24" i="15" l="1"/>
  <c r="L23" i="15" s="1"/>
  <c r="L31" i="15"/>
  <c r="L30" i="15" s="1"/>
  <c r="L51" i="15"/>
  <c r="L50" i="15" s="1"/>
  <c r="L128" i="15" l="1"/>
  <c r="G19" i="2"/>
  <c r="M19" i="2" s="1"/>
  <c r="E27" i="23"/>
  <c r="F6" i="5"/>
  <c r="G27" i="23" l="1"/>
  <c r="M129" i="15"/>
  <c r="I19" i="2"/>
  <c r="F27" i="23"/>
  <c r="E41" i="23"/>
  <c r="E39" i="23"/>
  <c r="E23" i="23"/>
  <c r="E43" i="23"/>
  <c r="G43" i="23" l="1"/>
  <c r="G41" i="23"/>
  <c r="L126" i="15"/>
  <c r="M13" i="15"/>
  <c r="L17" i="5" s="1"/>
  <c r="G23" i="23"/>
  <c r="G39" i="23"/>
  <c r="N27" i="23"/>
  <c r="O27" i="23" s="1"/>
  <c r="F41" i="23"/>
  <c r="F43" i="23"/>
  <c r="F39" i="23"/>
  <c r="F23" i="23"/>
  <c r="A2" i="18"/>
  <c r="N41" i="23" l="1"/>
  <c r="O41" i="23" s="1"/>
  <c r="N23" i="23"/>
  <c r="O23" i="23" s="1"/>
  <c r="N43" i="23"/>
  <c r="O43" i="23" s="1"/>
  <c r="N39" i="23"/>
  <c r="O39" i="23" s="1"/>
  <c r="L127" i="15" l="1"/>
  <c r="G16" i="2"/>
  <c r="M16" i="2" s="1"/>
  <c r="G14" i="2"/>
  <c r="M14" i="2" s="1"/>
  <c r="E19" i="23"/>
  <c r="M23" i="15"/>
  <c r="G15" i="2"/>
  <c r="M15" i="2" s="1"/>
  <c r="E21" i="23"/>
  <c r="L130" i="15"/>
  <c r="E17" i="23"/>
  <c r="G17" i="2"/>
  <c r="M17" i="2" s="1"/>
  <c r="E37" i="23"/>
  <c r="G13" i="2"/>
  <c r="E45" i="23" l="1"/>
  <c r="G37" i="23"/>
  <c r="G19" i="23"/>
  <c r="G30" i="2"/>
  <c r="G17" i="23"/>
  <c r="I13" i="2"/>
  <c r="M13" i="2"/>
  <c r="I17" i="2"/>
  <c r="J18" i="2" s="1"/>
  <c r="I15" i="2"/>
  <c r="I14" i="2"/>
  <c r="I16" i="2"/>
  <c r="G21" i="23"/>
  <c r="F19" i="23"/>
  <c r="F21" i="23"/>
  <c r="E15" i="23"/>
  <c r="E47" i="23" s="1"/>
  <c r="F37" i="23"/>
  <c r="G45" i="23" l="1"/>
  <c r="G33" i="2"/>
  <c r="N19" i="23"/>
  <c r="O19" i="23" s="1"/>
  <c r="N21" i="23"/>
  <c r="O21" i="23" s="1"/>
  <c r="E48" i="23"/>
  <c r="J136" i="15"/>
  <c r="J139" i="15" s="1" a="1"/>
  <c r="A130" i="15"/>
  <c r="N37" i="23"/>
  <c r="O37" i="23" s="1"/>
  <c r="G46" i="23" l="1"/>
  <c r="G16" i="23" s="1"/>
  <c r="G15" i="23" s="1"/>
  <c r="G47" i="23" s="1"/>
  <c r="G48" i="23" s="1"/>
  <c r="H21" i="2"/>
  <c r="H19" i="2"/>
  <c r="H18" i="2"/>
  <c r="H20" i="2"/>
  <c r="H22" i="2"/>
  <c r="H25" i="2"/>
  <c r="H27" i="2"/>
  <c r="H24" i="2"/>
  <c r="H23" i="2"/>
  <c r="H26" i="2"/>
  <c r="E13" i="23"/>
  <c r="E11" i="23" s="1"/>
  <c r="E50" i="23"/>
  <c r="G28" i="2"/>
  <c r="G29" i="2" s="1"/>
  <c r="H15" i="2"/>
  <c r="H16" i="2"/>
  <c r="H14" i="2"/>
  <c r="H13" i="2"/>
  <c r="H17" i="2"/>
  <c r="AB39" i="22"/>
  <c r="M11" i="15"/>
  <c r="K139" i="15"/>
  <c r="P139" i="15" s="1"/>
  <c r="U139" i="15"/>
  <c r="J139" i="15"/>
  <c r="O139" i="15" s="1"/>
  <c r="L139" i="15"/>
  <c r="Q139" i="15" s="1"/>
  <c r="T139" i="15"/>
  <c r="M139" i="15"/>
  <c r="R139" i="15" s="1"/>
  <c r="N139" i="15"/>
  <c r="S139" i="15" s="1"/>
  <c r="G11" i="23" l="1"/>
  <c r="G13" i="23" s="1"/>
  <c r="G49" i="23"/>
  <c r="M21" i="15"/>
  <c r="V139" i="15"/>
  <c r="W139" i="15" s="1"/>
  <c r="A131" i="15" s="1"/>
  <c r="G15" i="15" l="1"/>
  <c r="D17" i="23" l="1"/>
  <c r="D15" i="23"/>
  <c r="G23" i="15"/>
  <c r="D14" i="2" l="1"/>
  <c r="D21" i="23" l="1"/>
  <c r="D15" i="2"/>
  <c r="G30" i="15" l="1"/>
  <c r="G50" i="15"/>
  <c r="D19" i="2" l="1"/>
  <c r="D27" i="23"/>
  <c r="D39" i="23"/>
  <c r="D23" i="23"/>
  <c r="D16" i="2"/>
  <c r="D17" i="2"/>
  <c r="D37" i="23"/>
  <c r="D41" i="23" l="1"/>
  <c r="D43" i="23" l="1"/>
  <c r="F17" i="23" l="1"/>
  <c r="F45" i="23" s="1"/>
  <c r="F46" i="23" l="1"/>
  <c r="F16" i="23" s="1"/>
  <c r="F15" i="23" s="1"/>
  <c r="F47" i="23" s="1"/>
  <c r="F48" i="23" l="1"/>
  <c r="F49" i="23" s="1"/>
  <c r="G12" i="23" l="1"/>
  <c r="G14" i="23" s="1"/>
  <c r="F50" i="23"/>
  <c r="G50" i="23" s="1"/>
  <c r="F51" i="23"/>
  <c r="G51" i="23" s="1"/>
  <c r="F11" i="23"/>
  <c r="F13" i="23" s="1"/>
  <c r="F12" i="23" l="1"/>
  <c r="F14" i="23" s="1"/>
  <c r="E18" i="23" l="1"/>
  <c r="N18" i="23"/>
  <c r="N17" i="23" l="1"/>
  <c r="O17" i="23" s="1"/>
  <c r="E46" i="23" l="1"/>
  <c r="N16" i="23" l="1"/>
  <c r="E16" i="23"/>
  <c r="N15" i="23" l="1"/>
  <c r="O15" i="23" s="1"/>
  <c r="N48" i="23" l="1"/>
  <c r="E49" i="23" l="1"/>
  <c r="N11" i="23"/>
  <c r="N13" i="23"/>
  <c r="N51" i="23" l="1"/>
  <c r="E12" i="23"/>
  <c r="N12" i="23"/>
  <c r="N14" i="23" l="1"/>
  <c r="E14" i="23"/>
</calcChain>
</file>

<file path=xl/sharedStrings.xml><?xml version="1.0" encoding="utf-8"?>
<sst xmlns="http://schemas.openxmlformats.org/spreadsheetml/2006/main" count="59985" uniqueCount="26391">
  <si>
    <t>RESPONSÁVEL TÉCNICO</t>
  </si>
  <si>
    <t>RESUMO DA PLANILHA ORÇAMENTÁRIA SINTÉTICA</t>
  </si>
  <si>
    <t>META</t>
  </si>
  <si>
    <t>SUBMETA</t>
  </si>
  <si>
    <t>MACRO SERVIÇO</t>
  </si>
  <si>
    <t>SERVIÇOS</t>
  </si>
  <si>
    <t>VALOR TOTAL                          (R$)</t>
  </si>
  <si>
    <t>ESTADO DO ACRE</t>
  </si>
  <si>
    <t>PREFEITURA MUNICIPAL DE JORDÃO</t>
  </si>
  <si>
    <t>CONV.:</t>
  </si>
  <si>
    <t>TRANSFERÊNCIA ESPECIAL</t>
  </si>
  <si>
    <t>OBJETO:</t>
  </si>
  <si>
    <t>AMPLIAÇÃO DE ESCOLA</t>
  </si>
  <si>
    <t>REFERÊNCIAS:</t>
  </si>
  <si>
    <t>SINAPI</t>
  </si>
  <si>
    <t>OUTUBRO / 2024</t>
  </si>
  <si>
    <t>LOCAL:</t>
  </si>
  <si>
    <t>JORDÃO - ACRE</t>
  </si>
  <si>
    <t>BDI:</t>
  </si>
  <si>
    <t>BDI FORN.</t>
  </si>
  <si>
    <t>DATA:</t>
  </si>
  <si>
    <t>JANEIRO / 2025</t>
  </si>
  <si>
    <t>LEIS SOCIAIS:</t>
  </si>
  <si>
    <t>NÃO DESONERADO</t>
  </si>
  <si>
    <t>PLANILHA ORÇAMENTÁRIA SINTÉTICA</t>
  </si>
  <si>
    <t>SERVIÇO</t>
  </si>
  <si>
    <t>REF.</t>
  </si>
  <si>
    <t>BASE</t>
  </si>
  <si>
    <t>DESCRIÇÃO</t>
  </si>
  <si>
    <t>UNID.</t>
  </si>
  <si>
    <t>QUANT.</t>
  </si>
  <si>
    <t>VALOR UNIT.</t>
  </si>
  <si>
    <t>TOTAL COM BDI</t>
  </si>
  <si>
    <t>SEM BDI</t>
  </si>
  <si>
    <t>COM BDI</t>
  </si>
  <si>
    <t>1.1</t>
  </si>
  <si>
    <t>2.1</t>
  </si>
  <si>
    <t>2.2</t>
  </si>
  <si>
    <t>3.1</t>
  </si>
  <si>
    <t>3.2</t>
  </si>
  <si>
    <t>4.1</t>
  </si>
  <si>
    <t>4.2</t>
  </si>
  <si>
    <t>4.3</t>
  </si>
  <si>
    <t>4.4</t>
  </si>
  <si>
    <t>4.5</t>
  </si>
  <si>
    <t>5.1</t>
  </si>
  <si>
    <t>5.2</t>
  </si>
  <si>
    <t>5.3</t>
  </si>
  <si>
    <t>5.4</t>
  </si>
  <si>
    <t>5.5</t>
  </si>
  <si>
    <t>5.6</t>
  </si>
  <si>
    <t>5.7</t>
  </si>
  <si>
    <t>5.8</t>
  </si>
  <si>
    <t>5.9</t>
  </si>
  <si>
    <t>6.1</t>
  </si>
  <si>
    <t>6.2</t>
  </si>
  <si>
    <t>6.3</t>
  </si>
  <si>
    <t>6.4</t>
  </si>
  <si>
    <t>6.5</t>
  </si>
  <si>
    <t>8.0</t>
  </si>
  <si>
    <t>6.6</t>
  </si>
  <si>
    <t>6.7</t>
  </si>
  <si>
    <t>7.1</t>
  </si>
  <si>
    <t>8.1</t>
  </si>
  <si>
    <t>8.2</t>
  </si>
  <si>
    <t>8.3</t>
  </si>
  <si>
    <t>9.1</t>
  </si>
  <si>
    <t>9.2</t>
  </si>
  <si>
    <t>10.1</t>
  </si>
  <si>
    <t>10.2</t>
  </si>
  <si>
    <t>10.3</t>
  </si>
  <si>
    <t>10.4</t>
  </si>
  <si>
    <t>11.1</t>
  </si>
  <si>
    <t>11.2</t>
  </si>
  <si>
    <t>11.3</t>
  </si>
  <si>
    <t>12.1</t>
  </si>
  <si>
    <t>12.2</t>
  </si>
  <si>
    <t>12.3</t>
  </si>
  <si>
    <t>12.4</t>
  </si>
  <si>
    <t>13.1</t>
  </si>
  <si>
    <t>13.2</t>
  </si>
  <si>
    <t>13.3</t>
  </si>
  <si>
    <t>13.4</t>
  </si>
  <si>
    <t>13.5</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</si>
  <si>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</si>
  <si>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</si>
  <si>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</si>
  <si>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</si>
  <si>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</si>
  <si>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</si>
  <si>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</si>
  <si>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</si>
  <si>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</si>
  <si>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</si>
  <si>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</si>
  <si>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</si>
  <si>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</si>
  <si>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</si>
  <si>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</si>
  <si>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</si>
  <si>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</si>
  <si>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</si>
  <si>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</si>
  <si>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</si>
  <si>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</si>
  <si>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</si>
  <si>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</si>
  <si>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</si>
  <si>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</si>
  <si>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</si>
  <si>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</si>
  <si>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</si>
  <si>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</si>
  <si>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</si>
  <si>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15.1</t>
  </si>
  <si>
    <t>15.2</t>
  </si>
  <si>
    <t>15.3</t>
  </si>
  <si>
    <t>15.4</t>
  </si>
  <si>
    <t>15.5</t>
  </si>
  <si>
    <t>15.6</t>
  </si>
  <si>
    <t>15.7</t>
  </si>
  <si>
    <t xml:space="preserve">PARCELA REFERENTE AO BDI </t>
  </si>
  <si>
    <t>Recurso disponível:</t>
  </si>
  <si>
    <t>VALOR TOTAL:</t>
  </si>
  <si>
    <t>Decomposição</t>
  </si>
  <si>
    <t>Parte Inteira</t>
  </si>
  <si>
    <t>Moeda</t>
  </si>
  <si>
    <t>Centavos</t>
  </si>
  <si>
    <t>Valor por Extenso</t>
  </si>
  <si>
    <t>FINAL</t>
  </si>
  <si>
    <t>trilhões</t>
  </si>
  <si>
    <t>bilhões</t>
  </si>
  <si>
    <t>milhões</t>
  </si>
  <si>
    <t>milhares</t>
  </si>
  <si>
    <t>unidades</t>
  </si>
  <si>
    <t>RESPONSÁVEL TÉCNICO:</t>
  </si>
  <si>
    <t>MEMÓRIA DE CÁLCULO</t>
  </si>
  <si>
    <t>REFERÊNCIA</t>
  </si>
  <si>
    <t>PRANCHA</t>
  </si>
  <si>
    <t>DIMENSÕES</t>
  </si>
  <si>
    <t>QUANTIDADE</t>
  </si>
  <si>
    <t>ADMINISTRAÇÃO LOCAL DA OBRA</t>
  </si>
  <si>
    <t>AMAC</t>
  </si>
  <si>
    <t>OBS.:</t>
  </si>
  <si>
    <t>SERVIÇOS PRELIMINARES E TÉCNICOS</t>
  </si>
  <si>
    <t>21,20 X 6,20</t>
  </si>
  <si>
    <t>OBS.: CONSIDERANDO ÁREA TOTAL DO LOTE</t>
  </si>
  <si>
    <t>21,20+4,30+21,20+4,30</t>
  </si>
  <si>
    <t>CANTEIRO DE OBRAS</t>
  </si>
  <si>
    <t>1,50 X 3,00</t>
  </si>
  <si>
    <t>3,00 X 3,00</t>
  </si>
  <si>
    <t>MOVIMENTO DE TERRA</t>
  </si>
  <si>
    <t>VN1 - 1</t>
  </si>
  <si>
    <t>4,95 X (0,10+0,15+0,10) X (0,05+0,30)</t>
  </si>
  <si>
    <t>VN1 - 2</t>
  </si>
  <si>
    <t>(3,12+3,15) X (0,10+0,15+0,10) X (0,05+0,30)</t>
  </si>
  <si>
    <t>VN1 - 3</t>
  </si>
  <si>
    <t>VN1 - 4</t>
  </si>
  <si>
    <t>(3,12+3,28) X (0,10+0,15+0,10) X (0,05+0,30)</t>
  </si>
  <si>
    <t>VN1 - 5</t>
  </si>
  <si>
    <t>3,45 X (0,10+0,15+0,10) X (0,05+0,30)</t>
  </si>
  <si>
    <t>VN1 - 6</t>
  </si>
  <si>
    <t>3,25 X (0,10+0,15+0,10) X (0,05+0,30)</t>
  </si>
  <si>
    <t>VN1 - 7</t>
  </si>
  <si>
    <t>3,42 X (0,10+0,15+0,10) X (0,05+0,30)</t>
  </si>
  <si>
    <t>S1=S2=S5=S6</t>
  </si>
  <si>
    <t>0,70 X 0,80 X 1,50 X 4UND</t>
  </si>
  <si>
    <t>S3=S7</t>
  </si>
  <si>
    <t>0,60 X 0,60 X 1,50 X 2UND</t>
  </si>
  <si>
    <t>S4</t>
  </si>
  <si>
    <t>0,75 X 0,65 X 1,50 X 1UND</t>
  </si>
  <si>
    <t>S8</t>
  </si>
  <si>
    <t>0,70 X 0,60 X 1,50 X 1UND</t>
  </si>
  <si>
    <t xml:space="preserve">OBS.: </t>
  </si>
  <si>
    <t>5,50 X (0,10+0,15+0,10) X (0,05+0,30)</t>
  </si>
  <si>
    <t>(3,58+3,58) X (0,10+0,15+0,10) X (0,05+0,30)</t>
  </si>
  <si>
    <t>(3,58+3,68) X (0,10+0,15+0,10) X (0,05+0,30)</t>
  </si>
  <si>
    <t>4,00 X (0,10+0,15+0,10) X (0,05+0,30)</t>
  </si>
  <si>
    <t>3,80 X (0,10+0,15+0,10) X (0,05+0,30)</t>
  </si>
  <si>
    <t>0,70 X 0,80 X 4UND</t>
  </si>
  <si>
    <t>0,60 X 0,60X 2UND</t>
  </si>
  <si>
    <t>0,75 X 0,65 X 1UND</t>
  </si>
  <si>
    <t>0,70 X 0,60 X 1UND</t>
  </si>
  <si>
    <t>ÁREA INTERNA - (22,40 + 30,00) x 0,15</t>
  </si>
  <si>
    <t>VOLUME DE ESCAVAÇÃO</t>
  </si>
  <si>
    <t>VOLUME DE LASTRO</t>
  </si>
  <si>
    <t xml:space="preserve">VOLUME DE CONCRETO </t>
  </si>
  <si>
    <t xml:space="preserve">VOLUME DE REATERRO  = </t>
  </si>
  <si>
    <t>INFRAESTRUTURA</t>
  </si>
  <si>
    <t>IGUAL ITEM 4.3</t>
  </si>
  <si>
    <t>OBS.: LASTRO APLICADO NO FUNDO DA VALA ESCAVADA DE VIGAS INFERIORES E SAPATAS</t>
  </si>
  <si>
    <t>VIGAS NV1 - 01 A NV1 - 07</t>
  </si>
  <si>
    <t>EST 02/02</t>
  </si>
  <si>
    <t>FUSTES</t>
  </si>
  <si>
    <t>SAPATAS</t>
  </si>
  <si>
    <t>EST 01/01</t>
  </si>
  <si>
    <t>SUPERESTRUTURA</t>
  </si>
  <si>
    <t>VIGAS VN2 - 1 A  VN2 - 7</t>
  </si>
  <si>
    <t>PILARES NV2</t>
  </si>
  <si>
    <t>2,65M3</t>
  </si>
  <si>
    <t>IMPERMEABILIZAÇÃO</t>
  </si>
  <si>
    <t>VIGAS INFERIORES</t>
  </si>
  <si>
    <t>OBS.: CONSIDERANDO ÁREA DE FORMA</t>
  </si>
  <si>
    <t>PAREDES E PAINÉIS</t>
  </si>
  <si>
    <t>PH 01</t>
  </si>
  <si>
    <t>5,50 X (3,90-0,15)</t>
  </si>
  <si>
    <t>PH 02</t>
  </si>
  <si>
    <t>(3,58+3,58) X (3,90-0,15)</t>
  </si>
  <si>
    <t>PH 03</t>
  </si>
  <si>
    <t>5,50 X (3,42 - 0,15)</t>
  </si>
  <si>
    <t>PH 04</t>
  </si>
  <si>
    <t>(3,58+3,68) X (3,42-0,15)</t>
  </si>
  <si>
    <t>PV 01</t>
  </si>
  <si>
    <t>14,33M2 -(4 X 0,15)</t>
  </si>
  <si>
    <t>PV 02</t>
  </si>
  <si>
    <t xml:space="preserve"> 3,27M - (3,80 X 0,15)</t>
  </si>
  <si>
    <t>PV 03</t>
  </si>
  <si>
    <t>DESCONTOS</t>
  </si>
  <si>
    <t>P1</t>
  </si>
  <si>
    <t xml:space="preserve">0,80 X 2,10 X 2 UNID </t>
  </si>
  <si>
    <t>J1</t>
  </si>
  <si>
    <t xml:space="preserve">2,70 X 1,10 X 2 UNID </t>
  </si>
  <si>
    <t>JANELAS</t>
  </si>
  <si>
    <t>SALA ADMINISTRATIVA</t>
  </si>
  <si>
    <t>0,20 + 2,40 + 0,20</t>
  </si>
  <si>
    <t>SALA DOS PROFESSORES</t>
  </si>
  <si>
    <t>PORTAS</t>
  </si>
  <si>
    <t>0,20 + 0,80 + 0,10</t>
  </si>
  <si>
    <t>ESQUADRIAS, FERRAGENS E VIDROS</t>
  </si>
  <si>
    <t>M2</t>
  </si>
  <si>
    <t xml:space="preserve">2,40 X 1,00 X 2 UNID </t>
  </si>
  <si>
    <t>REVESTIMENTOS E TRATAMENTOS DE SUPERFÍCIES</t>
  </si>
  <si>
    <t>CH 01</t>
  </si>
  <si>
    <t xml:space="preserve">(13,55+5,61+7,50) X 3,90 </t>
  </si>
  <si>
    <t>CH 02</t>
  </si>
  <si>
    <t xml:space="preserve">(13,55+5,61+7,50) X 3,30 </t>
  </si>
  <si>
    <t>CV 01</t>
  </si>
  <si>
    <t>14,33M2 X 2 LADOS</t>
  </si>
  <si>
    <t>CV 02</t>
  </si>
  <si>
    <t xml:space="preserve"> 3,27M  X 4,00M X 2 LADOS</t>
  </si>
  <si>
    <t>CV 03</t>
  </si>
  <si>
    <t xml:space="preserve">ÁREA DE CHAPISCO </t>
  </si>
  <si>
    <t>ARQ_01/01</t>
  </si>
  <si>
    <t>OBS.: CONSIDERANDO O PERÍMETRO DO AMBIENTE</t>
  </si>
  <si>
    <t>COBERTURA</t>
  </si>
  <si>
    <t>14,55 X 5,30M</t>
  </si>
  <si>
    <t>PISOS</t>
  </si>
  <si>
    <t>23,00M - 0,80M</t>
  </si>
  <si>
    <t>19,00M - 0,80M</t>
  </si>
  <si>
    <t>PINTURAS</t>
  </si>
  <si>
    <t xml:space="preserve">0,80 X 2,10 X 2 LADOS X 2 UNIDADES </t>
  </si>
  <si>
    <t>OBS.: ESQUADRIAS DE MADEIRA</t>
  </si>
  <si>
    <t>OBS.: ÁREA DE CALÇAMENTO DE CONTORNO</t>
  </si>
  <si>
    <t xml:space="preserve">INSTALAÇÕES ELÉTRICAS </t>
  </si>
  <si>
    <t>OBS.: BAIXA + PISO</t>
  </si>
  <si>
    <t>DIVERSOS</t>
  </si>
  <si>
    <t>CALÇADA DE CONTORNO</t>
  </si>
  <si>
    <t>(14,55 + 14,55+ 4,30+4,30) X 0,30 X 0,20</t>
  </si>
  <si>
    <t>18,85 X 0,10</t>
  </si>
  <si>
    <t>(14,55 + 14,55+ 4,30+4,30) X 0,20</t>
  </si>
  <si>
    <t>(14,55 + 14,55+ 4,30+4,30) X 0,30</t>
  </si>
  <si>
    <t>18,85M2</t>
  </si>
  <si>
    <t>COMPOSIÇÕES DE CUSTO UNITÁRIO</t>
  </si>
  <si>
    <t>CP0001</t>
  </si>
  <si>
    <t>%</t>
  </si>
  <si>
    <t>ADMINISTRAÇÃO LOCAL DA OBRA, CONFORME ACÓRDÃO 2622/2013 - ATA 37/2013</t>
  </si>
  <si>
    <t>CÓDIGO</t>
  </si>
  <si>
    <t>2622/2013</t>
  </si>
  <si>
    <t>COEF.</t>
  </si>
  <si>
    <t>VALOR</t>
  </si>
  <si>
    <t>UNITÁRIO</t>
  </si>
  <si>
    <t>TOTAL</t>
  </si>
  <si>
    <t>TOTAL DO SERVIÇO SEM BDI</t>
  </si>
  <si>
    <t>OBSERVAÇÕES:</t>
  </si>
  <si>
    <t>H/DIA</t>
  </si>
  <si>
    <t>DIA/MÊS</t>
  </si>
  <si>
    <t>MÊS</t>
  </si>
  <si>
    <t>COEFICIENTE</t>
  </si>
  <si>
    <t>OBSERVAÇÃO 01:</t>
  </si>
  <si>
    <t>H/SEMANA</t>
  </si>
  <si>
    <t>SEMANA/MÊS</t>
  </si>
  <si>
    <t>OBSERVAÇÃO 02:</t>
  </si>
  <si>
    <t>CP0002</t>
  </si>
  <si>
    <t>EXECUÇÃO DE DEPÓSITO EM CANTEIRO DE OBRA EM CHAPA DE MADEIRA COMPENSADA, NÃO INCLUSO MOBILIÁRIO.</t>
  </si>
  <si>
    <t>EXECUÇÃO DE DEPÓSITO EM CANTEIRO DE OBRA EM CHAPA DE MADEIRA COMPENSADA, NÃO INCLUSO MOBILIÁRIO. AF_04/2016</t>
  </si>
  <si>
    <t>5,0649</t>
  </si>
  <si>
    <t>0,1325</t>
  </si>
  <si>
    <t>0,1722</t>
  </si>
  <si>
    <t>0,153</t>
  </si>
  <si>
    <t>0,0662</t>
  </si>
  <si>
    <t>0,6755</t>
  </si>
  <si>
    <t>1,7192</t>
  </si>
  <si>
    <t>0,0404</t>
  </si>
  <si>
    <t>0,0106</t>
  </si>
  <si>
    <t>0,0093</t>
  </si>
  <si>
    <t>1,511</t>
  </si>
  <si>
    <t>0,5136</t>
  </si>
  <si>
    <t>0,5911</t>
  </si>
  <si>
    <t>0,8023</t>
  </si>
  <si>
    <t>0,6255</t>
  </si>
  <si>
    <t>0,0417</t>
  </si>
  <si>
    <t>COMPOSIÇÃO INEXISTENTE NO SINAPI ATUAL.</t>
  </si>
  <si>
    <t>COMPOSIÇÃO ORIGINAL</t>
  </si>
  <si>
    <t>CP0003</t>
  </si>
  <si>
    <t>UN</t>
  </si>
  <si>
    <t>ENTRADA PROVISORIA DE ENERGIA ELETRICA AEREA TRIFASICA 40A EM POSTE MADEIRA</t>
  </si>
  <si>
    <t>COMPOSICAO-MAE: SINAPI MAIO/2020 CÓDIGO 41598</t>
  </si>
  <si>
    <t>CP0004</t>
  </si>
  <si>
    <t xml:space="preserve">LASTRO DE CONCRETO MAGRO, APLICADO EM PISOS, LAJES SOBRE SOLO OU RADIERS, ESPESSURA DE 5 CM. </t>
  </si>
  <si>
    <t>COMPOSIÇÃO</t>
  </si>
  <si>
    <t>CPAUX_94968</t>
  </si>
  <si>
    <t xml:space="preserve">CONCRETO MAGRO PARA LASTRO, TRAÇO 1:4,5:4,5 (EM MASSA SECA DE CIMENTO/ AREIA MÉDIA/ BRITA 1) - PREPARO MECÂNICO COM BETONEIRA 600 L. </t>
  </si>
  <si>
    <t>M3</t>
  </si>
  <si>
    <t>INSUMO</t>
  </si>
  <si>
    <t>COTAÇÃO</t>
  </si>
  <si>
    <t xml:space="preserve">AREIA MEDIA - POSTO JAZIDA/FORNECEDOR (RETIRADO NA JAZIDA, SEM TRANSPORTE)                                                                                                                                                                                                                                                                                                                                                                                                                                </t>
  </si>
  <si>
    <t xml:space="preserve">M3    </t>
  </si>
  <si>
    <t xml:space="preserve">CIMENTO PORTLAND COMPOSTO CP II-32                                                                                                                                                                                                                                                                                                                                                                                                                                                                        </t>
  </si>
  <si>
    <t xml:space="preserve">KG    </t>
  </si>
  <si>
    <t xml:space="preserve">PEDRA BRITADA N. 1 (9,5 A 19 MM) POSTO PEDREIRA/FORNECEDOR, SEM FRETE                                                                                                                                                                                                                                                                                                                                                                                                                                     </t>
  </si>
  <si>
    <t>CP0005</t>
  </si>
  <si>
    <t xml:space="preserve">CONCRETO FCK = 25MPA, TRAÇO 1:2,3:2,7 (EM MASSA SECA DE CIMENTO/ AREIA MÉDIA/ BRITA 1) - PREPARO MECÂNICO COM BETONEIRA 400 L. </t>
  </si>
  <si>
    <t>CP0006</t>
  </si>
  <si>
    <t xml:space="preserve">ALVENARIA DE VEDAÇÃO DE BLOCOS CERÂMICOS FURADOS NA HORIZONTAL DE 9X19X19 CM (ESPESSURA 9 CM) E ARGAMASSA DE ASSENTAMENTO COM PREPARO MANUAL. </t>
  </si>
  <si>
    <t xml:space="preserve">BLOCO CERAMICO / TIJOLO VAZADO PARA ALVENARIA DE VEDACAO, 8 FUROS NA HORIZONTAL DE 9 X 19 X 19 CM (L X A X C)                                                                                                                                                                                                                                                                                                                                                                                             </t>
  </si>
  <si>
    <t xml:space="preserve">UN    </t>
  </si>
  <si>
    <t>CPAUX_87369</t>
  </si>
  <si>
    <t xml:space="preserve">ARGAMASSA TRAÇO 1:2:8 (EM VOLUME DE CIMENTO, CAL E AREIA MÉDIA ÚMIDA) PARA EMBOÇO/MASSA ÚNICA/ASSENTAMENTO DE ALVENARIA DE VEDAÇÃO, PREPARO MANUAL. </t>
  </si>
  <si>
    <t>CP0007</t>
  </si>
  <si>
    <t>VERGA MOLDADA IN LOCO EM CONCRETO, ESPESSURA DE *15* CM.</t>
  </si>
  <si>
    <t>M</t>
  </si>
  <si>
    <t>CPAUX_94964</t>
  </si>
  <si>
    <t>CONCRETO FCK = 20MPA, TRAÇO 1:2,7:3 (EM MASSA SECA DE CIMENTO/ AREIA MÉDIA/ BRITA 1) - PREPARO MECÂNICO COM BETONEIRA 400 L.</t>
  </si>
  <si>
    <t>CP0008</t>
  </si>
  <si>
    <t xml:space="preserve">CONTRAVERGA MOLDADA IN LOCO EM CONCRETO, ESPESSURA DE *15* CM. </t>
  </si>
  <si>
    <t>CP0009</t>
  </si>
  <si>
    <t>JANELA DE CORRER 2 FOLHAS EM ALUMINIO NATURAL COM VIDRO TEMPERADO 6MM - FORNECIMENTO E INSTALAÇÃO</t>
  </si>
  <si>
    <t>JANELA DE CORRER ALUMINIO PINTURA ELETROSTATICA E VIDRO 8MM</t>
  </si>
  <si>
    <t>COMPOSIÇÃO-MÃE: SBC DEZ/2024 CÓDIGO 112633</t>
  </si>
  <si>
    <t xml:space="preserve">AREIA GROSSA - POSTO JAZIDA/FORNECEDOR (RETIRADO NA JAZIDA, SEM TRANSPORTE)                                                                                                                                                                                                                                                                                                                                                                                                                               </t>
  </si>
  <si>
    <t>2727 - SBC</t>
  </si>
  <si>
    <t>JANELA DE CORRER ALUMINIO PINTURA ELETROSTATICA BRANCA</t>
  </si>
  <si>
    <t>CP0010</t>
  </si>
  <si>
    <t xml:space="preserve">CHAPISCO APLICADO EM ALVENARIAS E ESTRUTURAS DE CONCRETO INTERNAS, COM COLHER DE PEDREIRO. ARGAMASSA TRAÇO 1:3 COM PREPARO EM BETONEIRA 400L. </t>
  </si>
  <si>
    <t>CPAUX_87313</t>
  </si>
  <si>
    <t xml:space="preserve">ARGAMASSA TRAÇO 1:3 (EM VOLUME DE CIMENTO E AREIA GROSSA ÚMIDA) PARA CHAPISCO CONVENCIONAL, PREPARO MECÂNICO COM BETONEIRA 400 L. </t>
  </si>
  <si>
    <t>CPAUX_87292</t>
  </si>
  <si>
    <t>ARGAMASSA TRAÇO 1:2:8 (EM VOLUME DE CIMENTO, CAL E AREIA MÉDIA ÚMIDA) PARA EMBOÇO/MASSA ÚNICA/ASSENTAMENTO DE ALVENARIA DE VEDAÇÃO, PREPARO MECÂNICO COM BETONEIRA 400 L.</t>
  </si>
  <si>
    <t xml:space="preserve">AREIA MEDIA - POSTO JAZIDA/FORNECEDOR (RETIRADO NA JAZIDA, SEM TRANSPORTE)	</t>
  </si>
  <si>
    <t xml:space="preserve">CAL HIDRATADA CH-I PARA ARGAMASSAS	</t>
  </si>
  <si>
    <t>CP0011</t>
  </si>
  <si>
    <t xml:space="preserve">MASSA ÚNICA, EM ARGAMASSA TRAÇO 1:2:8, PREPARO MECÂNICO, APLICADA MANUALMENTE EM PAREDES INTERNAS DE AMBIENTES COM ÁREA MAIOR QUE 10M², E = 17,5MM, COM TALISCAS. </t>
  </si>
  <si>
    <t>CPAUX_87301</t>
  </si>
  <si>
    <t>ARGAMASSA TRAÇO 1:4 (EM VOLUME DE CIMENTO E AREIA MÉDIA ÚMIDA) PARA CONTRAPISO, PREPARO MECÂNICO COM BETONEIRA 400 L.</t>
  </si>
  <si>
    <t>CP0012</t>
  </si>
  <si>
    <t xml:space="preserve">CONTRAPISO EM ARGAMASSA TRAÇO 1:4 (CIMENTO E AREIA), PREPARO MECÂNICO COM BETONEIRA 400 L, APLICADO EM ÁREAS SECAS SOBRE LAJE, ADERIDO, ACABAMENTO NÃO REFORÇADO, ESPESSURA 2CM. </t>
  </si>
  <si>
    <t>CP0013</t>
  </si>
  <si>
    <t xml:space="preserve">PISO CIMENTADO, TRAÇO 1:3 (CIMENTO E AREIA), ACABAMENTO LISO, ESPESSURA 3,0 CM, PREPARO MECÂNICO DA ARGAMASSA. </t>
  </si>
  <si>
    <t>CPAUX_87298</t>
  </si>
  <si>
    <t>ARGAMASSA TRAÇO 1:3 (EM VOLUME DE CIMENTO E AREIA MÉDIA ÚMIDA) PARA CONTRAPISO, PREPARO MECÂNICO COM BETONEIRA 400 L.</t>
  </si>
  <si>
    <t>CP0014</t>
  </si>
  <si>
    <t>DISPOSITIVO DE PROTEÇÃO CONTRA SURTOS (DPS) 175 V 45KA - FORNECIMENTO E INSTALAÇÃO</t>
  </si>
  <si>
    <t>UND</t>
  </si>
  <si>
    <t>ENTRADA DE ENERGIA ELÉTRICA, TRIFÁSICA, INCLUSO POSTE DE CONCRETO</t>
  </si>
  <si>
    <t>RETIRADA DOS INSUMOS 39809,91872, 91885, 91917, 91919, 91933 E 93666, POR ESTAREM DISPOSTOS INDIVIDUALMENTE NO ORÇAMENTO.</t>
  </si>
  <si>
    <t>CP0015</t>
  </si>
  <si>
    <t>ALVENARIA EM TIJOLO CERAMICO FURADO 9X19X19CM, 1 VEZ (ESPESSURA 19 CM), ASSENTADO EM ARGAMASSA TRACO 1:4 (CIMENTO E AREIA MÉDIA), PREPARO MECÂNICO, JUNTA1 CM</t>
  </si>
  <si>
    <t>ALVENARIA DE VEDAÇÃO DE BLOCOS CERÂMICOS FURADOS NA VERTICAL DE 19X19X39CM (ESPESSURA 19CM) DE PAREDES COM ÁREA LÍQUIDA MAIOR OU IGUAL A 6M² SEM VÃOS E ARGAMASSA DE ASSENTAMENTO COM PREPARO EM BETONEIRA. AF_06/2014</t>
  </si>
  <si>
    <t>COMPOSIÇÃO-MÃE: SINAPI NOVEMBRO/2021</t>
  </si>
  <si>
    <t>1M2 PEGA 50UNID. 5 TIJOLOS DE 20CM X 10 TIJOLOS COM ALTURA DE 10CM</t>
  </si>
  <si>
    <t>CP0016</t>
  </si>
  <si>
    <t>LIMPEZA FINAL DA OBRA</t>
  </si>
  <si>
    <t>COMPOSIÇÃO-MÃE: SINAPI NOVEMBRO/2018 CÓDIGO 9537</t>
  </si>
  <si>
    <t xml:space="preserve">COMPOSIÇÃO RETIRADA DO SINAPI. </t>
  </si>
  <si>
    <t>CRONOGRAMA FÍSICO-FINANCEIRO</t>
  </si>
  <si>
    <t>30 DIAS</t>
  </si>
  <si>
    <t>60 DIAS</t>
  </si>
  <si>
    <t>90 DIAS</t>
  </si>
  <si>
    <t>120 DIAS</t>
  </si>
  <si>
    <t>150 DIAS</t>
  </si>
  <si>
    <t>180 DIAS</t>
  </si>
  <si>
    <t>210 DIAS</t>
  </si>
  <si>
    <t>240 DIAS</t>
  </si>
  <si>
    <t>DESEMBOLSO MENSAL OBRA (COM BDI)</t>
  </si>
  <si>
    <t>TOTAL MENSAL (%)</t>
  </si>
  <si>
    <t>ADMINISTRAÇÃO LOCAL (COM BDI)</t>
  </si>
  <si>
    <t>DESEMBOLSO MENSAL OBRA + ADMINISTRAÇÃO LOCAL (COM BDI)</t>
  </si>
  <si>
    <t>TOTAL ACUMULADO (R$)</t>
  </si>
  <si>
    <t>TOTAL ACUMULADO (%)</t>
  </si>
  <si>
    <t>DECLARAÇÃO LEI 13.161</t>
  </si>
  <si>
    <t>ALTERNATIVAS</t>
  </si>
  <si>
    <t>SELECIONADO</t>
  </si>
  <si>
    <t>COM DESONERAÇÃO</t>
  </si>
  <si>
    <t>SEM DESONERAÇÃO</t>
  </si>
  <si>
    <t>Senhor Diretor do Departamento do Programa Calha Norte,</t>
  </si>
  <si>
    <t>LIMITES DE BDI</t>
  </si>
  <si>
    <t>OBRA TIPO</t>
  </si>
  <si>
    <t>Alternativa</t>
  </si>
  <si>
    <t>Construção de edifícios.</t>
  </si>
  <si>
    <t>Declaro, para os devidos fins, que a alternativa de incidência da contribuição previdênciária sobre folha de pagamento para a planilha</t>
  </si>
  <si>
    <t>1º Quartil</t>
  </si>
  <si>
    <t>Médio</t>
  </si>
  <si>
    <t>2º Quartil</t>
  </si>
  <si>
    <t>Construção de rodovias e ferrovias.</t>
  </si>
  <si>
    <t>orçamentária do presente Projeto Básico de Engenharia foi</t>
  </si>
  <si>
    <t>, pois tornou-se a mais vantajosa para esta</t>
  </si>
  <si>
    <t>Saneamento básico.</t>
  </si>
  <si>
    <t>Administração Pública, uma vez que a meta estipulada alcançou uma maior área a ser beneficiada.</t>
  </si>
  <si>
    <t>Obras portuárias, marítmas e fluviais.</t>
  </si>
  <si>
    <t>Em ambas planilhas orçamentárias, no cálculo do BDI adotado, foram utilizados os mesmos valores de seus componentes e, ainda,</t>
  </si>
  <si>
    <t>declaro que os percentuais relativos aos impostos estão de acordo com o que emanam as leis pertinentes.</t>
  </si>
  <si>
    <t>Para fins de verificação do BDI em relação aos limites definidos no Acórdão Nº 2.622/2013 do Plenário do TCU, a obra foi enquadrada</t>
  </si>
  <si>
    <t>como:</t>
  </si>
  <si>
    <t>Ademais, informo que o percentual de BDI adotado foi obtido a partir da fórmula abaixo, seguida do memorial de cálculo do índice.</t>
  </si>
  <si>
    <t>VALORES DE REFERÊNCIA</t>
  </si>
  <si>
    <t>BDI ADOTADO</t>
  </si>
  <si>
    <t>VERIFICAÇÃO</t>
  </si>
  <si>
    <t>1º QUARTIL</t>
  </si>
  <si>
    <t>MÉDIO</t>
  </si>
  <si>
    <t>2º QUARTIL</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</si>
  <si>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</si>
  <si>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</si>
  <si>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</si>
  <si>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</si>
  <si>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</si>
  <si>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</si>
  <si>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</si>
  <si>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</si>
  <si>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</si>
  <si>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</si>
  <si>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</si>
  <si>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</si>
  <si>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</si>
  <si>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</si>
  <si>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</si>
  <si>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</si>
  <si>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Notas do modelo:</t>
  </si>
  <si>
    <t>(*)</t>
  </si>
  <si>
    <t>Pode haver garantia desde que previsto no Edital da licitação e no contrato de execução.</t>
  </si>
  <si>
    <t>(**)</t>
  </si>
  <si>
    <t>Podem ser aceitos outros percentuais de ISSQN desde que devidamente embasados na legislação municipal.</t>
  </si>
  <si>
    <t>COMPOSIÇÃO DE ENCARGOS SOCIAIS SOBRE A MÃO-DE-OBRA</t>
  </si>
  <si>
    <t>ITEM</t>
  </si>
  <si>
    <t>HORISTA</t>
  </si>
  <si>
    <t>MENSAL</t>
  </si>
  <si>
    <t>A</t>
  </si>
  <si>
    <t>ENCARGOS SOCIAIS BÁSICOS</t>
  </si>
  <si>
    <t>A1</t>
  </si>
  <si>
    <t>INSS</t>
  </si>
  <si>
    <t>A2</t>
  </si>
  <si>
    <t>SESI</t>
  </si>
  <si>
    <t>A3</t>
  </si>
  <si>
    <t>SENAI</t>
  </si>
  <si>
    <t>A4</t>
  </si>
  <si>
    <t>INCRA</t>
  </si>
  <si>
    <t>A5</t>
  </si>
  <si>
    <t>SEBRAE</t>
  </si>
  <si>
    <t>A6</t>
  </si>
  <si>
    <t>SALÁRIO EDUCAÇÃO</t>
  </si>
  <si>
    <t>A7</t>
  </si>
  <si>
    <t>SEGURO CONTRA ACIDENTES DE TRABALHO</t>
  </si>
  <si>
    <t>A8</t>
  </si>
  <si>
    <t>FGTS</t>
  </si>
  <si>
    <t>A9</t>
  </si>
  <si>
    <t>SECONCI</t>
  </si>
  <si>
    <t>B</t>
  </si>
  <si>
    <t>ENCARGOS SOCIAIS BÁSICOS QUE RECEBEM INCIDÊNCIAS DE "A"</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</si>
  <si>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</si>
  <si>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</si>
  <si>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</si>
  <si>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</si>
  <si>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</si>
  <si>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</si>
  <si>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</si>
  <si>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</si>
  <si>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</si>
  <si>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</si>
  <si>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</si>
  <si>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</si>
  <si>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</si>
  <si>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</si>
  <si>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</si>
  <si>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AUXÍLIO-ACIDENTE DE TRABALHO</t>
  </si>
  <si>
    <t>B9</t>
  </si>
  <si>
    <t>FÉRIAS GOZADAS</t>
  </si>
  <si>
    <t>B10</t>
  </si>
  <si>
    <t>SALÁRIO MATERNIDADE</t>
  </si>
  <si>
    <t>C</t>
  </si>
  <si>
    <t>ENCARGOS SOCIAIS BÁSICOS QUE NÃO RECEBEM INCIDÊNCIAS DE "A"</t>
  </si>
  <si>
    <t>C1</t>
  </si>
  <si>
    <t>AVISO PRÉVIO INDENIZADO</t>
  </si>
  <si>
    <t>C2</t>
  </si>
  <si>
    <t>AVISO PRÉVIO TRABALHADO</t>
  </si>
  <si>
    <t>C3</t>
  </si>
  <si>
    <t>FÉRIAS INDENIZADAS</t>
  </si>
  <si>
    <t>C4</t>
  </si>
  <si>
    <t>DEPÓSITO RESCISÃO SEM JUSTA CAUSA</t>
  </si>
  <si>
    <t>C5</t>
  </si>
  <si>
    <t>INDENIZAÇÃO ADICIONAL</t>
  </si>
  <si>
    <t>D</t>
  </si>
  <si>
    <t>TAXAS DE REINCIDÊNCIAS</t>
  </si>
  <si>
    <t>D1</t>
  </si>
  <si>
    <t>REINCIDÊNCIA DE GRUPO A SOBRE GRUPO B</t>
  </si>
  <si>
    <t>D2</t>
  </si>
  <si>
    <t>REINCIDÊNCIA DE GRUPO A SOBRE AVISO PRÉVIO TRABALHADO E REINCIDÊNCIA DO FGTS SOBRE AVISO PRÉVIO INDENIZADO</t>
  </si>
  <si>
    <t>*E</t>
  </si>
  <si>
    <t>ENCARGOS COMPLEMENTARES</t>
  </si>
  <si>
    <t>E1</t>
  </si>
  <si>
    <t>OBS.: *GRUPO E DEVERÁ SER APROPRIADO COMO ITEM DO CUSTO DIRETO</t>
  </si>
  <si>
    <t>FONTE: INFORMAÇÃO DIAS DE CHUVA – INMET</t>
  </si>
  <si>
    <t>OBRA:</t>
  </si>
  <si>
    <t>JORDÃO - AC</t>
  </si>
  <si>
    <t>SETEMBRO/2024</t>
  </si>
  <si>
    <t xml:space="preserve">Agente responsável pela cotação: </t>
  </si>
  <si>
    <t>CPF:</t>
  </si>
  <si>
    <t>Função municipal:</t>
  </si>
  <si>
    <t>Sec. Municipal de Planejamento</t>
  </si>
  <si>
    <t xml:space="preserve">Telefone: </t>
  </si>
  <si>
    <t>(68) 99234-5506</t>
  </si>
  <si>
    <t>PLANILHA DE PESQUISA DE PREÇO</t>
  </si>
  <si>
    <t>UNIDIDADE DE MEDIDA</t>
  </si>
  <si>
    <t>PESQUISA</t>
  </si>
  <si>
    <t>QTD</t>
  </si>
  <si>
    <t>PREÇO DA PESQUISA</t>
  </si>
  <si>
    <t>PREÇO ESTIMADO UNITÁRIO</t>
  </si>
  <si>
    <t>PREÇO TOTAL ESTIMADO</t>
  </si>
  <si>
    <t>PREÇO TOTAL ESTIMADO UNITÁRIO</t>
  </si>
  <si>
    <t>MÉTODO A SER UTILIZADO</t>
  </si>
  <si>
    <t>CIMENTO PORTLAND CP II E 32 - 50KG</t>
  </si>
  <si>
    <t>SACO</t>
  </si>
  <si>
    <t>FORNECEDOR 2</t>
  </si>
  <si>
    <t>MENOR PREÇO</t>
  </si>
  <si>
    <t>MEDIANA</t>
  </si>
  <si>
    <t>MÉDIA</t>
  </si>
  <si>
    <t>FORNECEDOR 1</t>
  </si>
  <si>
    <t>FORNECEDOR 3</t>
  </si>
  <si>
    <t>BRITA N.º 0</t>
  </si>
  <si>
    <t>BRITA N.º 1</t>
  </si>
  <si>
    <t>BRITA N.º 2</t>
  </si>
  <si>
    <t>BRITA N.º 3</t>
  </si>
  <si>
    <t>BRITA N.º 4</t>
  </si>
  <si>
    <t>AREIA LAVADA</t>
  </si>
  <si>
    <t>TIJOLOS CERÂMICOS 8 FUROS</t>
  </si>
  <si>
    <t>MILHEIRO</t>
  </si>
  <si>
    <t>TIJOLOS CERÂMICOS MACIÇOS</t>
  </si>
  <si>
    <t>TRANSPORTE FLUVIAL</t>
  </si>
  <si>
    <t>KG</t>
  </si>
  <si>
    <t>Ordem</t>
  </si>
  <si>
    <t>IDENTIFICAÇÃO DOS FORNECEDORES</t>
  </si>
  <si>
    <t>CNPJ</t>
  </si>
  <si>
    <t>NOME DA EMPRESA</t>
  </si>
  <si>
    <t>ENDEREÇO</t>
  </si>
  <si>
    <t>TELEFONE</t>
  </si>
  <si>
    <t>04.292.277/0001-96</t>
  </si>
  <si>
    <t>NORUEGA EMPREENDIMENTOS LTDA</t>
  </si>
  <si>
    <t>RUA EPAMINONDAS JÁCOME, 1200 - COPACABANA - TARAUACÁ/AC</t>
  </si>
  <si>
    <t>06.206.869/0001-73</t>
  </si>
  <si>
    <t>COMERCIAL AVENIDA LTDA</t>
  </si>
  <si>
    <t>AV, FRANCISCO DIAS, 49 - CENTRO - JORDÃO/AC</t>
  </si>
  <si>
    <t>01.070.699/0001-01</t>
  </si>
  <si>
    <t>COMERCIAL CMS LTDA</t>
  </si>
  <si>
    <t>AV, FRANCISCO DIAS, S/N - CENTRO - JORDÃO/AC</t>
  </si>
  <si>
    <t>JANEIRO/2021</t>
  </si>
  <si>
    <t>MAPA DE COTAÇÕES DE PREÇOS UNITÁRIOS</t>
  </si>
  <si>
    <t>RALO TIPO ABACAXI PVC 100MM</t>
  </si>
  <si>
    <t>COTAÇÃO 01</t>
  </si>
  <si>
    <t>DADOS DA EMPRESA</t>
  </si>
  <si>
    <t>PREÇO UNITÁRIO</t>
  </si>
  <si>
    <t>WWW.AMERICANAS.COM.BR</t>
  </si>
  <si>
    <t>FRETE</t>
  </si>
  <si>
    <t>VALOR UNIT</t>
  </si>
  <si>
    <t>COTAÇÃO 02</t>
  </si>
  <si>
    <t>WWW.MADEIRAMADEIRA.COM.BR</t>
  </si>
  <si>
    <t>COTAÇÃO 03</t>
  </si>
  <si>
    <t>WWW.MAGAZINELUIZA.COM.BR</t>
  </si>
  <si>
    <t>RALO TIPO ABACAXI PVC 150MM</t>
  </si>
  <si>
    <t>LÂMPADA TUBULAR LED 36 W</t>
  </si>
  <si>
    <t>GGPX COMERCIAL LTDA. CNPJ: 29.103.816/0001-22</t>
  </si>
  <si>
    <t>VALOR - UND</t>
  </si>
  <si>
    <t>VALOR 7 UND</t>
  </si>
  <si>
    <t>Ebazar.com.br LTDA. CNPJ: 03.007.331/0001-41</t>
  </si>
  <si>
    <t>GRATUITO</t>
  </si>
  <si>
    <t>AMERICANAS S/A - CNPJ: 00.776.574/0006-60</t>
  </si>
  <si>
    <t>SAÍDA HORIZONTAL PARA ELETRODUTO</t>
  </si>
  <si>
    <t xml:space="preserve">ZEZINHO MATERIAL ELÉTRICO. CNPJ: </t>
  </si>
  <si>
    <t>VALOR 67 UND</t>
  </si>
  <si>
    <t>AMERICANAS S.A. CNPJ: 00.776.574/0006-60</t>
  </si>
  <si>
    <t>VALOR 10 UND</t>
  </si>
  <si>
    <t>CENTRAL ELÉTRICA. CNPJ: 22.334.296/0004-62</t>
  </si>
  <si>
    <t>CURVA HORIZONTAL 90° 50 X 50 MM</t>
  </si>
  <si>
    <t>ACRE PARAFUSOS IMP E EXP LTDA. CNPJ: 02.301.164/0001-84</t>
  </si>
  <si>
    <t>CODIGO  DA COMPOSICAO</t>
  </si>
  <si>
    <t>DESCRICAO DA COMPOSICAO</t>
  </si>
  <si>
    <t>UNIDADE</t>
  </si>
  <si>
    <t>DESONERADO</t>
  </si>
  <si>
    <t>ASSENTAMENTO DE TUBO DE FERRO FUNDIDO PARA REDE DE ÁGUA, DN 80 MM, JUNTA ELÁSTICA, INSTALADO EM LOCAL COM NÍVEL ALTO DE INTERFERÊNCIAS (NÃO INCLUI FORNECIMENTO). AF_05/2024</t>
  </si>
  <si>
    <t>4,48</t>
  </si>
  <si>
    <t>4,76</t>
  </si>
  <si>
    <t>ASSENTAMENTO DE TUBO DE FERRO FUNDIDO PARA REDE DE ÁGUA, DN 100 MM, JUNTA ELÁSTICA, INSTALADO EM LOCAL COM NÍVEL ALTO DE INTERFERÊNCIAS (NÃO INCLUI FORNECIMENTO). AF_05/2024</t>
  </si>
  <si>
    <t>5,14</t>
  </si>
  <si>
    <t>5,49</t>
  </si>
  <si>
    <t>ASSENTAMENTO DE TUBO DE FERRO FUNDIDO PARA REDE DE ÁGUA, DN 150 MM, JUNTA ELÁSTICA, INSTALADO EM LOCAL COM NÍVEL ALTO DE INTERFERÊNCIAS (NÃO INCLUI FORNECIMENTO). AF_05/2024</t>
  </si>
  <si>
    <t>6,77</t>
  </si>
  <si>
    <t>7,25</t>
  </si>
  <si>
    <t>ASSENTAMENTO DE TUBO DE FERRO FUNDIDO PARA REDE DE ÁGUA, DN 200 MM, JUNTA ELÁSTICA, INSTALADO EM LOCAL COM NÍVEL ALTO DE INTERFERÊNCIAS (NÃO INCLUI FORNECIMENTO). AF_05/2024</t>
  </si>
  <si>
    <t>8,39</t>
  </si>
  <si>
    <t>8,99</t>
  </si>
  <si>
    <t>ASSENTAMENTO DE TUBO DE FERRO FUNDIDO PARA REDE DE ÁGUA, DN 250 MM, JUNTA ELÁSTICA, INSTALADO EM LOCAL COM NÍVEL ALTO DE INTERFERÊNCIAS (NÃO INCLUI FORNECIMENTO). AF_05/2024</t>
  </si>
  <si>
    <t>10,05</t>
  </si>
  <si>
    <t>10,78</t>
  </si>
  <si>
    <t>ASSENTAMENTO DE TUBO DE FERRO FUNDIDO PARA REDE DE ÁGUA, DN 300 MM, JUNTA ELÁSTICA, INSTALADO EM LOCAL COM NÍVEL ALTO DE INTERFERÊNCIAS (NÃO INCLUI FORNECIMENTO). AF_05/2024</t>
  </si>
  <si>
    <t>11,70</t>
  </si>
  <si>
    <t>12,56</t>
  </si>
  <si>
    <t>ASSENTAMENTO DE TUBO DE FERRO FUNDIDO PARA REDE DE ÁGUA, DN 350 MM, JUNTA ELÁSTICA, INSTALADO EM LOCAL COM NÍVEL ALTO DE INTERFERÊNCIAS (NÃO INCLUI FORNECIMENTO). AF_05/2024</t>
  </si>
  <si>
    <t>13,34</t>
  </si>
  <si>
    <t>14,34</t>
  </si>
  <si>
    <t>ASSENTAMENTO DE TUBO DE FERRO FUNDIDO PARA REDE DE ÁGUA, DN 400 MM, JUNTA ELÁSTICA, INSTALADO EM LOCAL COM NÍVEL ALTO DE INTERFERÊNCIAS (NÃO INCLUI FORNECIMENTO). AF_05/2024</t>
  </si>
  <si>
    <t>14,99</t>
  </si>
  <si>
    <t>16,12</t>
  </si>
  <si>
    <t>ASSENTAMENTO DE TUBO DE FERRO FUNDIDO PARA REDE DE ÁGUA, DN 450 MM, JUNTA ELÁSTICA, INSTALADO EM LOCAL COM NÍVEL ALTO DE INTERFERÊNCIAS (NÃO INCLUI FORNECIMENTO). AF_05/2024</t>
  </si>
  <si>
    <t>16,68</t>
  </si>
  <si>
    <t>17,93</t>
  </si>
  <si>
    <t>ASSENTAMENTO DE TUBO DE FERRO FUNDIDO PARA REDE DE ÁGUA, DN 500 MM, JUNTA ELÁSTICA, INSTALADO EM LOCAL COM NÍVEL ALTO DE INTERFERÊNCIAS (NÃO INCLUI FORNECIMENTO). AF_05/2024</t>
  </si>
  <si>
    <t>21,71</t>
  </si>
  <si>
    <t>23,11</t>
  </si>
  <si>
    <t>ASSENTAMENTO DE TUBO DE FERRO FUNDIDO PARA REDE DE ÁGUA, DN 600 MM, JUNTA ELÁSTICA, INSTALADO EM LOCAL COM NÍVEL ALTO DE INTERFERÊNCIAS (NÃO INCLUI FORNECIMENTO). AF_05/2024</t>
  </si>
  <si>
    <t>25,56</t>
  </si>
  <si>
    <t>27,20</t>
  </si>
  <si>
    <t>ASSENTAMENTO DE TUBO DE FERRO FUNDIDO PARA REDE DE ÁGUA, DN 700 MM, JUNTA ELÁSTICA, INSTALADO EM LOCAL COM NÍVEL ALTO DE INTERFERÊNCIAS (NÃO INCLUI FORNECIMENTO). AF_05/2024</t>
  </si>
  <si>
    <t>29,14</t>
  </si>
  <si>
    <t>31,02</t>
  </si>
  <si>
    <t>ASSENTAMENTO DE TUBO DE FERRO FUNDIDO PARA REDE DE ÁGUA, DN 800 MM, JUNTA ELÁSTICA, INSTALADO EM LOCAL COM NÍVEL ALTO DE INTERFERÊNCIAS (NÃO INCLUI FORNECIMENTO). AF_05/2024</t>
  </si>
  <si>
    <t>32,88</t>
  </si>
  <si>
    <t>35,05</t>
  </si>
  <si>
    <t>ASSENTAMENTO DE TUBO DE FERRO FUNDIDO PARA REDE DE ÁGUA, DN 900 MM, JUNTA ELÁSTICA, INSTALADO EM LOCAL COM NÍVEL ALTO DE INTERFERÊNCIAS (NÃO INCLUI FORNECIMENTO). AF_05/2024</t>
  </si>
  <si>
    <t>36,67</t>
  </si>
  <si>
    <t>39,10</t>
  </si>
  <si>
    <t>ASSENTAMENTO DE TUBO DE FERRO FUNDIDO PARA REDE DE ÁGUA, DN 1000 MM, JUNTA ELÁSTICA, INSTALADO EM LOCAL COM NÍVEL ALTO DE INTERFERÊNCIAS (NÃO INCLUI FORNECIMENTO). AF_05/2024</t>
  </si>
  <si>
    <t>40,48</t>
  </si>
  <si>
    <t>43,16</t>
  </si>
  <si>
    <t>ASSENTAMENTO DE TUBO DE FERRO FUNDIDO PARA REDE DE ÁGUA, DN 1200 MM, JUNTA ELÁSTICA, INSTALADO EM LOCAL COM NÍVEL ALTO DE INTERFERÊNCIAS (NÃO INCLUI FORNECIMENTO). AF_05/2024</t>
  </si>
  <si>
    <t>48,50</t>
  </si>
  <si>
    <t>51,72</t>
  </si>
  <si>
    <t>ASSENTAMENTO DE TUBO DE FERRO FUNDIDO PARA REDE DE ÁGUA, DN 80 MM, JUNTA ELÁSTICA, INSTALADO EM LOCAL COM NÍVEL BAIXO DE INTERFERÊNCIAS (NÃO INCLUI FORNECIMENTO). AF_05/2024</t>
  </si>
  <si>
    <t>3,41</t>
  </si>
  <si>
    <t>3,62</t>
  </si>
  <si>
    <t>ASSENTAMENTO DE TUBO DE FERRO FUNDIDO PARA REDE DE ÁGUA, DN 100 MM, JUNTA ELÁSTICA, INSTALADO EM LOCAL COM NÍVEL BAIXO DE INTERFERÊNCIAS (NÃO INCLUI FORNECIMENTO). AF_05/2024</t>
  </si>
  <si>
    <t>3,95</t>
  </si>
  <si>
    <t>4,23</t>
  </si>
  <si>
    <t>ASSENTAMENTO DE TUBO DE FERRO FUNDIDO PARA REDE DE ÁGUA, DN 150 MM, JUNTA ELÁSTICA, INSTALADO EM LOCAL COM NÍVEL BAIXO DE INTERFERÊNCIAS (NÃO INCLUI FORNECIMENTO). AF_05/2024</t>
  </si>
  <si>
    <t>5,31</t>
  </si>
  <si>
    <t>5,67</t>
  </si>
  <si>
    <t>ASSENTAMENTO DE TUBO DE FERRO FUNDIDO PARA REDE DE ÁGUA, DN 200 MM, JUNTA ELÁSTICA, INSTALADO EM LOCAL COM NÍVEL BAIXO DE INTERFERÊNCIAS (NÃO INCLUI FORNECIMENTO). AF_05/2024</t>
  </si>
  <si>
    <t>6,63</t>
  </si>
  <si>
    <t>7,12</t>
  </si>
  <si>
    <t>ASSENTAMENTO DE TUBO DE FERRO FUNDIDO PARA REDE DE ÁGUA, DN 250 MM, JUNTA ELÁSTICA, INSTALADO EM LOCAL COM NÍVEL BAIXO DE INTERFERÊNCIAS (NÃO INCLUI FORNECIMENTO). AF_05/2024</t>
  </si>
  <si>
    <t>8,00</t>
  </si>
  <si>
    <t>8,60</t>
  </si>
  <si>
    <t>ASSENTAMENTO DE TUBO DE FERRO FUNDIDO PARA REDE DE ÁGUA, DN 300 MM, JUNTA ELÁSTICA, INSTALADO EM LOCAL COM NÍVEL BAIXO DE INTERFERÊNCIAS (NÃO INCLUI FORNECIMENTO). AF_05/2024</t>
  </si>
  <si>
    <t>9,37</t>
  </si>
  <si>
    <t>10,07</t>
  </si>
  <si>
    <t>ASSENTAMENTO DE TUBO DE FERRO FUNDIDO PARA REDE DE ÁGUA, DN 350 MM, JUNTA ELÁSTICA, INSTALADO EM LOCAL COM NÍVEL BAIXO DE INTERFERÊNCIAS (NÃO INCLUI FORNECIMENTO). AF_05/2024</t>
  </si>
  <si>
    <t>10,72</t>
  </si>
  <si>
    <t>11,54</t>
  </si>
  <si>
    <t>ASSENTAMENTO DE TUBO DE FERRO FUNDIDO PARA REDE DE ÁGUA, DN 400 MM, JUNTA ELÁSTICA, INSTALADO EM LOCAL COM NÍVEL BAIXO DE INTERFERÊNCIAS (NÃO INCLUI FORNECIMENTO). AF_05/2024</t>
  </si>
  <si>
    <t>12,11</t>
  </si>
  <si>
    <t>13,02</t>
  </si>
  <si>
    <t>ASSENTAMENTO DE TUBO DE FERRO FUNDIDO PARA REDE DE ÁGUA, DN 450 MM, JUNTA ELÁSTICA, INSTALADO EM LOCAL COM NÍVEL BAIXO DE INTERFERÊNCIAS (NÃO INCLUI FORNECIMENTO). AF_05/2024</t>
  </si>
  <si>
    <t>13,49</t>
  </si>
  <si>
    <t>14,52</t>
  </si>
  <si>
    <t>ASSENTAMENTO DE TUBO DE FERRO FUNDIDO PARA REDE DE ÁGUA, DN 500 MM, JUNTA ELÁSTICA, INSTALADO EM LOCAL COM NÍVEL BAIXO DE INTERFERÊNCIAS (NÃO INCLUI FORNECIMENTO). AF_05/2024</t>
  </si>
  <si>
    <t>17,15</t>
  </si>
  <si>
    <t>18,30</t>
  </si>
  <si>
    <t>ASSENTAMENTO DE TUBO DE FERRO FUNDIDO PARA REDE DE ÁGUA, DN 600 MM, JUNTA ELÁSTICA, INSTALADO EM LOCAL COM NÍVEL BAIXO DE INTERFERÊNCIAS (NÃO INCLUI FORNECIMENTO). AF_05/2024</t>
  </si>
  <si>
    <t>20,28</t>
  </si>
  <si>
    <t>21,62</t>
  </si>
  <si>
    <t>ASSENTAMENTO DE TUBO DE FERRO FUNDIDO PARA REDE DE ÁGUA, DN 700 MM, JUNTA ELÁSTICA, INSTALADO EM LOCAL COM NÍVEL BAIXO DE INTERFERÊNCIAS (NÃO INCLUI FORNECIMENTO). AF_05/2024</t>
  </si>
  <si>
    <t>24,68</t>
  </si>
  <si>
    <t>ASSENTAMENTO DE TUBO DE FERRO FUNDIDO PARA REDE DE ÁGUA, DN 800 MM, JUNTA ELÁSTICA, INSTALADO EM LOCAL COM NÍVEL BAIXO DE INTERFERÊNCIAS (NÃO INCLUI FORNECIMENTO). AF_05/2024</t>
  </si>
  <si>
    <t>26,13</t>
  </si>
  <si>
    <t>27,92</t>
  </si>
  <si>
    <t>ASSENTAMENTO DE TUBO DE FERRO FUNDIDO PARA REDE DE ÁGUA, DN 900 MM, JUNTA ELÁSTICA, INSTALADO EM LOCAL COM NÍVEL BAIXO DE INTERFERÊNCIAS (NÃO INCLUI FORNECIMENTO). AF_05/2024</t>
  </si>
  <si>
    <t>29,19</t>
  </si>
  <si>
    <t>31,19</t>
  </si>
  <si>
    <t>ASSENTAMENTO DE TUBO DE FERRO FUNDIDO PARA REDE DE ÁGUA, DN 1000 MM, JUNTA ELÁSTICA, INSTALADO EM LOCAL COM NÍVEL BAIXO DE INTERFERÊNCIAS (NÃO INCLUI FORNECIMENTO). AF_05/2024</t>
  </si>
  <si>
    <t>32,25</t>
  </si>
  <si>
    <t>34,47</t>
  </si>
  <si>
    <t>ASSENTAMENTO DE TUBO DE FERRO FUNDIDO PARA REDE DE ÁGUA, DN 1200 MM, JUNTA ELÁSTICA, INSTALADO EM LOCAL COM NÍVEL BAIXO DE INTERFERÊNCIAS (NÃO INCLUI FORNECIMENTO). AF_05/2024</t>
  </si>
  <si>
    <t>38,82</t>
  </si>
  <si>
    <t>41,49</t>
  </si>
  <si>
    <t>ASSENTAMENTO DE CONEXÃO 2 ACESSOS ALINHADOS DE FERRO FUNDIDO PARA REDE DE ÁGUA, DN 1200, JUNTA ELÁSTICA, INSTALADO EM LOCAL COM NÍVEL ALTO DE INTERFERÊNCIAS (NÃO INCLUI FORNECIMENTO). AF_05/2024</t>
  </si>
  <si>
    <t>108,96</t>
  </si>
  <si>
    <t>115,55</t>
  </si>
  <si>
    <t>ASSENTAMENTO DE CONEXÃO 2 ACESSOS INCLINADOS DE FERRO FUNDIDO PARA REDE DE ÁGUA, DN 80, JUNTA ELÁSTICA, INSTALADO EM LOCAL COM NÍVEL ALTO DE INTERFERÊNCIAS (NÃO INCLUI FORNECIMENTO). AF_05/2024</t>
  </si>
  <si>
    <t>14,24</t>
  </si>
  <si>
    <t>15,14</t>
  </si>
  <si>
    <t>ASSENTAMENTO DE CONEXÃO 2 ACESSOS INCLINADOS DE FERRO FUNDIDO PARA REDE DE ÁGUA, DN 100, JUNTA ELÁSTICA, INSTALADO EM LOCAL COM NÍVEL ALTO DE INTERFERÊNCIAS (NÃO INCLUI FORNECIMENTO). AF_05/2024</t>
  </si>
  <si>
    <t>16,33</t>
  </si>
  <si>
    <t>17,39</t>
  </si>
  <si>
    <t>ASSENTAMENTO DE CONEXÃO 2 ACESSOS INCLINADOS DE FERRO FUNDIDO PARA REDE DE ÁGUA, DN 150, JUNTA ELÁSTICA, INSTALADO EM LOCAL COM NÍVEL ALTO DE INTERFERÊNCIAS (NÃO INCLUI FORNECIMENTO). AF_05/2024</t>
  </si>
  <si>
    <t>21,48</t>
  </si>
  <si>
    <t>22,95</t>
  </si>
  <si>
    <t>ASSENTAMENTO DE CONEXÃO 2 ACESSOS INCLINADOS DE FERRO FUNDIDO PARA REDE DE ÁGUA, DN 200, JUNTA ELÁSTICA, INSTALADO EM LOCAL COM NÍVEL ALTO DE INTERFERÊNCIAS (NÃO INCLUI FORNECIMENTO). AF_05/2024</t>
  </si>
  <si>
    <t>26,63</t>
  </si>
  <si>
    <t>28,49</t>
  </si>
  <si>
    <t>ASSENTAMENTO DE CONEXÃO 2 ACESSOS INCLINADOS DE FERRO FUNDIDO PARA REDE DE ÁGUA, DN 250, JUNTA ELÁSTICA, INSTALADO EM LOCAL COM NÍVEL ALTO DE INTERFERÊNCIAS (NÃO INCLUI FORNECIMENTO). AF_05/2024</t>
  </si>
  <si>
    <t>31,93</t>
  </si>
  <si>
    <t>34,18</t>
  </si>
  <si>
    <t>ASSENTAMENTO DE CONEXÃO 2 ACESSOS INCLINADOS DE FERRO FUNDIDO PARA REDE DE ÁGUA, DN 300, JUNTA ELÁSTICA, INSTALADO EM LOCAL COM NÍVEL ALTO DE INTERFERÊNCIAS (NÃO INCLUI FORNECIMENTO). AF_05/2024</t>
  </si>
  <si>
    <t>37,24</t>
  </si>
  <si>
    <t>39,89</t>
  </si>
  <si>
    <t>ASSENTAMENTO DE CONEXÃO 2 ACESSOS INCLINADOS DE FERRO FUNDIDO PARA REDE DE ÁGUA, DN 350, JUNTA ELÁSTICA, INSTALADO EM LOCAL COM NÍVEL ALTO DE INTERFERÊNCIAS (NÃO INCLUI FORNECIMENTO). AF_05/2024</t>
  </si>
  <si>
    <t>42,52</t>
  </si>
  <si>
    <t>45,59</t>
  </si>
  <si>
    <t>ASSENTAMENTO DE CONEXÃO 2 ACESSOS INCLINADOS DE FERRO FUNDIDO PARA REDE DE ÁGUA, DN 400, JUNTA ELÁSTICA, INSTALADO EM LOCAL COM NÍVEL ALTO DE INTERFERÊNCIAS (NÃO INCLUI FORNECIMENTO). AF_05/2024</t>
  </si>
  <si>
    <t>47,81</t>
  </si>
  <si>
    <t>51,27</t>
  </si>
  <si>
    <t>ASSENTAMENTO DE CONEXÃO 2 ACESSOS ALINHADOS DE FERRO FUNDIDO PARA REDE DE ÁGUA, DN 400, JUNTA ELÁSTICA, INSTALADO EM LOCAL COM NÍVEL BAIXO DE INTERFERÊNCIAS (NÃO INCLUI FORNECIMENTO). AF_05/2024</t>
  </si>
  <si>
    <t>27,03</t>
  </si>
  <si>
    <t>28,91</t>
  </si>
  <si>
    <t>ASSENTAMENTO DE CONEXÃO 3 ACESSOS DE FERRO FUNDIDO PARA REDE DE ÁGUA, DN 100, JUNTA ELÁSTICA, INSTALADO EM LOCAL COM NÍVEL BAIXO DE INTERFERÊNCIAS (NÃO INCLUI FORNECIMENTO). AF_05/2024</t>
  </si>
  <si>
    <t>17,57</t>
  </si>
  <si>
    <t>18,66</t>
  </si>
  <si>
    <t>ASSENTAMENTO DE CONEXÃO 2 ACESSOS ALINHADOS DE FERRO FUNDIDO PARA REDE DE ÁGUA, DN 450, JUNTA ELÁSTICA, INSTALADO EM LOCAL COM NÍVEL BAIXO DE INTERFERÊNCIAS (NÃO INCLUI FORNECIMENTO). AF_05/2024</t>
  </si>
  <si>
    <t>30,24</t>
  </si>
  <si>
    <t>32,35</t>
  </si>
  <si>
    <t>ASSENTAMENTO DE CONEXÃO 2 ACESSOS ALINHADOS DE FERRO FUNDIDO PARA REDE DE ÁGUA, DN 500, JUNTA ELÁSTICA, INSTALADO EM LOCAL COM NÍVEL BAIXO DE INTERFERÊNCIAS (NÃO INCLUI FORNECIMENTO). AF_05/2024</t>
  </si>
  <si>
    <t>38,10</t>
  </si>
  <si>
    <t>40,42</t>
  </si>
  <si>
    <t>ASSENTAMENTO DE CONEXÃO 2 ACESSOS ALINHADOS DE FERRO FUNDIDO PARA REDE DE ÁGUA, DN 600, JUNTA ELÁSTICA, INSTALADO EM LOCAL COM NÍVEL BAIXO DE INTERFERÊNCIAS (NÃO INCLUI FORNECIMENTO). AF_05/2024</t>
  </si>
  <si>
    <t>45,23</t>
  </si>
  <si>
    <t>48,01</t>
  </si>
  <si>
    <t>ASSENTAMENTO DE CONEXÃO 2 ACESSOS ALINHADOS DE FERRO FUNDIDO PARA REDE DE ÁGUA, DN 700, JUNTA ELÁSTICA, INSTALADO EM LOCAL COM NÍVEL BAIXO DE INTERFERÊNCIAS (NÃO INCLUI FORNECIMENTO). AF_05/2024</t>
  </si>
  <si>
    <t>51,57</t>
  </si>
  <si>
    <t>54,80</t>
  </si>
  <si>
    <t>ASSENTAMENTO DE CONEXÃO 2 ACESSOS ALINHADOS DE FERRO FUNDIDO PARA REDE DE ÁGUA, DN 800, JUNTA ELÁSTICA, INSTALADO EM LOCAL COM NÍVEL BAIXO DE INTERFERÊNCIAS (NÃO INCLUI FORNECIMENTO). AF_05/2024</t>
  </si>
  <si>
    <t>58,21</t>
  </si>
  <si>
    <t>61,87</t>
  </si>
  <si>
    <t>ASSENTAMENTO DE CONEXÃO 2 ACESSOS ALINHADOS DE FERRO FUNDIDO PARA REDE DE ÁGUA, DN 900, JUNTA ELÁSTICA, INSTALADO EM LOCAL COM NÍVEL BAIXO DE INTERFERÊNCIAS (NÃO INCLUI FORNECIMENTO). AF_05/2024</t>
  </si>
  <si>
    <t>65,07</t>
  </si>
  <si>
    <t>69,20</t>
  </si>
  <si>
    <t>ASSENTAMENTO DE CONEXÃO 2 ACESSOS ALINHADOS DE FERRO FUNDIDO PARA REDE DE ÁGUA, DN 1000, JUNTA ELÁSTICA, INSTALADO EM LOCAL COM NÍVEL BAIXO DE INTERFERÊNCIAS (NÃO INCLUI FORNECIMENTO). AF_05/2024</t>
  </si>
  <si>
    <t>72,05</t>
  </si>
  <si>
    <t>76,61</t>
  </si>
  <si>
    <t>ASSENTAMENTO DE CONEXÃO 2 ACESSOS ALINHADOS DE FERRO FUNDIDO PARA REDE DE ÁGUA, DN 1200, JUNTA ELÁSTICA, INSTALADO EM LOCAL COM NÍVEL BAIXO DE INTERFERÊNCIAS (NÃO INCLUI FORNECIMENTO). AF_05/2024</t>
  </si>
  <si>
    <t>89,09</t>
  </si>
  <si>
    <t>94,56</t>
  </si>
  <si>
    <t>ASSENTAMENTO DE CONEXÃO 2 ACESSOS INCLINADOS DE FERRO FUNDIDO PARA REDE DE ÁGUA, DN 80, JUNTA ELÁSTICA, INSTALADO EM LOCAL COM NÍVEL BAIXO DE INTERFERÊNCIAS (NÃO INCLUI FORNECIMENTO). AF_05/2024</t>
  </si>
  <si>
    <t>10,94</t>
  </si>
  <si>
    <t>11,62</t>
  </si>
  <si>
    <t>ASSENTAMENTO DE CONEXÃO 2 ACESSOS INCLINADOS DE FERRO FUNDIDO PARA REDE DE ÁGUA, DN 450, JUNTA ELÁSTICA, INSTALADO EM LOCAL COM NÍVEL ALTO DE INTERFERÊNCIAS (NÃO INCLUI FORNECIMENTO). AF_05/2024</t>
  </si>
  <si>
    <t>53,23</t>
  </si>
  <si>
    <t>57,10</t>
  </si>
  <si>
    <t>ASSENTAMENTO DE CONEXÃO 2 ACESSOS INCLINADOS DE FERRO FUNDIDO PARA REDE DE ÁGUA, DN 500, JUNTA ELÁSTICA, INSTALADO EM LOCAL COM NÍVEL ALTO DE INTERFERÊNCIAS (NÃO INCLUI FORNECIMENTO). AF_05/2024</t>
  </si>
  <si>
    <t>68,95</t>
  </si>
  <si>
    <t>73,22</t>
  </si>
  <si>
    <t>ASSENTAMENTO DE CONEXÃO 2 ACESSOS INCLINADOS DE FERRO FUNDIDO PARA REDE DE ÁGUA, DN 600, JUNTA ELÁSTICA, INSTALADO EM LOCAL COM NÍVEL ALTO DE INTERFERÊNCIAS (NÃO INCLUI FORNECIMENTO). AF_05/2024</t>
  </si>
  <si>
    <t>81,36</t>
  </si>
  <si>
    <t>86,44</t>
  </si>
  <si>
    <t>ASSENTAMENTO DE CONEXÃO 2 ACESSOS INCLINADOS DE FERRO FUNDIDO PARA REDE DE ÁGUA, DN 700, JUNTA ELÁSTICA, INSTALADO EM LOCAL COM NÍVEL ALTO DE INTERFERÊNCIAS (NÃO INCLUI FORNECIMENTO). AF_05/2024</t>
  </si>
  <si>
    <t>92,95</t>
  </si>
  <si>
    <t>98,83</t>
  </si>
  <si>
    <t>ASSENTAMENTO DE CONEXÃO 2 ACESSOS INCLINADOS DE FERRO FUNDIDO PARA REDE DE ÁGUA, DN 800, JUNTA ELÁSTICA, INSTALADO EM LOCAL COM NÍVEL ALTO DE INTERFERÊNCIAS (NÃO INCLUI FORNECIMENTO). AF_05/2024</t>
  </si>
  <si>
    <t>104,85</t>
  </si>
  <si>
    <t>111,52</t>
  </si>
  <si>
    <t>ASSENTAMENTO DE CONEXÃO 2 ACESSOS INCLINADOS DE FERRO FUNDIDO PARA REDE DE ÁGUA, DN 900, JUNTA ELÁSTICA, INSTALADO EM LOCAL COM NÍVEL ALTO DE INTERFERÊNCIAS (NÃO INCLUI FORNECIMENTO). AF_05/2024</t>
  </si>
  <si>
    <t>116,97</t>
  </si>
  <si>
    <t>124,45</t>
  </si>
  <si>
    <t>ASSENTAMENTO DE CONEXÃO 2 ACESSOS INCLINADOS DE FERRO FUNDIDO PARA REDE DE ÁGUA, DN 1000, JUNTA ELÁSTICA, INSTALADO EM LOCAL COM NÍVEL ALTO DE INTERFERÊNCIAS (NÃO INCLUI FORNECIMENTO). AF_05/2024</t>
  </si>
  <si>
    <t>129,21</t>
  </si>
  <si>
    <t>137,48</t>
  </si>
  <si>
    <t>ASSENTAMENTO DE CONEXÃO 2 ACESSOS INCLINADOS DE FERRO FUNDIDO PARA REDE DE ÁGUA, DN 1200, JUNTA ELÁSTICA, INSTALADO EM LOCAL COM NÍVEL ALTO DE INTERFERÊNCIAS (NÃO INCLUI FORNECIMENTO). AF_05/2024</t>
  </si>
  <si>
    <t>156,76</t>
  </si>
  <si>
    <t>166,63</t>
  </si>
  <si>
    <t>ASSENTAMENTO DE CONEXÃO 3 ACESSOS DE FERRO FUNDIDO PARA REDE DE ÁGUA, DN 80, JUNTA ELÁSTICA, INSTALADO EM LOCAL COM NÍVEL ALTO DE INTERFERÊNCIAS (NÃO INCLUI FORNECIMENTO). AF_05/2024</t>
  </si>
  <si>
    <t>19,55</t>
  </si>
  <si>
    <t>20,73</t>
  </si>
  <si>
    <t>ASSENTAMENTO DE CONEXÃO 3 ACESSOS DE FERRO FUNDIDO PARA REDE DE ÁGUA, DN 100, JUNTA ELÁSTICA, INSTALADO EM LOCAL COM NÍVEL ALTO DE INTERFERÊNCIAS (NÃO INCLUI FORNECIMENTO). AF_05/2024</t>
  </si>
  <si>
    <t>22,43</t>
  </si>
  <si>
    <t>23,85</t>
  </si>
  <si>
    <t>ASSENTAMENTO DE CONEXÃO 3 ACESSOS DE FERRO FUNDIDO PARA REDE DE ÁGUA, DN 150, JUNTA ELÁSTICA, INSTALADO EM LOCAL COM NÍVEL ALTO DE INTERFERÊNCIAS (NÃO INCLUI FORNECIMENTO). AF_05/2024</t>
  </si>
  <si>
    <t>29,49</t>
  </si>
  <si>
    <t>31,43</t>
  </si>
  <si>
    <t>ASSENTAMENTO DE CONEXÃO 3 ACESSOS DE FERRO FUNDIDO PARA REDE DE ÁGUA, DN 200, JUNTA ELÁSTICA, INSTALADO EM LOCAL COM NÍVEL ALTO DE INTERFERÊNCIAS (NÃO INCLUI FORNECIMENTO). AF_05/2024</t>
  </si>
  <si>
    <t>36,54</t>
  </si>
  <si>
    <t>39,01</t>
  </si>
  <si>
    <t>ASSENTAMENTO DE CONEXÃO 2 ACESSOS INCLINADOS DE FERRO FUNDIDO PARA REDE DE ÁGUA, DN 100, JUNTA ELÁSTICA, INSTALADO EM LOCAL COM NÍVEL BAIXO DE INTERFERÊNCIAS (NÃO INCLUI FORNECIMENTO). AF_05/2024</t>
  </si>
  <si>
    <t>12,67</t>
  </si>
  <si>
    <t>ASSENTAMENTO DE CONEXÃO 3 ACESSOS DE FERRO FUNDIDO PARA REDE DE ÁGUA, DN 150, JUNTA ELÁSTICA, INSTALADO EM LOCAL COM NÍVEL BAIXO DE INTERFERÊNCIAS (NÃO INCLUI FORNECIMENTO). AF_05/2024</t>
  </si>
  <si>
    <t>23,46</t>
  </si>
  <si>
    <t>24,99</t>
  </si>
  <si>
    <t>ASSENTAMENTO DE CONEXÃO 3 ACESSOS DE FERRO FUNDIDO PARA REDE DE ÁGUA, DN 250, JUNTA ELÁSTICA, INSTALADO EM LOCAL COM NÍVEL ALTO DE INTERFERÊNCIAS (NÃO INCLUI FORNECIMENTO). AF_05/2024</t>
  </si>
  <si>
    <t>43,93</t>
  </si>
  <si>
    <t>46,94</t>
  </si>
  <si>
    <t>ASSENTAMENTO DE CONEXÃO 2 ACESSOS ALINHADOS DE FERRO FUNDIDO PARA REDE DE ÁGUA, DN 80, JUNTA ELÁSTICA, INSTALADO EM LOCAL COM NÍVEL ALTO DE INTERFERÊNCIAS (NÃO INCLUI FORNECIMENTO). AF_05/2024</t>
  </si>
  <si>
    <t>9,76</t>
  </si>
  <si>
    <t>10,35</t>
  </si>
  <si>
    <t>ASSENTAMENTO DE CONEXÃO 2 ACESSOS INCLINADOS DE FERRO FUNDIDO PARA REDE DE ÁGUA, DN 150, JUNTA ELÁSTICA, INSTALADO EM LOCAL COM NÍVEL BAIXO DE INTERFERÊNCIAS (NÃO INCLUI FORNECIMENTO). AF_05/2024</t>
  </si>
  <si>
    <t>16,94</t>
  </si>
  <si>
    <t>18,11</t>
  </si>
  <si>
    <t>ASSENTAMENTO DE CONEXÃO 2 ACESSOS INCLINADOS DE FERRO FUNDIDO PARA REDE DE ÁGUA, DN 200, JUNTA ELÁSTICA, INSTALADO EM LOCAL COM NÍVEL BAIXO DE INTERFERÊNCIAS (NÃO INCLUI FORNECIMENTO). AF_05/2024</t>
  </si>
  <si>
    <t>21,21</t>
  </si>
  <si>
    <t>22,70</t>
  </si>
  <si>
    <t>ASSENTAMENTO DE CONEXÃO 2 ACESSOS INCLINADOS DE FERRO FUNDIDO PARA REDE DE ÁGUA, DN 250, JUNTA ELÁSTICA, INSTALADO EM LOCAL COM NÍVEL BAIXO DE INTERFERÊNCIAS (NÃO INCLUI FORNECIMENTO). AF_05/2024</t>
  </si>
  <si>
    <t>25,65</t>
  </si>
  <si>
    <t>27,46</t>
  </si>
  <si>
    <t>ASSENTAMENTO DE CONEXÃO 2 ACESSOS INCLINADOS DE FERRO FUNDIDO PARA REDE DE ÁGUA, DN 300, JUNTA ELÁSTICA, INSTALADO EM LOCAL COM NÍVEL BAIXO DE INTERFERÊNCIAS (NÃO INCLUI FORNECIMENTO). AF_05/2024</t>
  </si>
  <si>
    <t>30,06</t>
  </si>
  <si>
    <t>32,22</t>
  </si>
  <si>
    <t>ASSENTAMENTO DE CONEXÃO 2 ACESSOS INCLINADOS DE FERRO FUNDIDO PARA REDE DE ÁGUA, DN 350, JUNTA ELÁSTICA, INSTALADO EM LOCAL COM NÍVEL BAIXO DE INTERFERÊNCIAS (NÃO INCLUI FORNECIMENTO). AF_05/2024</t>
  </si>
  <si>
    <t>36,97</t>
  </si>
  <si>
    <t>ASSENTAMENTO DE CONEXÃO 2 ACESSOS INCLINADOS DE FERRO FUNDIDO PARA REDE DE ÁGUA, DN 400, JUNTA ELÁSTICA, INSTALADO EM LOCAL COM NÍVEL BAIXO DE INTERFERÊNCIAS (NÃO INCLUI FORNECIMENTO). AF_05/2024</t>
  </si>
  <si>
    <t>38,88</t>
  </si>
  <si>
    <t>41,72</t>
  </si>
  <si>
    <t>ASSENTAMENTO DE CONEXÃO 2 ACESSOS INCLINADOS DE FERRO FUNDIDO PARA REDE DE ÁGUA, DN 450, JUNTA ELÁSTICA, INSTALADO EM LOCAL COM NÍVEL BAIXO DE INTERFERÊNCIAS (NÃO INCLUI FORNECIMENTO). AF_05/2024</t>
  </si>
  <si>
    <t>43,44</t>
  </si>
  <si>
    <t>46,60</t>
  </si>
  <si>
    <t>ASSENTAMENTO DE CONEXÃO 2 ACESSOS INCLINADOS DE FERRO FUNDIDO PARA REDE DE ÁGUA, DN 500, JUNTA ELÁSTICA, INSTALADO EM LOCAL COM NÍVEL BAIXO DE INTERFERÊNCIAS (NÃO INCLUI FORNECIMENTO). AF_05/2024</t>
  </si>
  <si>
    <t>54,95</t>
  </si>
  <si>
    <t>58,46</t>
  </si>
  <si>
    <t>ASSENTAMENTO DE CONEXÃO 2 ACESSOS INCLINADOS DE FERRO FUNDIDO PARA REDE DE ÁGUA, DN 600, JUNTA ELÁSTICA, INSTALADO EM LOCAL COM NÍVEL BAIXO DE INTERFERÊNCIAS (NÃO INCLUI FORNECIMENTO). AF_05/2024</t>
  </si>
  <si>
    <t>65,09</t>
  </si>
  <si>
    <t>69,27</t>
  </si>
  <si>
    <t>ASSENTAMENTO DE CONEXÃO 2 ACESSOS INCLINADOS DE FERRO FUNDIDO PARA REDE DE ÁGUA, DN 700, JUNTA ELÁSTICA, INSTALADO EM LOCAL COM NÍVEL BAIXO DE INTERFERÊNCIAS (NÃO INCLUI FORNECIMENTO). AF_05/2024</t>
  </si>
  <si>
    <t>74,44</t>
  </si>
  <si>
    <t>79,28</t>
  </si>
  <si>
    <t>ASSENTAMENTO DE CONEXÃO 2 ACESSOS ALINHADOS DE FERRO FUNDIDO PARA REDE DE ÁGUA, DN 300, JUNTA ELÁSTICA, INSTALADO EM LOCAL COM NÍVEL BAIXO DE INTERFERÊNCIAS (NÃO INCLUI FORNECIMENTO). AF_05/2024</t>
  </si>
  <si>
    <t>20,86</t>
  </si>
  <si>
    <t>22,28</t>
  </si>
  <si>
    <t>ASSENTAMENTO DE CONEXÃO 2 ACESSOS ALINHADOS DE FERRO FUNDIDO PARA REDE DE ÁGUA, DN 350, JUNTA ELÁSTICA, INSTALADO EM LOCAL COM NÍVEL BAIXO DE INTERFERÊNCIAS (NÃO INCLUI FORNECIMENTO). AF_05/2024</t>
  </si>
  <si>
    <t>23,93</t>
  </si>
  <si>
    <t>25,59</t>
  </si>
  <si>
    <t>ASSENTAMENTO DE CONEXÃO 3 ACESSOS DE FERRO FUNDIDO PARA REDE DE ÁGUA, DN 200, JUNTA ELÁSTICA, INSTALADO EM LOCAL COM NÍVEL BAIXO DE INTERFERÊNCIAS (NÃO INCLUI FORNECIMENTO). AF_05/2024</t>
  </si>
  <si>
    <t>29,32</t>
  </si>
  <si>
    <t>31,31</t>
  </si>
  <si>
    <t>ASSENTAMENTO DE CONEXÃO 3 ACESSOS DE FERRO FUNDIDO PARA REDE DE ÁGUA, DN 250, JUNTA ELÁSTICA, INSTALADO EM LOCAL COM NÍVEL BAIXO DE INTERFERÊNCIAS (NÃO INCLUI FORNECIMENTO). AF_05/2024</t>
  </si>
  <si>
    <t>35,55</t>
  </si>
  <si>
    <t>37,97</t>
  </si>
  <si>
    <t>ASSENTAMENTO DE CONEXÃO 3 ACESSOS DE FERRO FUNDIDO PARA REDE DE ÁGUA, DN 300, JUNTA ELÁSTICA, INSTALADO EM LOCAL COM NÍVEL BAIXO DE INTERFERÊNCIAS (NÃO INCLUI FORNECIMENTO). AF_05/2024</t>
  </si>
  <si>
    <t>41,73</t>
  </si>
  <si>
    <t>44,60</t>
  </si>
  <si>
    <t>ASSENTAMENTO DE CONEXÃO 3 ACESSOS DE FERRO FUNDIDO PARA REDE DE ÁGUA, DN 350, JUNTA ELÁSTICA, INSTALADO EM LOCAL COM NÍVEL BAIXO DE INTERFERÊNCIAS (NÃO INCLUI FORNECIMENTO). AF_05/2024</t>
  </si>
  <si>
    <t>47,90</t>
  </si>
  <si>
    <t>51,22</t>
  </si>
  <si>
    <t>ASSENTAMENTO DE CONEXÃO 3 ACESSOS DE FERRO FUNDIDO PARA REDE DE ÁGUA, DN 400, JUNTA ELÁSTICA, INSTALADO EM LOCAL COM NÍVEL BAIXO DE INTERFERÊNCIAS (NÃO INCLUI FORNECIMENTO). AF_05/2024</t>
  </si>
  <si>
    <t>54,07</t>
  </si>
  <si>
    <t>57,84</t>
  </si>
  <si>
    <t>ASSENTAMENTO DE CONEXÃO 3 ACESSOS DE FERRO FUNDIDO PARA REDE DE ÁGUA, DN 450, JUNTA ELÁSTICA, INSTALADO EM LOCAL COM NÍVEL BAIXO DE INTERFERÊNCIAS (NÃO INCLUI FORNECIMENTO). AF_05/2024</t>
  </si>
  <si>
    <t>60,53</t>
  </si>
  <si>
    <t>64,75</t>
  </si>
  <si>
    <t>ASSENTAMENTO DE CONEXÃO 3 ACESSOS DE FERRO FUNDIDO PARA REDE DE ÁGUA, DN 500, JUNTA ELÁSTICA, INSTALADO EM LOCAL COM NÍVEL BAIXO DE INTERFERÊNCIAS (NÃO INCLUI FORNECIMENTO). AF_05/2024</t>
  </si>
  <si>
    <t>76,19</t>
  </si>
  <si>
    <t>80,85</t>
  </si>
  <si>
    <t>ASSENTAMENTO DE CONEXÃO 3 ACESSOS DE FERRO FUNDIDO PARA REDE DE ÁGUA, DN 600, JUNTA ELÁSTICA, INSTALADO EM LOCAL COM NÍVEL BAIXO DE INTERFERÊNCIAS (NÃO INCLUI FORNECIMENTO). AF_05/2024</t>
  </si>
  <si>
    <t>90,49</t>
  </si>
  <si>
    <t>96,05</t>
  </si>
  <si>
    <t>ASSENTAMENTO DE CONEXÃO 2 ACESSOS INCLINADOS DE FERRO FUNDIDO PARA REDE DE ÁGUA, DN 800, JUNTA ELÁSTICA, INSTALADO EM LOCAL COM NÍVEL BAIXO DE INTERFERÊNCIAS (NÃO INCLUI FORNECIMENTO). AF_05/2024</t>
  </si>
  <si>
    <t>84,08</t>
  </si>
  <si>
    <t>89,59</t>
  </si>
  <si>
    <t>ASSENTAMENTO DE CONEXÃO 2 ACESSOS INCLINADOS DE FERRO FUNDIDO PARA REDE DE ÁGUA, DN 1000, JUNTA ELÁSTICA, INSTALADO EM LOCAL COM NÍVEL BAIXO DE INTERFERÊNCIAS (NÃO INCLUI FORNECIMENTO). AF_05/2024</t>
  </si>
  <si>
    <t>103,92</t>
  </si>
  <si>
    <t>110,77</t>
  </si>
  <si>
    <t>ASSENTAMENTO DE CONEXÃO 2 ACESSOS INCLINADOS DE FERRO FUNDIDO PARA REDE DE ÁGUA, DN 1200, JUNTA ELÁSTICA, INSTALADO EM LOCAL COM NÍVEL BAIXO DE INTERFERÊNCIAS (NÃO INCLUI FORNECIMENTO). AF_05/2024</t>
  </si>
  <si>
    <t>126,96</t>
  </si>
  <si>
    <t>135,16</t>
  </si>
  <si>
    <t>ASSENTAMENTO DE CONEXÃO 3 ACESSOS DE FERRO FUNDIDO PARA REDE DE ÁGUA, DN 80, JUNTA ELÁSTICA, INSTALADO EM LOCAL COM NÍVEL BAIXO DE INTERFERÊNCIAS (NÃO INCLUI FORNECIMENTO). AF_05/2024</t>
  </si>
  <si>
    <t>16,05</t>
  </si>
  <si>
    <t>ASSENTAMENTO DE CONEXÃO 3 ACESSOS DE FERRO FUNDIDO PARA REDE DE ÁGUA, DN 700, JUNTA ELÁSTICA, INSTALADO EM LOCAL COM NÍVEL BAIXO DE INTERFERÊNCIAS (NÃO INCLUI FORNECIMENTO). AF_05/2024</t>
  </si>
  <si>
    <t>103,15</t>
  </si>
  <si>
    <t>109,61</t>
  </si>
  <si>
    <t>ASSENTAMENTO DE CONEXÃO 3 ACESSOS DE FERRO FUNDIDO PARA REDE DE ÁGUA, DN 900, JUNTA ELÁSTICA, INSTALADO EM LOCAL COM NÍVEL BAIXO DE INTERFERÊNCIAS (NÃO INCLUI FORNECIMENTO). AF_05/2024</t>
  </si>
  <si>
    <t>130,14</t>
  </si>
  <si>
    <t>138,38</t>
  </si>
  <si>
    <t>ASSENTAMENTO DE CONEXÃO 3 ACESSOS DE FERRO FUNDIDO PARA REDE DE ÁGUA, DN 1000, JUNTA ELÁSTICA, INSTALADO EM LOCAL COM NÍVEL BAIXO DE INTERFERÊNCIAS (NÃO INCLUI FORNECIMENTO). AF_05/2024</t>
  </si>
  <si>
    <t>144,11</t>
  </si>
  <si>
    <t>153,25</t>
  </si>
  <si>
    <t>ASSENTAMENTO DE CONEXÃO 3 ACESSOS DE FERRO FUNDIDO PARA REDE DE ÁGUA, DN 1200, JUNTA ELÁSTICA, INSTALADO EM LOCAL COM NÍVEL BAIXO DE INTERFERÊNCIAS (NÃO INCLUI FORNECIMENTO). AF_05/2024</t>
  </si>
  <si>
    <t>178,18</t>
  </si>
  <si>
    <t>189,10</t>
  </si>
  <si>
    <t>ASSENTAMENTO DE CONEXÃO 3 ACESSOS DE FERRO FUNDIDO PARA REDE DE ÁGUA, DN 300, JUNTA ELÁSTICA, INSTALADO EM LOCAL COM NÍVEL ALTO DE INTERFERÊNCIAS (NÃO INCLUI FORNECIMENTO). AF_05/2024</t>
  </si>
  <si>
    <t>54,83</t>
  </si>
  <si>
    <t>ASSENTAMENTO DE CONEXÃO 3 ACESSOS DE FERRO FUNDIDO PARA REDE DE ÁGUA, DN 350, JUNTA ELÁSTICA, INSTALADO EM LOCAL COM NÍVEL ALTO DE INTERFERÊNCIAS (NÃO INCLUI FORNECIMENTO). AF_05/2024</t>
  </si>
  <si>
    <t>58,63</t>
  </si>
  <si>
    <t>62,71</t>
  </si>
  <si>
    <t>ASSENTAMENTO DE CONEXÃO 3 ACESSOS DE FERRO FUNDIDO PARA REDE DE ÁGUA, DN 400, JUNTA ELÁSTICA, INSTALADO EM LOCAL COM NÍVEL ALTO DE INTERFERÊNCIAS (NÃO INCLUI FORNECIMENTO). AF_05/2024</t>
  </si>
  <si>
    <t>65,97</t>
  </si>
  <si>
    <t>70,59</t>
  </si>
  <si>
    <t>ASSENTAMENTO DE CONEXÃO 3 ACESSOS DE FERRO FUNDIDO PARA REDE DE ÁGUA, DN 450, JUNTA ELÁSTICA, INSTALADO EM LOCAL COM NÍVEL ALTO DE INTERFERÊNCIAS (NÃO INCLUI FORNECIMENTO). AF_05/2024</t>
  </si>
  <si>
    <t>73,61</t>
  </si>
  <si>
    <t>78,75</t>
  </si>
  <si>
    <t>ASSENTAMENTO DE CONEXÃO 3 ACESSOS DE FERRO FUNDIDO PARA REDE DE ÁGUA, DN 500, JUNTA ELÁSTICA, INSTALADO EM LOCAL COM NÍVEL ALTO DE INTERFERÊNCIAS (NÃO INCLUI FORNECIMENTO). AF_05/2024</t>
  </si>
  <si>
    <t>94,86</t>
  </si>
  <si>
    <t>100,56</t>
  </si>
  <si>
    <t>ASSENTAMENTO DE CONEXÃO 3 ACESSOS DE FERRO FUNDIDO PARA REDE DE ÁGUA, DN 600, JUNTA ELÁSTICA, INSTALADO EM LOCAL COM NÍVEL ALTO DE INTERFERÊNCIAS (NÃO INCLUI FORNECIMENTO). AF_05/2024</t>
  </si>
  <si>
    <t>112,19</t>
  </si>
  <si>
    <t>118,95</t>
  </si>
  <si>
    <t>ASSENTAMENTO DE CONEXÃO 3 ACESSOS DE FERRO FUNDIDO PARA REDE DE ÁGUA, DN 700, JUNTA ELÁSTICA, INSTALADO EM LOCAL COM NÍVEL ALTO DE INTERFERÊNCIAS (NÃO INCLUI FORNECIMENTO). AF_05/2024</t>
  </si>
  <si>
    <t>127,84</t>
  </si>
  <si>
    <t>135,67</t>
  </si>
  <si>
    <t>ASSENTAMENTO DE CONEXÃO 3 ACESSOS DE FERRO FUNDIDO PARA REDE DE ÁGUA, DN 800, JUNTA ELÁSTICA, INSTALADO EM LOCAL COM NÍVEL ALTO DE INTERFERÊNCIAS (NÃO INCLUI FORNECIMENTO). AF_05/2024</t>
  </si>
  <si>
    <t>144,13</t>
  </si>
  <si>
    <t>153,02</t>
  </si>
  <si>
    <t>ASSENTAMENTO DE CONEXÃO 3 ACESSOS DE FERRO FUNDIDO PARA REDE DE ÁGUA, DN 900, JUNTA ELÁSTICA, INSTALADO EM LOCAL COM NÍVEL ALTO DE INTERFERÊNCIAS (NÃO INCLUI FORNECIMENTO). AF_05/2024</t>
  </si>
  <si>
    <t>160,85</t>
  </si>
  <si>
    <t>170,82</t>
  </si>
  <si>
    <t>ASSENTAMENTO DE CONEXÃO 3 ACESSOS DE FERRO FUNDIDO PARA REDE DE ÁGUA, DN 1000, JUNTA ELÁSTICA, INSTALADO EM LOCAL COM NÍVEL ALTO DE INTERFERÊNCIAS (NÃO INCLUI FORNECIMENTO). AF_05/2024</t>
  </si>
  <si>
    <t>177,84</t>
  </si>
  <si>
    <t>188,88</t>
  </si>
  <si>
    <t>ASSENTAMENTO DE CONEXÃO 3 ACESSOS DE FERRO FUNDIDO PARA REDE DE ÁGUA, DN 1200, JUNTA ELÁSTICA, INSTALADO EM LOCAL COM NÍVEL ALTO DE INTERFERÊNCIAS (NÃO INCLUI FORNECIMENTO). AF_05/2024</t>
  </si>
  <si>
    <t>217,92</t>
  </si>
  <si>
    <t>231,10</t>
  </si>
  <si>
    <t>FORNECIMENTO E ASSENTAMENTO DE TE RANHURADO EM FERRO FUNDIDO, DN 80 (3") PARA REDE DE ÁGUA, INSTALADO EM LOCAL COM NÍVEL ALTO DE INTERFERÊNCIAS (INCLUI FORNECIMENTO). AF_05/2024</t>
  </si>
  <si>
    <t>66,60</t>
  </si>
  <si>
    <t>67,78</t>
  </si>
  <si>
    <t>FORNECIMENTO E ASSENTAMENTO DE CURVA 45 GRAUS RANHURADA EM FERRO FUNDIDO, DN 80 MM (3") PARA REDE DE ÁGUA, INSTALADO EM LOCAL COM NÍVEL ALTO DE INTERFERÊNCIAS (INCLUI FORNECIMENTO). AF_05/2024</t>
  </si>
  <si>
    <t>42,31</t>
  </si>
  <si>
    <t>43,21</t>
  </si>
  <si>
    <t>ASSENTAMENTO DE CONEXÃO 2 ACESSOS ALINHADOS DE FERRO FUNDIDO PARA REDE DE ÁGUA, DN 100, JUNTA ELÁSTICA, INSTALADO EM LOCAL COM NÍVEL ALTO DE INTERFERÊNCIAS (NÃO INCLUI FORNECIMENTO). AF_05/2024</t>
  </si>
  <si>
    <t>11,20</t>
  </si>
  <si>
    <t>11,91</t>
  </si>
  <si>
    <t>ASSENTAMENTO DE CONEXÃO 2 ACESSOS ALINHADOS DE FERRO FUNDIDO PARA REDE DE ÁGUA, DN 150, JUNTA ELÁSTICA, INSTALADO EM LOCAL COM NÍVEL ALTO DE INTERFERÊNCIAS (NÃO INCLUI FORNECIMENTO). AF_05/2024</t>
  </si>
  <si>
    <t>14,73</t>
  </si>
  <si>
    <t>15,69</t>
  </si>
  <si>
    <t>ASSENTAMENTO DE CONEXÃO 2 ACESSOS ALINHADOS DE FERRO FUNDIDO PARA REDE DE ÁGUA, DN 1000, JUNTA ELÁSTICA, INSTALADO EM LOCAL COM NÍVEL ALTO DE INTERFERÊNCIAS (NÃO INCLUI FORNECIMENTO). AF_05/2024</t>
  </si>
  <si>
    <t>88,91</t>
  </si>
  <si>
    <t>94,42</t>
  </si>
  <si>
    <t>ASSENTAMENTO DE CONEXÃO 2 ACESSOS ALINHADOS DE FERRO FUNDIDO PARA REDE DE ÁGUA, DN 150, JUNTA ELÁSTICA, INSTALADO EM LOCAL COM NÍVEL BAIXO DE INTERFERÊNCIAS (NÃO INCLUI FORNECIMENTO). AF_05/2024</t>
  </si>
  <si>
    <t>12,47</t>
  </si>
  <si>
    <t>ASSENTAMENTO DE CONEXÃO 2 ACESSOS ALINHADOS DE FERRO FUNDIDO PARA REDE DE ÁGUA, DN 200, JUNTA ELÁSTICA, INSTALADO EM LOCAL COM NÍVEL BAIXO DE INTERFERÊNCIAS (NÃO INCLUI FORNECIMENTO). AF_05/2024</t>
  </si>
  <si>
    <t>14,66</t>
  </si>
  <si>
    <t>15,64</t>
  </si>
  <si>
    <t>ASSENTAMENTO DE CONEXÃO 2 ACESSOS INCLINADOS DE FERRO FUNDIDO PARA REDE DE ÁGUA, DN 900, JUNTA ELÁSTICA, INSTALADO EM LOCAL COM NÍVEL BAIXO DE INTERFERÊNCIAS (NÃO INCLUI FORNECIMENTO). AF_05/2024</t>
  </si>
  <si>
    <t>93,94</t>
  </si>
  <si>
    <t>100,11</t>
  </si>
  <si>
    <t>ASSENTAMENTO DE CONEXÃO 3 ACESSOS DE FERRO FUNDIDO PARA REDE DE ÁGUA, DN 800, JUNTA ELÁSTICA, INSTALADO EM LOCAL COM NÍVEL BAIXO DE INTERFERÊNCIAS (NÃO INCLUI FORNECIMENTO). AF_05/2024</t>
  </si>
  <si>
    <t>116,43</t>
  </si>
  <si>
    <t>123,77</t>
  </si>
  <si>
    <t>ASSENTAMENTO DE CONEXÃO 2 ACESSOS ALINHADOS DE FERRO FUNDIDO PARA REDE DE ÁGUA, DN 200, JUNTA ELÁSTICA, INSTALADO EM LOCAL COM NÍVEL ALTO DE INTERFERÊNCIAS (NÃO INCLUI FORNECIMENTO). AF_05/2024</t>
  </si>
  <si>
    <t>18,27</t>
  </si>
  <si>
    <t>19,50</t>
  </si>
  <si>
    <t>ASSENTAMENTO DE CONEXÃO 2 ACESSOS ALINHADOS DE FERRO FUNDIDO PARA REDE DE ÁGUA, DN 250, JUNTA ELÁSTICA, INSTALADO EM LOCAL COM NÍVEL ALTO DE INTERFERÊNCIAS (NÃO INCLUI FORNECIMENTO). AF_05/2024</t>
  </si>
  <si>
    <t>21,94</t>
  </si>
  <si>
    <t>23,45</t>
  </si>
  <si>
    <t>ASSENTAMENTO DE CONEXÃO 2 ACESSOS ALINHADOS DE FERRO FUNDIDO PARA REDE DE ÁGUA, DN 300, JUNTA ELÁSTICA, INSTALADO EM LOCAL COM NÍVEL ALTO DE INTERFERÊNCIAS (NÃO INCLUI FORNECIMENTO). AF_05/2024</t>
  </si>
  <si>
    <t>25,62</t>
  </si>
  <si>
    <t>27,39</t>
  </si>
  <si>
    <t>ASSENTAMENTO DE CONEXÃO 2 ACESSOS ALINHADOS DE FERRO FUNDIDO PARA REDE DE ÁGUA, DN 350, JUNTA ELÁSTICA, INSTALADO EM LOCAL COM NÍVEL ALTO DE INTERFERÊNCIAS (NÃO INCLUI FORNECIMENTO). AF_05/2024</t>
  </si>
  <si>
    <t>29,30</t>
  </si>
  <si>
    <t>31,34</t>
  </si>
  <si>
    <t>ASSENTAMENTO DE CONEXÃO 2 ACESSOS ALINHADOS DE FERRO FUNDIDO PARA REDE DE ÁGUA, DN 400, JUNTA ELÁSTICA, INSTALADO EM LOCAL COM NÍVEL ALTO DE INTERFERÊNCIAS (NÃO INCLUI FORNECIMENTO). AF_05/2024</t>
  </si>
  <si>
    <t>32,97</t>
  </si>
  <si>
    <t>35,28</t>
  </si>
  <si>
    <t>ASSENTAMENTO DE CONEXÃO 2 ACESSOS ALINHADOS DE FERRO FUNDIDO PARA REDE DE ÁGUA, DN 450, JUNTA ELÁSTICA, INSTALADO EM LOCAL COM NÍVEL ALTO DE INTERFERÊNCIAS (NÃO INCLUI FORNECIMENTO). AF_05/2024</t>
  </si>
  <si>
    <t>36,78</t>
  </si>
  <si>
    <t>39,36</t>
  </si>
  <si>
    <t>ASSENTAMENTO DE CONEXÃO 2 ACESSOS ALINHADOS DE FERRO FUNDIDO PARA REDE DE ÁGUA, DN 500, JUNTA ELÁSTICA, INSTALADO EM LOCAL COM NÍVEL ALTO DE INTERFERÊNCIAS (NÃO INCLUI FORNECIMENTO). AF_05/2024</t>
  </si>
  <si>
    <t>47,42</t>
  </si>
  <si>
    <t>50,26</t>
  </si>
  <si>
    <t>ASSENTAMENTO DE CONEXÃO 2 ACESSOS ALINHADOS DE FERRO FUNDIDO PARA REDE DE ÁGUA, DN 600, JUNTA ELÁSTICA, INSTALADO EM LOCAL COM NÍVEL ALTO DE INTERFERÊNCIAS (NÃO INCLUI FORNECIMENTO). AF_05/2024</t>
  </si>
  <si>
    <t>56,07</t>
  </si>
  <si>
    <t>59,45</t>
  </si>
  <si>
    <t>ASSENTAMENTO DE CONEXÃO 2 ACESSOS ALINHADOS DE FERRO FUNDIDO PARA REDE DE ÁGUA, DN 700, JUNTA ELÁSTICA, INSTALADO EM LOCAL COM NÍVEL ALTO DE INTERFERÊNCIAS (NÃO INCLUI FORNECIMENTO). AF_05/2024</t>
  </si>
  <si>
    <t>63,92</t>
  </si>
  <si>
    <t>67,83</t>
  </si>
  <si>
    <t>ASSENTAMENTO DE CONEXÃO 2 ACESSOS ALINHADOS DE FERRO FUNDIDO PARA REDE DE ÁGUA, DN 800, JUNTA ELÁSTICA, INSTALADO EM LOCAL COM NÍVEL ALTO DE INTERFERÊNCIAS (NÃO INCLUI FORNECIMENTO). AF_05/2024</t>
  </si>
  <si>
    <t>72,06</t>
  </si>
  <si>
    <t>76,49</t>
  </si>
  <si>
    <t>ASSENTAMENTO DE CONEXÃO 2 ACESSOS ALINHADOS DE FERRO FUNDIDO PARA REDE DE ÁGUA, DN 900, JUNTA ELÁSTICA, INSTALADO EM LOCAL COM NÍVEL ALTO DE INTERFERÊNCIAS (NÃO INCLUI FORNECIMENTO). AF_05/2024</t>
  </si>
  <si>
    <t>80,43</t>
  </si>
  <si>
    <t>85,42</t>
  </si>
  <si>
    <t>ASSENTAMENTO DE TUBO DE AÇO CARBONO PARA REDE DE ÁGUA, DN 600 MM (24"), JUNTA SOLDADA, INSTALADO EM LOCAL COM NÍVEL ALTO DE INTERFERÊNCIAS (NÃO INCLUI FORNECIMENTO). AF_05/2024</t>
  </si>
  <si>
    <t>37,23</t>
  </si>
  <si>
    <t>39,84</t>
  </si>
  <si>
    <t>ASSENTAMENTO DE TUBO DE AÇO CARBONO PARA REDE DE ÁGUA, DN 700 MM (28"), JUNTA SOLDADA, INSTALADO EM LOCAL COM NÍVEL ALTO DE INTERFERÊNCIAS (NÃO INCLUI FORNECIMENTO). AF_05/2024</t>
  </si>
  <si>
    <t>44,28</t>
  </si>
  <si>
    <t>ASSENTAMENTO DE TUBO DE AÇO CARBONO PARA REDE DE ÁGUA, DN 800 MM (32"), JUNTA SOLDADA, INSTALADO EM LOCAL COM NÍVEL ALTO DE INTERFERÊNCIAS (NÃO INCLUI FORNECIMENTO). AF_05/2024</t>
  </si>
  <si>
    <t>51,32</t>
  </si>
  <si>
    <t>55,02</t>
  </si>
  <si>
    <t>ASSENTAMENTO DE TUBO DE AÇO CARBONO PARA REDE DE ÁGUA, DN 900 MM (36"), JUNTA SOLDADA, INSTALADO EM LOCAL COM NÍVEL ALTO DE INTERFERÊNCIAS (NÃO INCLUI FORNECIMENTO). AF_05/2024</t>
  </si>
  <si>
    <t>58,38</t>
  </si>
  <si>
    <t>62,61</t>
  </si>
  <si>
    <t>ASSENTAMENTO DE TUBO DE AÇO CARBONO PARA REDE DE ÁGUA, DN 1000 MM (40") OU DN 1100 MM (44"), JUNTA SOLDADA, INSTALADO EM LOCAL COM NÍVEL ALTO DE INTERFERÊNCIAS (NÃO INCLUI FORNECIMENTO). AF_05/2024</t>
  </si>
  <si>
    <t>65,42</t>
  </si>
  <si>
    <t>70,19</t>
  </si>
  <si>
    <t>ASSENTAMENTO DE TUBO DE AÇO CARBONO PARA REDE DE ÁGUA, DN 1200 MM (48") OU DN 1300 MM (52"), JUNTA SOLDADA, INSTALADO EM LOCAL COM NÍVEL ALTO DE INTERFERÊNCIAS (NÃO INCLUI FORNECIMENTO). AF_05/2024</t>
  </si>
  <si>
    <t>79,51</t>
  </si>
  <si>
    <t>85,39</t>
  </si>
  <si>
    <t>ASSENTAMENTO DE TUBO DE AÇO CARBONO PARA REDE DE ÁGUA, DN 1400 MM (56'') OU DN 1500 MM (60"), JUNTA SOLDADA, INSTALADO EM LOCAL COM NÍVEL ALTO DE INTERFERÊNCIAS (NÃO INCLUI FORNECIMENTO). AF_05/2024</t>
  </si>
  <si>
    <t>93,61</t>
  </si>
  <si>
    <t>100,57</t>
  </si>
  <si>
    <t>ASSENTAMENTO DE TUBO DE AÇO CARBONO PARA REDE DE ÁGUA, DN 1600 MM (64") OU DN 1700 MM (68"), JUNTA SOLDADA, INSTALADO EM LOCAL COM NÍVEL ALTO DE INTERFERÊNCIAS (NÃO INCLUI FORNECIMENTO). AF_05/2024</t>
  </si>
  <si>
    <t>107,72</t>
  </si>
  <si>
    <t>115,74</t>
  </si>
  <si>
    <t>ASSENTAMENTO DE TUBO DE AÇO CARBONO PARA REDE DE ÁGUA, DN 1800 MM (72") OU DN 1900 MM (76"), JUNTA SOLDADA, INSTALADO EM LOCAL COM NÍVEL ALTO DE INTERFERÊNCIAS (NÃO INCLUI FORNECIMENTO). AF_05/2024</t>
  </si>
  <si>
    <t>121,81</t>
  </si>
  <si>
    <t>130,92</t>
  </si>
  <si>
    <t>ASSENTAMENTO DE TUBO DE AÇO CARBONO PARA REDE DE ÁGUA, DN 2000 MM (80") OU DN 2100 MM (84"), JUNTA SOLDADA, INSTALADO EM LOCAL COM NÍVEL ALTO DE INTERFERÊNCIAS (NÃO INCLUI FORNECIMENTO). AF_05/2024</t>
  </si>
  <si>
    <t>140,53</t>
  </si>
  <si>
    <t>150,72</t>
  </si>
  <si>
    <t>ASSENTAMENTO DE TUBO DE AÇO CARBONO PARA REDE DE ÁGUA, DN 600 MM (24"), JUNTA SOLDADA, INSTALADO EM LOCAL COM NÍVEL BAIXO DE INTERFERÊNCIAS (NÃO INCLUI FORNECIMENTO). AF_05/2024</t>
  </si>
  <si>
    <t>32,91</t>
  </si>
  <si>
    <t>35,30</t>
  </si>
  <si>
    <t>ASSENTAMENTO DE TUBO DE AÇO CARBONO PARA REDE DE ÁGUA, DN 700 MM (28"), JUNTA SOLDADA, INSTALADO EM LOCAL COM NÍVEL BAIXO DE INTERFERÊNCIAS (NÃO INCLUI FORNECIMENTO). AF_05/2024</t>
  </si>
  <si>
    <t>39,22</t>
  </si>
  <si>
    <t>42,12</t>
  </si>
  <si>
    <t>ASSENTAMENTO DE TUBO DE AÇO CARBONO PARA REDE DE ÁGUA, DN 800 MM (32"), JUNTA SOLDADA, INSTALADO EM LOCAL COM NÍVEL BAIXO DE INTERFERÊNCIAS (NÃO INCLUI FORNECIMENTO). AF_05/2024</t>
  </si>
  <si>
    <t>45,54</t>
  </si>
  <si>
    <t>48,93</t>
  </si>
  <si>
    <t>ASSENTAMENTO DE TUBO DE AÇO CARBONO PARA REDE DE ÁGUA, DN 900 MM (36"), JUNTA SOLDADA, INSTALADO EM LOCAL COM NÍVEL BAIXO DE INTERFERÊNCIAS (NÃO INCLUI FORNECIMENTO). AF_05/2024</t>
  </si>
  <si>
    <t>51,86</t>
  </si>
  <si>
    <t>55,74</t>
  </si>
  <si>
    <t>ASSENTAMENTO DE TUBO DE AÇO CARBONO PARA REDE DE ÁGUA, DN 1000 MM (40") OU DN 1100 MM (44"), JUNTA SOLDADA, INSTALADO EM LOCAL COM NÍVEL BAIXO DE INTERFERÊNCIAS (NÃO INCLUI FORNECIMENTO). AF_05/2024</t>
  </si>
  <si>
    <t>58,17</t>
  </si>
  <si>
    <t>62,55</t>
  </si>
  <si>
    <t>ASSENTAMENTO DE TUBO DE AÇO CARBONO PARA REDE DE ÁGUA, DN 1200 MM (48") OU DN 1300 MM (52"), JUNTA SOLDADA, INSTALADO EM LOCAL COM NÍVEL BAIXO DE INTERFERÊNCIAS (NÃO INCLUI FORNECIMENTO). AF_05/2024</t>
  </si>
  <si>
    <t>70,79</t>
  </si>
  <si>
    <t>76,20</t>
  </si>
  <si>
    <t>ASSENTAMENTO DE TUBO DE AÇO CARBONO PARA REDE DE ÁGUA, DN 1400 MM (56'') OU DN 1500 MM (60"), JUNTA SOLDADA, INSTALADO EM LOCAL COM NÍVEL BAIXO DE INTERFERÊNCIAS (NÃO INCLUI FORNECIMENTO). AF_05/2024</t>
  </si>
  <si>
    <t>83,42</t>
  </si>
  <si>
    <t>89,82</t>
  </si>
  <si>
    <t>ASSENTAMENTO DE TUBO DE AÇO CARBONO PARA REDE DE ÁGUA, DN 1600 MM (64") OU DN 1700 MM (68"), JUNTA SOLDADA, INSTALADO EM LOCAL COM NÍVEL BAIXO DE INTERFERÊNCIAS (NÃO INCLUI FORNECIMENTO). AF_05/2024</t>
  </si>
  <si>
    <t>96,06</t>
  </si>
  <si>
    <t>103,44</t>
  </si>
  <si>
    <t>ASSENTAMENTO DE TUBO DE AÇO CARBONO PARA REDE DE ÁGUA, DN 1800 MM (72") OU DN 1900 MM (76"), JUNTA SOLDADA, INSTALADO EM LOCAL COM NÍVEL BAIXO DE INTERFERÊNCIAS (NÃO INCLUI FORNECIMENTO). AF_05/2024</t>
  </si>
  <si>
    <t>108,69</t>
  </si>
  <si>
    <t>117,07</t>
  </si>
  <si>
    <t>ASSENTAMENTO DE TUBO DE AÇO CARBONO PARA REDE DE ÁGUA, DN 2000 MM (80") OU DN 2100 MM (84"), JUNTA SOLDADA, INSTALADO EM LOCAL COM NÍVEL BAIXO DE INTERFERÊNCIAS (NÃO INCLUI FORNECIMENTO). AF_05/2024</t>
  </si>
  <si>
    <t>124,92</t>
  </si>
  <si>
    <t>134,31</t>
  </si>
  <si>
    <t>TUBO DE PVC PARA REDE COLETORA DE ESGOTO DE PAREDE MACIÇA, DN 100 MM, JUNTA ELÁSTICA - FORNECIMENTO E ASSENTAMENTO. AF_01/2021</t>
  </si>
  <si>
    <t>42,24</t>
  </si>
  <si>
    <t>42,55</t>
  </si>
  <si>
    <t>TUBO DE PVC PARA REDE COLETORA DE ESGOTO DE PAREDE MACIÇA, DN 150 MM, JUNTA ELÁSTICA  - FORNECIMENTO E ASSENTAMENTO. AF_01/2021</t>
  </si>
  <si>
    <t>80,46</t>
  </si>
  <si>
    <t>80,82</t>
  </si>
  <si>
    <t>TUBO DE PVC PARA REDE COLETORA DE ESGOTO DE PAREDE MACIÇA, DN 200 MM, JUNTA ELÁSTICA - FORNECIMENTO E ASSENTAMENTO. AF_01/2021</t>
  </si>
  <si>
    <t>134,57</t>
  </si>
  <si>
    <t>134,98</t>
  </si>
  <si>
    <t>TUBO DE PVC PARA REDE COLETORA DE ESGOTO DE PAREDE MACIÇA, DN 250 MM, JUNTA ELÁSTICA  - FORNECIMENTO E ASSENTAMENTO. AF_01/2021</t>
  </si>
  <si>
    <t>208,92</t>
  </si>
  <si>
    <t>209,39</t>
  </si>
  <si>
    <t>TUBO DE PVC PARA REDE COLETORA DE ESGOTO DE PAREDE MACIÇA, DN 300 MM, JUNTA ELÁSTICA,  FORNECIMENTO E ASSENTAMENTO. AF_01/2021</t>
  </si>
  <si>
    <t>319,51</t>
  </si>
  <si>
    <t>320,02</t>
  </si>
  <si>
    <t>TUBO DE PVC PARA REDE COLETORA DE ESGOTO DE PAREDE MACIÇA, DN 350 MM, JUNTA ELÁSTICA  - FORNECIMENTO E ASSENTAMENTO. AF_01/2021</t>
  </si>
  <si>
    <t>449,83</t>
  </si>
  <si>
    <t>450,40</t>
  </si>
  <si>
    <t>TUBO DE PVC PARA REDE COLETORA DE ESGOTO DE PAREDE MACIÇA, DN 400 MM, JUNTA ELÁSTICA  FORNECIMENTO E ASSENTAMENTO. AF_01/2021</t>
  </si>
  <si>
    <t>526,29</t>
  </si>
  <si>
    <t>526,80</t>
  </si>
  <si>
    <t>TUBO DE PVC CORRUGADO DE DUPLA PAREDE PARA REDE COLETORA DE ESGOTO, DN 150 MM, JUNTA ELÁSTICA - FORNECIMENTO E ASSENTAMENTO. AF_01/2021</t>
  </si>
  <si>
    <t>64,34</t>
  </si>
  <si>
    <t>64,73</t>
  </si>
  <si>
    <t>TUBO DE PVC CORRUGADO DE DUPLA PAREDE PARA REDE COLETORA DE ESGOTO, DN 200 MM, JUNTA ELÁSTICA - FORNECIMENTO E ASSENTAMENTO. AF_01/2021</t>
  </si>
  <si>
    <t>106,52</t>
  </si>
  <si>
    <t>106,98</t>
  </si>
  <si>
    <t>TUBO DE PVC CORRUGADO DE DUPLA PAREDE PARA REDE COLETORA DE ESGOTO, DN 250 MM, JUNTA ELÁSTICA - FORNECIMENTO E ASSENTAMENTO. AF_01/2021</t>
  </si>
  <si>
    <t>168,82</t>
  </si>
  <si>
    <t>169,33</t>
  </si>
  <si>
    <t>TUBO DE PVC CORRUGADO DE DUPLA PAREDE PARA REDE COLETORA DE ESGOTO, DN 300 MM, JUNTA ELÁSTICA - FORNECIMENTO E ASSENTAMENTO. AF_01/2021</t>
  </si>
  <si>
    <t>254,58</t>
  </si>
  <si>
    <t>255,15</t>
  </si>
  <si>
    <t>TUBO DE PVC CORRUGADO DE DUPLA PAREDE PARA REDE COLETORA DE ESGOTO, DN 350 MM, JUNTA ELÁSTICA - FORNECIMENTO E ASSENTAMENTO. AF_01/2021</t>
  </si>
  <si>
    <t>326,76</t>
  </si>
  <si>
    <t>327,38</t>
  </si>
  <si>
    <t>TUBO DE PVC CORRUGADO DE DUPLA PAREDE PARA REDE COLETORA DE ESGOTO, DN 400 MM, JUNTA ELÁSTICA - FORNECIMENTO E ASSENTAMENTO. AF_01/2021</t>
  </si>
  <si>
    <t>434,69</t>
  </si>
  <si>
    <t>435,25</t>
  </si>
  <si>
    <t>TUBO DE PEAD CORRUGADO DE DUPLA PAREDE PARA REDE COLETORA DE ESGOTO, DN 600 MM, JUNTA ELÁSTICA INTEGRADA - FORNECIMENTO E ASSENTAMENTO. AF_01/2021</t>
  </si>
  <si>
    <t>865,58</t>
  </si>
  <si>
    <t>866,35</t>
  </si>
  <si>
    <t>JUNTA ARGAMASSADA ENTRE TUBO DN 100 MM E O POÇO DE VISITA/ CAIXA DE CONCRETO OU ALVENARIA EM REDES DE ESGOTO. AF_01/2021</t>
  </si>
  <si>
    <t>21,01</t>
  </si>
  <si>
    <t>23,05</t>
  </si>
  <si>
    <t>JUNTA ARGAMASSADA ENTRE TUBO DN 150 MM E O POÇO DE VISITA/ CAIXA DE CONCRETO OU ALVENARIA EM REDES DE ESGOTO. AF_01/2021</t>
  </si>
  <si>
    <t>25,96</t>
  </si>
  <si>
    <t>28,46</t>
  </si>
  <si>
    <t>JUNTA ARGAMASSADA ENTRE TUBO DN 200 MM E O POÇO/ CAIXA DE CONCRETO OU ALVENARIA EM REDES DE ESGOTO. AF_01/2021</t>
  </si>
  <si>
    <t>30,98</t>
  </si>
  <si>
    <t>33,95</t>
  </si>
  <si>
    <t>JUNTA ARGAMASSADA ENTRE TUBO DN 250 MM E O POÇO DE VISITA/ CAIXA DE CONCRETO OU ALVENARIA EM REDES DE ESGOTO. AF_01/2021</t>
  </si>
  <si>
    <t>35,93</t>
  </si>
  <si>
    <t>39,35</t>
  </si>
  <si>
    <t>JUNTA ARGAMASSADA ENTRE TUBO DN 300 MM E O POÇO DE VISITA/ CAIXA DE CONCRETO OU ALVENARIA EM REDES DE ESGOTO. AF_01/2021</t>
  </si>
  <si>
    <t>40,87</t>
  </si>
  <si>
    <t>44,74</t>
  </si>
  <si>
    <t>JUNTA ARGAMASSADA ENTRE TUBO DN 350 MM E O POÇO DE VISITA/ CAIXA DE CONCRETO OU ALVENARIA EM REDES DE ESGOTO. AF_01/2021</t>
  </si>
  <si>
    <t>45,81</t>
  </si>
  <si>
    <t>50,15</t>
  </si>
  <si>
    <t>JUNTA ARGAMASSADA ENTRE TUBO DN 400 MM E O POÇO DE VISITA/ CAIXA DE CONCRETO OU ALVENARIA EM REDES DE ESGOTO. AF_01/2021</t>
  </si>
  <si>
    <t>50,76</t>
  </si>
  <si>
    <t>55,55</t>
  </si>
  <si>
    <t>JUNTA ARGAMASSADA ENTRE TUBO DN 450 MM E O POÇO DE VISITA/ CAIXA DE CONCRETO OU ALVENARIA EM REDES DE ESGOTO. AF_01/2021</t>
  </si>
  <si>
    <t>55,70</t>
  </si>
  <si>
    <t>60,96</t>
  </si>
  <si>
    <t>JUNTA ARGAMASSADA ENTRE TUBO DN 600 MM E O POÇO DE VISITA/ CAIXA DE CONCRETO OU ALVENARIA EM REDES DE ESGOTO. AF_01/2021</t>
  </si>
  <si>
    <t>70,53</t>
  </si>
  <si>
    <t>77,16</t>
  </si>
  <si>
    <t>ASSENTAMENTO DE TUBO DE PVC PARA REDE COLETORA DE ESGOTO DE PAREDE MACIÇA, DN 100 MM, JUNTA ELÁSTICA (NÃO INCLUI FORNECIMENTO). AF_01/2021</t>
  </si>
  <si>
    <t>2,86</t>
  </si>
  <si>
    <t>3,17</t>
  </si>
  <si>
    <t>ASSENTAMENTO DE TUBO DE PVC PARA REDE COLETORA DE ESGOTO DE PAREDE MACIÇA, DN 150 MM, JUNTA ELÁSTICA,  (NÃO INCLUI FORNECIMENTO). AF_01/2021</t>
  </si>
  <si>
    <t>3,39</t>
  </si>
  <si>
    <t>3,75</t>
  </si>
  <si>
    <t>ASSENTAMENTO DE TUBO DE PVC PARA REDE COLETORA DE ESGOTO DE PAREDE MACIÇA, DN 200 MM, JUNTA ELÁSTICA (NÃO INCLUI FORNECIMENTO). AF_01/2021</t>
  </si>
  <si>
    <t>3,92</t>
  </si>
  <si>
    <t>4,33</t>
  </si>
  <si>
    <t>ASSENTAMENTO DE TUBO DE PVC PARA REDE COLETORA DE ESGOTO DE PAREDE MACIÇA, DN 250 MM, JUNTA ELÁSTICA (NÃO INCLUI FORNECIMENTO). AF_01/2021</t>
  </si>
  <si>
    <t>4,45</t>
  </si>
  <si>
    <t>4,92</t>
  </si>
  <si>
    <t>ASSENTAMENTO DE TUBO DE PVC PARA REDE COLETORA DE ESGOTO DE PAREDE MACIÇA, DN 300 MM, JUNTA ELÁSTICA  (NÃO INCLUI FORNECIMENTO). AF_01/2021</t>
  </si>
  <si>
    <t>4,99</t>
  </si>
  <si>
    <t>5,50</t>
  </si>
  <si>
    <t>ASSENTAMENTO DE TUBO DE PVC PARA REDE COLETORA DE ESGOTO DE PAREDE MACIÇA, DN 350 MM, JUNTA ELÁSTICA (NÃO INCLUI FORNECIMENTO). AF_01/2021</t>
  </si>
  <si>
    <t>5,52</t>
  </si>
  <si>
    <t>6,09</t>
  </si>
  <si>
    <t>ASSENTAMENTO DE TUBO DE PVC PARA REDE COLETORA DE ESGOTO DE PAREDE MACIÇA, DN 400 MM, JUNTA ELÁSTICA (NÃO INCLUI FORNECIMENTO). AF_01/2021</t>
  </si>
  <si>
    <t>8,85</t>
  </si>
  <si>
    <t>9,36</t>
  </si>
  <si>
    <t>ASSENTAMENTO DE TUBO DE PVC CORRUGADO DE DUPLA PAREDE PARA REDE COLETORA DE ESGOTO, DN 150 MM, JUNTA ELÁSTICA (NÃO INCLUI FORNECIMENTO). AF_01/2021</t>
  </si>
  <si>
    <t>3,78</t>
  </si>
  <si>
    <t>4,17</t>
  </si>
  <si>
    <t>ASSENTAMENTO DE TUBO DE PVC CORRUGADO DE DUPLA PAREDE PARA REDE COLETORA DE ESGOTO, DN 200 MM, JUNTA ELÁSTICA (NÃO INCLUI FORNECIMENTO). AF_01/2021</t>
  </si>
  <si>
    <t>4,31</t>
  </si>
  <si>
    <t>4,77</t>
  </si>
  <si>
    <t>ASSENTAMENTO DE TUBO DE PVC CORRUGADO DE DUPLA PAREDE PARA REDE COLETORA DE ESGOTO, DN 250 MM, JUNTA ELÁSTICA (NÃO INCLUI FORNECIMENTO). AF_01/2021</t>
  </si>
  <si>
    <t>4,84</t>
  </si>
  <si>
    <t>5,35</t>
  </si>
  <si>
    <t>ASSENTAMENTO DE TUBO DE PVC CORRUGADO DE DUPLA PAREDE PARA REDE COLETORA DE ESGOTO, DN 300 MM, JUNTA ELÁSTICA (NÃO INCLUI FORNECIMENTO). AF_01/2021</t>
  </si>
  <si>
    <t>5,37</t>
  </si>
  <si>
    <t>5,94</t>
  </si>
  <si>
    <t>ASSENTAMENTO DE TUBO DE PVC CORRUGADO DE DUPLA PAREDE PARA REDE COLETORA DE ESGOTO, DN 350 MM, JUNTA ELÁSTICA (NÃO INCLUI FORNECIMENTO). AF_01/2021</t>
  </si>
  <si>
    <t>5,90</t>
  </si>
  <si>
    <t>6,52</t>
  </si>
  <si>
    <t>ASSENTAMENTO DE TUBO DE PVC CORRUGADO DE DUPLA PAREDE PARA REDE COLETORA DE ESGOTO, DN 400 MM, JUNTA ELÁSTICA  (NÃO INCLUI FORNECIMENTO). AF_01/2021</t>
  </si>
  <si>
    <t>9,88</t>
  </si>
  <si>
    <t>10,44</t>
  </si>
  <si>
    <t>ASSENTAMENTO DE TUBO DE PEAD CORRUGADO DE DUPLA PAREDE PARA REDE COLETORA DE ESGOTO, DN 450 MM, JUNTA ELÁSTICA INTEGRADA (NÃO INCLUI FORNECIMENTO). AF_01/2021</t>
  </si>
  <si>
    <t>3,09</t>
  </si>
  <si>
    <t>3,42</t>
  </si>
  <si>
    <t>ASSENTAMENTO DE TUBO DE PEAD CORRUGADO DE DUPLA PAREDE PARA REDE COLETORA DE ESGOTO, DN 600 MM, JUNTA ELÁSTICA INTEGRADA (NÃO INCLUI FORNECIMENTO). AF_01/2021</t>
  </si>
  <si>
    <t>16,80</t>
  </si>
  <si>
    <t>TUBO DE PEAD CORRUGADO DE DUPLA PAREDE PARA REDE COLETORA DE ESGOTO, DN 250 MM, JUNTA ELÁSTICA INTEGRADA - FORNECIMENTO E ASSENTAMENTO. AF_01/2021</t>
  </si>
  <si>
    <t>152,73</t>
  </si>
  <si>
    <t>152,81</t>
  </si>
  <si>
    <t>ASSENTAMENTO DE TUBO DE PEAD CORRUGADO DE DUPLA PAREDE PARA REDE COLETORA DE ESGOTO, DN 250 MM, JUNTA ELÁSTICA INTEGRADA (NÃO INCLUI FORNECIMENTO). AF_01/2021</t>
  </si>
  <si>
    <t>1,86</t>
  </si>
  <si>
    <t>1,94</t>
  </si>
  <si>
    <t>TUBO DE PEAD CORRUGADO DE DUPLA PAREDE PARA REDE COLETORA DE ESGOTO, DN 300 MM, JUNTA ELÁSTICA INTEGRADA - FORNECIMENTO E ASSENTAMENTO. AF_01/2021</t>
  </si>
  <si>
    <t>238,91</t>
  </si>
  <si>
    <t>239,06</t>
  </si>
  <si>
    <t>ASSENTAMENTO DE TUBO DE PEAD CORRUGADO DE DUPLA PAREDE PARA REDE COLETORA DE ESGOTO, DN 300 MM, JUNTA ELÁSTICA INTEGRADA  (NÃO INCLUI FORNECIMENTO). AF_01/2021</t>
  </si>
  <si>
    <t>2,54</t>
  </si>
  <si>
    <t>2,69</t>
  </si>
  <si>
    <t>TUBO DE PEAD CORRUGADO DE DUPLA PAREDE PARA REDE COLETORA DE ESGOTO, DN 800 MM, JUNTA ELÁSTICA INTEGRADA - FORNECIMENTO E ASSENTAMENTO. AF_01/2021</t>
  </si>
  <si>
    <t>1.405,75</t>
  </si>
  <si>
    <t>1.406,91</t>
  </si>
  <si>
    <t>ASSENTAMENTO DE TUBO DE PEAD CORRUGADO DE DUPLA PAREDE PARA REDE COLETORA DE ESGOTO, DN 800 MM, JUNTA ELÁSTICA INTEGRADA  (NÃO INCLUI FORNECIMENTO). AF_01/2021</t>
  </si>
  <si>
    <t>28,50</t>
  </si>
  <si>
    <t>29,66</t>
  </si>
  <si>
    <t>ASSENTAMENTO DE TUBO DE PEAD CORRUGADO DE DUPLA PAREDE PARA REDE COLETORA DE ESGOTO, DN 900 MM, JUNTA ELÁSTICA INTEGRADA (NÃO INCLUI FORNECIMENTO). AF_01/2021</t>
  </si>
  <si>
    <t>32,92</t>
  </si>
  <si>
    <t>34,28</t>
  </si>
  <si>
    <t>TUBO DE PEAD CORRUGADO DE DUPLA PAREDE PARA REDE COLETORA DE ESGOTO, DN 1000 MM, JUNTA ELÁSTICA INTEGRADA - FORNECIMENTO E ASSENTAMENTO. AF_01/2021</t>
  </si>
  <si>
    <t>2.164,30</t>
  </si>
  <si>
    <t>2.165,97</t>
  </si>
  <si>
    <t>ASSENTAMENTO DE TUBO DE PEAD CORRUGADO DE DUPLA PAREDE PARA REDE COLETORA DE ESGOTO, DN 1000 MM, JUNTA ELÁSTICA INTEGRADA (NÃO INCLUI FORNECIMENTO). AF_01/2021</t>
  </si>
  <si>
    <t>42,69</t>
  </si>
  <si>
    <t>44,36</t>
  </si>
  <si>
    <t>TUBO DE PEAD CORRUGADO DE DUPLA PAREDE PARA REDE COLETORA DE ESGOTO, DN 1200 MM, JUNTA ELÁSTICA INTEGRADA - FORNECIMENTO E ASSENTAMENTO. AF_01/2021</t>
  </si>
  <si>
    <t>2.981,71</t>
  </si>
  <si>
    <t>2.983,68</t>
  </si>
  <si>
    <t>ASSENTAMENTO DE TUBO DE PEAD CORRUGADO DE DUPLA PAREDE PARA REDE COLETORA DE ESGOTO, DN 1200 MM, JUNTA ELÁSTICA INTEGRADA (NÃO INCLUI FORNECIMENTO). AF_01/2021</t>
  </si>
  <si>
    <t>49,50</t>
  </si>
  <si>
    <t>51,47</t>
  </si>
  <si>
    <t>ASSENTAMENTO DE TUBO DE PEAD CORRUGADO DE DUPLA PAREDE PARA REDE COLETORA DE ESGOTO, DN 1500 MM, JUNTA ELÁSTICA INTEGRADA (NÃO INCLUI FORNECIMENTO). AF_01/2021</t>
  </si>
  <si>
    <t>63,29</t>
  </si>
  <si>
    <t>65,90</t>
  </si>
  <si>
    <t>ASSENTAMENTO DE TUBO DE PVC PBA PARA REDE DE ÁGUA, DN 50 MM, JUNTA ELÁSTICA INTEGRADA, INSTALADO EM LOCAL COM NÍVEL ALTO DE INTERFERÊNCIAS (NÃO INCLUI FORNECIMENTO). AF_05/2024</t>
  </si>
  <si>
    <t>2,55</t>
  </si>
  <si>
    <t>2,81</t>
  </si>
  <si>
    <t>ASSENTAMENTO DE TUBO DE PVC PBA PARA REDE DE ÁGUA, DN 75 MM, JUNTA ELÁSTICA INTEGRADA, INSTALADO EM LOCAL COM NÍVEL ALTO DE INTERFERÊNCIAS (NÃO INCLUI FORNECIMENTO). AF_05/2024</t>
  </si>
  <si>
    <t>3,38</t>
  </si>
  <si>
    <t>ASSENTAMENTO DE TUBO DE PVC PBA PARA REDE DE ÁGUA, DN 100 MM, JUNTA ELÁSTICA INTEGRADA, INSTALADO EM LOCAL COM NÍVEL ALTO DE INTERFERÊNCIAS (NÃO INCLUI FORNECIMENTO). AF_05/2024</t>
  </si>
  <si>
    <t>3,59</t>
  </si>
  <si>
    <t>3,93</t>
  </si>
  <si>
    <t>ASSENTAMENTO DE TUBO DE PVC PBA PARA REDE DE ÁGUA, DN 50 MM, JUNTA ELÁSTICA INTEGRADA, INSTALADO EM LOCAL COM NÍVEL BAIXO DE INTERFERÊNCIAS (NÃO INCLUI FORNECIMENTO). AF_05/2024</t>
  </si>
  <si>
    <t>2,10</t>
  </si>
  <si>
    <t>2,29</t>
  </si>
  <si>
    <t>ASSENTAMENTO DE TUBO DE PVC PBA PARA REDE DE ÁGUA, DN 75 MM, JUNTA ELÁSTICA INTEGRADA, INSTALADO EM LOCAL COM NÍVEL BAIXO DE INTERFERÊNCIAS (NÃO INCLUI FORNECIMENTO). AF_05/2024</t>
  </si>
  <si>
    <t>2,79</t>
  </si>
  <si>
    <t>ASSENTAMENTO DE TUBO DE PVC PBA PARA REDE DE ÁGUA, DN 100 MM, JUNTA ELÁSTICA INTEGRADA, INSTALADO EM LOCAL COM NÍVEL BAIXO DE INTERFERÊNCIAS (NÃO INCLUI FORNECIMENTO). AF_05/2024</t>
  </si>
  <si>
    <t>2,96</t>
  </si>
  <si>
    <t>3,24</t>
  </si>
  <si>
    <t>TUBO DE PVC BRANCO PARA REDE COLETORA DE ESGOTO CONDOMINIAL DE PAREDE MACIÇA, DN 100 MM, JUNTA ELÁSTICA - FORNECIMENTO E ASSENTAMENTO. AF_01/2021</t>
  </si>
  <si>
    <t>18,56</t>
  </si>
  <si>
    <t>18,86</t>
  </si>
  <si>
    <t>JUNTA ARGAMASSADA ENTRE TUBO DN 800 MM E O POÇO DE VISITA/ CAIXA DE CONCRETO OU ALVENARIA EM REDES DE ESGOTO. AF_01/2021</t>
  </si>
  <si>
    <t>90,29</t>
  </si>
  <si>
    <t>98,77</t>
  </si>
  <si>
    <t>JUNTA ARGAMASSADA ENTRE TUBO DN 900 MM E O POÇO DE VISITA/ CAIXA DE CONCRETO OU ALVENARIA EM REDES DE ESGOTO. AF_01/2021</t>
  </si>
  <si>
    <t>100,18</t>
  </si>
  <si>
    <t>109,57</t>
  </si>
  <si>
    <t>JUNTA ARGAMASSADA ENTRE TUBO DN 1000 MM E O POÇO DE VISITA/ CAIXA DE CONCRETO OU ALVENARIA EM REDES DE ESGOTO. AF_01/2021</t>
  </si>
  <si>
    <t>115,10</t>
  </si>
  <si>
    <t>125,87</t>
  </si>
  <si>
    <t>JUNTA ARGAMASSADA ENTRE TUBO DN 1200 MM E O POÇO DE VISITA/ CAIXA DE CONCRETO OU ALVENARIA EM REDES DE ESGOTO. AF_01/2021</t>
  </si>
  <si>
    <t>129,93</t>
  </si>
  <si>
    <t>142,07</t>
  </si>
  <si>
    <t>JUNTA ARGAMASSADA ENTRE TUBO DN 1500 MM E O POÇO DE VISITA/ CAIXA DE CONCRETO OU ALVENARIA EM REDES DE ESGOTO. AF_01/2021</t>
  </si>
  <si>
    <t>159,59</t>
  </si>
  <si>
    <t>174,48</t>
  </si>
  <si>
    <t>ASSENTAMENTO E FORNECIMENTO DE TUBO DE PVC PBA PARA REDE DE ÁGUA, DN 50, JUNTA ELÁSTICA INTEGRADA, INSTALADO EM LOCAL COM NÍVEL ALTO DE INTERFERÊNCIAS (INCLUI FORNECIMENTO). AF_05/2024</t>
  </si>
  <si>
    <t>19,54</t>
  </si>
  <si>
    <t>19,80</t>
  </si>
  <si>
    <t>ASSENTAMENTO E FORNECIMENTO DE TUBO DE PVC PBA PARA REDE DE ÁGUA, DN 50, JUNTA ELÁSTICA INTEGRADA, INSTALADO EM LOCAL COM NÍVEL BAIXO DE INTERFERÊNCIAS (INCLUI FORNECIMENTO). AF_05/2024</t>
  </si>
  <si>
    <t>19,09</t>
  </si>
  <si>
    <t>19,28</t>
  </si>
  <si>
    <t>ASSENTAMENTO E FORNECIMENTO DE LUVA SIMPLES, PVC PBA, JE, DN 50 / DE 60 MM, PARA REDE AGUA, JUNTA ELÁSTICA INTEGRADA, INSTALADO EM LOCAL COM NÍVEL ALTO DE INTERFERÊNCIAS (INCLUI FORNECIMENTO). AF_05/2024</t>
  </si>
  <si>
    <t>24,95</t>
  </si>
  <si>
    <t>ASSENTAMENTO E FORNECIMENTO DE LUVA SIMPLES, PVC PBA, JE, DN 50 / DE 60 MM, PARA REDE AGUA, JUNTA ELÁSTICA INTEGRADA, INSTALADO EM LOCAL COM NÍVEL BAIXO DE INTERFERÊNCIAS (INCLUI FORNECIMENTO). AF_05/2024</t>
  </si>
  <si>
    <t>22,07</t>
  </si>
  <si>
    <t>22,89</t>
  </si>
  <si>
    <t>ASSENTAMENTO E FORNECIMENTO DE LUVA SIMPLES, PVC PBA, JE, DN 75 / DE 85 MM, PARA REDE AGUA, JUNTA ELÁSTICA INTEGRADA, INSTALADO EM LOCAL COM NÍVEL ALTO DE INTERFERÊNCIAS (INCLUI FORNECIMENTO). AF_05/2024</t>
  </si>
  <si>
    <t>38,66</t>
  </si>
  <si>
    <t>39,86</t>
  </si>
  <si>
    <t>ASSENTAMENTO E FORNECIMENTO DE LUVA SIMPLES, PVC PBA, JE, DN 75 / DE 85 MM, PARA REDE AGUA, JUNTA ELÁSTICA INTEGRADA, INSTALADO EM LOCAL COM NÍVEL BAIXO DE INTERFERÊNCIAS (INCLUI FORNECIMENTO). AF_05/2024</t>
  </si>
  <si>
    <t>36,46</t>
  </si>
  <si>
    <t>37,43</t>
  </si>
  <si>
    <t>ASSENTAMENTO E FORNECIMENTO DE LUVA SIMPLES, PVC PBA, JE, DN 100 / DE 110 MM, PARA REDE AGUA, JUNTA ELÁSTICA INTEGRADA, INSTALADO EM LOCAL COM NÍVEL ALTO DE INTERFERÊNCIAS (INCLUI FORNECIMENTO). AF_05/2024</t>
  </si>
  <si>
    <t>51,61</t>
  </si>
  <si>
    <t>53,00</t>
  </si>
  <si>
    <t>ASSENTAMENTO E FORNECIMENTO DE LUVA SIMPLES, PVC PBA, JE, DN 100 / DE 110 MM, PARA REDE AGUA, JUNTA ELÁSTICA INTEGRADA, INSTALADO EM LOCAL COM NÍVEL BAIXO DE INTERFERÊNCIAS (INCLUI FORNECIMENTO). AF_05/2024</t>
  </si>
  <si>
    <t>49,07</t>
  </si>
  <si>
    <t>50,19</t>
  </si>
  <si>
    <t>ASSENTAMENTO E FORNECIMENTO DE CURVA PVC PBA, JE, PB, 45 GRAUS, DN 50 / DE 60 MM, PARA REDE AGUA, JUNTA ELÁSTICA INTEGRADA, INSTALADO EM LOCAL COM NÍVEL ALTO DE INTERFERÊNCIAS (INCLUI FORNECIMENTO). AF_05/2024</t>
  </si>
  <si>
    <t>39,45</t>
  </si>
  <si>
    <t>40,99</t>
  </si>
  <si>
    <t>ASSENTAMENTO E FORNECIMENTO DE CURVA PVC PBA, JE, PB, 45 GRAUS, DN 50 / DE 60 MM, PARA REDE AGUA, JUNTA ELÁSTICA INTEGRADA, INSTALADO EM LOCAL COM NÍVEL BAIXO DE INTERFERÊNCIAS (INCLUI FORNECIMENTO). AF_05/2024</t>
  </si>
  <si>
    <t>36,66</t>
  </si>
  <si>
    <t>37,91</t>
  </si>
  <si>
    <t>ASSENTAMENTO E FORNECIMENTO DE CURVA PVC PBA, JE, PB, 45 GRAUS, DN 75 / DE 85 MM, PARA REDE AGUA, JUNTA ELÁSTICA INTEGRADA, INSTALADO EM LOCAL COM NÍVEL ALTO DE INTERFERÊNCIAS (INCLUI FORNECIMENTO). AF_05/2024</t>
  </si>
  <si>
    <t>77,82</t>
  </si>
  <si>
    <t>79,63</t>
  </si>
  <si>
    <t>ASSENTAMENTO E FORNECIMENTO DE CURVA PVC PBA, JE, PB, 45 GRAUS, DN 75 / DE 85 MM, PARA REDE AGUA, JUNTA ELÁSTICA INTEGRADA, INSTALADO EM LOCAL COM NÍVEL BAIXO DE INTERFERÊNCIAS (INCLUI FORNECIMENTO). AF_05/2024</t>
  </si>
  <si>
    <t>74,52</t>
  </si>
  <si>
    <t>75,99</t>
  </si>
  <si>
    <t>ASSENTAMENTO E FORNECIMENTO DE CURVA PVC PBA, JE, PB, 45 GRAUS, DN 100 / DE 110 MM, PARA REDE AGUA, JUNTA ELÁSTICA INTEGRADA, INSTALADO EM LOCAL COM NÍVEL ALTO DE INTERFERÊNCIAS (INCLUI FORNECIMENTO). AF_05/2024</t>
  </si>
  <si>
    <t>131,44</t>
  </si>
  <si>
    <t>133,52</t>
  </si>
  <si>
    <t>ASSENTAMENTO DE TUBO DE PVC PBA PARA REDE DE ÁGUA, DN 125, JUNTA ELÁSTICA INTEGRADA, INSTALADO EM LOCAL COM NÍVEL ALTO DE INTERFERÊNCIAS (NÃO INCLUI FORNECIMENTO). AF_05/2024</t>
  </si>
  <si>
    <t>4,55</t>
  </si>
  <si>
    <t>ASSENTAMENTO DE TUBO DE PVC PBA PARA REDE DE ÁGUA, DN 140, JUNTA ELÁSTICA INTEGRADA, INSTALADO EM LOCAL COM NÍVEL ALTO DE INTERFERÊNCIAS (NÃO INCLUI FORNECIMENTO). AF_05/2024</t>
  </si>
  <si>
    <t>4,90</t>
  </si>
  <si>
    <t>ASSENTAMENTO DE TUBO DE PVC PBA PARA REDE DE ÁGUA, DN 180, JUNTA ELÁSTICA INTEGRADA, INSTALADO EM LOCAL COM NÍVEL ALTO DE INTERFERÊNCIAS (NÃO INCLUI FORNECIMENTO). AF_05/2024</t>
  </si>
  <si>
    <t>5,28</t>
  </si>
  <si>
    <t>5,77</t>
  </si>
  <si>
    <t>ASSENTAMENTO DE TUBO DE PVC DEFOFO OU PRFV OU RPVC PARA REDE DE ÁGUA, DN 100, JUNTA ELÁSTICA INTEGRADA, INSTALADO EM LOCAL COM NÍVEL ALTO DE INTERFERÊNCIAS (NÃO INCLUI FORNECIMENTO). AF_05/2024</t>
  </si>
  <si>
    <t>3,34</t>
  </si>
  <si>
    <t>3,66</t>
  </si>
  <si>
    <t>ASSENTAMENTO DE TUBO DE PVC PBA PARA REDE DE ÁGUA, DN 125, JUNTA ELÁSTICA INTEGRADA, INSTALADO EM LOCAL COM NÍVEL BAIXO DE INTERFERÊNCIAS (NÃO INCLUI FORNECIMENTO). AF_05/2024</t>
  </si>
  <si>
    <t>3,45</t>
  </si>
  <si>
    <t>3,77</t>
  </si>
  <si>
    <t>ASSENTAMENTO DE TUBO DE PVC PBA PARA REDE DE ÁGUA, DN 140, JUNTA ELÁSTICA INTEGRADA, INSTALADO EM LOCAL COM NÍVEL BAIXO DE INTERFERÊNCIAS (NÃO INCLUI FORNECIMENTO). AF_05/2024</t>
  </si>
  <si>
    <t>3,71</t>
  </si>
  <si>
    <t>4,05</t>
  </si>
  <si>
    <t>ASSENTAMENTO DE TUBO DE PVC PBA PARA REDE DE ÁGUA, DN 180, JUNTA ELÁSTICA INTEGRADA, INSTALADO EM LOCAL COM NÍVEL BAIXO DE INTERFERÊNCIAS (NÃO INCLUI FORNECIMENTO). AF_05/2024</t>
  </si>
  <si>
    <t>4,39</t>
  </si>
  <si>
    <t>4,79</t>
  </si>
  <si>
    <t>ASSENTAMENTO DE CONEXÃO 2 ACESSOS ALINHADOS DE PVC PBA PARA REDE DE ÁGUA, DN 50, JUNTA ELÁSTICA INTEGRADA, INSTALADO EM LOCAL COM NÍVEL BAIXO DE INTERFERÊNCIAS (NÃO INCLUI FORNECIMENTO). AF_05/2024</t>
  </si>
  <si>
    <t>8,73</t>
  </si>
  <si>
    <t>9,55</t>
  </si>
  <si>
    <t>ASSENTAMENTO DE CONEXÃO 2 ACESSOS ALINHADOS DE FERRO FUNDIDO PARA REDE DE ÁGUA, DN 250, JUNTA ELÁSTICA, INSTALADO EM LOCAL COM NÍVEL BAIXO DE INTERFERÊNCIAS (NÃO INCLUI FORNECIMENTO). AF_05/2024</t>
  </si>
  <si>
    <t>17,76</t>
  </si>
  <si>
    <t>18,97</t>
  </si>
  <si>
    <t>ASSENTAMENTO E FORNECIMENTO DE TUBO DE PVC PBA PARA REDE DE ÁGUA, DN 75, JUNTA ELÁSTICA INTEGRADA, INSTALADO EM LOCAL COM NÍVEL ALTO DE INTERFERÊNCIAS (INCLUI FORNECIMENTO). AF_05/2024</t>
  </si>
  <si>
    <t>36,47</t>
  </si>
  <si>
    <t>36,76</t>
  </si>
  <si>
    <t>ASSENTAMENTO E FORNECIMENTO DE TUBO DE PVC PBA PARA REDE DE ÁGUA, DN 75, JUNTA ELÁSTICA INTEGRADA, INSTALADO EM LOCAL COM NÍVEL BAIXO DE INTERFERÊNCIAS (INCLUI FORNECIMENTO). AF_05/2024</t>
  </si>
  <si>
    <t>35,92</t>
  </si>
  <si>
    <t>36,17</t>
  </si>
  <si>
    <t>ASSENTAMENTO E FORNECIMENTO DE TUBO DE PVC PBA PARA REDE DE ÁGUA, DN 100, JUNTA ELÁSTICA INTEGRADA, INSTALADO EM LOCAL COM NÍVEL ALTO DE INTERFERÊNCIAS (INCLUI FORNECIMENTO). AF_05/2024</t>
  </si>
  <si>
    <t>59,37</t>
  </si>
  <si>
    <t>59,71</t>
  </si>
  <si>
    <t>ASSENTAMENTO E FORNECIMENTO DE TUBO DE PVC PBA PARA REDE DE ÁGUA, DN 100, JUNTA ELÁSTICA INTEGRADA, INSTALADO EM LOCAL COM NÍVEL BAIXO DE INTERFERÊNCIAS (INCLUI FORNECIMENTO). AF_05/2024</t>
  </si>
  <si>
    <t>58,74</t>
  </si>
  <si>
    <t>59,02</t>
  </si>
  <si>
    <t>ASSENTAMENTO E FORNECIMENTO DE TUBO DE PVC DEFOFO OU PRFV OU RPVC PARA REDE DE ÁGUA, DN 100, JUNTA ELÁSTICA INTEGRADA, INSTALADO EM LOCAL COM NÍVEL ALTO DE INTERFERÊNCIAS (INCLUI FORNECIMENTO). AF_05/2024</t>
  </si>
  <si>
    <t>42,13</t>
  </si>
  <si>
    <t>42,45</t>
  </si>
  <si>
    <t>ASSENTAMENTO E FORNECIMENTO DE TUBO DE PVC DEFOFO OU PRFV OU RPVC PARA REDE DE ÁGUA, DN 100, JUNTA ELÁSTICA INTEGRADA, INSTALADO EM LOCAL COM NÍVEL BAIXO DE INTERFERÊNCIAS (INCLUI FORNECIMENTO). AF_05/2024</t>
  </si>
  <si>
    <t>41,55</t>
  </si>
  <si>
    <t>41,81</t>
  </si>
  <si>
    <t>ASSENTAMENTO E FORNECIMENTO DE TUBO DE PVC DEFOFO PARA REDE DE ÁGUA, DN 200, JUNTA ELÁSTICA INTEGRADA, INSTALADO EM LOCAL COM NÍVEL ALTO DE INTERFERÊNCIAS (INCLUI FORNECIMENTO). AF_05/2024</t>
  </si>
  <si>
    <t>185,98</t>
  </si>
  <si>
    <t>186,66</t>
  </si>
  <si>
    <t>ASSENTAMENTO E FORNECIMENTO DE TUBO DE PVC DEFOFO PARA REDE DE ÁGUA, DN 200, JUNTA ELÁSTICA INTEGRADA, INSTALADO EM LOCAL COM NÍVEL BAIXO DE INTERFERÊNCIAS (INCLUI FORNECIMENTO). AF_05/2024</t>
  </si>
  <si>
    <t>183,88</t>
  </si>
  <si>
    <t>184,40</t>
  </si>
  <si>
    <t>ASSENTAMENTO E FORNECIMENTO DE TUBO DE PVC DEFOFO PARA REDE DE ÁGUA, DN 250, JUNTA ELÁSTICA INTEGRADA, INSTALADO EM LOCAL COM NÍVEL ALTO DE INTERFERÊNCIAS (INCLUI FORNECIMENTO). AF_05/2024</t>
  </si>
  <si>
    <t>280,08</t>
  </si>
  <si>
    <t>280,87</t>
  </si>
  <si>
    <t>ASSENTAMENTO E FORNECIMENTO DE TUBO DE PVC DEFOFO PARA REDE DE ÁGUA, DN 250, JUNTA ELÁSTICA INTEGRADA, INSTALADO EM LOCAL COM NÍVEL BAIXO DE INTERFERÊNCIAS (INCLUI FORNECIMENTO). AF_05/2024</t>
  </si>
  <si>
    <t>277,60</t>
  </si>
  <si>
    <t>278,20</t>
  </si>
  <si>
    <t>ASSENTAMENTO E FORNECIMENTO DE TUBO DE PVC DEFOFO PARA REDE DE ÁGUA, DN 300, JUNTA ELÁSTICA INTEGRADA, INSTALADO EM LOCAL COM NÍVEL ALTO DE INTERFERÊNCIAS (INCLUI FORNECIMENTO). AF_05/2024</t>
  </si>
  <si>
    <t>394,91</t>
  </si>
  <si>
    <t>395,83</t>
  </si>
  <si>
    <t>ASSENTAMENTO E FORNECIMENTO DE TUBO DE PVC DEFOFO PARA REDE DE ÁGUA, DN 300, JUNTA ELÁSTICA INTEGRADA, INSTALADO EM LOCAL COM NÍVEL BAIXO DE INTERFERÊNCIAS (INCLUI FORNECIMENTO). AF_05/2024</t>
  </si>
  <si>
    <t>392,06</t>
  </si>
  <si>
    <t>392,74</t>
  </si>
  <si>
    <t>ASSENTAMENTO DE TUBO DE PVC DEFOFO OU PRFV OU RPVC PARA REDE DE ÁGUA, DN 100, JUNTA ELÁSTICA INTEGRADA, INSTALADO EM LOCAL COM NÍVEL BAIXO DE INTERFERÊNCIAS (NÃO INCLUI FORNECIMENTO). AF_05/2024</t>
  </si>
  <si>
    <t>2,76</t>
  </si>
  <si>
    <t>3,02</t>
  </si>
  <si>
    <t>ASSENTAMENTO DE CONEXÃO 2 ACESSOS ALINHADOS DE PVC PBA PARA REDE DE ÁGUA, DN 50, JUNTA ELÁSTICA INTEGRADA, INSTALADO EM LOCAL COM NÍVEL ALTO DE INTERFERÊNCIAS (NÃO INCLUI FORNECIMENTO). AF_05/2024</t>
  </si>
  <si>
    <t>10,59</t>
  </si>
  <si>
    <t>11,61</t>
  </si>
  <si>
    <t>ASSENTAMENTO DE CONEXÃO 2 ACESSOS ALINHADOS DE PVC PBA PARA REDE DE ÁGUA, DN 75, JUNTA ELÁSTICA INTEGRADA, INSTALADO EM LOCAL COM NÍVEL ALTO DE INTERFERÊNCIAS (NÃO INCLUI FORNECIMENTO). AF_05/2024</t>
  </si>
  <si>
    <t>12,94</t>
  </si>
  <si>
    <t>14,14</t>
  </si>
  <si>
    <t>ASSENTAMENTO DE CONEXÃO 2 ACESSOS ALINHADOS DE PVC PBA PARA REDE DE ÁGUA, DN 100, JUNTA ELÁSTICA INTEGRADA, INSTALADO EM LOCAL COM NÍVEL ALTO DE INTERFERÊNCIAS (NÃO INCLUI FORNECIMENTO). AF_05/2024</t>
  </si>
  <si>
    <t>15,10</t>
  </si>
  <si>
    <t>16,49</t>
  </si>
  <si>
    <t>ASSENTAMENTO DE CONEXÃO 2 ACESSOS INCLINADOS DE PVC PBA PARA REDE DE ÁGUA, DN 50, JUNTA ELÁSTICA INTEGRADA, INSTALADO EM LOCAL COM NÍVEL ALTO DE INTERFERÊNCIAS (NÃO INCLUI FORNECIMENTO). AF_05/2024</t>
  </si>
  <si>
    <t>15,52</t>
  </si>
  <si>
    <t>17,06</t>
  </si>
  <si>
    <t>ASSENTAMENTO DE CONEXÃO 2 ACESSOS INCLINADOS DE PVC PBA PARA REDE DE ÁGUA, DN 75, JUNTA ELÁSTICA INTEGRADA, INSTALADO EM LOCAL COM NÍVEL ALTO DE INTERFERÊNCIAS (NÃO INCLUI FORNECIMENTO). AF_05/2024</t>
  </si>
  <si>
    <t>18,76</t>
  </si>
  <si>
    <t>20,57</t>
  </si>
  <si>
    <t>ASSENTAMENTO DE CONEXÃO 2 ACESSOS INCLINADOS DE PVC PBA PARA REDE DE ÁGUA, DN 100, JUNTA ELÁSTICA INTEGRADA, INSTALADO EM LOCAL COM NÍVEL ALTO DE INTERFERÊNCIAS (NÃO INCLUI FORNECIMENTO). AF_05/2024</t>
  </si>
  <si>
    <t>21,82</t>
  </si>
  <si>
    <t>23,90</t>
  </si>
  <si>
    <t>ASSENTAMENTO DE CONEXÃO 3 ACESSOS DE PVC PBA PARA REDE DE ÁGUA, DN 50, JUNTA ELÁSTICA INTEGRADA, INSTALADO EM LOCAL COM NÍVEL ALTO DE INTERFERÊNCIAS (NÃO INCLUI FORNECIMENTO). AF_05/2024</t>
  </si>
  <si>
    <t>21,20</t>
  </si>
  <si>
    <t>23,24</t>
  </si>
  <si>
    <t>ASSENTAMENTO DE CONEXÃO 3 ACESSOS DE PVC PBA PARA REDE DE ÁGUA, DN 75, JUNTA ELÁSTICA INTEGRADA, INSTALADO EM LOCAL COM NÍVEL ALTO DE INTERFERÊNCIAS (NÃO INCLUI FORNECIMENTO). AF_05/2024</t>
  </si>
  <si>
    <t>25,88</t>
  </si>
  <si>
    <t>28,29</t>
  </si>
  <si>
    <t>ASSENTAMENTO DE CONEXÃO 3 ACESSOS DE PVC PBA PARA REDE DE ÁGUA, DN 100, JUNTA ELÁSTICA INTEGRADA, INSTALADO EM LOCAL COM NÍVEL ALTO DE INTERFERÊNCIAS (NÃO INCLUI FORNECIMENTO). AF_05/2024</t>
  </si>
  <si>
    <t>30,21</t>
  </si>
  <si>
    <t>32,99</t>
  </si>
  <si>
    <t>FORNECIMENTO E ASSENTAMENTO DE CURVA 45 GRAUS RANHURADA EM FERRO FUNDIDO, DN 80 MM (3") PARA REDE DE ÁGUA, INSTALADO EM LOCAL COM NÍVEL BAIXO DE INTERFERÊNCIAS (INCLUI FORNECIMENTO). AF_05/2024</t>
  </si>
  <si>
    <t>39,69</t>
  </si>
  <si>
    <t>FORNECIMENTO E ASSENTAMENTO DE TE RANHURADO EM FERRO FUNDIDO, DN 80 (3") PARA REDE DE ÁGUA, INSTALADO EM LOCAL COM NÍVEL BAIXO DE INTERFERÊNCIAS (INCLUI FORNECIMENTO). AF_05/2024</t>
  </si>
  <si>
    <t>62,19</t>
  </si>
  <si>
    <t>63,10</t>
  </si>
  <si>
    <t>ASSENTAMENTO DE CONEXÃO 3 ACESSOS DE PVC PBA PARA REDE DE ÁGUA, DN 100, JUNTA ELÁSTICA INTEGRADA, INSTALADO EM LOCAL COM NÍVEL BAIXO DE INTERFERÊNCIAS (NÃO INCLUI FORNECIMENTO). AF_05/2024</t>
  </si>
  <si>
    <t>25,13</t>
  </si>
  <si>
    <t>ASSENTAMENTO DE CONEXÃO 2 ACESSOS ALINHADOS DE FERRO FUNDIDO PARA REDE DE ÁGUA, DN 80, JUNTA ELÁSTICA, INSTALADO EM LOCAL COM NÍVEL BAIXO DE INTERFERÊNCIAS (NÃO INCLUI FORNECIMENTO). AF_05/2024</t>
  </si>
  <si>
    <t>7,56</t>
  </si>
  <si>
    <t>8,02</t>
  </si>
  <si>
    <t>ASSENTAMENTO DE CONEXÃO 2 ACESSOS ALINHADOS DE FERRO FUNDIDO PARA REDE DE ÁGUA, DN 100, JUNTA ELÁSTICA, INSTALADO EM LOCAL COM NÍVEL BAIXO DE INTERFERÊNCIAS (NÃO INCLUI FORNECIMENTO). AF_05/2024</t>
  </si>
  <si>
    <t>8,76</t>
  </si>
  <si>
    <t>9,32</t>
  </si>
  <si>
    <t>ASSENTAMENTO E FORNECIMENTO DE CURVA PVC PBA, JE, PB, 45 GRAUS, DN 100 / DE 110 MM, PARA REDE AGUA, JUNTA ELÁSTICA INTEGRADA, INSTALADO EM LOCAL COM NÍVEL BAIXO DE INTERFERÊNCIAS (INCLUI FORNECIMENTO). AF_05/2024</t>
  </si>
  <si>
    <t>127,63</t>
  </si>
  <si>
    <t>129,33</t>
  </si>
  <si>
    <t>ASSENTAMENTO E FORNECIMENTO DE TE DE REDUCAO, PVC PBA, BBB, JE, DN 100 X 50 / DE 110 X 60 MM, PARA REDE AGUA, JUNTA ELÁSTICA INTEGRADA, INSTALADO EM LOCAL COM NÍVEL ALTO DE INTERFERÊNCIAS (INCLUI FORNECIMENTO). AF_05/2024</t>
  </si>
  <si>
    <t>104,43</t>
  </si>
  <si>
    <t>107,21</t>
  </si>
  <si>
    <t>ASSENTAMENTO E FORNECIMENTO DE TE DE REDUCAO, PVC PBA, BBB, JE, DN 100 X 50 / DE 110 X 60 MM, PARA REDE AGUA, JUNTA ELÁSTICA INTEGRADA, INSTALADO EM LOCAL COM NÍVEL BAIXO DE INTERFERÊNCIAS (INCLUI FORNECIMENTO). AF_05/2024</t>
  </si>
  <si>
    <t>99,35</t>
  </si>
  <si>
    <t>101,61</t>
  </si>
  <si>
    <t>ASSENTAMENTO DE CONEXÃO 2 ACESSOS ALINHADOS DE PVC PBA PARA REDE DE ÁGUA, DN 75, JUNTA ELÁSTICA INTEGRADA, INSTALADO EM LOCAL COM NÍVEL BAIXO DE INTERFERÊNCIAS (NÃO INCLUI FORNECIMENTO). AF_05/2024</t>
  </si>
  <si>
    <t>10,74</t>
  </si>
  <si>
    <t>11,71</t>
  </si>
  <si>
    <t>ASSENTAMENTO DE CONEXÃO 2 ACESSOS ALINHADOS DE PVC PBA PARA REDE DE ÁGUA, DN 100, JUNTA ELÁSTICA INTEGRADA, INSTALADO EM LOCAL COM NÍVEL BAIXO DE INTERFERÊNCIAS (NÃO INCLUI FORNECIMENTO). AF_05/2024</t>
  </si>
  <si>
    <t>13,68</t>
  </si>
  <si>
    <t>ASSENTAMENTO DE CONEXÃO 2 ACESSOS INCLINADOS DE PVC PBA PARA REDE DE ÁGUA, DN 50, JUNTA ELÁSTICA INTEGRADA, INSTALADO EM LOCAL COM NÍVEL BAIXO DE INTERFERÊNCIAS (NÃO INCLUI FORNECIMENTO). AF_05/2024</t>
  </si>
  <si>
    <t>12,73</t>
  </si>
  <si>
    <t>13,98</t>
  </si>
  <si>
    <t>ASSENTAMENTO DE CONEXÃO 2 ACESSOS INCLINADOS DE PVC PBA PARA REDE DE ÁGUA, DN 75, JUNTA ELÁSTICA INTEGRADA, INSTALADO EM LOCAL COM NÍVEL BAIXO DE INTERFERÊNCIAS (NÃO INCLUI FORNECIMENTO). AF_05/2024</t>
  </si>
  <si>
    <t>15,46</t>
  </si>
  <si>
    <t>16,93</t>
  </si>
  <si>
    <t>ASSENTAMENTO DE CONEXÃO 2 ACESSOS INCLINADOS DE PVC PBA PARA REDE DE ÁGUA, DN 100, JUNTA ELÁSTICA INTEGRADA, INSTALADO EM LOCAL COM NÍVEL BAIXO DE INTERFERÊNCIAS (NÃO INCLUI FORNECIMENTO). AF_05/2024</t>
  </si>
  <si>
    <t>18,01</t>
  </si>
  <si>
    <t>19,71</t>
  </si>
  <si>
    <t>ASSENTAMENTO DE CONEXÃO 3 ACESSOS DE PVC PBA PARA REDE DE ÁGUA, DN 50, JUNTA ELÁSTICA INTEGRADA, INSTALADO EM LOCAL COM NÍVEL BAIXO DE INTERFERÊNCIAS (NÃO INCLUI FORNECIMENTO). AF_05/2024</t>
  </si>
  <si>
    <t>17,48</t>
  </si>
  <si>
    <t>19,13</t>
  </si>
  <si>
    <t>ASSENTAMENTO DE CONEXÃO 3 ACESSOS DE PVC PBA PARA REDE DE ÁGUA, DN 75, JUNTA ELÁSTICA INTEGRADA, INSTALADO EM LOCAL COM NÍVEL BAIXO DE INTERFERÊNCIAS (NÃO INCLUI FORNECIMENTO). AF_05/2024</t>
  </si>
  <si>
    <t>23,44</t>
  </si>
  <si>
    <t>TUBO DE CONCRETO PARA REDES COLETORAS DE ESGOTO SANITÁRIO, DIÂMETRO DE 300 MM, JUNTA ELÁSTICA, INSTALADO EM LOCAL COM BAIXO NÍVEL DE INTERFERÊNCIAS - FORNECIMENTO E ASSENTAMENTO. AF_03/2024</t>
  </si>
  <si>
    <t>230,63</t>
  </si>
  <si>
    <t>231,23</t>
  </si>
  <si>
    <t>ASSENTAMENTO DE TUBO DE CONCRETO PARA REDES COLETORAS DE ESGOTO SANITÁRIO, DIÂMETRO DE 300 MM, JUNTA ELÁSTICA, INSTALADO EM LOCAL COM BAIXO NÍVEL DE INTERFERÊNCIAS (NÃO INCLUI FORNECIMENTO). AF_03/2024</t>
  </si>
  <si>
    <t>24,73</t>
  </si>
  <si>
    <t>25,33</t>
  </si>
  <si>
    <t>TUBO DE CONCRETO PARA REDES COLETORAS DE ESGOTO SANITÁRIO, DIÂMETRO DE 400 MM, JUNTA ELÁSTICA, INSTALADO EM LOCAL COM BAIXO NÍVEL DE INTERFERÊNCIAS - FORNECIMENTO E ASSENTAMENTO. AF_03/2024</t>
  </si>
  <si>
    <t>243,14</t>
  </si>
  <si>
    <t>244,02</t>
  </si>
  <si>
    <t>ASSENTAMENTO DE TUBO DE CONCRETO PARA REDES COLETORAS DE ESGOTO SANITÁRIO, DIÂMETRO DE 400 MM, JUNTA ELÁSTICA, INSTALADO EM LOCAL COM BAIXO NÍVEL DE INTERFERÊNCIAS (NÃO INCLUI FORNECIMENTO). AF_03/2024</t>
  </si>
  <si>
    <t>31,95</t>
  </si>
  <si>
    <t>32,83</t>
  </si>
  <si>
    <t>TUBO DE CONCRETO PARA REDES COLETORAS DE ESGOTO SANITÁRIO, DIÂMETRO DE 500 MM, JUNTA ELÁSTICA, INSTALADO EM LOCAL COM BAIXO NÍVEL DE INTERFERÊNCIAS - FORNECIMENTO E ASSENTAMENTO. AF_03/2024</t>
  </si>
  <si>
    <t>430,42</t>
  </si>
  <si>
    <t>431,54</t>
  </si>
  <si>
    <t>ASSENTAMENTO DE TUBO DE CONCRETO PARA REDES COLETORAS DE ESGOTO SANITÁRIO, DIÂMETRO DE 500 MM, JUNTA ELÁSTICA, INSTALADO EM LOCAL COM BAIXO NÍVEL DE INTERFERÊNCIAS (NÃO INCLUI FORNECIMENTO). AF_03/2024</t>
  </si>
  <si>
    <t>39,73</t>
  </si>
  <si>
    <t>40,85</t>
  </si>
  <si>
    <t>TUBO DE CONCRETO PARA REDES COLETORAS DE ESGOTO SANITÁRIO, DIÂMETRO DE 600 MM, JUNTA ELÁSTICA, INSTALADO EM LOCAL COM BAIXO NÍVEL DE INTERFERÊNCIAS - FORNECIMENTO E ASSENTAMENTO. AF_03/2024</t>
  </si>
  <si>
    <t>527,39</t>
  </si>
  <si>
    <t>528,77</t>
  </si>
  <si>
    <t>ASSENTAMENTO DE TUBO DE CONCRETO PARA REDES COLETORAS DE ESGOTO SANITÁRIO, DIÂMETRO DE 600 MM, JUNTA ELÁSTICA, INSTALADO EM LOCAL COM BAIXO NÍVEL DE INTERFERÊNCIAS (NÃO INCLUI FORNECIMENTO). AF_03/2024</t>
  </si>
  <si>
    <t>47,99</t>
  </si>
  <si>
    <t>49,37</t>
  </si>
  <si>
    <t>TUBO DE CONCRETO PARA REDES COLETORAS DE ESGOTO SANITÁRIO, DIÂMETRO DE 700 MM, JUNTA ELÁSTICA, INSTALADO EM LOCAL COM BAIXO NÍVEL DE INTERFERÊNCIAS - FORNECIMENTO E ASSENTAMENTO. AF_03/2024</t>
  </si>
  <si>
    <t>687,34</t>
  </si>
  <si>
    <t>689,00</t>
  </si>
  <si>
    <t>ASSENTAMENTO DE TUBO DE CONCRETO PARA REDES COLETORAS DE ESGOTO SANITÁRIO, DIÂMETRO DE 700 MM, JUNTA ELÁSTICA, INSTALADO EM LOCAL COM BAIXO NÍVEL DE INTERFERÊNCIAS (NÃO INCLUI FORNECIMENTO). AF_03/2024</t>
  </si>
  <si>
    <t>61,17</t>
  </si>
  <si>
    <t>62,83</t>
  </si>
  <si>
    <t>TUBO DE CONCRETO PARA REDES COLETORAS DE ESGOTO SANITÁRIO, DIÂMETRO DE 800 MM, JUNTA ELÁSTICA, INSTALADO EM LOCAL COM BAIXO NÍVEL DE INTERFERÊNCIAS - FORNECIMENTO E ASSENTAMENTO. AF_03/2024</t>
  </si>
  <si>
    <t>713,27</t>
  </si>
  <si>
    <t>715,17</t>
  </si>
  <si>
    <t>ASSENTAMENTO DE TUBO DE CONCRETO PARA REDES COLETORAS DE ESGOTO SANITÁRIO, DIÂMETRO DE 800 MM, JUNTA ELÁSTICA, INSTALADO EM LOCAL COM BAIXO NÍVEL DE INTERFERÊNCIAS (NÃO INCLUI FORNECIMENTO). AF_03/2024</t>
  </si>
  <si>
    <t>73,26</t>
  </si>
  <si>
    <t>75,16</t>
  </si>
  <si>
    <t>TUBO DE CONCRETO PARA REDES COLETORAS DE ESGOTO SANITÁRIO, DIÂMETRO DE 900 MM, JUNTA ELÁSTICA, INSTALADO EM LOCAL COM BAIXO NÍVEL DE INTERFERÊNCIAS - FORNECIMENTO E ASSENTAMENTO. AF_03/2024</t>
  </si>
  <si>
    <t>1.054,65</t>
  </si>
  <si>
    <t>1.056,80</t>
  </si>
  <si>
    <t>ASSENTAMENTO DE TUBO DE CONCRETO PARA REDES COLETORAS DE ESGOTO SANITÁRIO, DIÂMETRO DE 900 MM, JUNTA ELÁSTICA, INSTALADO EM LOCAL COM BAIXO NÍVEL DE INTERFERÊNCIAS (NÃO INCLUI FORNECIMENTO). AF_03/2024</t>
  </si>
  <si>
    <t>84,23</t>
  </si>
  <si>
    <t>86,38</t>
  </si>
  <si>
    <t>TUBO DE CONCRETO PARA REDES COLETORAS DE ESGOTO SANITÁRIO, DIÂMETRO DE 1000 MM, JUNTA ELÁSTICA, INSTALADO EM LOCAL COM BAIXO NÍVEL DE INTERFERÊNCIAS - FORNECIMENTO E ASSENTAMENTO. AF_03/2024</t>
  </si>
  <si>
    <t>1.084,84</t>
  </si>
  <si>
    <t>1.087,27</t>
  </si>
  <si>
    <t>ASSENTAMENTO DE TUBO DE CONCRETO PARA REDES COLETORAS DE ESGOTO SANITÁRIO, DIÂMETRO DE 1000 MM, JUNTA ELÁSTICA, INSTALADO EM LOCAL COM BAIXO NÍVEL DE INTERFERÊNCIAS (NÃO INCLUI FORNECIMENTO). AF_03/2024</t>
  </si>
  <si>
    <t>100,69</t>
  </si>
  <si>
    <t>103,12</t>
  </si>
  <si>
    <t>TUBO DE CONCRETO PARA REDES COLETORAS DE ESGOTO SANITÁRIO, DIÂMETRO DE 300 MM, JUNTA ELÁSTICA, INSTALADO EM LOCAL COM ALTO NÍVEL DE INTERFERÊNCIAS - FORNECIMENTO E ASSENTAMENTO. AF_03/2024</t>
  </si>
  <si>
    <t>232,97</t>
  </si>
  <si>
    <t>233,73</t>
  </si>
  <si>
    <t>ASSENTAMENTO DE TUBO DE CONCRETO PARA REDES COLETORAS DE ESGOTO SANITÁRIO, DIÂMETRO DE 300 MM, JUNTA ELÁSTICA, INSTALADO EM LOCAL COM ALTO NÍVEL DE INTERFERÊNCIAS (NÃO INCLUI FORNECIMENTO). AF_03/2024</t>
  </si>
  <si>
    <t>27,07</t>
  </si>
  <si>
    <t>27,83</t>
  </si>
  <si>
    <t>TUBO DE CONCRETO PARA REDES COLETORAS DE ESGOTO SANITÁRIO, DIÂMETRO DE 400 MM, JUNTA ELÁSTICA, INSTALADO EM LOCAL COM ALTO NÍVEL DE INTERFERÊNCIAS - FORNECIMENTO E ASSENTAMENTO. AF_03/2024</t>
  </si>
  <si>
    <t>246,50</t>
  </si>
  <si>
    <t>247,56</t>
  </si>
  <si>
    <t>ASSENTAMENTO DE TUBO DE CONCRETO PARA REDES COLETORAS DE ESGOTO SANITÁRIO, DIÂMETRO DE 400 MM, JUNTA ELÁSTICA, INSTALADO EM LOCAL COM ALTO NÍVEL DE INTERFERÊNCIAS (NÃO INCLUI FORNECIMENTO). AF_03/2024</t>
  </si>
  <si>
    <t>35,31</t>
  </si>
  <si>
    <t>36,37</t>
  </si>
  <si>
    <t>TUBO DE CONCRETO PARA REDES COLETORAS DE ESGOTO SANITÁRIO, DIÂMETRO DE 500 MM, JUNTA ELÁSTICA, INSTALADO EM LOCAL COM ALTO NÍVEL DE INTERFERÊNCIAS - FORNECIMENTO E ASSENTAMENTO. AF_03/2024</t>
  </si>
  <si>
    <t>434,77</t>
  </si>
  <si>
    <t>436,13</t>
  </si>
  <si>
    <t>ASSENTAMENTO DE TUBO DE CONCRETO PARA REDES COLETORAS DE ESGOTO SANITÁRIO, DIÂMETRO DE 500 MM, JUNTA ELÁSTICA, INSTALADO EM LOCAL COM ALTO NÍVEL DE INTERFERÊNCIAS (NÃO INCLUI FORNECIMENTO). AF_03/2024</t>
  </si>
  <si>
    <t>44,08</t>
  </si>
  <si>
    <t>45,44</t>
  </si>
  <si>
    <t>TUBO DE CONCRETO PARA REDES COLETORAS DE ESGOTO SANITÁRIO, DIÂMETRO DE 600 MM, JUNTA ELÁSTICA, INSTALADO EM LOCAL COM ALTO NÍVEL DE INTERFERÊNCIAS - FORNECIMENTO E ASSENTAMENTO. AF_03/2024</t>
  </si>
  <si>
    <t>532,73</t>
  </si>
  <si>
    <t>534,41</t>
  </si>
  <si>
    <t>ASSENTAMENTO DE TUBO DE CONCRETO PARA REDES COLETORAS DE ESGOTO SANITÁRIO, DIÂMETRO DE 600 MM, JUNTA ELÁSTICA, INSTALADO EM LOCAL COM ALTO NÍVEL DE INTERFERÊNCIAS (NÃO INCLUI FORNECIMENTO). AF_03/2024</t>
  </si>
  <si>
    <t>53,33</t>
  </si>
  <si>
    <t>55,01</t>
  </si>
  <si>
    <t>TUBO DE CONCRETO PARA REDES COLETORAS DE ESGOTO SANITÁRIO, DIÂMETRO DE 700 MM, JUNTA ELÁSTICA, INSTALADO EM LOCAL COM ALTO NÍVEL DE INTERFERÊNCIAS - FORNECIMENTO E ASSENTAMENTO. AF_03/2024</t>
  </si>
  <si>
    <t>693,72</t>
  </si>
  <si>
    <t>695,72</t>
  </si>
  <si>
    <t>ASSENTAMENTO DE TUBO DE CONCRETO PARA REDES COLETORAS DE ESGOTO SANITÁRIO, DIÂMETRO DE 700 MM, JUNTA ELÁSTICA, INSTALADO EM LOCAL COM ALTO NÍVEL DE INTERFERÊNCIAS (NÃO INCLUI FORNECIMENTO). AF_03/2024</t>
  </si>
  <si>
    <t>67,55</t>
  </si>
  <si>
    <t>69,55</t>
  </si>
  <si>
    <t>TUBO DE CONCRETO PARA REDES COLETORAS DE ESGOTO SANITÁRIO, DIÂMETRO DE 800 MM, JUNTA ELÁSTICA, INSTALADO EM LOCAL COM ALTO NÍVEL DE INTERFERÊNCIAS - FORNECIMENTO E ASSENTAMENTO. AF_03/2024</t>
  </si>
  <si>
    <t>720,66</t>
  </si>
  <si>
    <t>722,97</t>
  </si>
  <si>
    <t>ASSENTAMENTO DE TUBO DE CONCRETO PARA REDES COLETORAS DE ESGOTO SANITÁRIO, DIÂMETRO DE 800 MM, JUNTA ELÁSTICA, INSTALADO EM LOCAL COM ALTO NÍVEL DE INTERFERÊNCIAS (NÃO INCLUI FORNECIMENTO). AF_03/2024</t>
  </si>
  <si>
    <t>80,65</t>
  </si>
  <si>
    <t>82,96</t>
  </si>
  <si>
    <t>TUBO DE CONCRETO PARA REDES COLETORAS DE ESGOTO SANITÁRIO, DIÂMETRO DE 900 MM, JUNTA ELÁSTICA, INSTALADO EM LOCAL COM ALTO NÍVEL DE INTERFERÊNCIAS - FORNECIMENTO E ASSENTAMENTO. AF_03/2024</t>
  </si>
  <si>
    <t>1.063,02</t>
  </si>
  <si>
    <t>1.065,66</t>
  </si>
  <si>
    <t>ASSENTAMENTO DE TUBO DE CONCRETO PARA REDES COLETORAS DE ESGOTO SANITÁRIO, DIÂMETRO DE 900 MM, JUNTA ELÁSTICA, INSTALADO EM LOCAL COM ALTO NÍVEL DE INTERFERÊNCIAS (NÃO INCLUI FORNECIMENTO). AF_03/2024</t>
  </si>
  <si>
    <t>92,60</t>
  </si>
  <si>
    <t>95,24</t>
  </si>
  <si>
    <t>TUBO DE CONCRETO PARA REDES COLETORAS DE ESGOTO SANITÁRIO, DIÂMETRO DE 1000 MM, JUNTA ELÁSTICA, INSTALADO EM LOCAL COM ALTO NÍVEL DE INTERFERÊNCIAS - FORNECIMENTO E ASSENTAMENTO. AF_03/2024</t>
  </si>
  <si>
    <t>1.094,23</t>
  </si>
  <si>
    <t>1.097,18</t>
  </si>
  <si>
    <t>ASSENTAMENTO DE TUBO DE CONCRETO PARA REDES COLETORAS DE ESGOTO SANITÁRIO, DIÂMETRO DE 1000 MM, JUNTA ELÁSTICA, INSTALADO EM LOCAL COM ALTO NÍVEL DE INTERFERÊNCIAS (NÃO INCLUI FORNECIMENTO). AF_03/2024</t>
  </si>
  <si>
    <t>110,08</t>
  </si>
  <si>
    <t>113,03</t>
  </si>
  <si>
    <t>TUBO DE CONCRETO PARA REDES COLETORAS DE ÁGUAS PLUVIAIS, DIÂMETRO DE 400 MM, JUNTA RÍGIDA, INSTALADO EM LOCAL COM BAIXO NÍVEL DE INTERFERÊNCIAS - FORNECIMENTO E ASSENTAMENTO. AF_03/2024</t>
  </si>
  <si>
    <t>162,95</t>
  </si>
  <si>
    <t>164,80</t>
  </si>
  <si>
    <t>TUBO DE CONCRETO PARA REDES COLETORAS DE ÁGUAS PLUVIAIS, DIÂMETRO DE 500 MM, JUNTA RÍGIDA, INSTALADO EM LOCAL COM BAIXO NÍVEL DE INTERFERÊNCIAS - FORNECIMENTO E ASSENTAMENTO. AF_03/2024</t>
  </si>
  <si>
    <t>198,14</t>
  </si>
  <si>
    <t>200,51</t>
  </si>
  <si>
    <t>TUBO DE CONCRETO PARA REDES COLETORAS DE ÁGUAS PLUVIAIS, DIÂMETRO DE 600 MM, JUNTA RÍGIDA, INSTALADO EM LOCAL COM BAIXO NÍVEL DE INTERFERÊNCIAS - FORNECIMENTO E ASSENTAMENTO. AF_03/2024</t>
  </si>
  <si>
    <t>304,36</t>
  </si>
  <si>
    <t>307,27</t>
  </si>
  <si>
    <t>TUBO DE CONCRETO PARA REDES COLETORAS DE ÁGUAS PLUVIAIS, DIÂMETRO DE 700 MM, JUNTA RÍGIDA, INSTALADO EM LOCAL COM BAIXO NÍVEL DE INTERFERÊNCIAS - FORNECIMENTO E ASSENTAMENTO. AF_03/2024</t>
  </si>
  <si>
    <t>406,08</t>
  </si>
  <si>
    <t>409,49</t>
  </si>
  <si>
    <t>TUBO DE CONCRETO PARA REDES COLETORAS DE ÁGUAS PLUVIAIS, DIÂMETRO DE 800 MM, JUNTA RÍGIDA, INSTALADO EM LOCAL COM BAIXO NÍVEL DE INTERFERÊNCIAS - FORNECIMENTO E ASSENTAMENTO. AF_03/2024</t>
  </si>
  <si>
    <t>492,52</t>
  </si>
  <si>
    <t>496,49</t>
  </si>
  <si>
    <t>TUBO DE CONCRETO PARA REDES COLETORAS DE ÁGUAS PLUVIAIS, DIÂMETRO DE 900 MM, JUNTA RÍGIDA, INSTALADO EM LOCAL COM BAIXO NÍVEL DE INTERFERÊNCIAS - FORNECIMENTO E ASSENTAMENTO. AF_03/2024</t>
  </si>
  <si>
    <t>566,01</t>
  </si>
  <si>
    <t>570,52</t>
  </si>
  <si>
    <t>TUBO DE CONCRETO PARA REDES COLETORAS DE ÁGUAS PLUVIAIS, DIÂMETRO DE 1000 MM, JUNTA RÍGIDA, INSTALADO EM LOCAL COM BAIXO NÍVEL DE INTERFERÊNCIAS - FORNECIMENTO E ASSENTAMENTO. AF_03/2024</t>
  </si>
  <si>
    <t>586,96</t>
  </si>
  <si>
    <t>592,02</t>
  </si>
  <si>
    <t>TUBO DE CONCRETO PARA REDES COLETORAS DE ÁGUAS PLUVIAIS, DIÂMETRO DE 400 MM, JUNTA RÍGIDA, INSTALADO EM LOCAL COM ALTO NÍVEL DE INTERFERÊNCIAS - FORNECIMENTO E ASSENTAMENTO. AF_03/2024</t>
  </si>
  <si>
    <t>166,30</t>
  </si>
  <si>
    <t>168,34</t>
  </si>
  <si>
    <t>TUBO DE CONCRETO PARA REDES COLETORAS DE ÁGUAS PLUVIAIS, DIÂMETRO DE 500 MM, JUNTA RÍGIDA, INSTALADO EM LOCAL COM ALTO NÍVEL DE INTERFERÊNCIAS - FORNECIMENTO E ASSENTAMENTO. AF_03/2024</t>
  </si>
  <si>
    <t>202,50</t>
  </si>
  <si>
    <t>205,12</t>
  </si>
  <si>
    <t>TUBO DE CONCRETO PARA REDES COLETORAS DE ÁGUAS PLUVIAIS, DIÂMETRO DE 600 MM, JUNTA RÍGIDA, INSTALADO EM LOCAL COM ALTO NÍVEL DE INTERFERÊNCIAS - FORNECIMENTO E ASSENTAMENTO. AF_03/2024</t>
  </si>
  <si>
    <t>309,73</t>
  </si>
  <si>
    <t>312,92</t>
  </si>
  <si>
    <t>TUBO DE CONCRETO PARA REDES COLETORAS DE ÁGUAS PLUVIAIS, DIÂMETRO DE 700 MM, JUNTA RÍGIDA, INSTALADO EM LOCAL COM ALTO NÍVEL DE INTERFERÊNCIAS - FORNECIMENTO E ASSENTAMENTO. AF_03/2024</t>
  </si>
  <si>
    <t>412,43</t>
  </si>
  <si>
    <t>416,21</t>
  </si>
  <si>
    <t>TUBO DE CONCRETO PARA REDES COLETORAS DE ÁGUAS PLUVIAIS, DIÂMETRO DE 800 MM, JUNTA RÍGIDA, INSTALADO EM LOCAL COM ALTO NÍVEL DE INTERFERÊNCIAS - FORNECIMENTO E ASSENTAMENTO. AF_03/2024</t>
  </si>
  <si>
    <t>499,86</t>
  </si>
  <si>
    <t>504,25</t>
  </si>
  <si>
    <t>TUBO DE CONCRETO PARA REDES COLETORAS DE ÁGUAS PLUVIAIS, DIÂMETRO DE 900 MM, JUNTA RÍGIDA, INSTALADO EM LOCAL COM ALTO NÍVEL DE INTERFERÊNCIAS - FORNECIMENTO E ASSENTAMENTO. AF_03/2024</t>
  </si>
  <si>
    <t>574,40</t>
  </si>
  <si>
    <t>579,38</t>
  </si>
  <si>
    <t>TUBO DE CONCRETO PARA REDES COLETORAS DE ÁGUAS PLUVIAIS, DIÂMETRO DE 1000 MM, JUNTA RÍGIDA, INSTALADO EM LOCAL COM ALTO NÍVEL DE INTERFERÊNCIAS - FORNECIMENTO E ASSENTAMENTO. AF_03/2024</t>
  </si>
  <si>
    <t>596,36</t>
  </si>
  <si>
    <t>601,94</t>
  </si>
  <si>
    <t>ASSENTAMENTO DE TUBO DE CONCRETO PARA REDES COLETORAS DE ÁGUAS PLUVIAIS, DIÂMETRO DE 300 MM, JUNTA RÍGIDA, INSTALADO EM LOCAL COM BAIXO NÍVEL DE INTERFERÊNCIAS (NÃO INCLUI FORNECIMENTO). AF_03/2024</t>
  </si>
  <si>
    <t>23,64</t>
  </si>
  <si>
    <t>24,98</t>
  </si>
  <si>
    <t>ASSENTAMENTO DE TUBO DE CONCRETO PARA REDES COLETORAS DE ÁGUAS PLUVIAIS, DIÂMETRO DE 400 MM, JUNTA RÍGIDA, INSTALADO EM LOCAL COM BAIXO NÍVEL DE INTERFERÊNCIAS (NÃO INCLUI FORNECIMENTO). AF_03/2024</t>
  </si>
  <si>
    <t>33,07</t>
  </si>
  <si>
    <t>34,92</t>
  </si>
  <si>
    <t>ASSENTAMENTO DE TUBO DE CONCRETO PARA REDES COLETORAS DE ÁGUAS PLUVIAIS, DIÂMETRO DE 500 MM, JUNTA RÍGIDA, INSTALADO EM LOCAL COM BAIXO NÍVEL DE INTERFERÊNCIAS (NÃO INCLUI FORNECIMENTO). AF_03/2024</t>
  </si>
  <si>
    <t>42,92</t>
  </si>
  <si>
    <t>45,29</t>
  </si>
  <si>
    <t>ASSENTAMENTO DE TUBO DE CONCRETO PARA REDES COLETORAS DE ÁGUAS PLUVIAIS, DIÂMETRO DE 600 MM, JUNTA RÍGIDA, INSTALADO EM LOCAL COM BAIXO NÍVEL DE INTERFERÊNCIAS (NÃO INCLUI FORNECIMENTO). AF_03/2024</t>
  </si>
  <si>
    <t>53,04</t>
  </si>
  <si>
    <t>55,95</t>
  </si>
  <si>
    <t>ASSENTAMENTO DE TUBO DE CONCRETO PARA REDES COLETORAS DE ÁGUAS PLUVIAIS, DIÂMETRO DE 700 MM, JUNTA RÍGIDA, INSTALADO EM LOCAL COM BAIXO NÍVEL DE INTERFERÊNCIAS (NÃO INCLUI FORNECIMENTO). AF_03/2024</t>
  </si>
  <si>
    <t>63,54</t>
  </si>
  <si>
    <t>66,95</t>
  </si>
  <si>
    <t>ASSENTAMENTO DE TUBO DE CONCRETO PARA REDES COLETORAS DE ÁGUAS PLUVIAIS, DIÂMETRO DE 800 MM, JUNTA RÍGIDA, INSTALADO EM LOCAL COM BAIXO NÍVEL DE INTERFERÊNCIAS (NÃO INCLUI FORNECIMENTO). AF_03/2024</t>
  </si>
  <si>
    <t>74,37</t>
  </si>
  <si>
    <t>78,34</t>
  </si>
  <si>
    <t>ASSENTAMENTO DE TUBO DE CONCRETO PARA REDES COLETORAS DE ÁGUAS PLUVIAIS, DIÂMETRO DE 900 MM, JUNTA RÍGIDA, INSTALADO EM LOCAL COM BAIXO NÍVEL DE INTERFERÊNCIAS (NÃO INCLUI FORNECIMENTO). AF_03/2024</t>
  </si>
  <si>
    <t>85,55</t>
  </si>
  <si>
    <t>90,06</t>
  </si>
  <si>
    <t>ASSENTAMENTO DE TUBO DE CONCRETO PARA REDES COLETORAS DE ÁGUAS PLUVIAIS, DIÂMETRO DE 1000 MM, JUNTA RÍGIDA, INSTALADO EM LOCAL COM BAIXO NÍVEL DE INTERFERÊNCIAS (NÃO INCLUI FORNECIMENTO). AF_03/2024</t>
  </si>
  <si>
    <t>97,00</t>
  </si>
  <si>
    <t>102,06</t>
  </si>
  <si>
    <t>TUBO DE CONCRETO PARA REDES COLETORAS DE ÁGUAS PLUVIAIS, DIÂMETRO DE 1200 MM, JUNTA RÍGIDA, INSTALADO EM LOCAL COM BAIXO NÍVEL DE INTERFERÊNCIAS - FORNECIMENTO E ASSENTAMENTO. AF_03/2024</t>
  </si>
  <si>
    <t>852,78</t>
  </si>
  <si>
    <t>858,97</t>
  </si>
  <si>
    <t>ASSENTAMENTO DE TUBO DE CONCRETO PARA REDES COLETORAS DE ÁGUAS PLUVIAIS, DIÂMETRO DE 1200 MM, JUNTA RÍGIDA, INSTALADO EM LOCAL COM BAIXO NÍVEL DE INTERFERÊNCIAS (NÃO INCLUI FORNECIMENTO). AF_03/2024</t>
  </si>
  <si>
    <t>121,00</t>
  </si>
  <si>
    <t>127,19</t>
  </si>
  <si>
    <t>TUBO DE CONCRETO PARA REDES COLETORAS DE ÁGUAS PLUVIAIS, DIÂMETRO DE 1500 MM, JUNTA RÍGIDA, INSTALADO EM LOCAL COM BAIXO NÍVEL DE INTERFERÊNCIAS - FORNECIMENTO E ASSENTAMENTO. AF_03/2024</t>
  </si>
  <si>
    <t>1.219,64</t>
  </si>
  <si>
    <t>1.227,56</t>
  </si>
  <si>
    <t>ASSENTAMENTO DE TUBO DE CONCRETO PARA REDES COLETORAS DE ÁGUAS PLUVIAIS, DIÂMETRO DE 1500 MM, JUNTA RÍGIDA, INSTALADO EM LOCAL COM BAIXO NÍVEL DE INTERFERÊNCIAS (NÃO INCLUI FORNECIMENTO). AF_03/2024</t>
  </si>
  <si>
    <t>159,46</t>
  </si>
  <si>
    <t>167,38</t>
  </si>
  <si>
    <t>ASSENTAMENTO DE TUBO DE CONCRETO PARA REDES COLETORAS DE ÁGUAS PLUVIAIS, DIÂMETRO DE 300 MM, JUNTA RÍGIDA, INSTALADO EM LOCAL COM ALTO NÍVEL DE INTERFERÊNCIAS (NÃO INCLUI FORNECIMENTO). AF_03/2024</t>
  </si>
  <si>
    <t>26,02</t>
  </si>
  <si>
    <t>27,48</t>
  </si>
  <si>
    <t>ASSENTAMENTO DE TUBO DE CONCRETO PARA REDES COLETORAS DE ÁGUAS PLUVIAIS, DIÂMETRO DE 400 MM, JUNTA RÍGIDA, INSTALADO EM LOCAL COM ALTO NÍVEL DE INTERFERÊNCIAS (NÃO INCLUI FORNECIMENTO). AF_03/2024</t>
  </si>
  <si>
    <t>36,42</t>
  </si>
  <si>
    <t>38,46</t>
  </si>
  <si>
    <t>ASSENTAMENTO DE TUBO DE CONCRETO PARA REDES COLETORAS DE ÁGUAS PLUVIAIS, DIÂMETRO DE 500 MM, JUNTA RÍGIDA, INSTALADO EM LOCAL COM ALTO NÍVEL DE INTERFERÊNCIAS (NÃO INCLUI FORNECIMENTO). AF_03/2024</t>
  </si>
  <si>
    <t>47,28</t>
  </si>
  <si>
    <t>49,90</t>
  </si>
  <si>
    <t>ASSENTAMENTO DE TUBO DE CONCRETO PARA REDES COLETORAS DE ÁGUAS PLUVIAIS, DIÂMETRO DE 600 MM, JUNTA RÍGIDA, INSTALADO EM LOCAL COM ALTO NÍVEL DE INTERFERÊNCIAS (NÃO INCLUI FORNECIMENTO). AF_03/2024</t>
  </si>
  <si>
    <t>58,41</t>
  </si>
  <si>
    <t>61,60</t>
  </si>
  <si>
    <t>ASSENTAMENTO DE TUBO DE CONCRETO PARA REDES COLETORAS DE ÁGUAS PLUVIAIS, DIÂMETRO DE 700 MM, JUNTA RÍGIDA, INSTALADO EM LOCAL COM ALTO NÍVEL DE INTERFERÊNCIAS (NÃO INCLUI FORNECIMENTO). AF_03/2024</t>
  </si>
  <si>
    <t>69,89</t>
  </si>
  <si>
    <t>73,67</t>
  </si>
  <si>
    <t>ASSENTAMENTO DE TUBO DE CONCRETO PARA REDES COLETORAS DE ÁGUAS PLUVIAIS, DIÂMETRO DE 800 MM, JUNTA RÍGIDA, INSTALADO EM LOCAL COM ALTO NÍVEL DE INTERFERÊNCIAS (NÃO INCLUI FORNECIMENTO). AF_03/2024</t>
  </si>
  <si>
    <t>81,71</t>
  </si>
  <si>
    <t>86,10</t>
  </si>
  <si>
    <t>ASSENTAMENTO DE TUBO DE CONCRETO PARA REDES COLETORAS DE ÁGUAS PLUVIAIS, DIÂMETRO DE 900 MM, JUNTA RÍGIDA, INSTALADO EM LOCAL COM ALTO NÍVEL DE INTERFERÊNCIAS (NÃO INCLUI FORNECIMENTO). AF_03/2024</t>
  </si>
  <si>
    <t>98,92</t>
  </si>
  <si>
    <t>ASSENTAMENTO DE TUBO DE CONCRETO PARA REDES COLETORAS DE ÁGUAS PLUVIAIS, DIÂMETRO DE 1000 MM, JUNTA RÍGIDA, INSTALADO EM LOCAL COM ALTO NÍVEL DE INTERFERÊNCIAS (NÃO INCLUI FORNECIMENTO). AF_03/2024</t>
  </si>
  <si>
    <t>106,40</t>
  </si>
  <si>
    <t>111,98</t>
  </si>
  <si>
    <t>TUBO DE CONCRETO PARA REDES COLETORAS DE ÁGUAS PLUVIAIS, DIÂMETRO DE 1200 MM, JUNTA RÍGIDA, INSTALADO EM LOCAL COM ALTO NÍVEL DE INTERFERÊNCIAS - FORNECIMENTO E ASSENTAMENTO. AF_03/2024</t>
  </si>
  <si>
    <t>864,16</t>
  </si>
  <si>
    <t>870,99</t>
  </si>
  <si>
    <t>ASSENTAMENTO DE TUBO DE CONCRETO PARA REDES COLETORAS DE ÁGUAS PLUVIAIS, DIÂMETRO DE 1200 MM, JUNTA RÍGIDA, INSTALADO EM LOCAL COM ALTO NÍVEL DE INTERFERÊNCIAS (NÃO INCLUI FORNECIMENTO). AF_03/2024</t>
  </si>
  <si>
    <t>132,38</t>
  </si>
  <si>
    <t>139,21</t>
  </si>
  <si>
    <t>TUBO DE CONCRETO PARA REDES COLETORAS DE ÁGUAS PLUVIAIS, DIÂMETRO DE 1500 MM, JUNTA RÍGIDA, INSTALADO EM LOCAL COM ALTO NÍVEL DE INTERFERÊNCIAS - FORNECIMENTO E ASSENTAMENTO. AF_03/2024</t>
  </si>
  <si>
    <t>1.234,02</t>
  </si>
  <si>
    <t>1.242,77</t>
  </si>
  <si>
    <t>ASSENTAMENTO DE TUBO DE CONCRETO PARA REDES COLETORAS DE ÁGUAS PLUVIAIS, DIÂMETRO DE 1500 MM, JUNTA RÍGIDA, INSTALADO EM LOCAL COM ALTO NÍVEL DE INTERFERÊNCIAS (NÃO INCLUI FORNECIMENTO). AF_03/2024</t>
  </si>
  <si>
    <t>173,84</t>
  </si>
  <si>
    <t>182,59</t>
  </si>
  <si>
    <t>TUBO DE CONCRETO PARA REDES COLETORAS DE ÁGUAS PLUVIAIS, DIÂMETRO DE 300MM, JUNTA RÍGIDA, INSTALADO EM LOCAL COM BAIXO NÍVEL DE INTERFERÊNCIAS - FORNECIMENTO E ASSENTAMENTO. AF_03/2024</t>
  </si>
  <si>
    <t>138,73</t>
  </si>
  <si>
    <t>140,07</t>
  </si>
  <si>
    <t>TUBO DE CONCRETO PARA REDES COLETORAS DE ÁGUAS PLUVIAIS, DIÂMETRO DE 300MM, JUNTA RÍGIDA, INSTALADO EM LOCAL COM ALTO NÍVEL DE INTERFERÊNCIAS - FORNECIMENTO E ASSENTAMENTO. AF_03/2024</t>
  </si>
  <si>
    <t>141,11</t>
  </si>
  <si>
    <t>142,57</t>
  </si>
  <si>
    <t>TUBO DE CONCRETO (SIMPLES) PARA REDES COLETORAS DE ÁGUAS PLUVIAIS, DIÂMETRO DE 300 MM, JUNTA RÍGIDA, INSTALADO EM LOCAL COM BAIXO NÍVEL DE INTERFERÊNCIAS - FORNECIMENTO E ASSENTAMENTO. AF_03/2024</t>
  </si>
  <si>
    <t>99,34</t>
  </si>
  <si>
    <t>100,68</t>
  </si>
  <si>
    <t>TUBO DE CONCRETO (SIMPLES) PARA REDES COLETORAS DE ÁGUAS PLUVIAIS, DIÂMETRO DE 400 MM, JUNTA RÍGIDA, INSTALADO EM LOCAL COM BAIXO NÍVEL DE INTERFERÊNCIAS - FORNECIMENTO E ASSENTAMENTO. AF_03/2024</t>
  </si>
  <si>
    <t>122,52</t>
  </si>
  <si>
    <t>124,37</t>
  </si>
  <si>
    <t>TUBO DE CONCRETO (SIMPLES) PARA REDES COLETORAS DE ÁGUAS PLUVIAIS, DIÂMETRO DE 500 MM, JUNTA RÍGIDA, INSTALADO EM LOCAL COM BAIXO NÍVEL DE INTERFERÊNCIAS - FORNECIMENTO E ASSENTAMENTO. AF_03/2024</t>
  </si>
  <si>
    <t>176,06</t>
  </si>
  <si>
    <t>178,43</t>
  </si>
  <si>
    <t>TUBO DE CONCRETO (SIMPLES) PARA REDES COLETORAS DE ÁGUAS PLUVIAIS, DIÂMETRO DE 300 MM, JUNTA RÍGIDA, INSTALADO EM LOCAL COM ALTO NÍVEL DE INTERFERÊNCIAS - FORNECIMENTO E ASSENTAMENTO. AF_03/2024</t>
  </si>
  <si>
    <t>101,72</t>
  </si>
  <si>
    <t>103,18</t>
  </si>
  <si>
    <t>TUBO DE CONCRETO (SIMPLES) PARA REDES COLETORAS DE ÁGUAS PLUVIAIS, DIÂMETRO DE 400 MM, JUNTA RÍGIDA, INSTALADO EM LOCAL COM ALTO NÍVEL DE INTERFERÊNCIAS - FORNECIMENTO E ASSENTAMENTO. AF_03/2024</t>
  </si>
  <si>
    <t>127,91</t>
  </si>
  <si>
    <t>TUBO DE CONCRETO (SIMPLES) PARA REDES COLETORAS DE ÁGUAS PLUVIAIS, DIÂMETRO DE 500 MM, JUNTA RÍGIDA, INSTALADO EM LOCAL COM ALTO NÍVEL DE INTERFERÊNCIAS - FORNECIMENTO E ASSENTAMENTO. AF_03/2024</t>
  </si>
  <si>
    <t>180,42</t>
  </si>
  <si>
    <t>183,04</t>
  </si>
  <si>
    <t>ASSENTAMENTO DE TUBO DE PVC DEFOFO OU PRFV OU RPVC PARA REDE DE ÁGUA, DN 150 MM, JUNTA ELÁSTICA INTEGRADA, INSTALADO EM LOCAL COM NÍVEL ALTO DE INTERFERÊNCIAS (NÃO INCLUI FORNECIMENTO). AF_05/2024</t>
  </si>
  <si>
    <t>4,38</t>
  </si>
  <si>
    <t>4,78</t>
  </si>
  <si>
    <t>ASSENTAMENTO DE TUBO DE PVC DEFOFO OU PRFV OU RPVC PARA REDE DE ÁGUA, DN 200 MM, JUNTA ELÁSTICA INTEGRADA, INSTALADO EM LOCAL COM NÍVEL ALTO DE INTERFERÊNCIAS (NÃO INCLUI FORNECIMENTO). AF_05/2024</t>
  </si>
  <si>
    <t>9,03</t>
  </si>
  <si>
    <t>9,71</t>
  </si>
  <si>
    <t>ASSENTAMENTO DE TUBO DE PVC DEFOFO OU PRFV OU RPVC PARA REDE DE ÁGUA, DN 250 MM, JUNTA ELÁSTICA INTEGRADA, INSTALADO EM LOCAL COM NÍVEL ALTO DE INTERFERÊNCIAS (NÃO INCLUI FORNECIMENTO). AF_05/2024</t>
  </si>
  <si>
    <t>10,70</t>
  </si>
  <si>
    <t>11,49</t>
  </si>
  <si>
    <t>ASSENTAMENTO DE TUBO DE PVC DEFOFO OU PRFV OU RPVC PARA REDE DE ÁGUA, DN 300 MM, JUNTA ELÁSTICA INTEGRADA, INSTALADO EM LOCAL COM NÍVEL ALTO DE INTERFERÊNCIAS (NÃO INCLUI FORNECIMENTO). AF_05/2024</t>
  </si>
  <si>
    <t>12,38</t>
  </si>
  <si>
    <t>13,30</t>
  </si>
  <si>
    <t>ASSENTAMENTO DE TUBO DE PVC DEFOFO OU PRFV OU RPVC PARA REDE DE ÁGUA, DN 350 MM, JUNTA ELÁSTICA INTEGRADA, INSTALADO EM LOCAL COM NÍVEL ALTO DE INTERFERÊNCIAS (NÃO INCLUI FORNECIMENTO). AF_05/2024</t>
  </si>
  <si>
    <t>14,06</t>
  </si>
  <si>
    <t>15,11</t>
  </si>
  <si>
    <t>ASSENTAMENTO DE TUBO DE PVC DEFOFO OU PRFV OU RPVC PARA REDE DE ÁGUA, DN 400 MM, JUNTA ELÁSTICA INTEGRADA, INSTALADO EM LOCAL COM NÍVEL ALTO DE INTERFERÊNCIAS (NÃO INCLUI FORNECIMENTO). AF_05/2024</t>
  </si>
  <si>
    <t>15,74</t>
  </si>
  <si>
    <t>16,91</t>
  </si>
  <si>
    <t>ASSENTAMENTO DE TUBO DE PVC DEFOFO OU PRFV OU RPVC PARA REDE DE ÁGUA, DN 500 MM, JUNTA ELÁSTICA INTEGRADA, INSTALADO EM LOCAL COM NÍVEL ALTO DE INTERFERÊNCIAS (NÃO INCLUI FORNECIMENTO). AF_05/2024</t>
  </si>
  <si>
    <t>19,07</t>
  </si>
  <si>
    <t>20,50</t>
  </si>
  <si>
    <t>ASSENTAMENTO DE TUBO DE PVC DEFOFO OU PRFV OU RPVC PARA REDE DE ÁGUA, DN 150 MM, JUNTA ELÁSTICA INTEGRADA, INSTALADO EM LOCAL COM NÍVEL BAIXO DE INTERFERÊNCIAS (NÃO INCLUI FORNECIMENTO). AF_05/2024</t>
  </si>
  <si>
    <t>3,96</t>
  </si>
  <si>
    <t>ASSENTAMENTO DE TUBO DE PVC DEFOFO OU PRFV OU RPVC PARA REDE DE ÁGUA, DN 200 MM, JUNTA ELÁSTICA INTEGRADA, INSTALADO EM LOCAL COM NÍVEL BAIXO DE INTERFERÊNCIAS (NÃO INCLUI FORNECIMENTO). AF_05/2024</t>
  </si>
  <si>
    <t>6,93</t>
  </si>
  <si>
    <t>7,45</t>
  </si>
  <si>
    <t>ASSENTAMENTO DE TUBO DE PVC DEFOFO OU PRFV OU RPVC PARA REDE DE ÁGUA, DN 250 MM, JUNTA ELÁSTICA INTEGRADA, INSTALADO EM LOCAL COM NÍVEL BAIXO DE INTERFERÊNCIAS (NÃO INCLUI FORNECIMENTO). AF_05/2024</t>
  </si>
  <si>
    <t>8,22</t>
  </si>
  <si>
    <t>8,82</t>
  </si>
  <si>
    <t>ASSENTAMENTO DE TUBO DE PVC DEFOFO OU PRFV OU RPVC PARA REDE DE ÁGUA, DN 300 MM, JUNTA ELÁSTICA INTEGRADA, INSTALADO EM LOCAL COM NÍVEL BAIXO DE INTERFERÊNCIAS (NÃO INCLUI FORNECIMENTO). AF_05/2024</t>
  </si>
  <si>
    <t>9,53</t>
  </si>
  <si>
    <t>10,21</t>
  </si>
  <si>
    <t>ASSENTAMENTO DE TUBO DE PVC DEFOFO OU PRFV OU RPVC PARA REDE DE ÁGUA, DN 350 MM, JUNTA ELÁSTICA INTEGRADA, INSTALADO EM LOCAL COM NÍVEL BAIXO DE INTERFERÊNCIAS (NÃO INCLUI FORNECIMENTO). AF_05/2024</t>
  </si>
  <si>
    <t>10,81</t>
  </si>
  <si>
    <t>11,60</t>
  </si>
  <si>
    <t>ASSENTAMENTO DE TUBO DE PVC DEFOFO OU PRFV OU RPVC PARA REDE DE ÁGUA, DN 400 MM, JUNTA ELÁSTICA INTEGRADA, INSTALADO EM LOCAL COM NÍVEL BAIXO DE INTERFERÊNCIAS (NÃO INCLUI FORNECIMENTO). AF_05/2024</t>
  </si>
  <si>
    <t>13,00</t>
  </si>
  <si>
    <t>ASSENTAMENTO DE TUBO DE PVC DEFOFO OU PRFV OU RPVC PARA REDE DE ÁGUA, DN 500 MM, JUNTA ELÁSTICA INTEGRADA, INSTALADO EM LOCAL COM NÍVEL BAIXO DE INTERFERÊNCIAS (NÃO INCLUI FORNECIMENTO). AF_05/2024</t>
  </si>
  <si>
    <t>14,68</t>
  </si>
  <si>
    <t>15,75</t>
  </si>
  <si>
    <t>ASSENTAMENTO DE TUBO DE FERRO FUNDIDO PARA REDE DE ÁGUA, DN 80 MM, JUNTA FLANGEADA (NÃO INCLUI O FORNECIMENTO). AF_09/2021</t>
  </si>
  <si>
    <t>12,22</t>
  </si>
  <si>
    <t>ASSENTAMENTO DE TUBO DE FERRO FUNDIDO PARA REDE DE ÁGUA, DN 100 MM, JUNTA FLANGEADA (NÃO INCLUI O FORNECIMENTO). AF_09/2021</t>
  </si>
  <si>
    <t>13,86</t>
  </si>
  <si>
    <t>14,58</t>
  </si>
  <si>
    <t>ASSENTAMENTO DE TUBO DE FERRO FUNDIDO PARA REDE DE ÁGUA, DN 150 MM, JUNTA FLANGEADA (NÃO INCLUI O FORNECIMENTO). AF_09/2021</t>
  </si>
  <si>
    <t>19,46</t>
  </si>
  <si>
    <t>20,51</t>
  </si>
  <si>
    <t>ASSENTAMENTO DE TUBO DE FERRO FUNDIDO PARA REDE DE ÁGUA, DN 200 MM, JUNTA FLANGEADA (NÃO INCLUI O FORNECIMENTO). AF_09/2021</t>
  </si>
  <si>
    <t>25,06</t>
  </si>
  <si>
    <t>26,45</t>
  </si>
  <si>
    <t>ASSENTAMENTO DE TUBO DE FERRO FUNDIDO PARA REDE DE ÁGUA, DN 250 MM, JUNTA FLANGEADA (NÃO INCLUI O FORNECIMENTO). AF_09/2021</t>
  </si>
  <si>
    <t>38,32</t>
  </si>
  <si>
    <t>40,43</t>
  </si>
  <si>
    <t>ASSENTAMENTO DE TUBO DE FERRO FUNDIDO PARA REDE DE ÁGUA, DN 300 MM, JUNTA FLANGEADA (NÃO INCLUI O FORNECIMENTO). AF_09/2021</t>
  </si>
  <si>
    <t>43,97</t>
  </si>
  <si>
    <t>46,38</t>
  </si>
  <si>
    <t>ASSENTAMENTO DE TUBO DE FERRO FUNDIDO PARA REDE DE ÁGUA, DN 350 MM, JUNTA FLANGEADA (NÃO INCLUI O FORNECIMENTO). AF_09/2021</t>
  </si>
  <si>
    <t>57,20</t>
  </si>
  <si>
    <t>60,34</t>
  </si>
  <si>
    <t>ASSENTAMENTO DE TUBO DE FERRO FUNDIDO PARA REDE DE ÁGUA, DN 400 MM, JUNTA FLANGEADA (NÃO INCLUI O FORNECIMENTO). AF_09/2021</t>
  </si>
  <si>
    <t>62,84</t>
  </si>
  <si>
    <t>66,30</t>
  </si>
  <si>
    <t>ASSENTAMENTO DE TUBO DE FERRO FUNDIDO PARA REDE DE ÁGUA, DN 450 MM, JUNTA FLANGEADA (NÃO INCLUI O FORNECIMENTO). AF_09/2021</t>
  </si>
  <si>
    <t>76,06</t>
  </si>
  <si>
    <t>80,27</t>
  </si>
  <si>
    <t>ASSENTAMENTO DE TUBO DE FERRO FUNDIDO PARA REDE DE ÁGUA, DN 500 MM, JUNTA FLANGEADA (NÃO INCLUI O FORNECIMENTO). AF_09/2021</t>
  </si>
  <si>
    <t>81,68</t>
  </si>
  <si>
    <t>86,23</t>
  </si>
  <si>
    <t>ASSENTAMENTO DE TUBO DE FERRO FUNDIDO PARA REDE DE ÁGUA, DN 600 MM, JUNTA FLANGEADA (NÃO INCLUI O FORNECIMENTO). AF_09/2021</t>
  </si>
  <si>
    <t>92,90</t>
  </si>
  <si>
    <t>98,07</t>
  </si>
  <si>
    <t>ASSENTAMENTO DE TUBO DE FERRO FUNDIDO PARA REDE DE ÁGUA, DN 700 MM, JUNTA FLANGEADA (NÃO INCLUI O FORNECIMENTO). AF_09/2021</t>
  </si>
  <si>
    <t>99,11</t>
  </si>
  <si>
    <t>104,65</t>
  </si>
  <si>
    <t>ASSENTAMENTO DE TUBO DE FERRO FUNDIDO PARA REDE DE ÁGUA, DN 800 MM, JUNTA FLANGEADA (NÃO INCLUI O FORNECIMENTO). AF_09/2021</t>
  </si>
  <si>
    <t>109,13</t>
  </si>
  <si>
    <t>115,27</t>
  </si>
  <si>
    <t>ASSENTAMENTO DE TUBO DE FERRO FUNDIDO PARA REDE DE ÁGUA, DN 900 MM, JUNTA FLANGEADA (NÃO INCLUI O FORNECIMENTO). AF_09/2021</t>
  </si>
  <si>
    <t>125,69</t>
  </si>
  <si>
    <t>132,74</t>
  </si>
  <si>
    <t>ASSENTAMENTO DE TUBO DE FERRO FUNDIDO PARA REDE DE ÁGUA, DN 1000 MM, JUNTA FLANGEADA (NÃO INCLUI O FORNECIMENTO). AF_09/2021</t>
  </si>
  <si>
    <t>135,71</t>
  </si>
  <si>
    <t>143,35</t>
  </si>
  <si>
    <t>ASSENTAMENTO DE TUBO DE FERRO FUNDIDO PARA REDE DE ÁGUA, DN 1200 MM, JUNTA FLANGEADA (NÃO INCLUI O FORNECIMENTO). AF_09/2021</t>
  </si>
  <si>
    <t>162,28</t>
  </si>
  <si>
    <t>171,44</t>
  </si>
  <si>
    <t>ASSENTAMENTO DE CONEXÃO COM 2 ACESSOS, FERRO FUNDIDO PARA REDE DE ÁGUA, DN  80 MM, JUNTA FLANGEADA (NÃO INCLUI O FORNECIMENTO). AF_09/2021</t>
  </si>
  <si>
    <t>49,44</t>
  </si>
  <si>
    <t>51,42</t>
  </si>
  <si>
    <t>ASSENTAMENTO DE CONEXÃO COM 2 ACESSOS, FERRO FUNDIDO PARA REDE DE ÁGUA, DN  100 MM, JUNTA FLANGEADA (NÃO INCLUI O FORNECIMENTO). AF_09/2021</t>
  </si>
  <si>
    <t>58,89</t>
  </si>
  <si>
    <t>61,37</t>
  </si>
  <si>
    <t>ASSENTAMENTO DE CONEXÃO COM 2 ACESSOS, FERRO FUNDIDO PARA REDE DE ÁGUA, DN  150 MM, JUNTA FLANGEADA (NÃO INCLUI O FORNECIMENTO). AF_09/2021</t>
  </si>
  <si>
    <t>82,47</t>
  </si>
  <si>
    <t>86,21</t>
  </si>
  <si>
    <t>ASSENTAMENTO DE CONEXÃO COM 2 ACESSOS, FERRO FUNDIDO PARA REDE DE ÁGUA, DN  200 MM, JUNTA FLANGEADA (NÃO INCLUI O FORNECIMENTO). AF_09/2021</t>
  </si>
  <si>
    <t>106,04</t>
  </si>
  <si>
    <t>111,04</t>
  </si>
  <si>
    <t>ASSENTAMENTO DE CONEXÃO COM 2 ACESSOS, FERRO FUNDIDO PARA REDE DE ÁGUA, DN  250 MM, JUNTA FLANGEADA (NÃO INCLUI O FORNECIMENTO). AF_09/2021</t>
  </si>
  <si>
    <t>173,93</t>
  </si>
  <si>
    <t>182,56</t>
  </si>
  <si>
    <t>ASSENTAMENTO DE CONEXÃO COM 2 ACESSOS, FERRO FUNDIDO PARA REDE DE ÁGUA, DN  300 MM, JUNTA FLANGEADA (NÃO INCLUI O FORNECIMENTO). AF_09/2021</t>
  </si>
  <si>
    <t>197,50</t>
  </si>
  <si>
    <t>207,39</t>
  </si>
  <si>
    <t>ASSENTAMENTO DE CONEXÃO COM 2 ACESSOS, FERRO FUNDIDO PARA REDE DE ÁGUA, DN  350 MM, JUNTA FLANGEADA (NÃO INCLUI O FORNECIMENTO). AF_09/2021</t>
  </si>
  <si>
    <t>265,39</t>
  </si>
  <si>
    <t>278,90</t>
  </si>
  <si>
    <t>ASSENTAMENTO DE CONEXÃO COM 2 ACESSOS, FERRO FUNDIDO PARA REDE DE ÁGUA, DN  400 MM, JUNTA FLANGEADA (NÃO INCLUI O FORNECIMENTO). AF_09/2021</t>
  </si>
  <si>
    <t>288,97</t>
  </si>
  <si>
    <t>303,74</t>
  </si>
  <si>
    <t>ASSENTAMENTO DE CONEXÃO COM 2 ACESSOS, FERRO FUNDIDO PARA REDE DE ÁGUA, DN  450 MM, JUNTA FLANGEADA (NÃO INCLUI O FORNECIMENTO). AF_09/2021</t>
  </si>
  <si>
    <t>356,86</t>
  </si>
  <si>
    <t>375,25</t>
  </si>
  <si>
    <t>ASSENTAMENTO DE CONEXÃO COM 2 ACESSOS, FERRO FUNDIDO PARA REDE DE ÁGUA, DN  500 MM, JUNTA FLANGEADA (NÃO INCLUI O FORNECIMENTO). AF_09/2021</t>
  </si>
  <si>
    <t>380,44</t>
  </si>
  <si>
    <t>400,09</t>
  </si>
  <si>
    <t>ASSENTAMENTO DE CONEXÃO COM 2 ACESSOS, FERRO FUNDIDO PARA REDE DE ÁGUA, DN  600 MM, JUNTA FLANGEADA (NÃO INCLUI O FORNECIMENTO). AF_09/2021</t>
  </si>
  <si>
    <t>427,60</t>
  </si>
  <si>
    <t>449,76</t>
  </si>
  <si>
    <t>ASSENTAMENTO DE CONEXÃO COM 2 ACESSOS, FERRO FUNDIDO PARA REDE DE ÁGUA, DN  700 MM, JUNTA FLANGEADA (NÃO INCLUI O FORNECIMENTO). AF_09/2021</t>
  </si>
  <si>
    <t>519,07</t>
  </si>
  <si>
    <t>546,10</t>
  </si>
  <si>
    <t>ASSENTAMENTO DE CONEXÃO COM 2 ACESSOS, FERRO FUNDIDO PARA REDE DE ÁGUA, DN  800 MM, JUNTA FLANGEADA (NÃO INCLUI O FORNECIMENTO). AF_09/2021</t>
  </si>
  <si>
    <t>566,23</t>
  </si>
  <si>
    <t>595,79</t>
  </si>
  <si>
    <t>ASSENTAMENTO DE CONEXÃO COM 2 ACESSOS, FERRO FUNDIDO PARA REDE DE ÁGUA, DN  900 MM, JUNTA FLANGEADA (NÃO INCLUI O FORNECIMENTO). AF_09/2021</t>
  </si>
  <si>
    <t>657,69</t>
  </si>
  <si>
    <t>692,14</t>
  </si>
  <si>
    <t>ASSENTAMENTO DE CONEXÃO COM 2 ACESSOS, FERRO FUNDIDO PARA REDE DE ÁGUA, DN  1000 MM, JUNTA FLANGEADA (NÃO INCLUI O FORNECIMENTO). AF_09/2021</t>
  </si>
  <si>
    <t>704,85</t>
  </si>
  <si>
    <t>741,82</t>
  </si>
  <si>
    <t>ASSENTAMENTO DE CONEXÃO COM 2 ACESSOS, FERRO FUNDIDO PARA REDE DE ÁGUA, DN  1200 MM, JUNTA FLANGEADA (NÃO INCLUI O FORNECIMENTO). AF_09/2021</t>
  </si>
  <si>
    <t>843,46</t>
  </si>
  <si>
    <t>887,84</t>
  </si>
  <si>
    <t>ASSENTAMENTO DE CONEXÃO COM 3 ACESSOS, FERRO FUNDIDO PARA REDE DE ÁGUA, DN  80 MM, JUNTA FLANGEADA (NÃO INCLUI O FORNECIMENTO). AF_09/2021</t>
  </si>
  <si>
    <t>67,51</t>
  </si>
  <si>
    <t>ASSENTAMENTO DE CONEXÃO COM 3 ACESSOS, FERRO FUNDIDO PARA REDE DE ÁGUA, DN  100 MM, JUNTA FLANGEADA (NÃO INCLUI O FORNECIMENTO). AF_09/2021</t>
  </si>
  <si>
    <t>78,86</t>
  </si>
  <si>
    <t>82,41</t>
  </si>
  <si>
    <t>ASSENTAMENTO DE CONEXÃO COM 3 ACESSOS, FERRO FUNDIDO PARA REDE DE ÁGUA, DN  150 MM, JUNTA FLANGEADA (NÃO INCLUI O FORNECIMENTO). AF_09/2021</t>
  </si>
  <si>
    <t>114,25</t>
  </si>
  <si>
    <t>119,69</t>
  </si>
  <si>
    <t>ASSENTAMENTO DE CONEXÃO COM 3 ACESSOS, FERRO FUNDIDO PARA REDE DE ÁGUA, DN  200 MM, JUNTA FLANGEADA (NÃO INCLUI O FORNECIMENTO). AF_09/2021</t>
  </si>
  <si>
    <t>149,61</t>
  </si>
  <si>
    <t>156,93</t>
  </si>
  <si>
    <t>ASSENTAMENTO DE CONEXÃO COM 3 ACESSOS, FERRO FUNDIDO PARA REDE DE ÁGUA, DN  250 MM, JUNTA FLANGEADA (NÃO INCLUI O FORNECIMENTO). AF_09/2021</t>
  </si>
  <si>
    <t>251,45</t>
  </si>
  <si>
    <t>264,21</t>
  </si>
  <si>
    <t>ASSENTAMENTO DE CONEXÃO COM 3 ACESSOS, FERRO FUNDIDO PARA REDE DE ÁGUA, DN  300 MM, JUNTA FLANGEADA (NÃO INCLUI O FORNECIMENTO). AF_09/2021</t>
  </si>
  <si>
    <t>286,80</t>
  </si>
  <si>
    <t>301,45</t>
  </si>
  <si>
    <t>ASSENTAMENTO DE CONEXÃO COM 3 ACESSOS, FERRO FUNDIDO PARA REDE DE ÁGUA, DN  350 MM, JUNTA FLANGEADA (NÃO INCLUI O FORNECIMENTO). AF_09/2021</t>
  </si>
  <si>
    <t>388,64</t>
  </si>
  <si>
    <t>408,73</t>
  </si>
  <si>
    <t>ASSENTAMENTO DE CONEXÃO COM 3 ACESSOS, FERRO FUNDIDO PARA REDE DE ÁGUA, DN  400 MM, JUNTA FLANGEADA (NÃO INCLUI O FORNECIMENTO). AF_09/2021</t>
  </si>
  <si>
    <t>423,99</t>
  </si>
  <si>
    <t>445,97</t>
  </si>
  <si>
    <t>ASSENTAMENTO DE CONEXÃO COM 3 ACESSOS, FERRO FUNDIDO PARA REDE DE ÁGUA, DN  450 MM, JUNTA FLANGEADA (NÃO INCLUI O FORNECIMENTO). AF_09/2021</t>
  </si>
  <si>
    <t>525,84</t>
  </si>
  <si>
    <t>553,26</t>
  </si>
  <si>
    <t>ASSENTAMENTO DE CONEXÃO COM 3 ACESSOS, FERRO FUNDIDO PARA REDE DE ÁGUA, DN  500 MM, JUNTA FLANGEADA (NÃO INCLUI O FORNECIMENTO). AF_09/2021</t>
  </si>
  <si>
    <t>561,19</t>
  </si>
  <si>
    <t>590,51</t>
  </si>
  <si>
    <t>ASSENTAMENTO DE CONEXÃO COM 3 ACESSOS, FERRO FUNDIDO PARA REDE DE ÁGUA, DN  600 MM, JUNTA FLANGEADA (NÃO INCLUI O FORNECIMENTO). AF_09/2021</t>
  </si>
  <si>
    <t>631,93</t>
  </si>
  <si>
    <t>665,02</t>
  </si>
  <si>
    <t>ASSENTAMENTO DE CONEXÃO COM 3 ACESSOS, FERRO FUNDIDO PARA REDE DE ÁGUA, DN  700 MM, JUNTA FLANGEADA (NÃO INCLUI O FORNECIMENTO). AF_09/2021</t>
  </si>
  <si>
    <t>769,13</t>
  </si>
  <si>
    <t>809,53</t>
  </si>
  <si>
    <t>ASSENTAMENTO DE CONEXÃO COM 3 ACESSOS, FERRO FUNDIDO PARA REDE DE ÁGUA, DN  800 MM, JUNTA FLANGEADA (NÃO INCLUI O FORNECIMENTO). AF_09/2021</t>
  </si>
  <si>
    <t>839,87</t>
  </si>
  <si>
    <t>884,05</t>
  </si>
  <si>
    <t>ASSENTAMENTO DE CONEXÃO COM 3 ACESSOS, FERRO FUNDIDO PARA REDE DE ÁGUA, DN  900 MM, JUNTA FLANGEADA (NÃO INCLUI O FORNECIMENTO). AF_09/2021</t>
  </si>
  <si>
    <t>977,06</t>
  </si>
  <si>
    <t>1.028,58</t>
  </si>
  <si>
    <t>ASSENTAMENTO DE CONEXÃO COM 3 ACESSOS, FERRO FUNDIDO PARA REDE DE ÁGUA, DN  1000 MM, JUNTA FLANGEADA (NÃO INCLUI O FORNECIMENTO). AF_09/2021</t>
  </si>
  <si>
    <t>1.047,81</t>
  </si>
  <si>
    <t>1.103,10</t>
  </si>
  <si>
    <t>ASSENTAMENTO DE CONEXÃO COM 3 ACESSOS, FERRO FUNDIDO PARA REDE DE ÁGUA, DN  1200 MM, JUNTA FLANGEADA (NÃO INCLUI O FORNECIMENTO). AF_09/2021</t>
  </si>
  <si>
    <t>1.255,74</t>
  </si>
  <si>
    <t>1.322,12</t>
  </si>
  <si>
    <t>ASSENTAMENTO DE CONEXÃO COM 1 ACESSO, FERRO FUNDIDO PARA REDE DE ÁGUA, DN  80 MM, JUNTA FLANGEADA (NÃO INCLUI O FORNECIMENTO). AF_09/2021</t>
  </si>
  <si>
    <t>34,20</t>
  </si>
  <si>
    <t>35,36</t>
  </si>
  <si>
    <t>ASSENTAMENTO DE CONEXÃO COM 1 ACESSO, FERRO FUNDIDO PARA REDE DE ÁGUA, DN  100 MM, JUNTA FLANGEADA (NÃO INCLUI O FORNECIMENTO). AF_09/2021</t>
  </si>
  <si>
    <t>38,90</t>
  </si>
  <si>
    <t>40,32</t>
  </si>
  <si>
    <t>ASSENTAMENTO DE CONEXÃO COM 1 ACESSO, FERRO FUNDIDO PARA REDE DE ÁGUA, DN  150 MM, JUNTA FLANGEADA (NÃO INCLUI O FORNECIMENTO). AF_09/2021</t>
  </si>
  <si>
    <t>50,71</t>
  </si>
  <si>
    <t>52,75</t>
  </si>
  <si>
    <t>ASSENTAMENTO DE CONEXÃO COM 1 ACESSO, FERRO FUNDIDO PARA REDE DE ÁGUA, DN  200 MM, JUNTA FLANGEADA (NÃO INCLUI O FORNECIMENTO). AF_09/2021</t>
  </si>
  <si>
    <t>62,48</t>
  </si>
  <si>
    <t>65,16</t>
  </si>
  <si>
    <t>ASSENTAMENTO DE CONEXÃO COM 1 ACESSO, FERRO FUNDIDO PARA REDE DE ÁGUA, DN  250 MM, JUNTA FLANGEADA (NÃO INCLUI O FORNECIMENTO). AF_09/2021</t>
  </si>
  <si>
    <t>96,44</t>
  </si>
  <si>
    <t>100,93</t>
  </si>
  <si>
    <t>ASSENTAMENTO DE CONEXÃO COM 1 ACESSO, FERRO FUNDIDO PARA REDE DE ÁGUA, DN  300 MM, JUNTA FLANGEADA (NÃO INCLUI O FORNECIMENTO). AF_09/2021</t>
  </si>
  <si>
    <t>108,22</t>
  </si>
  <si>
    <t>113,34</t>
  </si>
  <si>
    <t>ASSENTAMENTO DE CONEXÃO COM 1 ACESSO, FERRO FUNDIDO PARA REDE DE ÁGUA, DN  350 MM, JUNTA FLANGEADA (NÃO INCLUI O FORNECIMENTO). AF_09/2021</t>
  </si>
  <si>
    <t>142,18</t>
  </si>
  <si>
    <t>149,11</t>
  </si>
  <si>
    <t>ASSENTAMENTO DE CONEXÃO COM 1 ACESSO, FERRO FUNDIDO PARA REDE DE ÁGUA, DN  400 MM, JUNTA FLANGEADA (NÃO INCLUI O FORNECIMENTO). AF_09/2021</t>
  </si>
  <si>
    <t>153,95</t>
  </si>
  <si>
    <t>161,50</t>
  </si>
  <si>
    <t>ASSENTAMENTO DE CONEXÃO COM 1 ACESSO, FERRO FUNDIDO PARA REDE DE ÁGUA, DN  450 MM, JUNTA FLANGEADA (NÃO INCLUI O FORNECIMENTO). AF_09/2021</t>
  </si>
  <si>
    <t>187,91</t>
  </si>
  <si>
    <t>197,28</t>
  </si>
  <si>
    <t>ASSENTAMENTO DE CONEXÃO COM 1 ACESSO, FERRO FUNDIDO PARA REDE DE ÁGUA, DN  500 MM, JUNTA FLANGEADA (NÃO INCLUI O FORNECIMENTO). AF_09/2021</t>
  </si>
  <si>
    <t>199,69</t>
  </si>
  <si>
    <t>209,68</t>
  </si>
  <si>
    <t>ASSENTAMENTO DE CONEXÃO COM 1 ACESSO, FERRO FUNDIDO PARA REDE DE ÁGUA, DN  600 MM, JUNTA FLANGEADA (NÃO INCLUI O FORNECIMENTO). AF_09/2021</t>
  </si>
  <si>
    <t>223,26</t>
  </si>
  <si>
    <t>234,52</t>
  </si>
  <si>
    <t>ASSENTAMENTO DE CONEXÃO COM 1 ACESSO, FERRO FUNDIDO PARA REDE DE ÁGUA, DN  700 MM, JUNTA FLANGEADA (NÃO INCLUI O FORNECIMENTO). AF_09/2021</t>
  </si>
  <si>
    <t>269,00</t>
  </si>
  <si>
    <t>282,69</t>
  </si>
  <si>
    <t>ASSENTAMENTO DE CONEXÃO COM 1 ACESSO, FERRO FUNDIDO PARA REDE DE ÁGUA, DN  800 MM, JUNTA FLANGEADA (NÃO INCLUI O FORNECIMENTO). AF_09/2021</t>
  </si>
  <si>
    <t>292,57</t>
  </si>
  <si>
    <t>307,53</t>
  </si>
  <si>
    <t>ASSENTAMENTO DE CONEXÃO COM 1 ACESSO, FERRO FUNDIDO PARA REDE DE ÁGUA, DN  900 MM, JUNTA FLANGEADA (NÃO INCLUI O FORNECIMENTO). AF_09/2021</t>
  </si>
  <si>
    <t>338,24</t>
  </si>
  <si>
    <t>355,65</t>
  </si>
  <si>
    <t>ASSENTAMENTO DE CONEXÃO COM 1 ACESSO, FERRO FUNDIDO PARA REDE DE ÁGUA, DN  1000 MM, JUNTA FLANGEADA (NÃO INCLUI O FORNECIMENTO). AF_09/2021</t>
  </si>
  <si>
    <t>361,88</t>
  </si>
  <si>
    <t>380,55</t>
  </si>
  <si>
    <t>ASSENTAMENTO DE CONEXÃO COM 1 ACESSO, FERRO FUNDIDO PARA REDE DE ÁGUA, DN  1200 MM, JUNTA FLANGEADA (NÃO INCLUI O FORNECIMENTO). AF_09/2021</t>
  </si>
  <si>
    <t>431,19</t>
  </si>
  <si>
    <t>453,55</t>
  </si>
  <si>
    <t>TUBO PEAD LISO PARA REDE DE ÁGUA OU ESGOTO, DIÂMETRO DE 20 MM, JUNTA SOLDADA (NÃO INCLUI A EXECUÇÃO DE SOLDA) - FORNECIMENTO E ASSENTAMENTO. AF_12/2021</t>
  </si>
  <si>
    <t>5,30</t>
  </si>
  <si>
    <t>5,32</t>
  </si>
  <si>
    <t>TUBO PEAD LISO PARA REDE DE ÁGUA OU ESGOTO, DIÂMETRO DE 32 MM, JUNTA SOLDADA (NÃO INCLUI A EXECUÇÃO DE SOLDA) - FORNECIMENTO E ASSENTAMENTO. AF_12/2021</t>
  </si>
  <si>
    <t>10,39</t>
  </si>
  <si>
    <t>10,43</t>
  </si>
  <si>
    <t>TUBO PEAD LISO PARA REDE DE ÁGUA OU ESGOTO, DIÂMETRO DE 110 MM, JUNTA SOLDADA (NÃO INCLUI A EXECUÇÃO DE SOLDA) - FORNECIMENTO E ASSENTAMENTO. AF_12/2021</t>
  </si>
  <si>
    <t>124,15</t>
  </si>
  <si>
    <t>124,25</t>
  </si>
  <si>
    <t>TUBO PEAD LISO PARA REDE DE ÁGUA OU ESGOTO, DIÂMETRO DE 160 MM, JUNTA SOLDADA (NÃO INCLUI A EXECUÇÃO DE SOLDA) - FORNECIMENTO E ASSENTAMENTO. AF_12/2021</t>
  </si>
  <si>
    <t>265,74</t>
  </si>
  <si>
    <t>265,90</t>
  </si>
  <si>
    <t>TUBO PEAD LISO PARA REDE DE ÁGUA OU ESGOTO, DIÂMETRO DE 200 MM, JUNTA SOLDADA (NÃO INCLUI A EXECUÇÃO DE SOLDA) - FORNECIMENTO E ASSENTAMENTO. AF_12/2021</t>
  </si>
  <si>
    <t>413,76</t>
  </si>
  <si>
    <t>413,96</t>
  </si>
  <si>
    <t>TUBO PEAD LISO PARA REDE DE ÁGUA OU ESGOTO, DIÂMETRO DE 315 MM, JUNTA SOLDADA (NÃO INCLUI A EXECUÇÃO DE SOLDA) - FORNECIMENTO E ASSENTAMENTO. AF_12/2021</t>
  </si>
  <si>
    <t>1.015,16</t>
  </si>
  <si>
    <t>1.015,34</t>
  </si>
  <si>
    <t>TUBO PEAD LISO PARA REDE DE ÁGUA OU ESGOTO, DIÂMETRO DE 400 MM, JUNTA SOLDADA (NÃO INCLUI A EXECUÇÃO DE SOLDA) - FORNECIMENTO E ASSENTAMENTO. AF_12/2021</t>
  </si>
  <si>
    <t>1.636,92</t>
  </si>
  <si>
    <t>1.637,28</t>
  </si>
  <si>
    <t>TUBO PEAD LISO PARA REDE DE ÁGUA OU ESGOTO, DIÂMETRO DE 500 MM, JUNTA SOLDADA (NÃO INCLUI A EXECUÇÃO DE SOLDA) - FORNECIMENTO E ASSENTAMENTO. AF_12/2021</t>
  </si>
  <si>
    <t>2.871,56</t>
  </si>
  <si>
    <t>2.872,13</t>
  </si>
  <si>
    <t>TUBO PEAD LISO PARA REDE DE ÁGUA OU ESGOTO, DIÂMETRO DE 630 MM, JUNTA SOLDADA (NÃO INCLUI A EXECUÇÃO DE SOLDA) - FORNECIMENTO E ASSENTAMENTO. AF_12/2021</t>
  </si>
  <si>
    <t>4.270,45</t>
  </si>
  <si>
    <t>4.271,28</t>
  </si>
  <si>
    <t>TUBO PEAD LISO PARA REDE DE ÁGUA OU ESGOTO, DIÂMETRO DE 800 MM, JUNTA SOLDADA (NÃO INCLUI A EXECUÇÃO DE SOLDA) - FORNECIMENTO E ASSENTAMENTO. AF_12/2021</t>
  </si>
  <si>
    <t>2.814,53</t>
  </si>
  <si>
    <t>2.815,70</t>
  </si>
  <si>
    <t>TUBO PEAD LISO PARA REDE DE ÁGUA OU ESGOTO, DIÂMETRO DE 900 MM, JUNTA SOLDADA (NÃO INCLUI A EXECUÇÃO DE SOLDA) - FORNECIMENTO E ASSENTAMENTO. AF_12/2021</t>
  </si>
  <si>
    <t>4.599,18</t>
  </si>
  <si>
    <t>4.600,56</t>
  </si>
  <si>
    <t>TUBO PEAD LISO PARA REDE DE ÁGUA OU ESGOTO, DIÂMETRO DE 1000 MM, JUNTA SOLDADA (NÃO INCLUI A EXECUÇÃO DE SOLDA) - FORNECIMENTO E ASSENTAMENTO. AF_12/2021</t>
  </si>
  <si>
    <t>5.072,81</t>
  </si>
  <si>
    <t>5.074,40</t>
  </si>
  <si>
    <t>ASSENTAMENTO DE CONEXÃO COM 2 ACESSOS, EM PEAD LISO PARA REDE DE ÁGUA OU ESGOTO, DIÂMETRO DE 20 MM, JUNTA SOLDADA (NÃO INCLUI O FORNECIMENTO E EXECUÇÃO DE SOLDA). AF_12/2021</t>
  </si>
  <si>
    <t>3,37</t>
  </si>
  <si>
    <t>3,72</t>
  </si>
  <si>
    <t>ASSENTAMENTO DE CONEXÃO COM 2 ACESSOS, EM PEAD LISO PARA REDE DE ÁGUA OU ESGOTO, DIÂMETRO DE 32 MM, JUNTA SOLDADA (NÃO INCLUI O FORNECIMENTO E EXECUÇÃO DE SOLDA). AF_12/2021</t>
  </si>
  <si>
    <t>5,39</t>
  </si>
  <si>
    <t>5,95</t>
  </si>
  <si>
    <t>ASSENTAMENTO DE CONEXÃO COM 2 ACESSOS, EM PEAD LISO PARA REDE DE ÁGUA OU ESGOTO, DIÂMETRO DE 63 MM, JUNTA SOLDADA (NÃO INCLUI O FORNECIMENTO E EXECUÇÃO DE SOLDA). AF_12/2021</t>
  </si>
  <si>
    <t>10,62</t>
  </si>
  <si>
    <t>ASSENTAMENTO DE CONEXÃO COM 2 ACESSOS, EM PEAD LISO PARA REDE DE ÁGUA OU ESGOTO, DIÂMETRO DE 90 MM, JUNTA SOLDADA (NÃO INCLUI O FORNECIMENTO E EXECUÇÃO DE SOLDA). AF_12/2021</t>
  </si>
  <si>
    <t>15,18</t>
  </si>
  <si>
    <t>16,75</t>
  </si>
  <si>
    <t>ASSENTAMENTO DE CONEXÃO COM 2 ACESSOS, EM PEAD LISO PARA REDE DE ÁGUA OU ESGOTO, DIÂMETRO DE 110 MM, JUNTA SOLDADA (NÃO INCLUI O FORNECIMENTO E EXECUÇÃO DE SOLDA). AF_12/2021</t>
  </si>
  <si>
    <t>20,47</t>
  </si>
  <si>
    <t>ASSENTAMENTO DE CONEXÃO COM 2 ACESSOS, EM PEAD LISO PARA REDE DE ÁGUA OU ESGOTO, DIÂMETRO DE 160 MM, JUNTA SOLDADA (NÃO INCLUI O FORNECIMENTO E EXECUÇÃO DE SOLDA). AF_12/2021</t>
  </si>
  <si>
    <t>26,99</t>
  </si>
  <si>
    <t>29,78</t>
  </si>
  <si>
    <t>ASSENTAMENTO DE CONEXÃO COM 2 ACESSOS, EM PEAD LISO PARA REDE DE ÁGUA OU ESGOTO, DIÂMETRO DE 180 MM, JUNTA SOLDADA (NÃO INCLUI O FORNECIMENTO E EXECUÇÃO DE SOLDA). AF_12/2021</t>
  </si>
  <si>
    <t>30,37</t>
  </si>
  <si>
    <t>33,50</t>
  </si>
  <si>
    <t>ASSENTAMENTO DE CONEXÃO COM 2 ACESSOS, EM PEAD LISO PARA REDE DE ÁGUA OU ESGOTO, DIÂMETRO DE 200 MM, JUNTA SOLDADA (NÃO INCLUI O FORNECIMENTO E EXECUÇÃO DE SOLDA). AF_12/2021</t>
  </si>
  <si>
    <t>33,74</t>
  </si>
  <si>
    <t>37,22</t>
  </si>
  <si>
    <t>ASSENTAMENTO DE CONEXÃO COM 2 ACESSOS, EM PEAD LISO PARA REDE DE ÁGUA OU ESGOTO, DIÂMETRO DE 225 MM, JUNTA SOLDADA (NÃO INCLUI O FORNECIMENTO E EXECUÇÃO DE SOLDA). AF_12/2021</t>
  </si>
  <si>
    <t>37,96</t>
  </si>
  <si>
    <t>41,88</t>
  </si>
  <si>
    <t>ASSENTAMENTO DE CONEXÃO COM 2 ACESSOS, EM PEAD LISO PARA REDE DE ÁGUA OU ESGOTO, DIÂMETRO DE 250 MM, JUNTA SOLDADA (NÃO INCLUI O FORNECIMENTO E EXECUÇÃO DE SOLDA). AF_12/2021</t>
  </si>
  <si>
    <t>42,18</t>
  </si>
  <si>
    <t>46,53</t>
  </si>
  <si>
    <t>ASSENTAMENTO DE CONEXÃO COM 2 ACESSOS, EM PEAD LISO PARA REDE DE ÁGUA OU ESGOTO, DIÂMETRO DE 280 MM, JUNTA SOLDADA (NÃO INCLUI O FORNECIMENTO E EXECUÇÃO DE SOLDA). AF_12/2021</t>
  </si>
  <si>
    <t>47,24</t>
  </si>
  <si>
    <t>52,12</t>
  </si>
  <si>
    <t>ASSENTAMENTO DE CONEXÃO COM 2 ACESSOS, EM PEAD LISO PARA REDE DE ÁGUA OU ESGOTO, DIÂMETRO DE 315 MM, JUNTA SOLDADA (NÃO INCLUI O FORNECIMENTO E EXECUÇÃO DE SOLDA). AF_12/2021</t>
  </si>
  <si>
    <t>53,15</t>
  </si>
  <si>
    <t>ASSENTAMENTO DE CONEXÃO COM 2 ACESSOS, EM PEAD LISO PARA REDE DE ÁGUA OU ESGOTO, DIÂMETRO DE 355 MM, JUNTA SOLDADA (NÃO INCLUI O FORNECIMENTO E EXECUÇÃO DE SOLDA). AF_12/2021</t>
  </si>
  <si>
    <t>59,90</t>
  </si>
  <si>
    <t>66,09</t>
  </si>
  <si>
    <t>ASSENTAMENTO DE CONEXÃO COM 2 ACESSOS, EM PEAD LISO PARA REDE DE ÁGUA OU ESGOTO, DIÂMETRO DE 400 MM, JUNTA SOLDADA (NÃO INCLUI O FORNECIMENTO E EXECUÇÃO DE SOLDA). AF_12/2021</t>
  </si>
  <si>
    <t>67,50</t>
  </si>
  <si>
    <t>74,46</t>
  </si>
  <si>
    <t>ASSENTAMENTO DE CONEXÃO COM 3 ACESSOS, EM PEAD LISO PARA REDE DE ÁGUA OU ESGOTO, DIÂMETRO DE 20 MM, JUNTA SOLDADA (NÃO INCLUI O FORNECIMENTO E EXECUÇÃO DE SOLDA). AF_12/2021</t>
  </si>
  <si>
    <t>6,74</t>
  </si>
  <si>
    <t>7,44</t>
  </si>
  <si>
    <t>ASSENTAMENTO DE CONEXÃO COM 3 ACESSOS, EM PEAD LISO PARA REDE DE ÁGUA OU ESGOTO, DIÂMETRO DE 32 MM, JUNTA SOLDADA (NÃO INCLUI O FORNECIMENTO E EXECUÇÃO DE SOLDA). AF_12/2021</t>
  </si>
  <si>
    <t>10,79</t>
  </si>
  <si>
    <t>11,90</t>
  </si>
  <si>
    <t>ASSENTAMENTO DE CONEXÃO COM 3 ACESSOS, EM PEAD LISO PARA REDE DE ÁGUA OU ESGOTO, DIÂMETRO DE 63 MM, JUNTA SOLDADA (NÃO INCLUI O FORNECIMENTO E EXECUÇÃO DE SOLDA). AF_12/2021</t>
  </si>
  <si>
    <t>21,25</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</si>
  <si>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</si>
  <si>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</si>
  <si>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37,12</t>
  </si>
  <si>
    <t>40,94</t>
  </si>
  <si>
    <t>ASSENTAMENTO DE CONEXÃO COM 3 ACESSOS, EM PEAD LISO PARA REDE DE ÁGUA OU ESGOTO, DIÂMETRO DE 160 MM, JUNTA SOLDADA (NÃO INCLUI O FORNECIMENTO E EXECUÇÃO DE SOLDA). AF_12/2021</t>
  </si>
  <si>
    <t>54,00</t>
  </si>
  <si>
    <t>59,57</t>
  </si>
  <si>
    <t>ASSENTAMENTO DE CONEXÃO COM 3 ACESSOS, EM PEAD LISO PARA REDE DE ÁGUA OU ESGOTO, DIÂMETRO DE 180 MM, JUNTA SOLDADA (NÃO INCLUI O FORNECIMENTO E EXECUÇÃO DE SOLDA). AF_12/2021</t>
  </si>
  <si>
    <t>60,75</t>
  </si>
  <si>
    <t>67,01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</si>
  <si>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</si>
  <si>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</si>
  <si>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75,93</t>
  </si>
  <si>
    <t>83,76</t>
  </si>
  <si>
    <t>ASSENTAMENTO DE CONEXÃO COM 3 ACESSOS, EM PEAD LISO PARA REDE DE ÁGUA OU ESGOTO, DIÂMETRO DE 250 MM, JUNTA SOLDADA (NÃO INCLUI O FORNECIMENTO E EXECUÇÃO DE SOLDA). AF_12/2021</t>
  </si>
  <si>
    <t>84,37</t>
  </si>
  <si>
    <t>93,07</t>
  </si>
  <si>
    <t>ASSENTAMENTO DE CONEXÃO COM 3 ACESSOS, EM PEAD LISO PARA REDE DE ÁGUA OU ESGOTO, DIÂMETRO DE 280 MM, JUNTA SOLDADA (NÃO INCLUI O FORNECIMENTO E EXECUÇÃO DE SOLDA). AF_12/2021</t>
  </si>
  <si>
    <t>94,49</t>
  </si>
  <si>
    <t>104,25</t>
  </si>
  <si>
    <t>ASSENTAMENTO DE CONEXÃO COM 3 ACESSOS, EM PEAD LISO PARA REDE DE ÁGUA OU ESGOTO, DIÂMETRO DE 315 MM, JUNTA SOLDADA (NÃO INCLUI O FORNECIMENTO E EXECUÇÃO DE SOLDA). AF_12/2021</t>
  </si>
  <si>
    <t>106,32</t>
  </si>
  <si>
    <t>117,28</t>
  </si>
  <si>
    <t>ASSENTAMENTO DE CONEXÃO COM 3 ACESSOS, EM PEAD LISO PARA REDE DE ÁGUA OU ESGOTO, DIÂMETRO DE 355 MM, JUNTA SOLDADA (NÃO INCLUI O FORNECIMENTO E EXECUÇÃO DE SOLDA). AF_12/2021</t>
  </si>
  <si>
    <t>119,82</t>
  </si>
  <si>
    <t>132,17</t>
  </si>
  <si>
    <t>ASSENTAMENTO DE CONEXÃO COM 3 ACESSOS, EM PEAD LISO PARA REDE DE ÁGUA OU ESGOTO, DIÂMETRO DE 400 MM, JUNTA SOLDADA (NÃO INCLUI O FORNECIMENTO E EXECUÇÃO DE SOLDA). AF_12/2021</t>
  </si>
  <si>
    <t>135,00</t>
  </si>
  <si>
    <t>148,93</t>
  </si>
  <si>
    <t>LUVA, EM PEAD LISO PARA REDE DE ÁGUA OU ESGOTO, DIÂMETRO DE 20 MM, JUNTA SOLDADA POR ELETROFUSÃO (NÃO INCLUI A EXECUÇÃO DE SOLDA). AF_12/2021</t>
  </si>
  <si>
    <t>14,95</t>
  </si>
  <si>
    <t>15,30</t>
  </si>
  <si>
    <t>LUVA, EM PEAD LISO PARA REDE DE ÁGUA OU ESGOTO, DIÂMETRO DE 32 MM, JUNTA SOLDADA POR ELETROFUSÃO (NÃO INCLUI A EXECUÇÃO DE SOLDA). AF_12/2021</t>
  </si>
  <si>
    <t>17,87</t>
  </si>
  <si>
    <t>18,43</t>
  </si>
  <si>
    <t>LUVA, EM PEAD LISO PARA REDE DE ÁGUA OU ESGOTO, DIÂMETRO DE 63 MM, JUNTA SOLDADA POR ELETROFUSÃO (NÃO INCLUI A EXECUÇÃO DE SOLDA). AF_12/2021</t>
  </si>
  <si>
    <t>35,82</t>
  </si>
  <si>
    <t>36,91</t>
  </si>
  <si>
    <t>LUVA, EM PEAD LISO PARA REDE DE ÁGUA OU ESGOTO, DIÂMETRO DE 200 MM, JUNTA SOLDADA POR ELETROFUSÃO (NÃO INCLUI A EXECUÇÃO DE SOLDA). AF_12/2021</t>
  </si>
  <si>
    <t>240,91</t>
  </si>
  <si>
    <t>244,39</t>
  </si>
  <si>
    <t>LUVA, EM PEAD LISO PARA REDE DE ÁGUA OU ESGOTO, DIÂMETRO DE 400 MM, JUNTA SOLDADA POR ELETROFUSÃO (NÃO INCLUI A EXECUÇÃO DE SOLDA). AF_12/2021</t>
  </si>
  <si>
    <t>2.687,32</t>
  </si>
  <si>
    <t>2.694,28</t>
  </si>
  <si>
    <t>COTOVELO 45 GRAUS, EM PEAD LISO PARA REDE DE ÁGUA OU ESGOTO, DIÂMETRO DE 32 MM, JUNTA SOLDADA POR ELETROFUSÃO (NÃO INCLUI A EXECUÇÃO DE SOLDA). AF_12/2021</t>
  </si>
  <si>
    <t>32,21</t>
  </si>
  <si>
    <t>32,77</t>
  </si>
  <si>
    <t>COTOVELO 45 GRAUS, EM PEAD LISO PARA REDE DE ÁGUA OU ESGOTO, DIÂMETRO DE 63 MM, JUNTA SOLDADA POR ELETROFUSÃO (NÃO INCLUI A EXECUÇÃO DE SOLDA). AF_12/2021</t>
  </si>
  <si>
    <t>56,40</t>
  </si>
  <si>
    <t>57,49</t>
  </si>
  <si>
    <t>COTOVELO 45 GRAUS, EM PEAD LISO PARA REDE DE ÁGUA OU ESGOTO, DIÂMETRO DE 200 MM, JUNTA SOLDADA POR ELETROFUSÃO (NÃO INCLUI A EXECUÇÃO DE SOLDA). AF_12/2021</t>
  </si>
  <si>
    <t>1.525,79</t>
  </si>
  <si>
    <t>1.529,27</t>
  </si>
  <si>
    <t>COTOVELO 90 GRAUS, EM PEAD LISO PARA REDE DE ÁGUA OU ESGOTO, DIÂMETRO DE 20 MM, JUNTA SOLDADA POR ELETROFUSÃO (NÃO INCLUI A EXECUÇÃO DE SOLDA). AF_12/2021</t>
  </si>
  <si>
    <t>31,97</t>
  </si>
  <si>
    <t>32,32</t>
  </si>
  <si>
    <t>COTOVELO 90 GRAUS, EM PEAD LISO PARA REDE DE ÁGUA OU ESGOTO, DIÂMETRO DE 32 MM, JUNTA SOLDADA POR ELETROFUSÃO (NÃO INCLUI A EXECUÇÃO DE SOLDA). AF_12/2021</t>
  </si>
  <si>
    <t>44,18</t>
  </si>
  <si>
    <t>COTOVELO 90 GRAUS, EM PEAD LISO PARA REDE DE ÁGUA OU ESGOTO, DIÂMETRO DE 63 MM, JUNTA SOLDADA POR ELETROFUSÃO (NÃO INCLUI A EXECUÇÃO DE SOLDA). AF_12/2021</t>
  </si>
  <si>
    <t>82,18</t>
  </si>
  <si>
    <t>83,27</t>
  </si>
  <si>
    <t>COTOVELO 90 GRAUS, POLIETILENO DE ALTA DENSIDADE (PEAD) PARA REDE DE ÁGUA OU ESGOTO, DIÂMETRO DE 200 MM, JUNTA SOLDADA POR ELETROFUSÃO (NÃO INCLUI A EXECUÇÃO DE SOLDA). AF_12/2021</t>
  </si>
  <si>
    <t>2.161,60</t>
  </si>
  <si>
    <t>2.165,08</t>
  </si>
  <si>
    <t>TÊ DE SERVIÇO, EM PEAD LISO PARA REDE DE ÁGUA OU ESGOTO, DIÂMETRO DE 63 X 20 MM, JUNTA SOLDADA POR ELETROFUSÃO (NÃO INCLUI A EXECUÇÃO DE SOLDA). AF_12/2021</t>
  </si>
  <si>
    <t>170,54</t>
  </si>
  <si>
    <t>172,73</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</si>
  <si>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</si>
  <si>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</si>
  <si>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201,07</t>
  </si>
  <si>
    <t>203,26</t>
  </si>
  <si>
    <t>TÊ DE SERVIÇO, EM PEAD LISO PARA REDE DE ÁGUA OU ESGOTO, DIÂMETRO DE 200 X 20 MM, JUNTA SOLDADA POR ELETROFUSÃO (NÃO INCLUI A EXECUÇÃO DE SOLDA). AF_12/2021</t>
  </si>
  <si>
    <t>383,58</t>
  </si>
  <si>
    <t>390,54</t>
  </si>
  <si>
    <t>TÊ DE SERVIÇO, EM PEAD LISO PARA REDE DE ÁGUA OU ESGOTO, DIÂMETRO DE 200 X 32 MM, JUNTA SOLDADA POR ELETROFUSÃO (NÃO INCLUI A EXECUÇÃO DE SOLDA). AF_12/2021</t>
  </si>
  <si>
    <t>388,52</t>
  </si>
  <si>
    <t>395,48</t>
  </si>
  <si>
    <t>TÊ DE SERVIÇO, EM PEAD LISO PARA REDE DE ÁGUA OU ESGOTO, DIÂMETRO DE 200 X 63 MM, JUNTA SOLDADA POR ELETROFUSÃO (NÃO INCLUI A EXECUÇÃO DE SOLDA). AF_12/2021</t>
  </si>
  <si>
    <t>507,83</t>
  </si>
  <si>
    <t>514,79</t>
  </si>
  <si>
    <t>PAREDE DE MADEIRA COMPENSADA PARA CONSTRUÇÃO TEMPORÁRIA EM CHAPA SIMPLES, EXTERNA, SEM VÃO. AF_03/2024</t>
  </si>
  <si>
    <t>94,98</t>
  </si>
  <si>
    <t>99,03</t>
  </si>
  <si>
    <t>PAREDE DE MADEIRA COMPENSADA PARA CONSTRUÇÃO TEMPORÁRIA EM CHAPA SIMPLES, INTERNA, SEM VÃO. AF_03/2024</t>
  </si>
  <si>
    <t>75,54</t>
  </si>
  <si>
    <t>77,72</t>
  </si>
  <si>
    <t>PAREDE DE MADEIRA COMPENSADA PARA CONSTRUÇÃO TEMPORÁRIA EM CHAPA SIMPLES, EXTERNA, COM ÁREA LÍQUIDA MAIOR OU IGUAL A 6 M², COM VÃO. AF_03/2024</t>
  </si>
  <si>
    <t>109,34</t>
  </si>
  <si>
    <t>114,46</t>
  </si>
  <si>
    <t>PAREDE DE MADEIRA COMPENSADA PARA CONSTRUÇÃO TEMPORÁRIA EM CHAPA SIMPLES, EXTERNA, COM ÁREA LÍQUIDA MENOR QUE 6 M², COM VÃO. AF_03/2024</t>
  </si>
  <si>
    <t>136,20</t>
  </si>
  <si>
    <t>143,56</t>
  </si>
  <si>
    <t>PAREDE DE MADEIRA COMPENSADA PARA CONSTRUÇÃO TEMPORÁRIA EM CHAPA SIMPLES, INTERNA, COM ÁREA LÍQUIDA MAIOR OU IGUAL A 6 M², COM VÃO. AF_03/2024</t>
  </si>
  <si>
    <t>86,35</t>
  </si>
  <si>
    <t>89,28</t>
  </si>
  <si>
    <t>PAREDE DE MADEIRA COMPENSADA PARA CONSTRUÇÃO TEMPORÁRIA EM CHAPA SIMPLES, INTERNA, COM ÁREA LÍQUIDA MENOR QUE 6 M², COM VÃO. AF_03/2024</t>
  </si>
  <si>
    <t>106,96</t>
  </si>
  <si>
    <t>111,47</t>
  </si>
  <si>
    <t>PAREDE DE MADEIRA COMPENSADA PARA CONSTRUÇÃO TEMPORÁRIA EM CHAPA DUPLA, EXTERNA, SEM VÃO. AF_03/2024</t>
  </si>
  <si>
    <t>141,85</t>
  </si>
  <si>
    <t>146,38</t>
  </si>
  <si>
    <t>PAREDE DE MADEIRA COMPENSADA PARA CONSTRUÇÃO TEMPORÁRIA EM CHAPA DUPLA, INTERNA, SEM VÃO. AF_03/2024</t>
  </si>
  <si>
    <t>119,85</t>
  </si>
  <si>
    <t>122,22</t>
  </si>
  <si>
    <t>PAREDE DE MADEIRA COMPENSADA PARA CONSTRUÇÃO TEMPORÁRIA EM CHAPA DUPLA, EXTERNA, COM ÁREA LÍQUIDA MAIOR OU IGUAL A QUE 6 M², COM VÃO. AF_03/2024</t>
  </si>
  <si>
    <t>159,92</t>
  </si>
  <si>
    <t>165,90</t>
  </si>
  <si>
    <t>PAREDE DE MADEIRA COMPENSADA PARA CONSTRUÇÃO TEMPORÁRIA EM CHAPA DUPLA, EXTERNA, COM ÁREA LÍQUIDA MENOR QUE 6 M², COM VÃO. AF_03/2024</t>
  </si>
  <si>
    <t>193,89</t>
  </si>
  <si>
    <t>202,86</t>
  </si>
  <si>
    <t>PAREDE DE MADEIRA COMPENSADA PARA CONSTRUÇÃO TEMPORÁRIA EM CHAPA DUPLA, INTERNA, COM ÁREA LÍQUIDA MAIOR OU IGUAL A 6 M², COM VÃO. AF_03/2024</t>
  </si>
  <si>
    <t>133,65</t>
  </si>
  <si>
    <t>137,06</t>
  </si>
  <si>
    <t>PAREDE DE MADEIRA COMPENSADA PARA CONSTRUÇÃO TEMPORÁRIA EM CHAPA DUPLA, INTERNA, COM ÁREA LÍQUIDA MENOR QUE 6 M², COM VÃO. AF_03/2024</t>
  </si>
  <si>
    <t>161,73</t>
  </si>
  <si>
    <t>167,52</t>
  </si>
  <si>
    <t>TAPUME COM COMPENSADO DE MADEIRA. AF_03/2024</t>
  </si>
  <si>
    <t>95,93</t>
  </si>
  <si>
    <t>99,70</t>
  </si>
  <si>
    <t>TAPUME COM TELHA METÁLICA. AF_03/2024</t>
  </si>
  <si>
    <t>78,58</t>
  </si>
  <si>
    <t>82,09</t>
  </si>
  <si>
    <t>PISO PARA CONSTRUÇÃO TEMPORÁRIA EM MADEIRA, SEM REAPROVEITAMENTO. AF_03/2024</t>
  </si>
  <si>
    <t>53,57</t>
  </si>
  <si>
    <t>56,15</t>
  </si>
  <si>
    <t>ESTRUTURA DE MADEIRA PROVISÓRIA PARA SUPORTE DE CAIXA DÁGUA ELEVADA DE 1000 LITROS. AF_03/2024</t>
  </si>
  <si>
    <t>5.900,92</t>
  </si>
  <si>
    <t>6.066,94</t>
  </si>
  <si>
    <t>ESTRUTURA DE MADEIRA PROVISÓRIA PARA SUPORTE DE CAIXA DÁGUA ELEVADA DE 3000 LITROS. AF_03/2024</t>
  </si>
  <si>
    <t>10.221,31</t>
  </si>
  <si>
    <t>10.509,32</t>
  </si>
  <si>
    <t>ESTRUTURA DE MADEIRA PROVISÓRIA PARA SUPORTE DE CAIXA D'ÁGUA ELEVADA DE 2000 LITROS. AF_03/2024</t>
  </si>
  <si>
    <t>7.842,87</t>
  </si>
  <si>
    <t>8.063,59</t>
  </si>
  <si>
    <t>EXECUÇÃO DOS APOIOS PARA CONTÊINER OU MÓDULO HABITÁVEL. AF_03/2024</t>
  </si>
  <si>
    <t>2.033,62</t>
  </si>
  <si>
    <t>2.138,96</t>
  </si>
  <si>
    <t>INSTALAÇÃO E DESINSTALAÇÃO MECANIZADA DE CONTÊINER OU MÓDULO HABITÁVEL DE USOS DIVERSOS. AF_03/2024</t>
  </si>
  <si>
    <t>125,03</t>
  </si>
  <si>
    <t>131,67</t>
  </si>
  <si>
    <t>INSTALAÇÃO E DESINSTALAÇÃO MANUAL DE CONTÊINER OU MÓDULO HABITÁVEL PEQUENO. AF_03/2024</t>
  </si>
  <si>
    <t>10,80</t>
  </si>
  <si>
    <t>12,02</t>
  </si>
  <si>
    <t>INSTALAÇÃO DE CONCERTINA SIMPLES, ESPIRAL DE 300 MM. AF_03/2024</t>
  </si>
  <si>
    <t>36,75</t>
  </si>
  <si>
    <t>37,27</t>
  </si>
  <si>
    <t>INSTALAÇÃO DE CONCERTINA DUPLA CLIPADA, ESPIRAL DE 300 MM. AF_03/2024</t>
  </si>
  <si>
    <t>33,16</t>
  </si>
  <si>
    <t>33,60</t>
  </si>
  <si>
    <t>INSTALAÇÃO DE CONCERTINA FLAT, ESPIRAL DE 300 MM. AF_03/2024</t>
  </si>
  <si>
    <t>105,87</t>
  </si>
  <si>
    <t>108,32</t>
  </si>
  <si>
    <t>EXECUÇÃO DE PILARETES PARA TAPUMES E CONSTRUÇÕES TEMPORÁRIAS. AF_03/2024</t>
  </si>
  <si>
    <t>25,18</t>
  </si>
  <si>
    <t>27,06</t>
  </si>
  <si>
    <t>ESCAVADEIRA HIDRÁULICA SOBRE ESTEIRAS, CAÇAMBA 0,80 M3, PESO OPERACIONAL 17 T, POTENCIA BRUTA 111 HP - CHP DIURNO. AF_06/2014</t>
  </si>
  <si>
    <t>CHP</t>
  </si>
  <si>
    <t>226,46</t>
  </si>
  <si>
    <t>230,15</t>
  </si>
  <si>
    <t>RETROESCAVADEIRA SOBRE RODAS COM CARREGADEIRA, TRAÇÃO 4X4, POTÊNCIA LÍQ. 88 HP, CAÇAMBA CARREG. CAP. MÍN. 1 M3, CAÇAMBA RETRO CAP. 0,26 M3, PESO OPERACIONAL MÍN. 6.674 KG, PROFUNDIDADE ESCAVAÇÃO MÁX. 4,37 M - CHP DIURNO. AF_06/2014</t>
  </si>
  <si>
    <t>157,33</t>
  </si>
  <si>
    <t>161,02</t>
  </si>
  <si>
    <t>RETROESCAVADEIRA SOBRE RODAS COM CARREGADEIRA, TRAÇÃO 4X2, POTÊNCIA LÍQ. 79 HP, CAÇAMBA CARREG. CAP. MÍN. 1 M3, CAÇAMBA RETRO CAP. 0,20 M3, PESO OPERACIONAL MÍN. 6.570 KG, PROFUNDIDADE ESCAVAÇÃO MÁX. 4,37 M - CHP DIURNO. AF_06/2014</t>
  </si>
  <si>
    <t>143,70</t>
  </si>
  <si>
    <t>147,39</t>
  </si>
  <si>
    <t>ROLO COMPACTADOR VIBRATÓRIO DE UM CILINDRO AÇO LISO, POTÊNCIA 80 HP, PESO OPERACIONAL MÁXIMO 8,1 T, IMPACTO DINÂMICO 16,15 / 9,5 T, LARGURA DE TRABALHO 1,68 M - CHP DIURNO. AF_06/2014</t>
  </si>
  <si>
    <t>177,23</t>
  </si>
  <si>
    <t>180,22</t>
  </si>
  <si>
    <t>GRADE DE DISCO CONTROLE REMOTO REBOCÁVEL, COM 24 DISCOS 24 X 6 MM COM PNEUS PARA TRANSPORTE - CHP DIURNO. AF_06/2014</t>
  </si>
  <si>
    <t>6,32</t>
  </si>
  <si>
    <t>MARTELETE OU ROMPEDOR PNEUMÁTICO MANUAL, 28 KG, COM SILENCIADOR - CHP DIURNO. AF_07/2016</t>
  </si>
  <si>
    <t>28,21</t>
  </si>
  <si>
    <t>31,05</t>
  </si>
  <si>
    <t>CAMINHÃO BASCULANTE 6 M3, PESO BRUTO TOTAL 16.000 KG, CARGA ÚTIL MÁXIMA 13.071 KG, DISTÂNCIA ENTRE EIXOS 4,80 M, POTÊNCIA 230 CV INCLUSIVE CAÇAMBA METÁLICA - CHP DIURNO. AF_06/2014</t>
  </si>
  <si>
    <t>226,33</t>
  </si>
  <si>
    <t>229,38</t>
  </si>
  <si>
    <t>USINA DE CONCRETO FIXA, CAPACIDADE NOMINAL DE 90 A 120 M3/H, SEM SILO - CHP DIURNO. AF_07/2016</t>
  </si>
  <si>
    <t>220,15</t>
  </si>
  <si>
    <t>232,91</t>
  </si>
  <si>
    <t>CAMINHÃO TOCO, PBT 16.000 KG, CARGA ÚTIL MÁX. 10.685 KG, DIST. ENTRE EIXOS 4,8 M, POTÊNCIA 189 CV, INCLUSIVE CARROCERIA FIXA ABERTA DE MADEIRA P/ TRANSPORTE GERAL DE CARGA SECA, DIMEN. APROX. 2,5 X 7,00 X 0,50 M - CHP DIURNO. AF_06/2014</t>
  </si>
  <si>
    <t>241,92</t>
  </si>
  <si>
    <t>244,87</t>
  </si>
  <si>
    <t>VIBROACABADORA DE ASFALTO SOBRE ESTEIRAS, LARGURA DE PAVIMENTAÇÃO 1,90 M A 5,30 M, POTÊNCIA 105 HP CAPACIDADE 450 T/H - CHP DIURNO. AF_11/2014</t>
  </si>
  <si>
    <t>397,42</t>
  </si>
  <si>
    <t>400,96</t>
  </si>
  <si>
    <t>VASSOURA MECÂNICA REBOCÁVEL COM ESCOVA CILÍNDRICA, LARGURA ÚTIL DE VARRIMENTO DE 2,44 M - CHP DIURNO. AF_06/2014</t>
  </si>
  <si>
    <t>9,31</t>
  </si>
  <si>
    <t>TRATOR DE PNEUS, POTÊNCIA 122 CV, TRAÇÃO 4X4, PESO COM LASTRO DE 4.510 KG - CHP DIURNO. AF_06/2014</t>
  </si>
  <si>
    <t>196,32</t>
  </si>
  <si>
    <t>199,79</t>
  </si>
  <si>
    <t>TRATOR DE ESTEIRAS, POTÊNCIA 170 HP, PESO OPERACIONAL 19 T, CAÇAMBA 5,2 M3 - CHP DIURNO. AF_06/2014</t>
  </si>
  <si>
    <t>300,75</t>
  </si>
  <si>
    <t>304,22</t>
  </si>
  <si>
    <t>TRATOR DE ESTEIRAS, POTÊNCIA 150 HP, PESO OPERACIONAL 16,7 T, COM RODA MOTRIZ ELEVADA E LÂMINA 3,18 M3 - CHP DIURNO. AF_06/2014</t>
  </si>
  <si>
    <t>285,94</t>
  </si>
  <si>
    <t>289,41</t>
  </si>
  <si>
    <t>TRATOR DE ESTEIRAS, POTÊNCIA 347 HP, PESO OPERACIONAL 38,5 T, COM LÂMINA 8,70 M3 - CHP DIURNO. AF_06/2014</t>
  </si>
  <si>
    <t>760,05</t>
  </si>
  <si>
    <t>763,52</t>
  </si>
  <si>
    <t>ROLO COMPACTADOR VIBRATÓRIO REBOCÁVEL, CILINDRO DE AÇO LISO, POTÊNCIA DE TRAÇÃO DE 65 CV, PESO 4,7 T, IMPACTO DINÂMICO 18,3 T, LARGURA DE TRABALHO 1,67 M - CHP DIURNO. AF_02/2016</t>
  </si>
  <si>
    <t>24,36</t>
  </si>
  <si>
    <t>ROLO COMPACTADOR VIBRATÓRIO TANDEM AÇO LISO, POTÊNCIA 58 HP, PESO SEM/COM LASTRO 6,5 / 9,4 T, LARGURA DE TRABALHO 1,2 M - CHP DIURNO. AF_06/2014</t>
  </si>
  <si>
    <t>175,25</t>
  </si>
  <si>
    <t>178,24</t>
  </si>
  <si>
    <t>RETROESCAVADEIRA SOBRE RODAS COM CARREGADEIRA, TRAÇÃO 4X4, POTÊNCIA LÍQ. 72 HP, CAÇAMBA CARREG. CAP. MÍN. 0,79 M3, CAÇAMBA RETRO CAP. 0,18 M3, PESO OPERACIONAL MÍN. 7.140 KG, PROFUNDIDADE ESCAVAÇÃO MÁX. 4,50 M - CHP DIURNO. AF_06/2014</t>
  </si>
  <si>
    <t>143,45</t>
  </si>
  <si>
    <t>147,14</t>
  </si>
  <si>
    <t>ROLO COMPACTADOR VIBRATÓRIO PÉ DE CARNEIRO, OPERADO POR CONTROLE REMOTO, POTÊNCIA 12,5 KW, PESO OPERACIONAL 1,675 T, LARGURA DE TRABALHO 0,85 M - CHP DIURNO. AF_02/2016</t>
  </si>
  <si>
    <t>150,21</t>
  </si>
  <si>
    <t>153,20</t>
  </si>
  <si>
    <t>USINA DE LAMA ASFÁLTICA, PROD 30 A 50 T/H, SILO DE AGREGADO 7 M3, RESERVATÓRIOS PARA EMULSÃO E ÁGUA DE 2,3 M3 CADA, MISTURADOR TIPO PUG MILL A SER MONTADO SOBRE CAMINHÃO - CHP DIURNO. AF_10/2014</t>
  </si>
  <si>
    <t>129,82</t>
  </si>
  <si>
    <t>131,90</t>
  </si>
  <si>
    <t>CAMINHÃO TOCO, PESO BRUTO TOTAL 14.300 KG, CARGA ÚTIL MÁXIMA 9590 KG, DISTÂNCIA ENTRE EIXOS 4,76 M, POTÊNCIA 185 CV (NÃO INCLUI CARROCERIA) - CHP DIURNO. AF_06/2014</t>
  </si>
  <si>
    <t>228,31</t>
  </si>
  <si>
    <t>231,26</t>
  </si>
  <si>
    <t>CAMINHÃO TOCO, PESO BRUTO TOTAL 16.000 KG, CARGA ÚTIL MÁXIMA DE 10.685 KG, DISTÂNCIA ENTRE EIXOS 4,80 M, POTÊNCIA 189 CV EXCLUSIVE CARROCERIA - CHP DIURNO. AF_06/2014</t>
  </si>
  <si>
    <t>237,35</t>
  </si>
  <si>
    <t>240,30</t>
  </si>
  <si>
    <t>CAMINHÃO PIPA 10.000 L TRUCADO, PESO BRUTO TOTAL 23.000 KG, CARGA ÚTIL MÁXIMA 15.935 KG, DISTÂNCIA ENTRE EIXOS 4,8 M, POTÊNCIA 230 CV, INCLUSIVE TANQUE DE AÇO PARA TRANSPORTE DE ÁGUA - CHP DIURNO. AF_06/2014</t>
  </si>
  <si>
    <t>362,29</t>
  </si>
  <si>
    <t>365,24</t>
  </si>
  <si>
    <t>ESPARGIDOR DE ASFALTO PRESSURIZADO COM TANQUE DE 2500 L, REBOCÁVEL COM MOTOR A GASOLINA POTÊNCIA 3,4 HP - CHP DIURNO. AF_07/2014</t>
  </si>
  <si>
    <t>33,45</t>
  </si>
  <si>
    <t>35,53</t>
  </si>
  <si>
    <t>GRADE DE DISCO REBOCÁVEL COM 20 DISCOS 24" X 6 MM COM PNEUS PARA TRANSPORTE - CHP DIURNO. AF_06/2014</t>
  </si>
  <si>
    <t>4,94</t>
  </si>
  <si>
    <t>GUINDAUTO HIDRÁULICO, CAPACIDADE MÁXIMA DE CARGA 6200 KG, MOMENTO MÁXIMO DE CARGA 11,7 TM, ALCANCE MÁXIMO HORIZONTAL 9,70 M, INCLUSIVE CAMINHÃO TOCO PBT 16.000 KG, POTÊNCIA DE 189 CV - CHP DIURNO. AF_06/2014</t>
  </si>
  <si>
    <t>308,83</t>
  </si>
  <si>
    <t>311,52</t>
  </si>
  <si>
    <t>MOTONIVELADORA POTÊNCIA BÁSICA LÍQUIDA (PRIMEIRA MARCHA) 125 HP, PESO BRUTO 13032 KG, LARGURA DA LÂMINA DE 3,7 M - CHP DIURNO. AF_06/2014</t>
  </si>
  <si>
    <t>277,17</t>
  </si>
  <si>
    <t>281,61</t>
  </si>
  <si>
    <t>PÁ CARREGADEIRA SOBRE RODAS, POTÊNCIA LÍQUIDA 128 HP, CAPACIDADE DA CAÇAMBA 1,7 A 2,8 M3, PESO OPERACIONAL 11632 KG - CHP DIURNO. AF_06/2014</t>
  </si>
  <si>
    <t>179,11</t>
  </si>
  <si>
    <t>182,65</t>
  </si>
  <si>
    <t>PÁ CARREGADEIRA SOBRE RODAS, POTÊNCIA 197 HP, CAPACIDADE DA CAÇAMBA 2,5 A 3,5 M3, PESO OPERACIONAL 18338 KG - CHP DIURNO. AF_06/2014</t>
  </si>
  <si>
    <t>246,19</t>
  </si>
  <si>
    <t>249,73</t>
  </si>
  <si>
    <t>COMPRESSOR DE AR REBOCÁVEL, VAZÃO 189 PCM, PRESSÃO EFETIVA DE TRABALHO 102 PSI, MOTOR DIESEL, POTÊNCIA 63 CV - CHP DIURNO. AF_06/2015</t>
  </si>
  <si>
    <t>72,43</t>
  </si>
  <si>
    <t>CAMINHÃO PIPA 6.000 L, PESO BRUTO TOTAL 13.000 KG, DISTÂNCIA ENTRE EIXOS 4,80 M, POTÊNCIA 189 CV INCLUSIVE TANQUE DE AÇO PARA TRANSPORTE DE ÁGUA, CAPACIDADE 6 M3 - CHP DIURNO. AF_06/2014</t>
  </si>
  <si>
    <t>291,93</t>
  </si>
  <si>
    <t>294,88</t>
  </si>
  <si>
    <t>ROLO COMPACTADOR DE PNEUS ESTÁTICO, PRESSÃO VARIÁVEL, POTÊNCIA 111 HP, PESO SEM/COM LASTRO 9,5 / 26 T, LARGURA DE TRABALHO 1,90 M - CHP DIURNO. AF_07/2014</t>
  </si>
  <si>
    <t>231,85</t>
  </si>
  <si>
    <t>234,84</t>
  </si>
  <si>
    <t>TANQUE DE ASFALTO ESTACIONÁRIO COM SERPENTINA, CAPACIDADE 30.000 L - CHP DIURNO. AF_05/2023</t>
  </si>
  <si>
    <t>333,67</t>
  </si>
  <si>
    <t>MOTOBOMBA TRASH (PARA ÁGUA SUJA) AUTO ESCORVANTE, MOTOR GASOLINA DE 6,41 HP, DIÂMETROS DE SUCÇÃO X RECALQUE: 3" X 3", HM/Q = 10 MCA / 60 M3/H A 23 MCA / 0 M3/H - CHP DIURNO. AF_10/2014</t>
  </si>
  <si>
    <t>30,73</t>
  </si>
  <si>
    <t>ROLO COMPACTADOR PE DE CARNEIRO VIBRATORIO, POTENCIA 125 HP, PESO OPERACIONAL SEM/COM LASTRO 11,95 / 13,30 T, IMPACTO DINAMICO 38,5 / 22,5 T, LARGURA DE TRABALHO 2,15 M - CHP DIURNO. AF_06/2014</t>
  </si>
  <si>
    <t>248,79</t>
  </si>
  <si>
    <t>251,78</t>
  </si>
  <si>
    <t>CAMINHÃO BASCULANTE 6 M3 TOCO, PESO BRUTO TOTAL 16.000 KG, CARGA ÚTIL MÁXIMA 11.130 KG, DISTÂNCIA ENTRE EIXOS 5,36 M, POTÊNCIA 185 CV, INCLUSIVE CAÇAMBA METÁLICA - CHP DIURNO. AF_06/2014</t>
  </si>
  <si>
    <t>204,10</t>
  </si>
  <si>
    <t>207,15</t>
  </si>
  <si>
    <t>GRUPO GERADOR ESTACIONÁRIO, MOTOR DIESEL POTÊNCIA 170 KVA - CHP DIURNO. AF_02/2016</t>
  </si>
  <si>
    <t>236,80</t>
  </si>
  <si>
    <t>ROLO COMPACTADOR VIBRATÓRIO PÉ DE CARNEIRO PARA SOLOS, POTÊNCIA 80 HP, PESO OPERACIONAL SEM/COM LASTRO 7,4 / 8,8 T, LARGURA DE TRABALHO 1,68 M - CHP DIURNO. AF_02/2016</t>
  </si>
  <si>
    <t>180,51</t>
  </si>
  <si>
    <t>183,50</t>
  </si>
  <si>
    <t>CAMINHÃO TOCO, PBT 14.300 KG, CARGA ÚTIL MÁX. 9.710 KG, DIST. ENTRE EIXOS 3,56 M, POTÊNCIA 185 CV, INCLUSIVE CARROCERIA FIXA ABERTA DE MADEIRA P/ TRANSPORTE GERAL DE CARGA SECA, DIMEN. APROX. 2,50 X 6,50 X 0,50 M - CHP DIURNO. AF_06/2014</t>
  </si>
  <si>
    <t>283,66</t>
  </si>
  <si>
    <t>286,61</t>
  </si>
  <si>
    <t>MOTOBOMBA CENTRÍFUGA, MOTOR A GASOLINA, POTÊNCIA 5,42 HP, BOCAIS 1 1/2" X 1", DIÂMETRO ROTOR 143 MM HM/Q = 6 MCA / 16,8 M3/H A 38 MCA / 6,6 M3/H - CHP DIURNO. AF_06/2014</t>
  </si>
  <si>
    <t>26,00</t>
  </si>
  <si>
    <t>ESPARGIDOR DE ASFALTO PRESSURIZADO, TANQUE 6 M3 COM ISOLAÇÃO TÉRMICA, AQUECIDO COM 2 MAÇARICOS, COM BARRA ESPARGIDORA 3,60 M, MONTADO SOBRE CAMINHÃO  TOCO, PBT 14.300 KG, POTÊNCIA 185 CV - CHP DIURNO. AF_05/2023</t>
  </si>
  <si>
    <t>300,87</t>
  </si>
  <si>
    <t>303,82</t>
  </si>
  <si>
    <t>GRUPO DE SOLDAGEM COM GERADOR A DIESEL 60 CV PARA SOLDA ELÉTRICA, SOBRE 04 RODAS, COM MOTOR 4 CILINDROS 600 A - CHP DIURNO. AF_02/2016</t>
  </si>
  <si>
    <t>111,30</t>
  </si>
  <si>
    <t>114,30</t>
  </si>
  <si>
    <t>BETONEIRA CAPACIDADE NOMINAL 400 L, CAPACIDADE DE MISTURA 310 L, MOTOR A DIESEL POTÊNCIA 5,0 HP, SEM CARREGADOR - CHP DIURNO. AF_05/2023</t>
  </si>
  <si>
    <t>6,27</t>
  </si>
  <si>
    <t>MISTURADOR DE ARGAMASSA, EIXO HORIZONTAL, CAPACIDADE DE MISTURA 300 KG, MOTOR ELÉTRICO POTÊNCIA 5 CV - CHP DIURNO. AF_05/2023</t>
  </si>
  <si>
    <t>5,44</t>
  </si>
  <si>
    <t>MISTURADOR DE ARGAMASSA, EIXO HORIZONTAL, CAPACIDADE DE MISTURA 600 KG, MOTOR ELÉTRICO POTÊNCIA 7,5 CV - CHP DIURNO. AF_05/2023</t>
  </si>
  <si>
    <t>7,57</t>
  </si>
  <si>
    <t>MISTURADOR DE ARGAMASSA, EIXO HORIZONTAL, CAPACIDADE DE MISTURA 160 KG, MOTOR ELÉTRICO POTÊNCIA 3 CV - CHP DIURNO. AF_05/2023</t>
  </si>
  <si>
    <t>3,91</t>
  </si>
  <si>
    <t>PROJETOR DE ARGAMASSA, CAPACIDADE DE PROJEÇÃO 1,5 M3/H, ALCANCE DE 30 ATÉ 60 M, MOTOR ELÉTRICO POTÊNCIA 7,5 HP - CHP DIURNO. AF_06/2014</t>
  </si>
  <si>
    <t>13,61</t>
  </si>
  <si>
    <t>PROJETOR DE ARGAMASSA, CAPACIDADE DE PROJEÇÃO 2 M3/H, ALCANCE ATÉ 50 M, MOTOR ELÉTRICO POTÊNCIA 7,5 HP - CHP DIURNO. AF_06/2014</t>
  </si>
  <si>
    <t>17,65</t>
  </si>
  <si>
    <t>BETONEIRA CAPACIDADE NOMINAL DE 400 L, CAPACIDADE DE MISTURA 280 L, MOTOR ELÉTRICO TRIFÁSICO POTÊNCIA DE 2 CV, SEM CARREGADOR - CHP DIURNO. AF_05/2023</t>
  </si>
  <si>
    <t>2,12</t>
  </si>
  <si>
    <t>TRATOR DE ESTEIRAS, POTÊNCIA 125 HP, PESO OPERACIONAL 12,9 T, COM LÂMINA 2,7 M3 - CHP DIURNO. AF_10/2014</t>
  </si>
  <si>
    <t>239,28</t>
  </si>
  <si>
    <t>242,75</t>
  </si>
  <si>
    <t>ESCAVADEIRA HIDRÁULICA SOBRE ESTEIRAS, CAÇAMBA 1,20 M3, PESO OPERACIONAL 21 T, POTÊNCIA BRUTA 155 HP - CHP DIURNO. AF_06/2014</t>
  </si>
  <si>
    <t>273,74</t>
  </si>
  <si>
    <t>277,43</t>
  </si>
  <si>
    <t>BOMBA SUBMERSÍVEL ELÉTRICA TRIFÁSICA, POTÊNCIA 2,96 HP, Ø ROTOR 144 MM SEMI-ABERTO, BOCAL DE SAÍDA Ø 2", HM/Q = 2 MCA / 38,8 M3/H A 28 MCA / 5 M3/H - CHP DIURNO. AF_06/2014</t>
  </si>
  <si>
    <t>2,99</t>
  </si>
  <si>
    <t>TANQUE DE ASFALTO ESTACIONÁRIO COM MAÇARICO, CAPACIDADE 20.000 L - CHP DIURNO. AF_05/2023</t>
  </si>
  <si>
    <t>224,23</t>
  </si>
  <si>
    <t>TRATOR DE ESTEIRAS, POTÊNCIA 100 HP, PESO OPERACIONAL 9,4 T, COM LÂMINA 2,19 M3 - CHP DIURNO. AF_06/2014</t>
  </si>
  <si>
    <t>214,57</t>
  </si>
  <si>
    <t>218,04</t>
  </si>
  <si>
    <t>TRATOR DE PNEUS, POTÊNCIA 85 CV, TRAÇÃO 4X4, PESO COM LASTRO DE 4.675 KG - CHP DIURNO. AF_06/2014</t>
  </si>
  <si>
    <t>146,92</t>
  </si>
  <si>
    <t>150,39</t>
  </si>
  <si>
    <t>BETONEIRA CAPACIDADE NOMINAL DE 600 L, CAPACIDADE DE MISTURA 360 L, MOTOR ELÉTRICO TRIFÁSICO POTÊNCIA DE 4 CV, SEM CARREGADOR - CHP DIURNO. AF_05/2023</t>
  </si>
  <si>
    <t>5,73</t>
  </si>
  <si>
    <t>FRESADORA DE ASFALTO A FRIO SOBRE RODAS, LARGURA FRESAGEM DE 1,0 M, POTÊNCIA 208 HP - CHP DIURNO. AF_11/2014</t>
  </si>
  <si>
    <t>612,83</t>
  </si>
  <si>
    <t>616,37</t>
  </si>
  <si>
    <t>FRESADORA DE ASFALTO A FRIO SOBRE RODAS, LARGURA FRESAGEM DE 2,0 M, POTÊNCIA 550 HP - CHP DIURNO. AF_11/2014</t>
  </si>
  <si>
    <t>1.458,56</t>
  </si>
  <si>
    <t>1.462,10</t>
  </si>
  <si>
    <t>RECICLADORA DE ASFALTO A FRIO SOBRE RODAS, LARGURA FRESAGEM DE 2,0 M, POTÊNCIA 422 HP - CHP DIURNO. AF_11/2014</t>
  </si>
  <si>
    <t>1.261,94</t>
  </si>
  <si>
    <t>1.265,48</t>
  </si>
  <si>
    <t>VIBROACABADORA DE ASFALTO SOBRE ESTEIRAS, LARGURA DE PAVIMENTAÇÃO 2,13 M A 4,55 M, POTÊNCIA 100 HP CAPACIDADE 400 T/H - CHP DIURNO. AF_11/2014</t>
  </si>
  <si>
    <t>345,58</t>
  </si>
  <si>
    <t>349,12</t>
  </si>
  <si>
    <t>GUINDASTE HIDRÁULICO AUTOPROPELIDO, COM LANÇA TELESCÓPICA 28,80 M, CAPACIDADE MÁXIMA 30 T, POTÊNCIA 97 KW, TRAÇÃO 4 X 4 - CHP DIURNO. AF_11/2014</t>
  </si>
  <si>
    <t>227,31</t>
  </si>
  <si>
    <t>230,97</t>
  </si>
  <si>
    <t>BETONEIRA CAPACIDADE NOMINAL DE 600 L, CAPACIDADE DE MISTURA 440 L, MOTOR A DIESEL POTÊNCIA 10 HP, COM CARREGADOR - CHP DIURNO. AF_05/2023</t>
  </si>
  <si>
    <t>14,25</t>
  </si>
  <si>
    <t>BATE-ESTACAS POR GRAVIDADE, POTÊNCIA DE 160 HP, PESO DO MARTELO ATÉ 3 TONELADAS - CHP DIURNO. AF_11/2014</t>
  </si>
  <si>
    <t>238,37</t>
  </si>
  <si>
    <t>245,17</t>
  </si>
  <si>
    <t>CAMINHÃO BASCULANTE 14 M3, COM CAVALO MECÂNICO DE CAPACIDADE MÁXIMA DE TRAÇÃO COMBINADO DE 36000 KG, POTÊNCIA 286 CV, INCLUSIVE SEMIREBOQUE COM CAÇAMBA METÁLICA - CHP DIURNO. AF_12/2014</t>
  </si>
  <si>
    <t>373,28</t>
  </si>
  <si>
    <t>376,33</t>
  </si>
  <si>
    <t>CAMINHÃO BASCULANTE 18 M3, COM CAVALO MECÂNICO DE CAPACIDADE MÁXIMA DE TRAÇÃO COMBINADO DE 45000 KG, POTÊNCIA 330 CV, INCLUSIVE SEMIREBOQUE COM CAÇAMBA METÁLICA - CHP DIURNO. AF_12/2014</t>
  </si>
  <si>
    <t>415,17</t>
  </si>
  <si>
    <t>418,22</t>
  </si>
  <si>
    <t>VIBRADOR DE IMERSÃO, DIÂMETRO DE PONTEIRA 45MM, MOTOR ELÉTRICO TRIFÁSICO POTÊNCIA DE 2 CV - CHP DIURNO. AF_06/2015</t>
  </si>
  <si>
    <t>1,45</t>
  </si>
  <si>
    <t>PERFURATRIZ MANUAL, TORQUE MÁXIMO 83 N.M, POTÊNCIA 5 CV, COM DIÂMETRO MÁXIMO 4" - CHP DIURNO. AF_06/2015</t>
  </si>
  <si>
    <t>PERFURATRIZ SOBRE ESTEIRA, TORQUE MÁXIMO 600 KGF, PESO MÉDIO 1000 KG, POTÊNCIA 20 HP, DIÂMETRO MÁXIMO 10" - CHP DIURNO. AF_06/2015</t>
  </si>
  <si>
    <t>162,74</t>
  </si>
  <si>
    <t>166,21</t>
  </si>
  <si>
    <t>MISTURADOR DUPLO HORIZONTAL DE ALTA TURBULÊNCIA, CAPACIDADE / VOLUME 2 X 500 LITROS, MOTORES ELÉTRICOS MÍNIMO 5 CV CADA, PARA NATA CIMENTO, ARGAMASSA E OUTROS - CHP DIURNO. AF_06/2015</t>
  </si>
  <si>
    <t>16,08</t>
  </si>
  <si>
    <t>BOMBA TRIPLEX, PARA INJEÇÃO DE NATA DE CIMENTO, VAZÃO MÁXIMA DE 100 LITROS/MINUTO, PRESSÃO MÁXIMA DE 70 BAR - CHP DIURNO. AF_06/2015</t>
  </si>
  <si>
    <t>29,12</t>
  </si>
  <si>
    <t>BOMBA CENTRÍFUGA MONOESTÁGIO COM MOTOR ELÉTRICO MONOFÁSICO, POTÊNCIA 15 HP, DIÂMETRO DO ROTOR 173 MM, HM/Q = 30 MCA / 90 M3/H A 45 MCA / 55 M3/H - CHP DIURNO. AF_06/2015</t>
  </si>
  <si>
    <t>BOMBA DE PROJEÇÃO DE CONCRETO SECO, POTÊNCIA 10 CV, VAZÃO 3 M3/H - CHP DIURNO. AF_06/2015</t>
  </si>
  <si>
    <t>15,95</t>
  </si>
  <si>
    <t>BOMBA DE PROJEÇÃO DE CONCRETO SECO, POTÊNCIA 10 CV, VAZÃO 6 M3/H - CHP DIURNO. AF_06/2015</t>
  </si>
  <si>
    <t>16,57</t>
  </si>
  <si>
    <t>PROJETOR PNEUMÁTICO DE ARGAMASSA PARA CHAPISCO E REBOCO COM RECIPIENTE ACOPLADO, TIPO CANEQUINHA, COM COMPRESSOR DE AR REBOCÁVEL VAZÃO 89 PCM E MOTOR DIESEL DE 20 CV - CHP DIURNO. AF_05/2023</t>
  </si>
  <si>
    <t>36,62</t>
  </si>
  <si>
    <t>PERFURATRIZ COM TORRE METÁLICA PARA EXECUÇÃO DE ESTACA HÉLICE CONTÍNUA, PROFUNDIDADE MÁXIMA DE 30 M, DIÂMETRO MÁXIMO DE 800 MM, POTÊNCIA INSTALADA DE 268 HP, MESA ROTATIVA COM TORQUE MÁXIMO DE 170 KNM - CHP DIURNO. AF_06/2015</t>
  </si>
  <si>
    <t>778,70</t>
  </si>
  <si>
    <t>782,17</t>
  </si>
  <si>
    <t>PERFURATRIZ HIDRÁULICA SOBRE CAMINHÃO COM TRADO CURTO ACOPLADO, PROFUNDIDADE MÁXIMA DE 20 M, DIÂMETRO MÁXIMO DE 1500 MM, POTÊNCIA INSTALADA DE 137 HP, MESA ROTATIVA COM TORQUE MÁXIMO DE 30 KNM - CHP DIURNO. AF_06/2015</t>
  </si>
  <si>
    <t>418,20</t>
  </si>
  <si>
    <t>421,67</t>
  </si>
  <si>
    <t>MANIPULADOR TELESCÓPICO, POTÊNCIA DE 85 HP, CAPACIDADE DE CARGA DE 3.500 KG, ALTURA MÁXIMA DE ELEVAÇÃO DE 12,3 M - CHP DIURNO. AF_05/2023</t>
  </si>
  <si>
    <t>166,61</t>
  </si>
  <si>
    <t>170,15</t>
  </si>
  <si>
    <t>MINICARREGADEIRA SOBRE RODAS, POTÊNCIA LÍQUIDA DE 47 HP, CAPACIDADE NOMINAL DE OPERAÇÃO DE 646 KG - CHP DIURNO. AF_06/2015</t>
  </si>
  <si>
    <t>137,84</t>
  </si>
  <si>
    <t>141,38</t>
  </si>
  <si>
    <t>COMPRESSOR DE AR REBOCÁVEL, VAZÃO 89 PCM, PRESSÃO EFETIVA DE TRABALHO 102 PSI, MOTOR DIESEL, POTÊNCIA 20 CV - CHP DIURNO. AF_06/2015</t>
  </si>
  <si>
    <t>COMPRESSOR DE AR REBOCAVEL, VAZÃO 250 PCM, PRESSAO DE TRABALHO 102 PSI, MOTOR A DIESEL POTÊNCIA 81 CV - CHP DIURNO. AF_06/2015</t>
  </si>
  <si>
    <t>93,82</t>
  </si>
  <si>
    <t>COMPRESSOR DE AR REBOCÁVEL, VAZÃO 748 PCM, PRESSÃO EFETIVA DE TRABALHO 102 PSI, MOTOR DIESEL, POTÊNCIA 210 CV - CHP DIURNO. AF_06/2015</t>
  </si>
  <si>
    <t>242,43</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</si>
  <si>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</si>
  <si>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</si>
  <si>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292,55</t>
  </si>
  <si>
    <t>295,50</t>
  </si>
  <si>
    <t>PLACA VIBRATÓRIA REVERSÍVEL COM MOTOR 4 TEMPOS A GASOLINA, FORÇA CENTRÍFUGA DE 25 KN (2500 KGF), POTÊNCIA 5,5 CV - CHP DIURNO. AF_08/2015</t>
  </si>
  <si>
    <t>12,07</t>
  </si>
  <si>
    <t>CORTADORA DE PISO COM MOTOR 4 TEMPOS A GASOLINA, POTÊNCIA DE 13 HP, COM DISCO DE CORTE DIAMANTADO SEGMENTADO PARA CONCRETO, DIÂMETRO DE 350 MM, FURO DE 1" (14 X 1") - CHP DIURNO. AF_08/2015</t>
  </si>
  <si>
    <t>13,11</t>
  </si>
  <si>
    <t>CAMINHÃO BASCULANTE 10 M3, TRUCADO CABINE SIMPLES, PESO BRUTO TOTAL 23.000 KG, CARGA ÚTIL MÁXIMA 15.935 KG, DISTÂNCIA ENTRE EIXOS 4,80 M, POTÊNCIA 230 CV INCLUSIVE CAÇAMBA METÁLICA - CHP DIURNO. AF_06/2014</t>
  </si>
  <si>
    <t>300,41</t>
  </si>
  <si>
    <t>303,46</t>
  </si>
  <si>
    <t>COMPACTADOR DE SOLOS DE PERCUSSÃO (SOQUETE) COM MOTOR A GASOLINA 4 TEMPOS, POTÊNCIA 4 CV - CHP DIURNO. AF_08/2015</t>
  </si>
  <si>
    <t>37,59</t>
  </si>
  <si>
    <t>41,06</t>
  </si>
  <si>
    <t>GUINDAUTO HIDRÁULICO, CAPACIDADE MÁXIMA DE CARGA 6500 KG, MOMENTO MÁXIMO DE CARGA 5,8 TM, ALCANCE MÁXIMO HORIZONTAL 7,60 M, INCLUSIVE CAMINHÃO TOCO PBT 9.700 KG, POTÊNCIA DE 160 CV - CHP DIURNO. AF_08/2015</t>
  </si>
  <si>
    <t>260,67</t>
  </si>
  <si>
    <t>263,36</t>
  </si>
  <si>
    <t>CAMINHÃO DE TRANSPORTE DE MATERIAL ASFÁLTICO 30.000 L, COM CAVALO MECÂNICO DE CAPACIDADE MÁXIMA DE TRAÇÃO COMBINADO DE 66.000 KG, POTÊNCIA 360 CV, INCLUSIVE TANQUE DE ASFALTO COM SERPENTINA - CHP DIURNO. AF_08/2015</t>
  </si>
  <si>
    <t>543,82</t>
  </si>
  <si>
    <t>547,48</t>
  </si>
  <si>
    <t>SERRA CIRCULAR DE BANCADA COM MOTOR ELÉTRICO POTÊNCIA DE 5HP, COM COIFA PARA DISCO 10" - CHP DIURNO. AF_08/2015</t>
  </si>
  <si>
    <t>29,61</t>
  </si>
  <si>
    <t>33,08</t>
  </si>
  <si>
    <t>DISTRIBUIDOR DE AGREGADOS REBOCAVEL, CAPACIDADE 1,9 M³, LARGURA DE TRABALHO 3,66 M - CHP DIURNO. AF_11/2015</t>
  </si>
  <si>
    <t>13,19</t>
  </si>
  <si>
    <t>CAMINHÃO PARA EQUIPAMENTO DE LIMPEZA A SUCÇÃO, COM CAMINHÃO TRUCADO DE PESO BRUTO TOTAL 23000 KG, CARGA ÚTIL MÁXIMA 15935 KG, DISTÂNCIA ENTRE EIXOS 4,80 M, POTÊNCIA 230 CV, INCLUSIVE LIMPADORA A SUCÇÃO, TANQUE 12000 L - CHP DIURNO. AF_05/2023</t>
  </si>
  <si>
    <t>401,07</t>
  </si>
  <si>
    <t>404,02</t>
  </si>
  <si>
    <t>PENEIRA ROTATIVA COM MOTOR ELÉTRICO TRIFÁSICO DE 2 CV, CILINDRO DE 1 M X 0,60 M, COM FUROS DE 3,17 MM - CHP DIURNO. AF_05/2023</t>
  </si>
  <si>
    <t>3,64</t>
  </si>
  <si>
    <t>DOSADOR DE AREIA, CAPACIDADE DE 26 LITROS - CHP DIURNO. AF_05/2023</t>
  </si>
  <si>
    <t>0,41</t>
  </si>
  <si>
    <t>CAMINHONETE COM MOTOR A DIESEL, POTÊNCIA 180 CV, CABINE DUPLA, 4X4 - CHP DIURNO. AF_11/2015</t>
  </si>
  <si>
    <t>95,50</t>
  </si>
  <si>
    <t>97,27</t>
  </si>
  <si>
    <t>CAMINHONETE CABINE SIMPLES COM MOTOR 1.6 FLEX, CÂMBIO MANUAL, POTÊNCIA 101/104 CV, 2 PORTAS - CHP DIURNO. AF_11/2015</t>
  </si>
  <si>
    <t>79,26</t>
  </si>
  <si>
    <t>81,03</t>
  </si>
  <si>
    <t>CAMINHÃO DE TRANSPORTE DE MATERIAL ASFÁLTICO 20.000 L, COM CAVALO MECÂNICO DE CAPACIDADE MÁXIMA DE TRAÇÃO COMBINADO DE 45.000 KG, POTÊNCIA 330 CV, INCLUSIVE TANQUE DE ASFALTO COM MAÇARICO - CHP DIURNO. AF_12/2015</t>
  </si>
  <si>
    <t>474,80</t>
  </si>
  <si>
    <t>478,46</t>
  </si>
  <si>
    <t>APARELHO PARA CORTE E SOLDA OXI-ACETILENO SOBRE RODAS, INCLUSIVE CILINDROS E MAÇARICOS - CHP DIURNO. AF_05/2023</t>
  </si>
  <si>
    <t>99,43</t>
  </si>
  <si>
    <t>MÁQUINA EXTRUSORA DE CONCRETO PARA GUIAS E SARJETAS, MOTOR A DIESEL, POTÊNCIA 14 CV - CHP DIURNO. AF_12/2015</t>
  </si>
  <si>
    <t>MARTELO PERFURADOR PNEUMÁTICO MANUAL, HASTE 25 X 75 MM, 21 KG - CHP DIURNO. AF_12/2015</t>
  </si>
  <si>
    <t>28,34</t>
  </si>
  <si>
    <t>31,18</t>
  </si>
  <si>
    <t>PERFURATRIZ COM TORRE METÁLICA PARA EXECUÇÃO DE ESTACA HÉLICE CONTÍNUA, PROFUNDIDADE MÁXIMA DE 32 M, DIÂMETRO MÁXIMO DE 1000 MM, POTÊNCIA INSTALADA DE 350 HP, MESA ROTATIVA COM TORQUE MÁXIMO DE 263 KNM - CHP DIURNO. AF_01/2016</t>
  </si>
  <si>
    <t>1.145,10</t>
  </si>
  <si>
    <t>1.148,57</t>
  </si>
  <si>
    <t>BETONEIRA CAPACIDADE NOMINAL 400 L, CAPACIDADE DE MISTURA 310 L, MOTOR A GASOLINA POTÊNCIA 5,5 HP, SEM CARREGADOR - CHP DIURNO. AF_02/2016</t>
  </si>
  <si>
    <t>GRUA ASCENSIONAL, LANCA DE 30 M, CAPACIDADE DE 1,0 T A 30 M, ALTURA ATE 39 M - CHP DIURNO. AF_05/2023</t>
  </si>
  <si>
    <t>102,66</t>
  </si>
  <si>
    <t>GUINCHO ELÉTRICO DE COLUNA, CAPACIDADE 400 KG, COM MOTO FREIO, MOTOR TRIFÁSICO DE 1,25 CV - CHP DIURNO. AF_03/2016</t>
  </si>
  <si>
    <t>25,11</t>
  </si>
  <si>
    <t>27,90</t>
  </si>
  <si>
    <t>GUINDASTE HIDRÁULICO AUTOPROPELIDO, COM LANÇA TELESCÓPICA 40 M, CAPACIDADE MÁXIMA 60 T, POTÊNCIA 260 KW - CHP DIURNO. AF_03/2016</t>
  </si>
  <si>
    <t>355,30</t>
  </si>
  <si>
    <t>358,96</t>
  </si>
  <si>
    <t>GUINDAUTO HIDRÁULICO, CAPACIDADE MÁXIMA DE CARGA 3300 KG, MOMENTO MÁXIMO DE CARGA 5,8 TM, ALCANCE MÁXIMO HORIZONTAL 7,60 M, INCLUSIVE CAMINHÃO TOCO PBT 16.000 KG, POTÊNCIA DE 189 CV - CHP DIURNO. AF_03/2016</t>
  </si>
  <si>
    <t>302,78</t>
  </si>
  <si>
    <t>305,47</t>
  </si>
  <si>
    <t>MÁQUINA JATO DE PRESSAO PORTÁTIL, CAMARA DE 1 SAIDA, CAPACIDADE 280 L, DIAMETRO 670 MM, BICO DE JATO CURTO VENTURI DE 5/16" , MANGUEIRA DE 1" COM COMPRESSOR DE AR REBOCÁVEL 189 PCM E MOTOR DIESEL 63 CV - CHP DIURNO. AF_05/2023</t>
  </si>
  <si>
    <t>101,24</t>
  </si>
  <si>
    <t>103,93</t>
  </si>
  <si>
    <t>GERADOR PORTÁTIL MONOFÁSICO, POTÊNCIA 5500 VA, MOTOR A GASOLINA, POTÊNCIA DO MOTOR 13 CV - CHP DIURNO. AF_03/2016</t>
  </si>
  <si>
    <t>14,22</t>
  </si>
  <si>
    <t>GRUPO GERADOR REBOCÁVEL, POTÊNCIA 66 KVA, MOTOR A DIESEL - CHP DIURNO. AF_03/2016</t>
  </si>
  <si>
    <t>94,15</t>
  </si>
  <si>
    <t>GRUPO GERADOR ESTACIONÁRIO, POTÊNCIA 150 KVA, MOTOR A DIESEL- CHP DIURNO. AF_03/2016</t>
  </si>
  <si>
    <t>215,20</t>
  </si>
  <si>
    <t>USINA DE MISTURA ASFÁLTICA À QUENTE, TIPO CONTRA FLUXO, PROD 40 A 80 TON/HORA - CHP DIURNO. AF_05/2023</t>
  </si>
  <si>
    <t>3.261,91</t>
  </si>
  <si>
    <t>3.274,67</t>
  </si>
  <si>
    <t>USINA DE ASFALTO À FRIO, CAPACIDADE DE 40 A 60 TON/HORA, ELÉTRICA POTÊNCIA 30 CV - CHP DIURNO. AF_05/2023</t>
  </si>
  <si>
    <t>279,14</t>
  </si>
  <si>
    <t>291,90</t>
  </si>
  <si>
    <t>USINA MISTURADORA DE SOLOS, CAPACIDADE DE 200 A 500 TON/H, POTENCIA 75KW - CHP DIURNO. AF_07/2016</t>
  </si>
  <si>
    <t>380,04</t>
  </si>
  <si>
    <t>392,80</t>
  </si>
  <si>
    <t>DISTRIBUIDOR DE AGREGADOS AUTOPROPELIDO, CAP 3 M3, A DIESEL, POTÊNCIA 176CV - CHP DIURNO. AF_07/2016</t>
  </si>
  <si>
    <t>255,37</t>
  </si>
  <si>
    <t>258,84</t>
  </si>
  <si>
    <t>MÁQUINA DEMARCADORA DE FAIXA DE TRÁFEGO À FRIO, AUTOPROPELIDA, POTÊNCIA 38 HP - CHP DIURNO. AF_07/2016</t>
  </si>
  <si>
    <t>190,24</t>
  </si>
  <si>
    <t>193,78</t>
  </si>
  <si>
    <t>TALHA MANUAL DE CORRENTE, CAPACIDADE DE 2 TON. COM ELEVAÇÃO DE 3 M - CHP DIURNO. AF_07/2016</t>
  </si>
  <si>
    <t>0,06</t>
  </si>
  <si>
    <t>GRUA ASCENCIONAL, LANCA DE 42 M, CAPACIDADE DE 1,5 T A 30 M, ALTURA ATE 39 M - CHP DIURNO. AF_05/2023</t>
  </si>
  <si>
    <t>165,44</t>
  </si>
  <si>
    <t>169,10</t>
  </si>
  <si>
    <t>MARTELO DEMOLIDOR PNEUMÁTICO MANUAL, 32 KG - CHP DIURNO. AF_09/2016</t>
  </si>
  <si>
    <t>27,74</t>
  </si>
  <si>
    <t>30,58</t>
  </si>
  <si>
    <t>COMPACTADOR DE SOLOS DE PERCUSÃO (SOQUETE) COM MOTOR A GASOLINA, POTÊNCIA 3 CV - CHP DIURNO. AF_09/2016</t>
  </si>
  <si>
    <t>7,46</t>
  </si>
  <si>
    <t>RÉGUA VIBRATÓRIA DUPLA PARA CONCRETO, PESO DE 60KG, COMPRIMENTO 4 M, COM MOTOR A GASOLINA, POTÊNCIA 5,5 HP - CHP DIURNO. AF_09/2016</t>
  </si>
  <si>
    <t>11,65</t>
  </si>
  <si>
    <t>POLIDORA DE PISO (POLITRIZ), PESO DE 100KG, DIÂMETRO 450 MM, MOTOR ELÉTRICO, POTÊNCIA 4 HP - CHP DIURNO. AF_05/2023</t>
  </si>
  <si>
    <t>3,79</t>
  </si>
  <si>
    <t>DESEMPENADEIRA DE CONCRETO, PESO DE 78 KG, 4 PÁS, MOTOR A GASOLINA, POTÊNCIA 5,5 HP - CHP DIURNO. AF_05/2023</t>
  </si>
  <si>
    <t>11,84</t>
  </si>
  <si>
    <t>PERFURATRIZ PNEUMATICA MANUAL DE PESO MEDIO, MARTELETE, 18KG, COMPRIMENTO MÁXIMO DE CURSO DE 6 M, DIAMETRO DO PISTAO DE 5,5 CM - CHP DIURNO. AF_11/2016</t>
  </si>
  <si>
    <t>27,04</t>
  </si>
  <si>
    <t>29,88</t>
  </si>
  <si>
    <t>ROLO COMPACTADOR VIBRATORIO TANDEM, ACO LISO, POTENCIA 125 HP, PESO SEM/COM LASTRO 10,20/11,65 T, LARGURA DE TRABALHO 1,73 M - CHP DIURNO. AF_11/2016</t>
  </si>
  <si>
    <t>257,57</t>
  </si>
  <si>
    <t>260,56</t>
  </si>
  <si>
    <t>PERFURATRIZ MANUAL, TORQUE MAXIMO 55 KGF.M, POTENCIA 5 CV, COM DIAMETRO MAXIMO 8 1/2" - CHP DIURNO. AF_11/2016</t>
  </si>
  <si>
    <t>44,30</t>
  </si>
  <si>
    <t>47,77</t>
  </si>
  <si>
    <t>PERFURATRIZ SOBRE ESTEIRA, TORQUE MÁXIMO 600 KGF, POTÊNCIA ENTRE 50 E 60 HP, DIÂMETRO MÁXIMO 10" - CHP DIURNO. AF_11/2016</t>
  </si>
  <si>
    <t>167,03</t>
  </si>
  <si>
    <t>170,50</t>
  </si>
  <si>
    <t>ESCAVADEIRA HIDRAULICA SOBRE ESTEIRA, EQUIPADA COM CLAMSHELL, COM CAPACIDADE DA CAÇAMBA ENTRE 1,20 E 1,50 M3, PESO OPERACIONAL ENTRE 20,00 E 22,00 TON, POTENCIA LIQUIDA ENTRE 150 E 160 HP - CHP DIURNO. AF_11/2016</t>
  </si>
  <si>
    <t>303,26</t>
  </si>
  <si>
    <t>306,95</t>
  </si>
  <si>
    <t>GRUPO GERADOR COM CARENAGEM, MOTOR DIESEL POTÊNCIA STANDART ENTRE 250 E 260 KVA - CHP DIURNO. AF_12/2016</t>
  </si>
  <si>
    <t>365,13</t>
  </si>
  <si>
    <t>TRATOR DE PNEUS COM POTÊNCIA DE 122 CV, TRAÇÃO 4X4, COM VASSOURA MECÂNICA ACOPLADA - CHP DIURNO. AF_02/2017</t>
  </si>
  <si>
    <t>204,61</t>
  </si>
  <si>
    <t>208,08</t>
  </si>
  <si>
    <t>TRATOR DE PNEUS COM POTÊNCIA DE 122 CV, TRAÇÃO 4X4, COM GRADE DE DISCOS ACOPLADA - CHP DIURNO. AF_02/2017</t>
  </si>
  <si>
    <t>204,14</t>
  </si>
  <si>
    <t>207,61</t>
  </si>
  <si>
    <t>TRATOR DE PNEUS COM POTÊNCIA DE 85 CV, TRAÇÃO 4X4, COM GRADE DE DISCOS ACOPLADA - CHP DIURNO. AF_02/2017</t>
  </si>
  <si>
    <t>154,78</t>
  </si>
  <si>
    <t>158,25</t>
  </si>
  <si>
    <t>CAMINHÃO BASCULANTE 10 M3, TRUCADO, POTÊNCIA 230 CV, INCLUSIVE CAÇAMBA METÁLICA, COM DISTRIBUIDOR DE AGREGADOS ACOPLADO - CHP DIURNO. AF_02/2017</t>
  </si>
  <si>
    <t>314,11</t>
  </si>
  <si>
    <t>317,16</t>
  </si>
  <si>
    <t>TRATOR DE PNEUS COM POTÊNCIA DE 85 CV, TRAÇÃO 4X4, COM VASSOURA MECÂNICA ACOPLADA - CHP DIURNO. AF_03/2017</t>
  </si>
  <si>
    <t>155,25</t>
  </si>
  <si>
    <t>158,72</t>
  </si>
  <si>
    <t>MINICARREGADEIRA SOBRE RODAS POTENCIA 47HP CAPACIDADE OPERACAO 646 KG, COM VASSOURA MECÂNICA ACOPLADA - CHP DIURNO. AF_03/2017</t>
  </si>
  <si>
    <t>147,15</t>
  </si>
  <si>
    <t>150,69</t>
  </si>
  <si>
    <t>MINIESCAVADEIRA SOBRE ESTEIRAS, POTÊNCIA LÍQUIDA DE *30* HP, PESO OPERACIONAL DE *3.500* KG - CHP DIURNO. AF_04/2017</t>
  </si>
  <si>
    <t>116,14</t>
  </si>
  <si>
    <t>119,83</t>
  </si>
  <si>
    <t>ROLO COMPACTADOR DE PNEUS, ESTÁTICO, PRESSÃO VARIÁVEL, POTÊNCIA 110 HP, PESO SEM/COM LASTRO 10,8/27 T, LARGURA DE ROLAGEM 2,30 M - CHP DIURNO. AF_06/2017</t>
  </si>
  <si>
    <t>238,86</t>
  </si>
  <si>
    <t>241,85</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</si>
  <si>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</si>
  <si>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</si>
  <si>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</si>
  <si>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5.982,90</t>
  </si>
  <si>
    <t>5.987,34</t>
  </si>
  <si>
    <t>USINA DE ASFALTO, TIPO GRAVIMÉTRICA, PROD 150 TON/HORA - CHP DIURNO. AF_12/2019</t>
  </si>
  <si>
    <t>8.085,66</t>
  </si>
  <si>
    <t>8.090,10</t>
  </si>
  <si>
    <t>MARTELO DEMOLIDOR ELÉTRICO, COM POTÊNCIA DE 2.000 W, 1.000 IMPACTOS POR MINUTO, PESO DE 30 KG - CHP DIURNO. AF_01/2021</t>
  </si>
  <si>
    <t>27,70</t>
  </si>
  <si>
    <t>30,54</t>
  </si>
  <si>
    <t>TERMOFUSORA PARA TUBOS E CONEXÕES EM PPR COM DIÂMETROS DE 20 A 63 MM, POTÊNCIA DE 800 W, TENSAO 220 V - CHP DIURNO. AF_05/2022</t>
  </si>
  <si>
    <t>0,94</t>
  </si>
  <si>
    <t>TERMOFUSORA PARA TUBOS E CONEXÕES EM PPR COM DIÂMETROS DE 75 A 110 MM, POTÊNCIA DE *1100* W, TENSÃO 220 V - CHP DIURNO. AF_05/2022</t>
  </si>
  <si>
    <t>1,32</t>
  </si>
  <si>
    <t>ESCAVADEIRA HIDRÁULICA SOBRE ESTEIRAS, CAÇAMBA 0,80 M3, PESO OPERACIONAL 17 T, POTENCIA BRUTA 111 HP - CHI DIURNO. AF_06/2014</t>
  </si>
  <si>
    <t>CHI</t>
  </si>
  <si>
    <t>87,75</t>
  </si>
  <si>
    <t>91,44</t>
  </si>
  <si>
    <t>RETROESCAVADEIRA SOBRE RODAS COM CARREGADEIRA, TRAÇÃO 4X4, POTÊNCIA LÍQ. 88 HP, CAÇAMBA CARREG. CAP. MÍN. 1 M3, CAÇAMBA RETRO CAP. 0,26 M3, PESO OPERACIONAL MÍN. 6.674 KG, PROFUNDIDADE ESCAVAÇÃO MÁX. 4,37 M - CHI DIURNO. AF_06/2014</t>
  </si>
  <si>
    <t>61,44</t>
  </si>
  <si>
    <t>65,13</t>
  </si>
  <si>
    <t>RETROESCAVADEIRA SOBRE RODAS COM CARREGADEIRA, TRAÇÃO 4X2, POTÊNCIA LÍQ. 79 HP, CAÇAMBA CARREG. CAP. MÍN. 1 M3, CAÇAMBA RETRO CAP. 0,20 M3, PESO OPERACIONAL MÍN. 6.570 KG, PROFUNDIDADE ESCAVAÇÃO MÁX. 4,37 M - CHI DIURNO. AF_06/2014</t>
  </si>
  <si>
    <t>57,86</t>
  </si>
  <si>
    <t>61,55</t>
  </si>
  <si>
    <t>ROLO COMPACTADOR VIBRATÓRIO DE UM CILINDRO AÇO LISO, POTÊNCIA 80 HP, PESO OPERACIONAL MÁXIMO 8,1 T, IMPACTO DINÂMICO 16,15 / 9,5 T, LARGURA DE TRABALHO 1,68 M - CHI DIURNO. AF_06/2014</t>
  </si>
  <si>
    <t>65,50</t>
  </si>
  <si>
    <t>68,49</t>
  </si>
  <si>
    <t>GRADE DE DISCO CONTROLE REMOTO REBOCÁVEL, COM 24 DISCOS 24" X 6 MM COM PNEUS PARA TRANSPORTE - CHI DIURNO. AF_06/2014</t>
  </si>
  <si>
    <t>4,09</t>
  </si>
  <si>
    <t>MOTOBOMBA CENTRÍFUGA, MOTOR A GASOLINA, POTÊNCIA 5,42 HP, BOCAIS 1 1/2" X 1", DIÂMETRO ROTOR 143 MM HM/Q = 6 MCA / 16,8 M3/H A 38 MCA / 6,6 M3/H - CHI DIURNO. AF_06/2014</t>
  </si>
  <si>
    <t>0,29</t>
  </si>
  <si>
    <t>CAMINHÃO TOCO, PBT 16.000 KG, CARGA ÚTIL MÁX. 10.685 KG, DIST. ENTRE EIXOS 4,8 M, POTÊNCIA 189 CV, INCLUSIVE CARROCERIA FIXA ABERTA DE MADEIRA P/ TRANSPORTE GERAL DE CARGA SECA, DIMEN. APROX. 2,5 X 7,00 X 0,50 M - CHI DIURNO. AF_06/2014</t>
  </si>
  <si>
    <t>57,45</t>
  </si>
  <si>
    <t>60,40</t>
  </si>
  <si>
    <t>USINA DE CONCRETO FIXA, CAPACIDADE NOMINAL DE 90 A 120 M3/H, SEM SILO - CHI DIURNO. AF_07/2016</t>
  </si>
  <si>
    <t>157,40</t>
  </si>
  <si>
    <t>170,16</t>
  </si>
  <si>
    <t>VIBROACABADORA DE ASFALTO SOBRE ESTEIRAS, LARGURA DE PAVIMENTAÇÃO 1,90 M A 5,30 M, POTÊNCIA 105 HP CAPACIDADE 450 T/H - CHI DIURNO. AF_11/2014</t>
  </si>
  <si>
    <t>145,90</t>
  </si>
  <si>
    <t>149,44</t>
  </si>
  <si>
    <t>VASSOURA MECÂNICA REBOCÁVEL COM ESCOVA CILÍNDRICA, LARGURA ÚTIL DE VARRIMENTO DE 2,44 M - CHI DIURNO. AF_06/2014</t>
  </si>
  <si>
    <t>4,68</t>
  </si>
  <si>
    <t>TRATOR DE PNEUS, POTÊNCIA 122 CV, TRAÇÃO 4X4, PESO COM LASTRO DE 4.510 KG - CHI DIURNO. AF_06/2014</t>
  </si>
  <si>
    <t>53,25</t>
  </si>
  <si>
    <t>56,72</t>
  </si>
  <si>
    <t>TRATOR DE ESTEIRAS, POTÊNCIA 170 HP, PESO OPERACIONAL 19 T, CAÇAMBA 5,2 M3 - CHI DIURNO. AF_06/2014</t>
  </si>
  <si>
    <t>90,19</t>
  </si>
  <si>
    <t>93,66</t>
  </si>
  <si>
    <t>TRATOR DE ESTEIRAS, POTÊNCIA 150 HP, PESO OPERACIONAL 16,7 T, COM RODA MOTRIZ ELEVADA E LÂMINA 3,18 M3 - CHI DIURNO. AF_06/2014</t>
  </si>
  <si>
    <t>90,58</t>
  </si>
  <si>
    <t>94,05</t>
  </si>
  <si>
    <t>TRATOR DE ESTEIRAS, POTÊNCIA 347 HP, PESO OPERACIONAL 38,5 T, COM LÂMINA 8,70 M3 - CHI DIURNO. AF_06/2014</t>
  </si>
  <si>
    <t>233,29</t>
  </si>
  <si>
    <t>236,76</t>
  </si>
  <si>
    <t>ROLO COMPACTADOR VIBRATÓRIO REBOCÁVEL, CILINDRO DE AÇO LISO, POTÊNCIA DE TRAÇÃO DE 65 CV, PESO 4,7 T, IMPACTO DINÂMICO 18,3 T, LARGURA DE TRABALHO 1,67 M - CHI DIURNO. AF_02/2016</t>
  </si>
  <si>
    <t>12,26</t>
  </si>
  <si>
    <t>ROLO COMPACTADOR VIBRATÓRIO TANDEM AÇO LISO, POTÊNCIA 58 HP, PESO SEM/COM LASTRO 6,5 / 9,4 T, LARGURA DE TRABALHO 1,2 M - CHI DIURNO. AF_06/2014</t>
  </si>
  <si>
    <t>74,77</t>
  </si>
  <si>
    <t>77,76</t>
  </si>
  <si>
    <t>RETROESCAVADEIRA SOBRE RODAS COM CARREGADEIRA, TRAÇÃO 4X4, POTÊNCIA LÍQ. 72 HP, CAÇAMBA CARREG. CAP. MÍN. 0,79 M3, CAÇAMBA RETRO CAP. 0,18 M3, PESO OPERACIONAL MÍN. 7.140 KG, PROFUNDIDADE ESCAVAÇÃO MÁX. 4,50 M - CHI DIURNO. AF_06/2014</t>
  </si>
  <si>
    <t>60,30</t>
  </si>
  <si>
    <t>63,99</t>
  </si>
  <si>
    <t>ROLO COMPACTADOR VIBRATÓRIO PÉ DE CARNEIRO, OPERADO POR CONTROLE REMOTO, POTÊNCIA 12,5 KW, PESO OPERACIONAL 1,675 T, LARGURA DE TRABALHO 0,85 M - CHI DIURNO. AF_02/2016</t>
  </si>
  <si>
    <t>80,40</t>
  </si>
  <si>
    <t>83,39</t>
  </si>
  <si>
    <t>USINA DE LAMA ASFÁLTICA, PROD 30 A 50 T/H, SILO DE AGREGADO 7 M3, RESERVATÓRIOS PARA EMULSÃO E ÁGUA DE 2,3 M3 CADA, MISTURADOR TIPO PUG MILL A SER MONTADO SOBRE CAMINHÃO - CHI DIURNO. AF_10/2014</t>
  </si>
  <si>
    <t>52,47</t>
  </si>
  <si>
    <t>54,55</t>
  </si>
  <si>
    <t>CAMINHÃO TOCO, PESO BRUTO TOTAL 14.300 KG, CARGA ÚTIL MÁXIMA 9590 KG, DISTÂNCIA ENTRE EIXOS 4,76 M, POTÊNCIA 185 CV (NÃO INCLUI CARROCERIA) - CHI DIURNO. AF_06/2014</t>
  </si>
  <si>
    <t>52,34</t>
  </si>
  <si>
    <t>55,29</t>
  </si>
  <si>
    <t>CAMINHÃO TOCO, PESO BRUTO TOTAL 16.000 KG, CARGA ÚTIL MÁXIMA DE 10.685 KG, DISTÂNCIA ENTRE EIXOS 4,80 M, POTÊNCIA 189 CV EXCLUSIVE CARROCERIA - CHI DIURNO. AF_06/2014</t>
  </si>
  <si>
    <t>55,07</t>
  </si>
  <si>
    <t>58,02</t>
  </si>
  <si>
    <t>CAMINHÃO PIPA 10.000 L TRUCADO, PESO BRUTO TOTAL 23.000 KG, CARGA ÚTIL MÁXIMA 15.935 KG, DISTÂNCIA ENTRE EIXOS 4,8 M, POTÊNCIA 230 CV, INCLUSIVE TANQUE DE AÇO PARA TRANSPORTE DE ÁGUA - CHI DIURNO. AF_06/2014</t>
  </si>
  <si>
    <t>69,47</t>
  </si>
  <si>
    <t>72,42</t>
  </si>
  <si>
    <t>ESPARGIDOR DE ASFALTO PRESSURIZADO COM TANQUE DE 2500 L, REBOCÁVEL COM MOTOR A GASOLINA POTÊNCIA 3,4 HP - CHI DIURNO. AF_07/2014</t>
  </si>
  <si>
    <t>25,26</t>
  </si>
  <si>
    <t>27,34</t>
  </si>
  <si>
    <t>GRADE DE DISCO REBOCÁVEL COM 20 DISCOS 24" X 6 MM COM PNEUS PARA TRANSPORTE - CHI DIURNO. AF_06/2014</t>
  </si>
  <si>
    <t>3,20</t>
  </si>
  <si>
    <t>GUINDAUTO HIDRÁULICO, CAPACIDADE MÁXIMA DE CARGA 6200 KG, MOMENTO MÁXIMO DE CARGA 11,7 TM, ALCANCE MÁXIMO HORIZONTAL 9,70 M, INCLUSIVE CAMINHÃO TOCO PBT 16.000 KG, POTÊNCIA DE 189 CV - CHI DIURNO. AF_06/2014</t>
  </si>
  <si>
    <t>64,37</t>
  </si>
  <si>
    <t>67,06</t>
  </si>
  <si>
    <t>MOTONIVELADORA POTÊNCIA BÁSICA LÍQUIDA (PRIMEIRA MARCHA) 125 HP, PESO BRUTO 13032 KG, LARGURA DA LÂMINA DE 3,7 M - CHI DIURNO. AF_06/2014</t>
  </si>
  <si>
    <t>97,02</t>
  </si>
  <si>
    <t>101,46</t>
  </si>
  <si>
    <t>PÁ CARREGADEIRA SOBRE RODAS, POTÊNCIA LÍQUIDA 128 HP, CAPACIDADE DA CAÇAMBA 1,7 A 2,8 M3, PESO OPERACIONAL 11632 KG - CHI DIURNO. AF_06/2014</t>
  </si>
  <si>
    <t>75,26</t>
  </si>
  <si>
    <t>78,80</t>
  </si>
  <si>
    <t>PÁ CARREGADEIRA SOBRE RODAS, POTÊNCIA 197 HP, CAPACIDADE DA CAÇAMBA 2,5 A 3,5 M3, PESO OPERACIONAL 18338 KG - CHI DIURNO. AF_06/2014</t>
  </si>
  <si>
    <t>93,45</t>
  </si>
  <si>
    <t>96,99</t>
  </si>
  <si>
    <t>MARTELETE OU ROMPEDOR PNEUMÁTICO MANUAL, 28 KG, COM SILENCIADOR - CHI DIURNO. AF_07/2016</t>
  </si>
  <si>
    <t>28,86</t>
  </si>
  <si>
    <t>COMPRESSOR DE AR REBOCÁVEL, VAZÃO 189 PCM, PRESSÃO EFETIVA DE TRABALHO 102 PSI, MOTOR DIESEL, POTÊNCIA 63 CV - CHI DIURNO. AF_06/2015</t>
  </si>
  <si>
    <t>6,71</t>
  </si>
  <si>
    <t>CAMINHÃO BASCULANTE 6 M3, PESO BRUTO TOTAL 16.000 KG, CARGA ÚTIL MÁXIMA 13.071 KG, DISTÂNCIA ENTRE EIXOS 4,80 M, POTÊNCIA 230 CV INCLUSIVE CAÇAMBA METÁLICA - CHI DIURNO. AF_06/2014</t>
  </si>
  <si>
    <t>59,40</t>
  </si>
  <si>
    <t>62,45</t>
  </si>
  <si>
    <t>CAMINHÃO PIPA 6.000 L, PESO BRUTO TOTAL 13.000 KG, DISTÂNCIA ENTRE EIXOS 4,80 M, POTÊNCIA 189 CV INCLUSIVE TANQUE DE AÇO PARA TRANSPORTE DE ÁGUA, CAPACIDADE 6 M3 - CHI DIURNO. AF_06/2014</t>
  </si>
  <si>
    <t>56,83</t>
  </si>
  <si>
    <t>59,78</t>
  </si>
  <si>
    <t>ROLO COMPACTADOR DE PNEUS ESTÁTICO, PRESSÃO VARIÁVEL, POTÊNCIA 111 HP, PESO SEM/COM LASTRO 9,5 / 26 T, LARGURA DE TRABALHO 1,90 M - CHI DIURNO. AF_07/2014</t>
  </si>
  <si>
    <t>88,39</t>
  </si>
  <si>
    <t>91,38</t>
  </si>
  <si>
    <t>TANQUE DE ASFALTO ESTACIONÁRIO COM SERPENTINA, CAPACIDADE 30.000 L - CHI DIURNO. AF_05/2023</t>
  </si>
  <si>
    <t>6,33</t>
  </si>
  <si>
    <t>MOTOBOMBA TRASH (PARA ÁGUA SUJA) AUTO ESCORVANTE, MOTOR GASOLINA DE 6,41 HP, DIÂMETROS DE SUCÇÃO X RECALQUE: 3" X 3", HM/Q = 10 MCA / 60 M3/H A 23 MCA / 0 M3/H - CHI DIURNO. AF_10/2014</t>
  </si>
  <si>
    <t>0,36</t>
  </si>
  <si>
    <t>ROLO COMPACTADOR PE DE CARNEIRO VIBRATORIO, POTENCIA 125 HP, PESO OPERACIONAL SEM/COM LASTRO 11,95 / 13,30 T, IMPACTO DINAMICO 38,5 / 22,5 T, LARGURA DE TRABALHO 2,15 M - CHI DIURNO. AF_06/2014</t>
  </si>
  <si>
    <t>81,28</t>
  </si>
  <si>
    <t>84,27</t>
  </si>
  <si>
    <t>CAMINHÃO BASCULANTE 6 M3 TOCO, PESO BRUTO TOTAL 16.000 KG, CARGA ÚTIL MÁXIMA 11.130 KG, DISTÂNCIA ENTRE EIXOS 5,36 M, POTÊNCIA 185 CV, INCLUSIVE CAÇAMBA METÁLICA - CHI DIURNO. AF_06/2014</t>
  </si>
  <si>
    <t>60,61</t>
  </si>
  <si>
    <t>63,66</t>
  </si>
  <si>
    <t>GRUPO GERADOR ESTACIONÁRIO, MOTOR DIESEL POTÊNCIA 170 KVA - CHI DIURNO. AF_02/2016</t>
  </si>
  <si>
    <t>9,67</t>
  </si>
  <si>
    <t>GRUPO DE SOLDAGEM COM GERADOR A DIESEL 60 CV PARA SOLDA ELÉTRICA, SOBRE 04 RODAS, COM MOTOR 4 CILINDROS 600 A - CHI DIURNO. AF_02/2016</t>
  </si>
  <si>
    <t>39,88</t>
  </si>
  <si>
    <t>42,88</t>
  </si>
  <si>
    <t>BETONEIRA CAPACIDADE NOMINAL 400 L, CAPACIDADE DE MISTURA 310 L, MOTOR A DIESEL POTÊNCIA 5,0 HP, SEM CARREGADOR - CHI DIURNO. AF_05/2023</t>
  </si>
  <si>
    <t>0,50</t>
  </si>
  <si>
    <t>MISTURADOR DE ARGAMASSA, EIXO HORIZONTAL, CAPACIDADE DE MISTURA 300 KG, MOTOR ELÉTRICO POTÊNCIA 5 CV - CHI DIURNO. AF_05/2023</t>
  </si>
  <si>
    <t>0,99</t>
  </si>
  <si>
    <t>MISTURADOR DE ARGAMASSA, EIXO HORIZONTAL, CAPACIDADE DE MISTURA 600 KG, MOTOR ELÉTRICO POTÊNCIA 7,5 CV - CHI DIURNO. AF_05/2023</t>
  </si>
  <si>
    <t>1,18</t>
  </si>
  <si>
    <t>MISTURADOR DE ARGAMASSA, EIXO HORIZONTAL, CAPACIDADE DE MISTURA 160 KG, MOTOR ELÉTRICO POTÊNCIA 3 CV - CHI DIURNO. AF_05/2023</t>
  </si>
  <si>
    <t>0,93</t>
  </si>
  <si>
    <t>PROJETOR DE ARGAMASSA, CAPACIDADE DE PROJEÇÃO 1,5 M3/H, ALCANCE DE 30 ATÉ 60 M, MOTOR ELÉTRICO POTÊNCIA 7,5 HP - CHI DIURNO. AF_06/2014</t>
  </si>
  <si>
    <t>6,15</t>
  </si>
  <si>
    <t>PROJETOR DE ARGAMASSA, CAPACIDADE DE PROJEÇÃO 2 M3/H, ALCANCE ATÉ 50 M, MOTOR ELÉTRICO POTÊNCIA 7,5 HP - CHI DIURNO. AF_06/2014</t>
  </si>
  <si>
    <t>8,16</t>
  </si>
  <si>
    <t>BETONEIRA CAPACIDADE NOMINAL DE 400 L, CAPACIDADE DE MISTURA 280 L, MOTOR ELÉTRICO TRIFÁSICO POTÊNCIA DE 2 CV, SEM CARREGADOR - CHI DIURNO. AF_05/2023</t>
  </si>
  <si>
    <t>0,37</t>
  </si>
  <si>
    <t>TRATOR DE ESTEIRAS, POTÊNCIA 125 HP, PESO OPERACIONAL 12,9 T, COM LÂMINA 2,7 M3 - CHI DIURNO. AF_10/2014</t>
  </si>
  <si>
    <t>78,49</t>
  </si>
  <si>
    <t>81,96</t>
  </si>
  <si>
    <t>ESCAVADEIRA HIDRÁULICA SOBRE ESTEIRAS, CAÇAMBA 1,20 M3, PESO OPERACIONAL 21 T, POTÊNCIA BRUTA 155 HP - CHI DIURNO. AF_06/2014</t>
  </si>
  <si>
    <t>95,46</t>
  </si>
  <si>
    <t>99,15</t>
  </si>
  <si>
    <t>BOMBA SUBMERSÍVEL ELÉTRICA TRIFÁSICA, POTÊNCIA 2,96 HP, Ø ROTOR 144 MM SEMI-ABERTO, BOCAL DE SAÍDA Ø 2", HM/Q = 2 MCA / 38,8 M3/H A 28 MCA / 5 M3/H - CHI DIURNO. AF_06/2014</t>
  </si>
  <si>
    <t>0,43</t>
  </si>
  <si>
    <t>TANQUE DE ASFALTO ESTACIONÁRIO COM MAÇARICO, CAPACIDADE 20.000 L - CHI DIURNO. AF_05/2023</t>
  </si>
  <si>
    <t>TRATOR DE ESTEIRAS, POTÊNCIA 100 HP, PESO OPERACIONAL 9,4 T, COM LÂMINA 2,19 M3 - CHI DIURNO. AF_06/2014</t>
  </si>
  <si>
    <t>76,23</t>
  </si>
  <si>
    <t>79,70</t>
  </si>
  <si>
    <t>TRATOR DE PNEUS, POTÊNCIA 85 CV, TRAÇÃO 4X4, PESO COM LASTRO DE 4.675 KG - CHI DIURNO. AF_06/2014</t>
  </si>
  <si>
    <t>46,44</t>
  </si>
  <si>
    <t>49,91</t>
  </si>
  <si>
    <t>BATE-ESTACAS POR GRAVIDADE, POTÊNCIA DE 160 HP, PESO DO MARTELO ATÉ 3 TONELADAS - CHI DIURNO. AF_11/2014</t>
  </si>
  <si>
    <t>93,81</t>
  </si>
  <si>
    <t>100,61</t>
  </si>
  <si>
    <t>BETONEIRA CAPACIDADE NOMINAL DE 600 L, CAPACIDADE DE MISTURA 360 L, MOTOR ELÉTRICO TRIFÁSICO POTÊNCIA DE 4 CV, SEM CARREGADOR - CHI DIURNO. AF_05/2023</t>
  </si>
  <si>
    <t>1,52</t>
  </si>
  <si>
    <t>FRESADORA DE ASFALTO A FRIO SOBRE RODAS, LARGURA FRESAGEM DE 1,0 M, POTÊNCIA 208 HP - CHI DIURNO. AF_11/2014</t>
  </si>
  <si>
    <t>186,78</t>
  </si>
  <si>
    <t>190,32</t>
  </si>
  <si>
    <t>FRESADORA DE ASFALTO A FRIO SOBRE RODAS, LARGURA FRESAGEM DE 2,0 M, POTÊNCIA 550 HP - CHI DIURNO. AF_11/2014</t>
  </si>
  <si>
    <t>398,67</t>
  </si>
  <si>
    <t>402,21</t>
  </si>
  <si>
    <t>RECICLADORA DE ASFALTO A FRIO SOBRE RODAS, LARGURA FRESAGEM DE 2,0 M, POTÊNCIA 422 HP - CHI DIURNO. AF_11/2014</t>
  </si>
  <si>
    <t>350,11</t>
  </si>
  <si>
    <t>353,65</t>
  </si>
  <si>
    <t>VIBROACABADORA DE ASFALTO SOBRE ESTEIRAS, LARGURA DE PAVIMENTAÇÃO 2,13 M A 4,55 M, POTÊNCIA 100 HP, CAPACIDADE 400 T/H - CHI DIURNO. AF_11/2014</t>
  </si>
  <si>
    <t>124,65</t>
  </si>
  <si>
    <t>128,19</t>
  </si>
  <si>
    <t>GUINDASTE HIDRÁULICO AUTOPROPELIDO, COM LANÇA TELESCÓPICA 28,80 M, CAPACIDADE MÁXIMA 30 T, POTÊNCIA 97 KW, TRAÇÃO 4 X 4 - CHI DIURNO. AF_11/2014</t>
  </si>
  <si>
    <t>107,00</t>
  </si>
  <si>
    <t>110,66</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</si>
  <si>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</si>
  <si>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</si>
  <si>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84,48</t>
  </si>
  <si>
    <t>87,53</t>
  </si>
  <si>
    <t>CAMINHÃO BASCULANTE 18 M3, COM CAVALO MECÂNICO DE CAPACIDADE MÁXIMA DE TRAÇÃO COMBINADO DE 45000 KG, POTÊNCIA 330 CV, INCLUSIVE SEMIREBOQUE COM CAÇAMBA METÁLICA - CHI DIURNO. AF_12/2014</t>
  </si>
  <si>
    <t>88,30</t>
  </si>
  <si>
    <t>91,35</t>
  </si>
  <si>
    <t>VIBRADOR DE IMERSÃO, DIÂMETRO DE PONTEIRA 45MM, MOTOR ELÉTRICO TRIFÁSICO POTÊNCIA DE 2 CV - CHI DIURNO. AF_06/2015</t>
  </si>
  <si>
    <t>0,53</t>
  </si>
  <si>
    <t>PERFURATRIZ MANUAL, TORQUE MÁXIMO 83 N.M, POTÊNCIA 5 CV, COM DIÂMETRO MÁXIMO 4" - CHI DIURNO. AF_06/2015</t>
  </si>
  <si>
    <t>2,88</t>
  </si>
  <si>
    <t>PERFURATRIZ SOBRE ESTEIRA, TORQUE MÁXIMO 600 KGF, PESO MÉDIO 1000 KG, POTÊNCIA 20 HP, DIÂMETRO MÁXIMO 10" - CHI DIURNO. AF_06/2015</t>
  </si>
  <si>
    <t>94,90</t>
  </si>
  <si>
    <t>98,37</t>
  </si>
  <si>
    <t>MISTURADOR DUPLO HORIZONTAL DE ALTA TURBULÊNCIA, CAPACIDADE / VOLUME 2 X 500 LITROS, MOTORES ELÉTRICOS MÍNIMO 5 CV CADA, PARA NATA CIMENTO, ARGAMASSA E OUTROS - CHI DIURNO. AF_06/2015</t>
  </si>
  <si>
    <t>4,74</t>
  </si>
  <si>
    <t>BOMBA TRIPLEX, PARA INJEÇÃO DE NATA DE CIMENTO, VAZÃO MÁXIMA DE 100 LITROS/MINUTO, PRESSÃO MÁXIMA DE 70 BAR - CHI DIURNO. AF_06/2015</t>
  </si>
  <si>
    <t>7,08</t>
  </si>
  <si>
    <t>BOMBA CENTRÍFUGA MONOESTÁGIO COM MOTOR ELÉTRICO MONOFÁSICO, POTÊNCIA 15 HP, DIÂMETRO DO ROTOR 173 MM, HM/Q = 30 MCA / 90 M3/H A 45 MCA / 55 M3/H - CHI DIURNO. AF_06/2015</t>
  </si>
  <si>
    <t>1,04</t>
  </si>
  <si>
    <t>BOMBA DE PROJEÇÃO DE CONCRETO SECO, POTÊNCIA 10 CV, VAZÃO 3 M3/H - CHI DIURNO. AF_06/2015</t>
  </si>
  <si>
    <t>4,60</t>
  </si>
  <si>
    <t>BOMBA DE PROJEÇÃO DE CONCRETO SECO, POTÊNCIA 10 CV, VAZÃO 6 M3/H - CHI DIURNO. AF_06/2015</t>
  </si>
  <si>
    <t>4,93</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</si>
  <si>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</si>
  <si>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</si>
  <si>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330,33</t>
  </si>
  <si>
    <t>333,80</t>
  </si>
  <si>
    <t>PERFURATRIZ HIDRÁULICA SOBRE CAMINHÃO COM TRADO CURTO ACOPLADO, PROFUNDIDADE MÁXIMA DE 20 M, DIÂMETRO MÁXIMO DE 1500 MM, POTÊNCIA INSTALADA DE 137 HP, MESA ROTATIVA COM TORQUE MÁXIMO DE 30 KNM - CHI DIURNO. AF_06/2015</t>
  </si>
  <si>
    <t>166,78</t>
  </si>
  <si>
    <t>170,25</t>
  </si>
  <si>
    <t>MANIPULADOR TELESCÓPICO, POTÊNCIA DE 85 HP, CAPACIDADE DE CARGA DE 3.500 KG, ALTURA MÁXIMA DE ELEVAÇÃO DE 12,3 M - CHI DIURNO. AF_05/2023</t>
  </si>
  <si>
    <t>63,72</t>
  </si>
  <si>
    <t>67,26</t>
  </si>
  <si>
    <t>MINICARREGADEIRA SOBRE RODAS, POTÊNCIA LÍQUIDA DE 47 HP, CAPACIDADE NOMINAL DE OPERAÇÃO DE 646 KG - CHI DIURNO. AF_06/2015</t>
  </si>
  <si>
    <t>57,39</t>
  </si>
  <si>
    <t>60,93</t>
  </si>
  <si>
    <t>COMPRESSOR DE AR REBOCÁVEL, VAZÃO 89 PCM, PRESSÃO EFETIVA DE TRABALHO 102 PSI, MOTOR DIESEL, POTÊNCIA 20 CV - CHI DIURNO. AF_06/2015</t>
  </si>
  <si>
    <t>8,95</t>
  </si>
  <si>
    <t>COMPRESSOR DE AR REBOCAVEL, VAZÃO 250 PCM, PRESSAO DE TRABALHO 102 PSI, MOTOR A DIESEL POTÊNCIA 81 CV - CHI DIURNO. AF_06/2015</t>
  </si>
  <si>
    <t>8,98</t>
  </si>
  <si>
    <t>COMPRESSOR DE AR REBOCÁVEL, VAZÃO 748 PCM, PRESSÃO EFETIVA DE TRABALHO 102 PSI, MOTOR DIESEL, POTÊNCIA 210 CV - CHI DIURNO. AF_06/2015</t>
  </si>
  <si>
    <t>22,81</t>
  </si>
  <si>
    <t>COMPRESSOR DE AR REBOCAVEL, VAZÃO 400 PCM, PRESSAO DE TRABALHO 102 PSI, MOTOR A DIESEL POTÊNCIA 110 CV - CHI DIURNO. AF_06/2015</t>
  </si>
  <si>
    <t>10,65</t>
  </si>
  <si>
    <t>CAMINHÃO TRUCADO (C/ TERCEIRO EIXO) ELETRÔNICO - POTÊNCIA 231CV - PBT = 22000KG - DIST. ENTRE EIXOS 5170 MM - INCLUI CARROCERIA FIXA ABERTA DE MADEIRA - CHI DIURNO. AF_06/2015</t>
  </si>
  <si>
    <t>63,26</t>
  </si>
  <si>
    <t>66,21</t>
  </si>
  <si>
    <t>PLACA VIBRATÓRIA REVERSÍVEL COM MOTOR 4 TEMPOS A GASOLINA, FORÇA CENTRÍFUGA DE 25 KN (2500 KGF), POTÊNCIA 5,5 CV - CHI DIURNO. AF_08/2015</t>
  </si>
  <si>
    <t>0,71</t>
  </si>
  <si>
    <t>CORTADORA DE PISO COM MOTOR 4 TEMPOS A GASOLINA, POTÊNCIA DE 13 HP, COM DISCO DE CORTE DIAMANTADO SEGMENTADO PARA CONCRETO, DIÂMETRO DE 350 MM, FURO DE 1" (14 X 1") - CHI DIURNO. AF_08/2015</t>
  </si>
  <si>
    <t>1,17</t>
  </si>
  <si>
    <t>CAMINHÃO BASCULANTE 10 M3, TRUCADO CABINE SIMPLES, PESO BRUTO TOTAL 23.000 KG, CARGA ÚTIL MÁXIMA 15.935 KG, DISTÂNCIA ENTRE EIXOS 4,80 M, POTÊNCIA 230 CV INCLUSIVE CAÇAMBA METÁLICA - CHI DIURNO. AF_06/2014</t>
  </si>
  <si>
    <t>70,17</t>
  </si>
  <si>
    <t>CAMINHÃO TOCO, PBT 14.300 KG, CARGA ÚTIL MÁX. 9.710 KG, DIST. ENTRE EIXOS 3,56 M, POTÊNCIA 185 CV, INCLUSIVE CARROCERIA FIXA ABERTA DE MADEIRA P/ TRANSPORTE GERAL DE CARGA SECA, DIMEN. APROX. 2,50 X 6,50 X 0,50 M - CHI DIURNO. AF_06/2014</t>
  </si>
  <si>
    <t>54,57</t>
  </si>
  <si>
    <t>57,52</t>
  </si>
  <si>
    <t>ESPARGIDOR DE ASFALTO PRESSURIZADO, TANQUE 6 M3 COM ISOLAÇÃO TÉRMICA, AQUECIDO COM 2 MAÇARICOS, COM BARRA ESPARGIDORA 3,60 M, MONTADO SOBRE CAMINHÃO  TOCO, PBT 14.300 KG, POTÊNCIA 185 CV - CHI DIURNO. AF_05/2023</t>
  </si>
  <si>
    <t>64,04</t>
  </si>
  <si>
    <t>66,99</t>
  </si>
  <si>
    <t>COMPACTADOR DE SOLOS DE PERCUSSÃO (SOQUETE) COM MOTOR A GASOLINA 4 TEMPOS, POTÊNCIA 4 CV - CHI DIURNO. AF_08/2015</t>
  </si>
  <si>
    <t>28,92</t>
  </si>
  <si>
    <t>32,39</t>
  </si>
  <si>
    <t>GUINDAUTO HIDRÁULICO, CAPACIDADE MÁXIMA DE CARGA 6500 KG, MOMENTO MÁXIMO DE CARGA 5,8 TM, ALCANCE MÁXIMO HORIZONTAL 7,60 M, INCLUSIVE CAMINHÃO TOCO PBT 9.700 KG, POTÊNCIA DE 160 CV - CHI DIURNO. AF_08/2015</t>
  </si>
  <si>
    <t>55,88</t>
  </si>
  <si>
    <t>58,57</t>
  </si>
  <si>
    <t>CAMINHÃO DE TRANSPORTE DE MATERIAL ASFÁLTICO 30.000 L, COM CAVALO MECÂNICO DE CAPACIDADE MÁXIMA DE TRAÇÃO COMBINADO DE 66.000 KG, POTÊNCIA 360 CV, INCLUSIVE TANQUE DE ASFALTO COM SERPENTINA - CHI DIURNO. AF_08/2015</t>
  </si>
  <si>
    <t>92,83</t>
  </si>
  <si>
    <t>96,49</t>
  </si>
  <si>
    <t>SERRA CIRCULAR DE BANCADA COM MOTOR ELÉTRICO POTÊNCIA DE 5HP, COM COIFA PARA DISCO 10" - CHI DIURNO. AF_08/2015</t>
  </si>
  <si>
    <t>27,99</t>
  </si>
  <si>
    <t>31,46</t>
  </si>
  <si>
    <t>DISTRIBUIDOR DE AGREGADOS REBOCAVEL, CAPACIDADE 1,9 M³, LARGURA DE TRABALHO 3,66 M - CHI DIURNO. AF_11/2015</t>
  </si>
  <si>
    <t>7,80</t>
  </si>
  <si>
    <t>CAMINHÃO PARA EQUIPAMENTO DE LIMPEZA A SUCÇÃO COM CAMINHÃO TRUCADO DE PESO BRUTO TOTAL 23000 KG, CARGA ÚTIL MÁXIMA 15935 KG, DISTÂNCIA ENTRE EIXOS 4,80 M, POTÊNCIA 230 CV, INCLUSIVE LIMPADORA A SUCÇÃO, TANQUE 12000 L - CHI DIURNO. AF_05/2023</t>
  </si>
  <si>
    <t>89,12</t>
  </si>
  <si>
    <t>92,07</t>
  </si>
  <si>
    <t>PENEIRA ROTATIVA COM MOTOR ELÉTRICO TRIFÁSICO DE 2 CV, CILINDRO DE 1 M X 0,60 M, COM FUROS DE 3,17 MM - CHI DIURNO. AF_05/2023</t>
  </si>
  <si>
    <t>1,10</t>
  </si>
  <si>
    <t>DOSADOR DE AREIA, CAPACIDADE DE 26 LITROS - CHI DIURNO. AF_05/2023</t>
  </si>
  <si>
    <t>0,26</t>
  </si>
  <si>
    <t>CAMINHONETE COM MOTOR A DIESEL, POTÊNCIA 180 CV, CABINE DUPLA, 4X4 - CHI DIURNO. AF_11/2015</t>
  </si>
  <si>
    <t>35,48</t>
  </si>
  <si>
    <t>37,25</t>
  </si>
  <si>
    <t>CAMINHONETE CABINE SIMPLES COM MOTOR 1.6 FLEX, CÂMBIO MANUAL, POTÊNCIA 101/104 CV, 2 PORTAS - CHI DIURNO. AF_11/2015</t>
  </si>
  <si>
    <t>23,96</t>
  </si>
  <si>
    <t>25,73</t>
  </si>
  <si>
    <t>CAMINHÃO DE TRANSPORTE DE MATERIAL ASFÁLTICO 20.000 L, COM CAVALO MECÂNICO DE CAPACIDADE MÁXIMA DE TRAÇÃO COMBINADO DE 45.000 KG, POTÊNCIA 330 CV, INCLUSIVE TANQUE DE ASFALTO COM MAÇARICO - CHI DIURNO. AF_12/2015</t>
  </si>
  <si>
    <t>75,44</t>
  </si>
  <si>
    <t>79,10</t>
  </si>
  <si>
    <t>APARELHO PARA CORTE E SOLDA OXI-ACETILENO SOBRE RODAS, INCLUSIVE CILINDROS E MAÇARICOS - CHI DIURNO. AF_05/2023</t>
  </si>
  <si>
    <t>0,17</t>
  </si>
  <si>
    <t>MÁQUINA EXTRUSORA DE CONCRETO PARA GUIAS E SARJETAS, MOTOR A DIESEL, POTÊNCIA 14 CV - CHI DIURNO. AF_12/2015</t>
  </si>
  <si>
    <t>5,22</t>
  </si>
  <si>
    <t>MARTELO PERFURADOR PNEUMÁTICO MANUAL, HASTE 25 X 75 MM, 21 KG - CHI DIURNO. AF_12/2015</t>
  </si>
  <si>
    <t>26,08</t>
  </si>
  <si>
    <t>PERFURATRIZ COM TORRE METÁLICA PARA EXECUÇÃO DE ESTACA HÉLICE CONTÍNUA, PROFUNDIDADE MÁXIMA DE 32 M, DIÂMETRO MÁXIMO DE 1000 MM, POTÊNCIA INSTALADA DE 350 HP, MESA ROTATIVA COM TORQUE MÁXIMO DE 263 KNM - CHI DIURNO. AF_01/2016</t>
  </si>
  <si>
    <t>491,66</t>
  </si>
  <si>
    <t>495,13</t>
  </si>
  <si>
    <t>BETONEIRA CAPACIDADE NOMINAL 400 L, CAPACIDADE DE MISTURA 310 L, MOTOR A GASOLINA POTÊNCIA 5,5 HP, SEM CARREGADOR - CHI DIURNO. AF_02/2016</t>
  </si>
  <si>
    <t>0,46</t>
  </si>
  <si>
    <t>ROLO COMPACTADOR VIBRATÓRIO PÉ DE CARNEIRO PARA SOLOS, POTÊNCIA 80 HP, PESO OPERACIONAL SEM/COM LASTRO 7,4 / 8,8 T, LARGURA DE TRABALHO 1,68 M - CHI DIURNO. AF_02/2016</t>
  </si>
  <si>
    <t>67,18</t>
  </si>
  <si>
    <t>GRUA ASCENSIONAL, LANÇA DE 30 M, CAPACIDADE DE 1,0 T A 30 M, ALTURA ATÉ 39 M - CHI DIURNO. AF_05/2023</t>
  </si>
  <si>
    <t>65,89</t>
  </si>
  <si>
    <t>GUINCHO ELÉTRICO DE COLUNA, CAPACIDADE 400 KG, COM MOTO FREIO, MOTOR TRIFÁSICO DE 1,25 CV - CHI DIURNO. AF_03/2016</t>
  </si>
  <si>
    <t>23,95</t>
  </si>
  <si>
    <t>26,74</t>
  </si>
  <si>
    <t>GUINDASTE HIDRÁULICO AUTOPROPELIDO, COM LANÇA TELESCÓPICA 40 M, CAPACIDADE MÁXIMA 60 T, POTÊNCIA 260 KW - CHI DIURNO. AF_03/2016</t>
  </si>
  <si>
    <t>179,06</t>
  </si>
  <si>
    <t>182,72</t>
  </si>
  <si>
    <t>GUINDAUTO HIDRÁULICO, CAPACIDADE MÁXIMA DE CARGA 3300 KG, MOMENTO MÁXIMO DE CARGA 5,8 TM, ALCANCE MÁXIMO HORIZONTAL 7,60 M, INCLUSIVE CAMINHÃO TOCO PBT 16.000 KG, POTÊNCIA DE 189 CV - CHI DIURNO. AF_03/2016</t>
  </si>
  <si>
    <t>61,21</t>
  </si>
  <si>
    <t>63,90</t>
  </si>
  <si>
    <t>MÁQUINA JATO DE PRESSAO PORTÁTIL, CAMARA DE 1 SAIDA, CAPACIDADE 280 L, DIAMETRO 670 MM, BICO DE JATO CURTO VENTURI DE 5/16" , MANGUEIRA DE 1" COM COMPRESSOR DE AR REBOCÁVEL 189 PCM E MOTOR DIESEL 63 CV - CHI DIURNO. AF_05/2023</t>
  </si>
  <si>
    <t>32,78</t>
  </si>
  <si>
    <t>35,47</t>
  </si>
  <si>
    <t>GERADOR PORTÁTIL MONOFÁSICO, POTÊNCIA 5500 VA, MOTOR A GASOLINA, POTÊNCIA DO MOTOR 13 CV - CHI DIURNO. AF_03/2016</t>
  </si>
  <si>
    <t>GRUPO GERADOR REBOCÁVEL, POTÊNCIA 66 KVA, MOTOR A DIESEL - CHI DIURNO. AF_03/2016</t>
  </si>
  <si>
    <t>6,07</t>
  </si>
  <si>
    <t>GRUPO GERADOR ESTACIONÁRIO, POTÊNCIA 150 KVA, MOTOR A DIESEL- CHI DIURNO. AF_03/2016</t>
  </si>
  <si>
    <t>USINA DE MISTURA ASFÁLTICA À QUENTE, TIPO CONTRA FLUXO, PROD 40 A 80 TON/HORA - CHI DIURNO. AF_05/2023</t>
  </si>
  <si>
    <t>343,29</t>
  </si>
  <si>
    <t>356,05</t>
  </si>
  <si>
    <t>USINA DE ASFALTO À FRIO, CAPACIDADE DE 40 A 60 TON/HORA, ELÉTRICA POTÊNCIA 30 CV - CHI DIURNO. AF_05/2023</t>
  </si>
  <si>
    <t>127,64</t>
  </si>
  <si>
    <t>140,40</t>
  </si>
  <si>
    <t>USINA MISTURADORA DE SOLOS, CAPACIDADE DE 200 A 500 TON/H, POTENCIA 75KW - CHI DIURNO. AF_07/2016</t>
  </si>
  <si>
    <t>219,68</t>
  </si>
  <si>
    <t>232,44</t>
  </si>
  <si>
    <t>DISTRIBUIDOR DE AGREGADOS AUTOPROPELIDO, CAP 3 M3, A DIESEL, POTÊNCIA 176CV - CHI DIURNO. AF_07/2016</t>
  </si>
  <si>
    <t>51,24</t>
  </si>
  <si>
    <t>54,71</t>
  </si>
  <si>
    <t>TALHA MANUAL DE CORRENTE, CAPACIDADE DE 2 TON. COM ELEVAÇÃO DE 3 M - CHI DIURNO. AF_07/2016</t>
  </si>
  <si>
    <t>0,04</t>
  </si>
  <si>
    <t>GRUA ASCENCIONAL, LANÇA DE 42 M, CAPACIDADE DE 1,5 T A 30 M, ALTURA ATÉ 39 M - CHI DIURNO. AF_05/2023</t>
  </si>
  <si>
    <t>95,59</t>
  </si>
  <si>
    <t>99,25</t>
  </si>
  <si>
    <t>MARTELO DEMOLIDOR PNEUMÁTICO MANUAL, 32 KG - CHI DIURNO. AF_09/2016</t>
  </si>
  <si>
    <t>25,79</t>
  </si>
  <si>
    <t>28,63</t>
  </si>
  <si>
    <t>COMPACTADOR DE SOLOS DE PERCUSÃO (SOQUETE) COM MOTOR A GASOLINA, POTÊNCIA 3 CV - CHI DIURNO. AF_09/2016</t>
  </si>
  <si>
    <t>0,85</t>
  </si>
  <si>
    <t>RÉGUA VIBRATÓRIA DUPLA PARA CONCRETO, PESO DE 60KG, COMPRIMENTO 4 M, COM MOTOR A GASOLINA, POTÊNCIA 5,5 HP - CHI DIURNO. AF_09/2016</t>
  </si>
  <si>
    <t>0,55</t>
  </si>
  <si>
    <t>POLIDORA DE PISO (POLITRIZ), PESO DE 100KG, DIÂMETRO 450 MM, MOTOR ELÉTRICO, POTÊNCIA 4 HP - CHI DIURNO. AF_05/2023</t>
  </si>
  <si>
    <t>DESEMPENADEIRA DE CONCRETO, PESO DE 78 KG, 4 PÁS, MOTOR A GASOLINA, POTÊNCIA 5,5 HP - CHI DIURNO. AF_05/2023</t>
  </si>
  <si>
    <t>0,66</t>
  </si>
  <si>
    <t>PERFURATRIZ PNEUMATICA MANUAL DE PESO MEDIO, MARTELETE, 18KG, COMPRIMENTO MÁXIMO DE CURSO DE 6 M, DIAMETRO DO PISTAO DE 5,5 CM - CHI DIURNO. AF_11/2016</t>
  </si>
  <si>
    <t>25,44</t>
  </si>
  <si>
    <t>28,28</t>
  </si>
  <si>
    <t>ROLO COMPACTADOR VIBRATORIO TANDEM, ACO LISO, POTENCIA 125 HP, PESO SEM/COM LASTRO 10,20/11,65 T, LARGURA DE TRABALHO 1,73 M - CHI DIURNO. AF_11/2016</t>
  </si>
  <si>
    <t>85,66</t>
  </si>
  <si>
    <t>88,65</t>
  </si>
  <si>
    <t>PERFURATRIZ MANUAL, TORQUE MAXIMO 55 KGF.M, POTENCIA 5 CV, COM DIAMETRO MAXIMO 8 1/2" - CHI DIURNO. AF_11/2016</t>
  </si>
  <si>
    <t>34,25</t>
  </si>
  <si>
    <t>37,72</t>
  </si>
  <si>
    <t>PERFURATRIZ SOBRE ESTEIRA, TORQUE MÁXIMO 600 KGF, POTÊNCIA ENTRE 50 E 60 HP, DIÂMETRO MÁXIMO 10" - CHI DIURNO. AF_11/2016</t>
  </si>
  <si>
    <t>95,56</t>
  </si>
  <si>
    <t>ESCAVADEIRA HIDRAULICA SOBRE ESTEIRA, EQUIPADA COM CLAMSHELL, COM CAPACIDADE DA CAÇAMBA ENTRE 1,20 E 1,50 M3, PESO OPERACIONAL ENTRE 20,00 E 22,00 TON, POTENCIA LIQUIDA ENTRE 150 E 160 HP - CHI DIURNO. AF_11/2016</t>
  </si>
  <si>
    <t>110,30</t>
  </si>
  <si>
    <t>113,99</t>
  </si>
  <si>
    <t>GRUPO GERADOR COM CARENAGEM, MOTOR DIESEL POTÊNCIA STANDART ENTRE 250 E 260 KVA - CHI DIURNO. AF_12/2016</t>
  </si>
  <si>
    <t>13,75</t>
  </si>
  <si>
    <t>TRATOR DE PNEUS COM POTÊNCIA DE 122 CV, TRAÇÃO 4X4, COM VASSOURA MECÂNICA ACOPLADA - CHI DIURNO. AF_02/2017</t>
  </si>
  <si>
    <t>57,68</t>
  </si>
  <si>
    <t>61,15</t>
  </si>
  <si>
    <t>TRATOR DE PNEUS COM POTÊNCIA DE 122 CV, TRAÇÃO 4X4, COM GRADE DE DISCOS ACOPLADA - CHI DIURNO. AF_02/2017</t>
  </si>
  <si>
    <t>57,43</t>
  </si>
  <si>
    <t>60,90</t>
  </si>
  <si>
    <t>TRATOR DE PNEUS COM POTÊNCIA DE 85 CV, TRAÇÃO 4X4, COM GRADE DE DISCOS ACOPLADA - CHI DIURNO. AF_02/2017</t>
  </si>
  <si>
    <t>50,66</t>
  </si>
  <si>
    <t>54,13</t>
  </si>
  <si>
    <t>CAMINHÃO BASCULANTE 10 M3, TRUCADO, POTÊNCIA 230 CV, INCLUSIVE CAÇAMBA METÁLICA, COM DISTRIBUIDOR DE AGREGADOS ACOPLADO - CHI DIURNO. AF_02/2017</t>
  </si>
  <si>
    <t>78,48</t>
  </si>
  <si>
    <t>81,53</t>
  </si>
  <si>
    <t>TRATOR DE PNEUS COM POTÊNCIA DE 85 CV, TRAÇÃO 4X4, COM VASSOURA MECÂNICA ACOPLADA - CHI DIURNO. AF_02/2017</t>
  </si>
  <si>
    <t>50,91</t>
  </si>
  <si>
    <t>54,38</t>
  </si>
  <si>
    <t>MINICARREGADEIRA SOBRE RODAS POTENCIA 47HP CAPACIDADE OPERACAO 646 KG, COM VASSOURA MECÂNICA ACOPLADA - CHI DIURNO. AF_03/2017</t>
  </si>
  <si>
    <t>62,07</t>
  </si>
  <si>
    <t>65,61</t>
  </si>
  <si>
    <t>MÁQUINA DEMARCADORA DE FAIXA DE TRÁFEGO À FRIO, AUTOPROPELIDA, POTÊNCIA 38 HP - CHI DIURNO. AF_07/2016</t>
  </si>
  <si>
    <t>93,44</t>
  </si>
  <si>
    <t>96,98</t>
  </si>
  <si>
    <t>MINIESCAVADEIRA SOBRE ESTEIRAS, POTÊNCIA LÍQUIDA DE *30* HP, PESO OPERACIONAL DE *3.500* KG - CHI DIURNO. AF_04/2017</t>
  </si>
  <si>
    <t>61,92</t>
  </si>
  <si>
    <t>ROLO COMPACTADOR DE PNEUS, ESTÁTICO, PRESSÃO VARIÁVEL, POTÊNCIA 110 HP, PESO SEM/COM LASTRO 10,8/27 T, LARGURA DE ROLAGEM 2,30 M - CHI DIURNO. AF_06/2017</t>
  </si>
  <si>
    <t>92,29</t>
  </si>
  <si>
    <t>95,28</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</si>
  <si>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</si>
  <si>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</si>
  <si>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</si>
  <si>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314,37</t>
  </si>
  <si>
    <t>318,81</t>
  </si>
  <si>
    <t>USINA DE ASFALTO, TIPO GRAVIMÉTRICA, PROD 150 TON/HORA - CHI DIURNO. AF_12/2019</t>
  </si>
  <si>
    <t>628,61</t>
  </si>
  <si>
    <t>633,05</t>
  </si>
  <si>
    <t>MARTELO DEMOLIDOR ELÉTRICO, COM POTÊNCIA DE 2.000 W, 1.000 IMPACTOS POR MINUTO, PESO DE 30 KG -  CHI DIURNO. AF_01/2021</t>
  </si>
  <si>
    <t>24,81</t>
  </si>
  <si>
    <t>27,65</t>
  </si>
  <si>
    <t>TERMOFUSORA PARA TUBOS E CONEXÕES EM PPR COM DIÂMETROS DE 20 A 63 MM, POTÊNCIA DE 800 W, TENSAO 220 V - CHI DIURNO. AF_05/2022</t>
  </si>
  <si>
    <t>0,08</t>
  </si>
  <si>
    <t>TERMOFUSORA PARA TUBOS E CONEXÕES EM PPR COM DIÂMETROS DE 75 A 110 MM, POTÊNCIA DE *1100* W, TENSÃO 220 V - CHI DIURNO. AF_05/2022</t>
  </si>
  <si>
    <t>0,12</t>
  </si>
  <si>
    <t>ROLO COMPACTADOR VIBRATÓRIO PÉ DE CARNEIRO PARA SOLOS, POTÊNCIA 80 HP, PESO OPERACIONAL SEM/COM LASTRO 7,4 / 8,8 T, LARGURA DE TRABALHO 1,68 M - MANUTENÇÃO. AF_02/2016</t>
  </si>
  <si>
    <t>H</t>
  </si>
  <si>
    <t>41,71</t>
  </si>
  <si>
    <t>ESCAVADEIRA HIDRÁULICA SOBRE ESTEIRAS, CAÇAMBA 0,80 M3, PESO OPERACIONAL 17 T, POTENCIA BRUTA 111 HP - DEPRECIAÇÃO. AF_06/2014</t>
  </si>
  <si>
    <t>46,35</t>
  </si>
  <si>
    <t>ESCAVADEIRA HIDRÁULICA SOBRE ESTEIRAS, CAÇAMBA 0,80 M3, PESO OPERACIONAL 17 T, POTENCIA BRUTA 111 HP - JUROS. AF_06/2014</t>
  </si>
  <si>
    <t>12,25</t>
  </si>
  <si>
    <t>ESCAVADEIRA HIDRÁULICA SOBRE ESTEIRAS, CAÇAMBA 0,80 M3, PESO OPERACIONAL 17 T, POTENCIA BRUTA 111 HP - MANUTENÇÃO. AF_06/2014</t>
  </si>
  <si>
    <t>57,94</t>
  </si>
  <si>
    <t>ESCAVADEIRA HIDRÁULICA SOBRE ESTEIRAS, CAÇAMBA 0,80 M3, PESO OPERACIONAL 17 T, POTENCIA BRUTA 111 HP - MATERIAIS NA OPERAÇÃO. AF_06/2014</t>
  </si>
  <si>
    <t>80,77</t>
  </si>
  <si>
    <t>GRADE DE DISCO CONTROLE REMOTO REBOCÁVEL, COM 24 DISCOS 24" X 6 MM COM PNEUS PARA TRANSPORTE - MANUTENÇÃO. AF_06/2014</t>
  </si>
  <si>
    <t>2,23</t>
  </si>
  <si>
    <t>RETROESCAVADEIRA SOBRE RODAS COM CARREGADEIRA, TRAÇÃO 4X4, POTÊNCIA LÍQ. 88 HP, CAÇAMBA CARREG. CAP. MÍN. 1 M3, CAÇAMBA RETRO CAP. 0,26 M3, PESO OPERACIONAL MÍN. 6.674 KG, PROFUNDIDADE ESCAVAÇÃO MÁX. 4,37 M - MANUTENÇÃO. AF_06/2014</t>
  </si>
  <si>
    <t>31,92</t>
  </si>
  <si>
    <t>RETROESCAVADEIRA SOBRE RODAS COM CARREGADEIRA, TRAÇÃO 4X2, POTÊNCIA LÍQ. 79 HP, CAÇAMBA CARREG. CAP. MÍN. 1 M3, CAÇAMBA RETRO CAP. 0,20 M3, PESO OPERACIONAL MÍN. 6.570 KG, PROFUNDIDADE ESCAVAÇÃO MÁX. 4,37 M - MANUTENÇÃO. AF_06/2014</t>
  </si>
  <si>
    <t>28,39</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</si>
  <si>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</si>
  <si>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</si>
  <si>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40,11</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</si>
  <si>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</si>
  <si>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</si>
  <si>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25,45</t>
  </si>
  <si>
    <t>CAMINHÃO BASCULANTE 6 M3, PESO BRUTO TOTAL 16.000 KG, CARGA ÚTIL MÁXIMA 13.071 KG, DISTÂNCIA ENTRE EIXOS 4,80 M, POTÊNCIA 230 CV INCLUSIVE CAÇAMBA METÁLICA - MANUTENÇÃO. AF_06/2014</t>
  </si>
  <si>
    <t>39,96</t>
  </si>
  <si>
    <t>USINA DE CONCRETO FIXA, CAPACIDADE NOMINAL DE 90 A 120 M3/H, SEM SILO - MATERIAIS NA OPERAÇÃO. AF_07/2016</t>
  </si>
  <si>
    <t>27,13</t>
  </si>
  <si>
    <t>CAMINHÃO TOCO, PBT 16.000 KG, CARGA ÚTIL MÁX. 10.685 KG, DIST. ENTRE EIXOS 4,8 M, POTÊNCIA 189 CV, INCLUSIVE CARROCERIA FIXA ABERTA DE MADEIRA P/ TRANSPORTE GERAL DE CARGA SECA, DIMEN. APROX. 2,5 X 7,00 X 0,50 M - MANUTENÇÃO. AF_06/2014</t>
  </si>
  <si>
    <t>38,45</t>
  </si>
  <si>
    <t>USINA MISTURADORA DE SOLOS, CAPACIDADE DE 200 A 500 TON/H, POTENCIA 75KW - MANUTENÇÃO. AF_07/2016</t>
  </si>
  <si>
    <t>87,69</t>
  </si>
  <si>
    <t>VIBROACABADORA DE ASFALTO SOBRE ESTEIRAS, LARGURA DE PAVIMENTAÇÃO 1,90 M A 5,30 M, POTÊNCIA 105 HP CAPACIDADE 450 T/H - MANUTENÇÃO. AF_11/2014</t>
  </si>
  <si>
    <t>139,92</t>
  </si>
  <si>
    <t>VIBROACABADORA DE ASFALTO SOBRE ESTEIRAS, LARGURA DE PAVIMENTAÇÃO 1,90 M A 5,30 M, POTÊNCIA 105 HP CAPACIDADE 450 T/H - MATERIAIS NA OPERAÇÃO. AF_11/2014</t>
  </si>
  <si>
    <t>111,60</t>
  </si>
  <si>
    <t>TRATOR DE PNEUS, POTÊNCIA 85 CV, TRAÇÃO 4X4, PESO COM LASTRO DE 4.675 KG - MANUTENÇÃO. AF_06/2014</t>
  </si>
  <si>
    <t>16,03</t>
  </si>
  <si>
    <t>TRATOR DE PNEUS, POTÊNCIA 85 CV, TRAÇÃO 4X4, PESO COM LASTRO DE 4.675 KG - MATERIAIS NA OPERAÇÃO. AF_06/2014</t>
  </si>
  <si>
    <t>84,45</t>
  </si>
  <si>
    <t>TRATOR DE ESTEIRAS, POTÊNCIA 170 HP, PESO OPERACIONAL 19 T, CAÇAMBA 5,2 M3 - MATERIAIS NA OPERAÇÃO. AF_06/2014</t>
  </si>
  <si>
    <t>133,20</t>
  </si>
  <si>
    <t>TRATOR DE ESTEIRAS, POTÊNCIA 150 HP, PESO OPERACIONAL 16,7 T, COM RODA MOTRIZ ELEVADA E LÂMINA 3,18 M3 - MATERIAIS NA OPERAÇÃO. AF_06/2014</t>
  </si>
  <si>
    <t>117,52</t>
  </si>
  <si>
    <t>TRATOR DE ESTEIRAS, POTÊNCIA 347 HP, PESO OPERACIONAL 38,5 T, COM LÂMINA 8,70 M3 - MATERIAIS NA OPERAÇÃO. AF_06/2014</t>
  </si>
  <si>
    <t>271,80</t>
  </si>
  <si>
    <t>TRATOR DE ESTEIRAS, POTÊNCIA 100 HP, PESO OPERACIONAL 9,4 T, COM LÂMINA 2,19 M3 - MANUTENÇÃO. AF_06/2014</t>
  </si>
  <si>
    <t>60,04</t>
  </si>
  <si>
    <t>ROLO COMPACTADOR VIBRATÓRIO REBOCÁVEL, CILINDRO DE AÇO LISO, POTÊNCIA DE TRAÇÃO DE 65 CV, PESO 4,7 T, IMPACTO DINÂMICO 18,3 T, LARGURA DE TRABALHO 1,67 M - MANUTENÇÃO. AF_02/2016</t>
  </si>
  <si>
    <t>12,10</t>
  </si>
  <si>
    <t>ROLO COMPACTADOR VIBRATÓRIO TANDEM AÇO LISO, POTÊNCIA 58 HP, PESO SEM/COM LASTRO 6,5 / 9,4 T, LARGURA DE TRABALHO 1,2 M - MANUTENÇÃO. AF_06/2014</t>
  </si>
  <si>
    <t>49,26</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</si>
  <si>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</si>
  <si>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</si>
  <si>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30,80</t>
  </si>
  <si>
    <t>RETROESCAVADEIRA SOBRE RODAS COM CARREGADEIRA, TRAÇÃO 4X4, POTÊNCIA LÍQ. 72 HP, CAÇAMBA CARREG. CAP. MÍN. 0,79 M3, CAÇAMBA RETRO CAP. 0,18 M3, PESO OPERACIONAL MÍN. 7.140 KG, PROFUNDIDADE ESCAVAÇÃO MÁX. 4,50 M - MATERIAIS NA OPERAÇÃO. AF_06/2014</t>
  </si>
  <si>
    <t>52,35</t>
  </si>
  <si>
    <t>ROLO COMPACTADOR VIBRATÓRIO PÉ DE CARNEIRO, OPERADO POR CONTROLE REMOTO, POTÊNCIA 12,5 KW, PESO OPERACIONAL 1,675 T, LARGURA DE TRABALHO 0,85 M - DEPRECIAÇÃO. AF_02/2016</t>
  </si>
  <si>
    <t>43,80</t>
  </si>
  <si>
    <t>ROLO COMPACTADOR VIBRATÓRIO PÉ DE CARNEIRO, OPERADO POR CONTROLE REMOTO, POTÊNCIA 12,5 KW, PESO OPERACIONAL 1,675 T, LARGURA DE TRABALHO 0,85 M - MANUTENÇÃO. AF_02/2016</t>
  </si>
  <si>
    <t>54,81</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</si>
  <si>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</si>
  <si>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</si>
  <si>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</si>
  <si>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34,57</t>
  </si>
  <si>
    <t>CAMINHÃO PIPA 6.000 L, PESO BRUTO TOTAL 13.000 KG, DISTÂNCIA ENTRE EIXOS 4,80 M, POTÊNCIA 189 CV INCLUSIVE TANQUE DE AÇO PARA TRANSPORTE DE ÁGUA, CAPACIDADE 6 M3 - MATERIAIS NA OPERAÇÃO. AF_06/2014</t>
  </si>
  <si>
    <t>198,22</t>
  </si>
  <si>
    <t>CAMINHÃO TOCO, PESO BRUTO TOTAL 14.300 KG, CARGA ÚTIL MÁXIMA 9590 KG, DISTÂNCIA ENTRE EIXOS 4,76 M, POTÊNCIA 185 CV (NÃO INCLUI CARROCERIA) - MANUTENÇÃO. AF_06/2014</t>
  </si>
  <si>
    <t>33,02</t>
  </si>
  <si>
    <t>CAMINHÃO TOCO, PESO BRUTO TOTAL 16.000 KG, CARGA ÚTIL MÁXIMA DE 10.685 KG, DISTÂNCIA ENTRE EIXOS 4,80 M, POTÊNCIA 189 CV EXCLUSIVE CARROCERIA - MANUTENÇÃO. AF_06/2014</t>
  </si>
  <si>
    <t>36,26</t>
  </si>
  <si>
    <t>CAMINHÃO PIPA 10.000 L TRUCADO, PESO BRUTO TOTAL 23.000 KG, CARGA ÚTIL MÁXIMA 15.935 KG, DISTÂNCIA ENTRE EIXOS 4,8 M, POTÊNCIA 230 CV, INCLUSIVE TANQUE DE AÇO PARA TRANSPORTE DE ÁGUA - MANUTENÇÃO. AF_06/2014</t>
  </si>
  <si>
    <t>51,62</t>
  </si>
  <si>
    <t>ESPARGIDOR DE ASFALTO PRESSURIZADO COM TANQUE DE 2500 L, REBOCÁVEL COM MOTOR A GASOLINA POTÊNCIA 3,4 HP - MANUTENÇÃO. AF_07/2014</t>
  </si>
  <si>
    <t>4,64</t>
  </si>
  <si>
    <t>ESPARGIDOR DE ASFALTO PRESSURIZADO COM TANQUE DE 2500 L, REBOCÁVEL COM MOTOR A GASOLINA POTÊNCIA 3,4 HP - MATERIAIS NA OPERAÇÃO. AF_07/2014</t>
  </si>
  <si>
    <t>3,55</t>
  </si>
  <si>
    <t>MOTONIVELADORA POTÊNCIA BÁSICA LÍQUIDA (PRIMEIRA MARCHA) 125 HP, PESO BRUTO 13032 KG, LARGURA DA LÂMINA DE 3,7 M - MANUTENÇÃO. AF_06/2014</t>
  </si>
  <si>
    <t>75,23</t>
  </si>
  <si>
    <t>PÁ CARREGADEIRA SOBRE RODAS, POTÊNCIA 197 HP, CAPACIDADE DA CAÇAMBA 2,5 A 3,5 M3, PESO OPERACIONAL 18338 KG - MATERIAIS NA OPERAÇÃO. AF_06/2014</t>
  </si>
  <si>
    <t>88,20</t>
  </si>
  <si>
    <t>COMPRESSOR DE AR REBOCÁVEL, VAZÃO 189 PCM, PRESSÃO EFETIVA DE TRABALHO 102 PSI, MOTOR DIESEL, POTÊNCIA 63 CV - MANUTENÇÃO. AF_06/2015</t>
  </si>
  <si>
    <t>6,62</t>
  </si>
  <si>
    <t>BOMBA SUBMERSÍVEL ELÉTRICA TRIFÁSICA, POTÊNCIA 2,96 HP, Ø ROTOR 144 MM SEMI-ABERTO, BOCAL DE SAÍDA Ø 2", HM/Q = 2 MCA / 38,8 M3/H A 28 MCA / 5 M3/H - MANUTENÇÃO. AF_06/2014</t>
  </si>
  <si>
    <t>0,38</t>
  </si>
  <si>
    <t>TANQUE DE ASFALTO ESTACIONÁRIO COM SERPENTINA, CAPACIDADE 30.000 L - DEPRECIAÇÃO. AF_05/2023</t>
  </si>
  <si>
    <t>4,70</t>
  </si>
  <si>
    <t>TANQUE DE ASFALTO ESTACIONÁRIO COM SERPENTINA, CAPACIDADE 30.000 L - JUROS. AF_05/2023</t>
  </si>
  <si>
    <t>1,63</t>
  </si>
  <si>
    <t>TANQUE DE ASFALTO ESTACIONÁRIO COM SERPENTINA, CAPACIDADE 30.000 L - MANUTENÇÃO. AF_05/2023</t>
  </si>
  <si>
    <t>5,88</t>
  </si>
  <si>
    <t>TANQUE DE ASFALTO ESTACIONÁRIO COM SERPENTINA, CAPACIDADE 30.000 L - MATERIAIS NA OPERAÇÃO. AF_05/2023</t>
  </si>
  <si>
    <t>321,46</t>
  </si>
  <si>
    <t>ROLO COMPACTADOR DE PNEUS ESTÁTICO, PRESSÃO VARIÁVEL, POTÊNCIA 111 HP, PESO SEM/COM LASTRO 9,5 / 26 T, LARGURA DE TRABALHO 1,90 M - DEPRECIAÇÃO. AF_07/2014</t>
  </si>
  <si>
    <t>50,10</t>
  </si>
  <si>
    <t>ROLO COMPACTADOR DE PNEUS ESTÁTICO, PRESSÃO VARIÁVEL, POTÊNCIA 111 HP, PESO SEM/COM LASTRO 9,5 / 26 T, LARGURA DE TRABALHO 1,90 M - JUROS. AF_07/2014</t>
  </si>
  <si>
    <t>13,44</t>
  </si>
  <si>
    <t>ROLO COMPACTADOR DE PNEUS ESTÁTICO, PRESSÃO VARIÁVEL, POTÊNCIA 111 HP, PESO SEM/COM LASTRO 9,5 / 26 T, LARGURA DE TRABALHO 1,90 M - MANUTENÇÃO. AF_07/2014</t>
  </si>
  <si>
    <t>62,69</t>
  </si>
  <si>
    <t>MOTOBOMBA TRASH (PARA ÁGUA SUJA) AUTO ESCORVANTE, MOTOR GASOLINA DE 6,41 HP, DIÂMETROS DE SUCÇÃO X RECALQUE: 3" X 3", HM/Q = 10 MCA / 60 M3/H A 23 MCA / 0 M3/H - DEPRECIAÇÃO. AF_10/2014</t>
  </si>
  <si>
    <t>0,30</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</si>
  <si>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</si>
  <si>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</si>
  <si>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0,33</t>
  </si>
  <si>
    <t>MOTOBOMBA TRASH (PARA ÁGUA SUJA) AUTO ESCORVANTE, MOTOR GASOLINA DE 6,41 HP, DIÂMETROS DE SUCÇÃO X RECALQUE: 3" X 3", HM/Q = 10 MCA / 60 M3/H A 23 MCA / 0 M3/H - MATERIAIS NA OPERAÇÃO. AF_10/2014</t>
  </si>
  <si>
    <t>30,04</t>
  </si>
  <si>
    <t>ROLO COMPACTADOR PE DE CARNEIRO VIBRATORIO, POTENCIA 125 HP, PESO OPERACIONAL SEM/COM LASTRO 11,95 / 13,30 T, IMPACTO DINAMICO 38,5 / 22,5 T, LARGURA DE TRABALHO 2,15 M - DEPRECIAÇÃO. AF_06/2014</t>
  </si>
  <si>
    <t>44,43</t>
  </si>
  <si>
    <t>ROLO COMPACTADOR PE DE CARNEIRO VIBRATORIO, POTENCIA 125 HP, PESO OPERACIONAL SEM/COM LASTRO 11,95 / 13,30 T, IMPACTO DINAMICO 38,5 / 22,5 T, LARGURA DE TRABALHO 2,15 M - JUROS. AF_06/2014</t>
  </si>
  <si>
    <t>12,00</t>
  </si>
  <si>
    <t>ROLO COMPACTADOR PE DE CARNEIRO VIBRATORIO, POTENCIA 125 HP, PESO OPERACIONAL SEM/COM LASTRO 11,95 / 13,30 T, IMPACTO DINAMICO 38,5 / 22,5 T, LARGURA DE TRABALHO 2,15 M - MANUTENÇÃO. AF_06/2014</t>
  </si>
  <si>
    <t>55,61</t>
  </si>
  <si>
    <t>ROLO COMPACTADOR PE DE CARNEIRO VIBRATORIO, POTENCIA 125 HP, PESO OPERACIONAL SEM/COM LASTRO 11,95 / 13,30 T, IMPACTO DINAMICO 38,5 / 22,5 T, LARGURA DE TRABALHO 2,15 M - MATERIAIS NA OPERAÇÃO. AF_06/2014</t>
  </si>
  <si>
    <t>111,90</t>
  </si>
  <si>
    <t>CAMINHÃO BASCULANTE 6 M3 TOCO, PESO BRUTO TOTAL 16.000 KG, CARGA ÚTIL MÁXIMA 11.130 KG, DISTÂNCIA ENTRE EIXOS 5,36 M, POTÊNCIA 185 CV, INCLUSIVE CAÇAMBA METÁLICA - DEPRECIAÇÃO. AF_06/2014</t>
  </si>
  <si>
    <t>22,93</t>
  </si>
  <si>
    <t>CAMINHÃO BASCULANTE 6 M3 TOCO, PESO BRUTO TOTAL 16.000 KG, CARGA ÚTIL MÁXIMA 11.130 KG, DISTÂNCIA ENTRE EIXOS 5,36 M, POTÊNCIA 185 CV, INCLUSIVE CAÇAMBA METÁLICA - JUROS. AF_06/2014</t>
  </si>
  <si>
    <t>8,83</t>
  </si>
  <si>
    <t>CAMINHÃO BASCULANTE 6 M3 TOCO, PESO BRUTO TOTAL 16.000 KG, CARGA ÚTIL MÁXIMA 11.130 KG, DISTÂNCIA ENTRE EIXOS 5,36 M, POTÊNCIA 185 CV, INCLUSIVE CAÇAMBA METÁLICA - MANUTENÇÃO. AF_06/2014</t>
  </si>
  <si>
    <t>41,34</t>
  </si>
  <si>
    <t>CAMINHÃO BASCULANTE 6 M3 TOCO, PESO BRUTO TOTAL 16.000 KG, CARGA ÚTIL MÁXIMA 11.130 KG, DISTÂNCIA ENTRE EIXOS 5,36 M, POTÊNCIA 185 CV, INCLUSIVE CAÇAMBA METÁLICA - MATERIAIS NA OPERAÇÃO. AF_06/2014</t>
  </si>
  <si>
    <t>102,15</t>
  </si>
  <si>
    <t>TRATOR DE PNEUS, POTÊNCIA 122 CV, TRAÇÃO 4X4, PESO COM LASTRO DE 4.510 KG - DEPRECIAÇÃO. AF_06/2014</t>
  </si>
  <si>
    <t>19,99</t>
  </si>
  <si>
    <t>TRATOR DE PNEUS, POTÊNCIA 122 CV, TRAÇÃO 4X4, PESO COM LASTRO DE 4.510 KG - JUROS. AF_06/2014</t>
  </si>
  <si>
    <t>5,40</t>
  </si>
  <si>
    <t>TRATOR DE PNEUS, POTÊNCIA 122 CV, TRAÇÃO 4X4, PESO COM LASTRO DE 4.510 KG - MANUTENÇÃO. AF_06/2014</t>
  </si>
  <si>
    <t>21,87</t>
  </si>
  <si>
    <t>TRATOR DE PNEUS, POTÊNCIA 122 CV, TRAÇÃO 4X4, PESO COM LASTRO DE 4.510 KG - MATERIAIS NA OPERAÇÃO. AF_06/2014</t>
  </si>
  <si>
    <t>121,20</t>
  </si>
  <si>
    <t>RETROESCAVADEIRA SOBRE RODAS COM CARREGADEIRA, TRAÇÃO 4X4, POTÊNCIA LÍQ. 88 HP, CAÇAMBA CARREG. CAP. MÍN. 1 M3, CAÇAMBA RETRO CAP. 0,26 M3, PESO OPERACIONAL MÍN. 6.674 KG, PROFUNDIDADE ESCAVAÇÃO MÁX. 4,37 M - MATERIAIS NA OPERAÇÃO. AF_06/2014</t>
  </si>
  <si>
    <t>63,97</t>
  </si>
  <si>
    <t>ROLO COMPACTADOR VIBRATÓRIO DE UM CILINDRO AÇO LISO, POTÊNCIA 80 HP, PESO OPERACIONAL MÁXIMO 8,1 T, IMPACTO DINÂMICO 16,15 / 9,5 T, LARGURA DE TRABALHO 1,68 M - MATERIAIS NA OPERAÇÃO. AF_06/2014</t>
  </si>
  <si>
    <t>71,62</t>
  </si>
  <si>
    <t>CAMINHÃO BASCULANTE 6 M3, PESO BRUTO TOTAL 16.000 KG, CARGA ÚTIL MÁXIMA 13.071 KG, DISTÂNCIA ENTRE EIXOS 4,80 M, POTÊNCIA 230 CV INCLUSIVE CAÇAMBA METÁLICA - MATERIAIS NA OPERAÇÃO. AF_06/2014</t>
  </si>
  <si>
    <t>126,97</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</si>
  <si>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</si>
  <si>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</si>
  <si>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</si>
  <si>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146,02</t>
  </si>
  <si>
    <t>VASSOURA MECÂNICA REBOCÁVEL COM ESCOVA CILÍNDRICA, LARGURA ÚTIL DE VARRIMENTO DE 2,44 M - MANUTENÇÃO. AF_06/2014</t>
  </si>
  <si>
    <t>4,63</t>
  </si>
  <si>
    <t>TRATOR DE ESTEIRAS, POTÊNCIA 170 HP, PESO OPERACIONAL 19 T, CAÇAMBA 5,2 M3 - MANUTENÇÃO. AF_06/2014</t>
  </si>
  <si>
    <t>77,36</t>
  </si>
  <si>
    <t>TRATOR DE ESTEIRAS, POTÊNCIA 150 HP, PESO OPERACIONAL 16,7 T, COM RODA MOTRIZ ELEVADA E LÂMINA 3,18 M3 - MANUTENÇÃO. AF_06/2014</t>
  </si>
  <si>
    <t>77,84</t>
  </si>
  <si>
    <t>TRATOR DE ESTEIRAS, POTÊNCIA 347 HP, PESO OPERACIONAL 38,5 T, COM LÂMINA 8,70 M3 - MANUTENÇÃO. AF_06/2014</t>
  </si>
  <si>
    <t>254,96</t>
  </si>
  <si>
    <t>TRATOR DE ESTEIRAS, POTÊNCIA 100 HP, PESO OPERACIONAL 9,4 T, COM LÂMINA 2,19 M3 - MATERIAIS NA OPERAÇÃO. AF_06/2014</t>
  </si>
  <si>
    <t>78,30</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</si>
  <si>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</si>
  <si>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</si>
  <si>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142,95</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</si>
  <si>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</si>
  <si>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</si>
  <si>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241,20</t>
  </si>
  <si>
    <t>GRADE DE DISCO REBOCÁVEL COM 20 DISCOS 24" X 6 MM COM PNEUS PARA TRANSPORTE - DEPRECIAÇÃO. AF_06/2014</t>
  </si>
  <si>
    <t>2,51</t>
  </si>
  <si>
    <t>GRADE DE DISCO REBOCÁVEL COM 20 DISCOS 24" X 6 MM COM PNEUS PARA TRANSPORTE - MANUTENÇÃO. AF_06/2014</t>
  </si>
  <si>
    <t>1,74</t>
  </si>
  <si>
    <t>MOTONIVELADORA POTÊNCIA BÁSICA LÍQUIDA (PRIMEIRA MARCHA) 125 HP, PESO BRUTO 13032 KG, LARGURA DA LÂMINA DE 3,7 M - MATERIAIS NA OPERAÇÃO. AF_06/2014</t>
  </si>
  <si>
    <t>104,92</t>
  </si>
  <si>
    <t>PÁ CARREGADEIRA SOBRE RODAS, POTÊNCIA LÍQUIDA 128 HP, CAPACIDADE DA CAÇAMBA 1,7 A 2,8 M3, PESO OPERACIONAL 11632 KG - MANUTENÇÃO. AF_06/2014</t>
  </si>
  <si>
    <t>46,55</t>
  </si>
  <si>
    <t>PÁ CARREGADEIRA SOBRE RODAS, POTÊNCIA LÍQUIDA 128 HP, CAPACIDADE DA CAÇAMBA 1,7 A 2,8 M3, PESO OPERACIONAL 11632 KG - MATERIAIS NA OPERAÇÃO. AF_06/2014</t>
  </si>
  <si>
    <t>57,30</t>
  </si>
  <si>
    <t>PÁ CARREGADEIRA SOBRE RODAS, POTÊNCIA 197 HP, CAPACIDADE DA CAÇAMBA 2,5 A 3,5 M3, PESO OPERACIONAL 18338 KG - MANUTENÇÃO. AF_06/2014</t>
  </si>
  <si>
    <t>64,54</t>
  </si>
  <si>
    <t>MARTELETE OU ROMPEDOR PNEUMÁTICO MANUAL, 28 KG, COM SILENCIADOR - MANUTENÇÃO. AF_07/2016</t>
  </si>
  <si>
    <t>2,19</t>
  </si>
  <si>
    <t>COMPRESSOR DE AR REBOCÁVEL, VAZÃO 189 PCM, PRESSÃO EFETIVA DE TRABALHO 102 PSI, MOTOR DIESEL, POTÊNCIA 63 CV - MATERIAIS NA OPERAÇÃO. AF_06/2015</t>
  </si>
  <si>
    <t>59,10</t>
  </si>
  <si>
    <t>BOMBA SUBMERSÍVEL ELÉTRICA TRIFÁSICA, POTÊNCIA 2,96 HP, Ø ROTOR 144 MM SEMI-ABERTO, BOCAL DE SAÍDA Ø 2", HM/Q = 2 MCA / 38,8 M3/H A 28 MCA / 5 M3/H - MATERIAIS NA OPERAÇÃO. AF_06/2014</t>
  </si>
  <si>
    <t>2,18</t>
  </si>
  <si>
    <t>CAMINHÃO PIPA 6.000 L, PESO BRUTO TOTAL 13.000 KG, DISTÂNCIA ENTRE EIXOS 4,80 M, POTÊNCIA 189 CV INCLUSIVE TANQUE DE AÇO PARA TRANSPORTE DE ÁGUA, CAPACIDADE 6 M3 - MANUTENÇÃO. AF_06/2014</t>
  </si>
  <si>
    <t>36,88</t>
  </si>
  <si>
    <t>ROLO COMPACTADOR DE PNEUS ESTÁTICO, PRESSÃO VARIÁVEL, POTÊNCIA 111 HP, PESO SEM/COM LASTRO 9,5 / 26 T, LARGURA DE TRABALHO 1,90 M - MATERIAIS NA OPERAÇÃO. AF_07/2014</t>
  </si>
  <si>
    <t>GRUPO GERADOR ESTACIONÁRIO, MOTOR DIESEL POTÊNCIA 170 KVA - DEPRECIAÇÃO. AF_02/2016</t>
  </si>
  <si>
    <t>7,15</t>
  </si>
  <si>
    <t>GRUPO GERADOR ESTACIONÁRIO, MOTOR DIESEL POTÊNCIA 170 KVA - MANUTENÇÃO. AF_02/2016</t>
  </si>
  <si>
    <t>6,38</t>
  </si>
  <si>
    <t>ROLO COMPACTADOR VIBRATÓRIO PÉ DE CARNEIRO PARA SOLOS, POTÊNCIA 80 HP, PESO OPERACIONAL SEM/COM LASTRO 7,4 / 8,8 T, LARGURA DE TRABALHO 1,68 M - DEPRECIAÇÃO. AF_02/2016</t>
  </si>
  <si>
    <t>33,33</t>
  </si>
  <si>
    <t>GRUPO GERADOR ESTACIONÁRIO, MOTOR DIESEL POTÊNCIA 170 KVA - MATERIAIS NA OPERAÇÃO. AF_02/2016</t>
  </si>
  <si>
    <t>223,27</t>
  </si>
  <si>
    <t>ROLO COMPACTADOR VIBRATÓRIO PÉ DE CARNEIRO PARA SOLOS, POTÊNCIA 80 HP, PESO OPERACIONAL SEM/COM LASTRO 7,4 / 8,8 T, LARGURA DE TRABALHO 1,68 M - JUROS. AF_02/2016</t>
  </si>
  <si>
    <t>9,00</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</si>
  <si>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</si>
  <si>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</si>
  <si>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35,07</t>
  </si>
  <si>
    <t>CAMINHÃO TOCO, PBT 14.300 KG, CARGA ÚTIL MÁX. 9.710 KG, DIST. ENTRE EIXOS 3,56 M, POTÊNCIA 185 CV, INCLUSIVE CARROCERIA FIXA ABERTA DE MADEIRA P/ TRANSPORTE GERAL DE CARGA SECA, DIMEN. APROX. 2,50 X 6,50 X 0,50 M - MATERIAIS NA OPERAÇÃO. AF_06/2014</t>
  </si>
  <si>
    <t>194,02</t>
  </si>
  <si>
    <t>ESPARGIDOR DE ASFALTO PRESSURIZADO, TANQUE 6 M3 COM ISOLAÇÃO TÉRMICA, AQUECIDO COM 2 MAÇARICOS, COM BARRA ESPARGIDORA 3,60 M, MONTADO SOBRE CAMINHÃO  TOCO, PBT 14.300 KG, POTÊNCIA 185 CV - MANUTENÇÃO. AF_08/2015</t>
  </si>
  <si>
    <t>42,81</t>
  </si>
  <si>
    <t>GRUPO DE SOLDAGEM COM GERADOR A DIESEL 60 CV PARA SOLDA ELÉTRICA, SOBRE 04 RODAS, COM MOTOR 4 CILINDROS 600 A - DEPRECIAÇÃO. AF_02/2016</t>
  </si>
  <si>
    <t>9,52</t>
  </si>
  <si>
    <t>GRUPO DE SOLDAGEM COM GERADOR A DIESEL 60 CV PARA SOLDA ELÉTRICA, SOBRE 04 RODAS, COM MOTOR 4 CILINDROS 600 A - MANUTENÇÃO. AF_02/2016</t>
  </si>
  <si>
    <t>8,50</t>
  </si>
  <si>
    <t>GRUPO DE SOLDAGEM COM GERADOR A DIESEL 60 CV PARA SOLDA ELÉTRICA, SOBRE 04 RODAS, COM MOTOR 4 CILINDROS 600 A - MATERIAIS NA OPERAÇÃO. AF_02/2016</t>
  </si>
  <si>
    <t>62,92</t>
  </si>
  <si>
    <t>GRUPO DE SOLDAGEM COM GERADOR A DIESEL 60 CV PARA SOLDA ELÉTRICA, SOBRE 04 RODAS, COM MOTOR 4 CILINDROS 600 A - JUROS. AF_02/2016</t>
  </si>
  <si>
    <t>3,35</t>
  </si>
  <si>
    <t>GRADE DE DISCO REBOCÁVEL COM 20 DISCOS 24" X 6 MM COM PNEUS PARA TRANSPORTE - JUROS. AF_06/2014</t>
  </si>
  <si>
    <t>0,69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</si>
  <si>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</si>
  <si>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</si>
  <si>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0,09</t>
  </si>
  <si>
    <t>BETONEIRA CAPACIDADE NOMINAL 400 L, CAPACIDADE DE MISTURA 310 L, MOTOR A DIESEL POTÊNCIA 5,0 CV, SEM CARREGADOR - MANUTENÇÃO. AF_05/2023</t>
  </si>
  <si>
    <t>0,52</t>
  </si>
  <si>
    <t>BETONEIRA CAPACIDADE NOMINAL 400 L, CAPACIDADE DE MISTURA 310 L, MOTOR A DIESEL POTÊNCIA 5,0 CV, SEM CARREGADOR - MATERIAIS NA OPERAÇÃO. AF_05/2023</t>
  </si>
  <si>
    <t>5,25</t>
  </si>
  <si>
    <t>MISTURADOR DE ARGAMASSA, EIXO HORIZONTAL, CAPACIDADE DE MISTURA 300 KG, MOTOR ELÉTRICO POTÊNCIA 5 CV - DEPRECIAÇÃO. AF_05/2023</t>
  </si>
  <si>
    <t>0,81</t>
  </si>
  <si>
    <t>MISTURADOR DE ARGAMASSA, EIXO HORIZONTAL, CAPACIDADE DE MISTURA 300 KG, MOTOR ELÉTRICO POTÊNCIA 5 CV - JUROS. AF_05/2023</t>
  </si>
  <si>
    <t>0,18</t>
  </si>
  <si>
    <t>MISTURADOR DE ARGAMASSA, EIXO HORIZONTAL, CAPACIDADE DE MISTURA 300 KG, MOTOR ELÉTRICO POTÊNCIA 5 CV - MANUTENÇÃO. AF_05/2023</t>
  </si>
  <si>
    <t>0,89</t>
  </si>
  <si>
    <t>MISTURADOR DE ARGAMASSA, EIXO HORIZONTAL, CAPACIDADE DE MISTURA 300 KG, MOTOR ELÉTRICO POTÊNCIA 5 CV - MATERIAIS NA OPERAÇÃO. AF_05/2023</t>
  </si>
  <si>
    <t>3,56</t>
  </si>
  <si>
    <t>MISTURADOR DE ARGAMASSA, EIXO HORIZONTAL, CAPACIDADE DE MISTURA 600 KG, MOTOR ELÉTRICO POTÊNCIA 7,5 CV - DEPRECIAÇÃO. AF_05/2023</t>
  </si>
  <si>
    <t>0,96</t>
  </si>
  <si>
    <t>MISTURADOR DE ARGAMASSA, EIXO HORIZONTAL, CAPACIDADE DE MISTURA 600 KG, MOTOR ELÉTRICO POTÊNCIA 7,5 CV - JUROS. AF_05/2023</t>
  </si>
  <si>
    <t>0,22</t>
  </si>
  <si>
    <t>MISTURADOR DE ARGAMASSA, EIXO HORIZONTAL, CAPACIDADE DE MISTURA 600 KG, MOTOR ELÉTRICO POTÊNCIA 7,5 CV - MANUTENÇÃO. AF_05/2023</t>
  </si>
  <si>
    <t>1,05</t>
  </si>
  <si>
    <t>MISTURADOR DE ARGAMASSA, EIXO HORIZONTAL, CAPACIDADE DE MISTURA 600 KG, MOTOR ELÉTRICO POTÊNCIA 7,5 CV - MATERIAIS NA OPERAÇÃO. AF_05/2023</t>
  </si>
  <si>
    <t>5,34</t>
  </si>
  <si>
    <t>MISTURADOR DE ARGAMASSA, EIXO HORIZONTAL, CAPACIDADE DE MISTURA 160 KG, MOTOR ELÉTRICO POTÊNCIA 3 CV - DEPRECIAÇÃO. AF_05/2023</t>
  </si>
  <si>
    <t>0,76</t>
  </si>
  <si>
    <t>MISTURADOR DE ARGAMASSA, EIXO HORIZONTAL, CAPACIDADE DE MISTURA 160 KG, MOTOR ELÉTRICO POTÊNCIA 3 CV - JUROS. AF_05/2023</t>
  </si>
  <si>
    <t>MISTURADOR DE ARGAMASSA, EIXO HORIZONTAL, CAPACIDADE DE MISTURA 160 KG, MOTOR ELÉTRICO POTÊNCIA 3 CV - MANUTENÇÃO. AF_05/2023</t>
  </si>
  <si>
    <t>0,84</t>
  </si>
  <si>
    <t>MISTURADOR DE ARGAMASSA, EIXO HORIZONTAL, CAPACIDADE DE MISTURA 160 KG, MOTOR ELÉTRICO POTÊNCIA 3 CV - MATERIAIS NA OPERAÇÃO. AF_05/2023</t>
  </si>
  <si>
    <t>2,14</t>
  </si>
  <si>
    <t>PROJETOR DE ARGAMASSA, CAPACIDADE DE PROJEÇÃO 1,5 M3/H, ALCANCE DE 30 ATÉ 60 M, MOTOR ELÉTRICO POTÊNCIA 7,5 HP - DEPRECIAÇÃO. AF_06/2014</t>
  </si>
  <si>
    <t>5,00</t>
  </si>
  <si>
    <t>PROJETOR DE ARGAMASSA, CAPACIDADE DE PROJEÇÃO 1,5 M3/H, ALCANCE DE 30 ATÉ 60 M, MOTOR ELÉTRICO POTÊNCIA 7,5 HP - JUROS. AF_06/2014</t>
  </si>
  <si>
    <t>1,15</t>
  </si>
  <si>
    <t>PROJETOR DE ARGAMASSA, CAPACIDADE DE PROJEÇÃO 1,5 M3/H, ALCANCE DE 30 ATÉ 60 M, MOTOR ELÉTRICO POTÊNCIA 7,5 HP - MANUTENÇÃO. AF_06/2014</t>
  </si>
  <si>
    <t>6,26</t>
  </si>
  <si>
    <t>PROJETOR DE ARGAMASSA, CAPACIDADE DE PROJEÇÃO 1,5 M3/H, ALCANCE DE 30 ATÉ 60 M, MOTOR ELÉTRICO POTÊNCIA 7,5 HP - MATERIAIS NA OPERAÇÃO. AF_06/2014</t>
  </si>
  <si>
    <t>1,20</t>
  </si>
  <si>
    <t>PROJETOR DE ARGAMASSA, CAPACIDADE DE PROJEÇÃO 2 M3/H, ALCANCE ATÉ 50 M, MOTOR ELÉTRICO POTÊNCIA 7,5 HP - DEPRECIAÇÃO. AF_06/2014</t>
  </si>
  <si>
    <t>PROJETOR DE ARGAMASSA, CAPACIDADE DE PROJEÇÃO 2 M3/H, ALCANCE ATÉ 50 M, MOTOR ELÉTRICO POTÊNCIA 7,5 HP - JUROS. AF_06/2014</t>
  </si>
  <si>
    <t>1,53</t>
  </si>
  <si>
    <t>PROJETOR DE ARGAMASSA, CAPACIDADE DE PROJEÇÃO 2 M3/H, ALCANCE ATÉ 50 M, MOTOR ELÉTRICO POTÊNCIA 7,5 HP - MANUTENÇÃO. AF_06/2014</t>
  </si>
  <si>
    <t>8,29</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</si>
  <si>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</si>
  <si>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</si>
  <si>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</si>
  <si>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1,28</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</si>
  <si>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</si>
  <si>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</si>
  <si>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0,07</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</si>
  <si>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</si>
  <si>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</si>
  <si>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1,42</t>
  </si>
  <si>
    <t>TRATOR DE ESTEIRAS, POTÊNCIA 125 HP, PESO OPERACIONAL 12,9 T, COM LÂMINA 2,7 M3 - DEPRECIAÇÃO. AF_10/2014</t>
  </si>
  <si>
    <t>35,15</t>
  </si>
  <si>
    <t>TRATOR DE ESTEIRAS, POTÊNCIA 125 HP, PESO OPERACIONAL 12,9 T, COM LÂMINA 2,7 M3 - JUROS. AF_10/2014</t>
  </si>
  <si>
    <t>15,48</t>
  </si>
  <si>
    <t>TRATOR DE ESTEIRAS, POTÊNCIA 125 HP, PESO OPERACIONAL 12,9 T, COM LÂMINA 2,7 M3 - MANUTENÇÃO. AF_10/2014</t>
  </si>
  <si>
    <t>TRATOR DE ESTEIRAS, POTÊNCIA 125 HP, PESO OPERACIONAL 12,9 T, COM LÂMINA 2,7 M3 - MATERIAIS NA OPERAÇÃO. AF_10/2014</t>
  </si>
  <si>
    <t>97,95</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</si>
  <si>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</si>
  <si>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</si>
  <si>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</si>
  <si>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9,38</t>
  </si>
  <si>
    <t>MOTOBOMBA CENTRÍFUGA, MOTOR A GASOLINA, POTÊNCIA 5,42 HP, BOCAIS 1 1/2" X 1", DIÂMETRO ROTOR 143 MM HM/Q = 6 MCA / 16,8 M3/H A 38 MCA / 6,6 M3/H - DEPRECIAÇÃO. AF_06/2014</t>
  </si>
  <si>
    <t>0,24</t>
  </si>
  <si>
    <t>MOTOBOMBA CENTRÍFUGA, MOTOR A GASOLINA, POTÊNCIA 5,42 HP, BOCAIS 1 1/2" X 1", DIÂMETRO ROTOR 143 MM HM/Q = 6 MCA / 16,8 M3/H A 38 MCA / 6,6 M3/H - JUROS. AF_06/2014</t>
  </si>
  <si>
    <t>0,05</t>
  </si>
  <si>
    <t>GRADE DE DISCO CONTROLE REMOTO REBOCÁVEL, COM 24 DISCOS 24" X 6 MM COM PNEUS PARA TRANSPORTE - DEPRECIAÇÃO. AF_06/2014</t>
  </si>
  <si>
    <t>3,21</t>
  </si>
  <si>
    <t>GRADE DE DISCO CONTROLE REMOTO REBOCÁVEL, COM 24 DISCOS 24" X 6 MM COM PNEUS PARA TRANSPORTE - JUROS. AF_06/2014</t>
  </si>
  <si>
    <t>0,88</t>
  </si>
  <si>
    <t>RETROESCAVADEIRA SOBRE RODAS COM CARREGADEIRA, TRAÇÃO 4X4, POTÊNCIA LÍQ. 88 HP, CAÇAMBA CARREG. CAP. MÍN. 1 M3, CAÇAMBA RETRO CAP. 0,26 M3, PESO OPERACIONAL MÍN. 6.674 KG, PROFUNDIDADE ESCAVAÇÃO MÁX. 4,37 M - DEPRECIAÇÃO. AF_06/2014</t>
  </si>
  <si>
    <t>25,54</t>
  </si>
  <si>
    <t>RETROESCAVADEIRA SOBRE RODAS COM CARREGADEIRA, TRAÇÃO 4X4, POTÊNCIA LÍQ. 88 HP, CAÇAMBA CARREG. CAP. MÍN. 1 M3, CAÇAMBA RETRO CAP. 0,26 M3, PESO OPERACIONAL MÍN. 6.674 KG, PROFUNDIDADE ESCAVAÇÃO MÁX. 4,37 M - JUROS. AF_06/2014</t>
  </si>
  <si>
    <t>6,75</t>
  </si>
  <si>
    <t>RETROESCAVADEIRA SOBRE RODAS COM CARREGADEIRA, TRAÇÃO 4X2, POTÊNCIA LÍQ. 79 HP, CAÇAMBA CARREG. CAP. MÍN. 1 M3, CAÇAMBA RETRO CAP. 0,20 M3, PESO OPERACIONAL MÍN. 6.570 KG, PROFUNDIDADE ESCAVAÇÃO MÁX. 4,37 M - DEPRECIAÇÃO. AF_06/2014</t>
  </si>
  <si>
    <t>22,71</t>
  </si>
  <si>
    <t>RETROESCAVADEIRA SOBRE RODAS COM CARREGADEIRA, TRAÇÃO 4X2, POTÊNCIA LÍQ. 79 HP, CAÇAMBA CARREG. CAP. MÍN. 1 M3, CAÇAMBA RETRO CAP. 0,20 M3, PESO OPERACIONAL MÍN. 6.570 KG, PROFUNDIDADE ESCAVAÇÃO MÁX. 4,37 M - JUROS. AF_06/2014</t>
  </si>
  <si>
    <t>6,00</t>
  </si>
  <si>
    <t>ESCAVADEIRA HIDRÁULICA SOBRE ESTEIRAS, CAÇAMBA 1,20 M3, PESO OPERACIONAL 21 T, POTÊNCIA BRUTA 155 HP - DEPRECIAÇÃO. AF_06/2014</t>
  </si>
  <si>
    <t>52,45</t>
  </si>
  <si>
    <t>ESCAVADEIRA HIDRÁULICA SOBRE ESTEIRAS, CAÇAMBA 1,20 M3, PESO OPERACIONAL 21 T, POTÊNCIA BRUTA 155 HP - JUROS. AF_06/2014</t>
  </si>
  <si>
    <t>ESCAVADEIRA HIDRÁULICA SOBRE ESTEIRAS, CAÇAMBA 1,20 M3, PESO OPERACIONAL 21 T, POTÊNCIA BRUTA 155 HP - MANUTENÇÃO. AF_06/2014</t>
  </si>
  <si>
    <t>65,56</t>
  </si>
  <si>
    <t>ESCAVADEIRA HIDRÁULICA SOBRE ESTEIRAS, CAÇAMBA 1,20 M3, PESO OPERACIONAL 21 T, POTÊNCIA BRUTA 155 HP - MATERIAIS NA OPERAÇÃO. AF_06/2014</t>
  </si>
  <si>
    <t>112,72</t>
  </si>
  <si>
    <t>TRATOR DE ESTEIRAS, POTÊNCIA 150 HP, PESO OPERACIONAL 16,7 T, COM RODA MOTRIZ ELEVADA E LÂMINA 3,18 M3 - DEPRECIAÇÃO. AF_06/2014</t>
  </si>
  <si>
    <t>43,54</t>
  </si>
  <si>
    <t>TRATOR DE ESTEIRAS, POTÊNCIA 150 HP, PESO OPERACIONAL 16,7 T, COM RODA MOTRIZ ELEVADA E LÂMINA 3,18 M3 - JUROS. AF_06/2014</t>
  </si>
  <si>
    <t>19,18</t>
  </si>
  <si>
    <t>RETROESCAVADEIRA SOBRE RODAS COM CARREGADEIRA, TRAÇÃO 4X4, POTÊNCIA LÍQ. 72 HP, CAÇAMBA CARREG. CAP. MÍN. 0,79 M3, CAÇAMBA RETRO CAP. 0,18 M3, PESO OPERACIONAL MÍN. 7.140 KG, PROFUNDIDADE ESCAVAÇÃO MÁX. 4,50 M - DEPRECIAÇÃO. AF_06/2014</t>
  </si>
  <si>
    <t>24,64</t>
  </si>
  <si>
    <t>RETROESCAVADEIRA SOBRE RODAS COM CARREGADEIRA, TRAÇÃO 4X4, POTÊNCIA LÍQ. 72 HP, CAÇAMBA CARREG. CAP. MÍN. 0,79 M3, CAÇAMBA RETRO CAP. 0,18 M3, PESO OPERACIONAL MÍN. 7.140 KG, PROFUNDIDADE ESCAVAÇÃO MÁX. 4,50 M - JUROS. AF_06/2014</t>
  </si>
  <si>
    <t>6,51</t>
  </si>
  <si>
    <t>TRATOR DE ESTEIRAS, POTÊNCIA 347 HP, PESO OPERACIONAL 38,5 T, COM LÂMINA 8,70 M3 - DEPRECIAÇÃO. AF_06/2014</t>
  </si>
  <si>
    <t>142,61</t>
  </si>
  <si>
    <t>TRATOR DE ESTEIRAS, POTÊNCIA 347 HP, PESO OPERACIONAL 38,5 T, COM LÂMINA 8,70 M3 - JUROS. AF_06/2014</t>
  </si>
  <si>
    <t>62,82</t>
  </si>
  <si>
    <t>VASSOURA MECÂNICA REBOCÁVEL COM ESCOVA CILÍNDRICA, LARGURA ÚTIL DE VARRIMENTO DE 2,44 M - DEPRECIAÇÃO. AF_06/2014</t>
  </si>
  <si>
    <t>3,70</t>
  </si>
  <si>
    <t>VASSOURA MECÂNICA REBOCÁVEL COM ESCOVA CILÍNDRICA, LARGURA ÚTIL DE VARRIMENTO DE 2,44 M - JUROS. AF_06/2014</t>
  </si>
  <si>
    <t>0,98</t>
  </si>
  <si>
    <t>TRATOR DE ESTEIRAS, POTÊNCIA 170 HP, PESO OPERACIONAL 19 T, CAÇAMBA 5,2 M3 - DEPRECIAÇÃO. AF_06/2014</t>
  </si>
  <si>
    <t>43,27</t>
  </si>
  <si>
    <t>TRATOR DE ESTEIRAS, POTÊNCIA 170 HP, PESO OPERACIONAL 19 T, CAÇAMBA 5,2 M3 - JUROS. AF_06/2014</t>
  </si>
  <si>
    <t>19,06</t>
  </si>
  <si>
    <t>BOMBA SUBMERSÍVEL ELÉTRICA TRIFÁSICA, POTÊNCIA 2,96 HP, Ø ROTOR 144 MM SEMI-ABERTO, BOCAL DE SAÍDA Ø 2", HM/Q = 2 MCA / 38,8 M3/H A 28 MCA / 5 M3/H - DEPRECIAÇÃO. AF_06/2014</t>
  </si>
  <si>
    <t>0,35</t>
  </si>
  <si>
    <t>BOMBA SUBMERSÍVEL ELÉTRICA TRIFÁSICA, POTÊNCIA 2,96 HP, Ø ROTOR 144 MM SEMI-ABERTO, BOCAL DE SAÍDA Ø 2", HM/Q = 2 MCA / 38,8 M3/H A 28 MCA / 5 M3/H - JUROS. AF_06/2014</t>
  </si>
  <si>
    <t>TANQUE DE ASFALTO ESTACIONÁRIO COM MAÇARICO, CAPACIDADE 20.000 L - DEPRECIAÇÃO. AF_05/2023</t>
  </si>
  <si>
    <t>3,82</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</si>
  <si>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</si>
  <si>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</si>
  <si>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</si>
  <si>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214,31</t>
  </si>
  <si>
    <t>TRATOR DE ESTEIRAS, POTÊNCIA 100 HP, PESO OPERACIONAL 9,4 T, COM LÂMINA 2,19 M3 - DEPRECIAÇÃO. AF_06/2014</t>
  </si>
  <si>
    <t>33,58</t>
  </si>
  <si>
    <t>TRATOR DE ESTEIRAS, POTÊNCIA 100 HP, PESO OPERACIONAL 9,4 T, COM LÂMINA 2,19 M3 - JUROS. AF_06/2014</t>
  </si>
  <si>
    <t>14,79</t>
  </si>
  <si>
    <t>TRATOR DE PNEUS, POTÊNCIA 85 CV, TRAÇÃO 4X4, PESO COM LASTRO DE 4.675 KG - DEPRECIAÇÃO. AF_06/2014</t>
  </si>
  <si>
    <t>14,65</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</si>
  <si>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</si>
  <si>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</si>
  <si>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</si>
  <si>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9,84</t>
  </si>
  <si>
    <t>PÁ CARREGADEIRA SOBRE RODAS, POTÊNCIA 197 HP, CAPACIDADE DA CAÇAMBA 2,5 A 3,5 M3, PESO OPERACIONAL 18338 KG - DEPRECIAÇÃO. AF_06/2014</t>
  </si>
  <si>
    <t>51,63</t>
  </si>
  <si>
    <t>PÁ CARREGADEIRA SOBRE RODAS, POTÊNCIA 197 HP, CAPACIDADE DA CAÇAMBA 2,5 A 3,5 M3, PESO OPERACIONAL 18338 KG - JUROS. AF_06/2014</t>
  </si>
  <si>
    <t>13,64</t>
  </si>
  <si>
    <t>ROLO COMPACTADOR VIBRATÓRIO DE UM CILINDRO AÇO LISO, POTÊNCIA 80 HP, PESO OPERACIONAL MÁXIMO 8,1 T, IMPACTO DINÂMICO 16,15 / 9,5 T, LARGURA DE TRABALHO 1,68 M - DEPRECIAÇÃO. AF_06/2014</t>
  </si>
  <si>
    <t>32,05</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</si>
  <si>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</si>
  <si>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</si>
  <si>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30,00</t>
  </si>
  <si>
    <t>BATE-ESTACAS POR GRAVIDADE, POTÊNCIA DE 160 HP, PESO DO MARTELO ATÉ 3 TONELADAS - JUROS. AF_11/2014</t>
  </si>
  <si>
    <t>9,25</t>
  </si>
  <si>
    <t>BATE-ESTACAS POR GRAVIDADE, POTÊNCIA DE 160 HP, PESO DO MARTELO ATÉ 3 TONELADAS - MANUTENÇÃO. AF_11/2014</t>
  </si>
  <si>
    <t>28,16</t>
  </si>
  <si>
    <t>BATE-ESTACAS POR GRAVIDADE, POTÊNCIA DE 160 HP, PESO DO MARTELO ATÉ 3 TONELADAS - MATERIAIS NA OPERAÇÃO. AF_11/2014</t>
  </si>
  <si>
    <t>116,40</t>
  </si>
  <si>
    <t>BETONEIRA CAPACIDADE NOMINAL DE 600 L, CAPACIDADE DE MISTURA 360 L, MOTOR ELÉTRICO TRIFÁSICO POTÊNCIA DE 4 CV, SEM CARREGADOR - DEPRECIAÇÃO. AF_05/2023</t>
  </si>
  <si>
    <t>1,24</t>
  </si>
  <si>
    <t>BETONEIRA CAPACIDADE NOMINAL DE 600 L, CAPACIDADE DE MISTURA 360 L, MOTOR ELÉTRICO TRIFÁSICO POTÊNCIA DE 4 CV, SEM CARREGADOR - JUROS. AF_05/2023</t>
  </si>
  <si>
    <t>0,28</t>
  </si>
  <si>
    <t>BETONEIRA CAPACIDADE NOMINAL DE 600 L, CAPACIDADE DE MISTURA 360 L, MOTOR ELÉTRICO TRIFÁSICO POTÊNCIA DE 4 CV, SEM CARREGADOR - MANUTENÇÃO. AF_05/2023</t>
  </si>
  <si>
    <t>1,36</t>
  </si>
  <si>
    <t>BETONEIRA CAPACIDADE NOMINAL DE 600 L, CAPACIDADE DE MISTURA 360 L, MOTOR ELÉTRICO TRIFÁSICO POTÊNCIA DE 4 CV, SEM CARREGADOR - MATERIAIS NA OPERAÇÃO. AF_05/2023</t>
  </si>
  <si>
    <t>2,85</t>
  </si>
  <si>
    <t>MOTONIVELADORA POTÊNCIA BÁSICA LÍQUIDA (PRIMEIRA MARCHA) 125 HP, PESO BRUTO 13032 KG, LARGURA DA LÂMINA DE 3,7 M - DEPRECIAÇÃO. AF_06/2014</t>
  </si>
  <si>
    <t>46,80</t>
  </si>
  <si>
    <t>MOTONIVELADORA POTÊNCIA BÁSICA LÍQUIDA (PRIMEIRA MARCHA) 125 HP, PESO BRUTO 13032 KG, LARGURA DA LÂMINA DE 3,7 M - JUROS. AF_06/2014</t>
  </si>
  <si>
    <t>FRESADORA DE ASFALTO A FRIO SOBRE RODAS, LARGURA FRESAGEM DE 1,0 M, POTÊNCIA 208 HP - DEPRECIAÇÃO. AF_11/2014</t>
  </si>
  <si>
    <t>121,42</t>
  </si>
  <si>
    <t>FRESADORA DE ASFALTO A FRIO SOBRE RODAS, LARGURA FRESAGEM DE 1,0 M, POTÊNCIA 208 HP - JUROS. AF_11/2014</t>
  </si>
  <si>
    <t>37,18</t>
  </si>
  <si>
    <t>FRESADORA DE ASFALTO A FRIO SOBRE RODAS, LARGURA FRESAGEM DE 1,0 M, POTÊNCIA 208 HP - MANUTENÇÃO. AF_11/2014</t>
  </si>
  <si>
    <t>216,58</t>
  </si>
  <si>
    <t>FRESADORA DE ASFALTO A FRIO SOBRE RODAS, LARGURA FRESAGEM DE 1,0 M, POTÊNCIA 208 HP - MATERIAIS NA OPERAÇÃO. AF_11/2014</t>
  </si>
  <si>
    <t>209,47</t>
  </si>
  <si>
    <t>FRESADORA DE ASFALTO A FRIO SOBRE RODAS, LARGURA FRESAGEM DE 2,0 M, POTÊNCIA 550 HP - DEPRECIAÇÃO. AF_11/2014</t>
  </si>
  <si>
    <t>283,64</t>
  </si>
  <si>
    <t>FRESADORA DE ASFALTO A FRIO SOBRE RODAS, LARGURA FRESAGEM DE 2,0 M, POTÊNCIA 550 HP - JUROS. AF_11/2014</t>
  </si>
  <si>
    <t>86,85</t>
  </si>
  <si>
    <t>FRESADORA DE ASFALTO A FRIO SOBRE RODAS, LARGURA FRESAGEM DE 2,0 M, POTÊNCIA 550 HP - MANUTENÇÃO. AF_11/2014</t>
  </si>
  <si>
    <t>505,94</t>
  </si>
  <si>
    <t>FRESADORA DE ASFALTO A FRIO SOBRE RODAS, LARGURA FRESAGEM DE 2,0 M, POTÊNCIA 550 HP - MATERIAIS NA OPERAÇÃO. AF_11/2014</t>
  </si>
  <si>
    <t>553,95</t>
  </si>
  <si>
    <t>VIBROACABADORA DE ASFALTO SOBRE ESTEIRAS, LARGURA DE PAVIMENTAÇÃO 1,90 M A 5,30 M, POTÊNCIA 105 HP CAPACIDADE 450 T/H - DEPRECIAÇÃO. AF_11/2014</t>
  </si>
  <si>
    <t>87,04</t>
  </si>
  <si>
    <t>VIBROACABADORA DE ASFALTO SOBRE ESTEIRAS, LARGURA DE PAVIMENTAÇÃO 1,90 M A 5,30 M, POTÊNCIA 105 HP CAPACIDADE 450 T/H - JUROS. AF_11/2014</t>
  </si>
  <si>
    <t>30,68</t>
  </si>
  <si>
    <t>RECICLADORA DE ASFALTO A FRIO SOBRE RODAS, LARGURA FRESAGEM DE 2,0 M, POTÊNCIA 422 HP - DEPRECIAÇÃO. AF_11/2014</t>
  </si>
  <si>
    <t>246,46</t>
  </si>
  <si>
    <t>RECICLADORA DE ASFALTO A FRIO SOBRE RODAS, LARGURA FRESAGEM DE 2,0 M, POTÊNCIA 422 HP - JUROS. AF_11/2014</t>
  </si>
  <si>
    <t>75,47</t>
  </si>
  <si>
    <t>RECICLADORA DE ASFALTO A FRIO SOBRE RODAS, LARGURA FRESAGEM DE 2,0 M, POTÊNCIA 422 HP - MANUTENÇÃO. AF_11/2014</t>
  </si>
  <si>
    <t>439,63</t>
  </si>
  <si>
    <t>RECICLADORA DE ASFALTO A FRIO SOBRE RODAS, LARGURA FRESAGEM DE 2,0 M, POTÊNCIA 422 HP - MATERIAIS NA OPERAÇÃO. AF_11/2014</t>
  </si>
  <si>
    <t>472,20</t>
  </si>
  <si>
    <t>VIBROACABADORA DE ASFALTO SOBRE ESTEIRAS, LARGURA DE PAVIMENTAÇÃO 2,13 M A 4,55 M, POTÊNCIA 100 HP, CAPACIDADE 400 T/H - DEPRECIAÇÃO. AF_11/2014</t>
  </si>
  <si>
    <t>71,33</t>
  </si>
  <si>
    <t>VIBROACABADORA DE ASFALTO SOBRE ESTEIRAS, LARGURA DE PAVIMENTAÇÃO 2,13 M A 4,55 M, POTÊNCIA 100 HP, CAPACIDADE 400 T/H - JUROS. AF_11/2014</t>
  </si>
  <si>
    <t>25,14</t>
  </si>
  <si>
    <t>VIBROACABADORA DE ASFALTO SOBRE ESTEIRAS, LARGURA DE PAVIMENTAÇÃO 2,13 M A 4,55 M, POTÊNCIA 100 HP, CAPACIDADE 400 T/H - MANUTENÇÃO. AF_11/2014</t>
  </si>
  <si>
    <t>114,66</t>
  </si>
  <si>
    <t>VIBROACABADORA DE ASFALTO SOBRE ESTEIRAS, LARGURA DE PAVIMENTAÇÃO 2,13 M A 4,55 M, POTÊNCIA 100 HP, CAPACIDADE 400 T/H - MATERIAIS NA OPERAÇÃO. AF_11/2014</t>
  </si>
  <si>
    <t>106,27</t>
  </si>
  <si>
    <t>GUINDAUTO HIDRÁULICO, CAPACIDADE MÁXIMA DE CARGA 6200 KG, MOMENTO MÁXIMO DE CARGA 11,7 TM, ALCANCE MÁXIMO HORIZONTAL 9,70 M, INCLUSIVE CAMINHÃO TOCO PBT 16.000 KG, POTÊNCIA DE 189 CV - DEPRECIAÇÃO. AF_06/2014</t>
  </si>
  <si>
    <t>27,32</t>
  </si>
  <si>
    <t>GUINDAUTO HIDRÁULICO, CAPACIDADE MÁXIMA DE CARGA 6200 KG, MOMENTO MÁXIMO DE CARGA 11,7 TM, ALCANCE MÁXIMO HORIZONTAL 9,70 M, INCLUSIVE CAMINHÃO TOCO PBT 16.000 KG, POTÊNCIA DE 189 CV - JUROS. AF_06/2014</t>
  </si>
  <si>
    <t>10,03</t>
  </si>
  <si>
    <t>GUINDAUTO HIDRÁULICO, CAPACIDADE MÁXIMA DE CARGA 6200 KG, MOMENTO MÁXIMO DE CARGA 11,7 TM, ALCANCE MÁXIMO HORIZONTAL 9,70 M, INCLUSIVE CAMINHÃO TOCO PBT 16.000 KG, POTÊNCIA DE 189 CV - MANUTENÇÃO. AF_06/2014</t>
  </si>
  <si>
    <t>46,24</t>
  </si>
  <si>
    <t>CAMINHÃO TOCO, PBT 16.000 KG, CARGA ÚTIL MÁX. 10.685 KG, DIST. ENTRE EIXOS 4,8 M, POTÊNCIA 189 CV, INCLUSIVE CARROCERIA FIXA ABERTA DE MADEIRA P/ TRANSPORTE GERAL DE CARGA SECA, DIMEN. APROX. 2,5 X 7,00 X 0,50 M - DEPRECIAÇÃO. AF_06/2014</t>
  </si>
  <si>
    <t>21,09</t>
  </si>
  <si>
    <t>CAMINHÃO TOCO, PBT 16.000 KG, CARGA ÚTIL MÁX. 10.685 KG, DIST. ENTRE EIXOS 4,8 M, POTÊNCIA 189 CV, INCLUSIVE CARROCERIA FIXA ABERTA DE MADEIRA P/ TRANSPORTE GERAL DE CARGA SECA, DIMEN. APROX. 2,5 X 7,00 X 0,50 M - JUROS. AF_06/2014</t>
  </si>
  <si>
    <t>8,40</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</si>
  <si>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</si>
  <si>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</si>
  <si>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52,21</t>
  </si>
  <si>
    <t>GUINDASTE HIDRÁULICO AUTOPROPELIDO, COM LANÇA TELESCÓPICA 28,80 M, CAPACIDADE MÁXIMA 30 T, POTÊNCIA 97 KW, TRAÇÃO 4 X 4 - JUROS. AF_11/2014</t>
  </si>
  <si>
    <t>18,40</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</si>
  <si>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</si>
  <si>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</si>
  <si>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83,94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</si>
  <si>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</si>
  <si>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</si>
  <si>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1,51</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</si>
  <si>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</si>
  <si>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</si>
  <si>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1,89</t>
  </si>
  <si>
    <t>BETONEIRA CAPACIDADE NOMINAL DE 600 L, CAPACIDADE DE MISTURA 440 L, MOTOR A DIESEL POTÊNCIA 10 CV, COM CARREGADOR - MATERIAIS NA OPERAÇÃO. AF_05/2023</t>
  </si>
  <si>
    <t>10,50</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</si>
  <si>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</si>
  <si>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</si>
  <si>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10,56</t>
  </si>
  <si>
    <t>CAMINHÃO BASCULANTE 14 M3, COM CAVALO MECÂNICO DE CAPACIDADE MÁXIMA DE TRAÇÃO COMBINADO DE 36000 KG, POTÊNCIA 286 CV, INCLUSIVE SEMIREBOQUE COM CAÇAMBA METÁLICA - DEPRECIAÇÃO. AF_12/2014</t>
  </si>
  <si>
    <t>39,64</t>
  </si>
  <si>
    <t>CAMINHÃO BASCULANTE 14 M3, COM CAVALO MECÂNICO DE CAPACIDADE MÁXIMA DE TRAÇÃO COMBINADO DE 36000 KG, POTÊNCIA 286 CV, INCLUSIVE SEMIREBOQUE COM CAÇAMBA METÁLICA - JUROS. AF_12/2014</t>
  </si>
  <si>
    <t>13,93</t>
  </si>
  <si>
    <t>CAMINHÃO BASCULANTE 14 M3, COM CAVALO MECÂNICO DE CAPACIDADE MÁXIMA DE TRAÇÃO COMBINADO DE 36000 KG, POTÊNCIA 286 CV, INCLUSIVE SEMIREBOQUE COM CAÇAMBA METÁLICA - IMPOSTOS E SEGUROS. AF_12/2014</t>
  </si>
  <si>
    <t>5,62</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</si>
  <si>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</si>
  <si>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</si>
  <si>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221,02</t>
  </si>
  <si>
    <t>CAMINHÃO BASCULANTE 18 M3, COM CAVALO MECÂNICO DE CAPACIDADE MÁXIMA DE TRAÇÃO COMBINADO DE 45000 KG, POTÊNCIA 330 CV, INCLUSIVE SEMIREBOQUE COM CAÇAMBA METÁLICA - DEPRECIAÇÃO. AF_12/2014</t>
  </si>
  <si>
    <t>42,44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</si>
  <si>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</si>
  <si>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</si>
  <si>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5,92</t>
  </si>
  <si>
    <t>CAMINHÃO BASCULANTE 18 M3, COM CAVALO MECÂNICO DE CAPACIDADE MÁXIMA DE TRAÇÃO COMBINADO DE 45000 KG, POTÊNCIA 330 CV, INCLUSIVE SEMIREBOQUE COM CAÇAMBA METÁLICA - MANUTENÇÃO. AF_12/2014</t>
  </si>
  <si>
    <t>71,87</t>
  </si>
  <si>
    <t>CAMINHÃO BASCULANTE 18 M3, COM CAVALO MECÂNICO DE CAPACIDADE MÁXIMA DE TRAÇÃO COMBINADO DE 45000 KG, POTÊNCIA 330 CV, INCLUSIVE SEMIREBOQUE COM CAÇAMBA METÁLICA - MATERIAIS NA OPERAÇÃO. AF_12/2014</t>
  </si>
  <si>
    <t>255,00</t>
  </si>
  <si>
    <t>VIBRADOR DE IMERSÃO, DIÂMETRO DE PONTEIRA 45MM, MOTOR ELÉTRICO TRIFÁSICO POTÊNCIA DE 2 CV - DEPRECIAÇÃO. AF_06/2015</t>
  </si>
  <si>
    <t>VIBRADOR DE IMERSÃO, DIÂMETRO DE PONTEIRA 45MM, MOTOR ELÉTRICO TRIFÁSICO POTÊNCIA DE 2 CV - JUROS. AF_06/2015</t>
  </si>
  <si>
    <t>0,10</t>
  </si>
  <si>
    <t>VIBRADOR DE IMERSÃO, DIÂMETRO DE PONTEIRA 45MM, MOTOR ELÉTRICO TRIFÁSICO POTÊNCIA DE 2 CV - MANUTENÇÃO. AF_06/2015</t>
  </si>
  <si>
    <t>VIBRADOR DE IMERSÃO, DIÂMETRO DE PONTEIRA 45MM, MOTOR ELÉTRICO TRIFÁSICO POTÊNCIA DE 2 CV - MATERIAIS NA OPERAÇÃO. AF_06/2015</t>
  </si>
  <si>
    <t>0,59</t>
  </si>
  <si>
    <t>PERFURATRIZ MANUAL, TORQUE MÁXIMO 83 N.M, POTÊNCIA 5 CV, COM DIÂMETRO MÁXIMO 4" - DEPRECIAÇÃO. AF_06/2015</t>
  </si>
  <si>
    <t>2,34</t>
  </si>
  <si>
    <t>PERFURATRIZ MANUAL, TORQUE MÁXIMO 83 N.M, POTÊNCIA 5 CV, COM DIÂMETRO MÁXIMO 4" - JUROS. AF_06/2015</t>
  </si>
  <si>
    <t>0,54</t>
  </si>
  <si>
    <t>PERFURATRIZ MANUAL, TORQUE MÁXIMO 83 N.M, POTÊNCIA 5 CV, COM DIÂMETRO MÁXIMO 4" - MANUTENÇÃO. AF_06/2015</t>
  </si>
  <si>
    <t>2,92</t>
  </si>
  <si>
    <t>PERFURATRIZ MANUAL, TORQUE MÁXIMO 83 N.M, POTÊNCIA 5 CV, COM DIÂMETRO MÁXIMO 4" - MATERIAIS NA OPERAÇÃO. AF_06/2015</t>
  </si>
  <si>
    <t>PERFURATRIZ SOBRE ESTEIRA, TORQUE MÁXIMO 600 KGF, PESO MÉDIO 1000 KG, POTÊNCIA 20 HP, DIÂMETRO MÁXIMO 10" - DEPRECIAÇÃO. AF_06/2015</t>
  </si>
  <si>
    <t>52,86</t>
  </si>
  <si>
    <t>PERFURATRIZ SOBRE ESTEIRA, TORQUE MÁXIMO 600 KGF, PESO MÉDIO 1000 KG, POTÊNCIA 20 HP, DIÂMETRO MÁXIMO 10" - JUROS. AF_06/2015</t>
  </si>
  <si>
    <t>14,18</t>
  </si>
  <si>
    <t>PERFURATRIZ SOBRE ESTEIRA, TORQUE MÁXIMO 600 KGF, PESO MÉDIO 1000 KG, POTÊNCIA 20 HP, DIÂMETRO MÁXIMO 10" - MANUTENÇÃO. AF_06/2015</t>
  </si>
  <si>
    <t>66,15</t>
  </si>
  <si>
    <t>PERFURATRIZ SOBRE ESTEIRA, TORQUE MÁXIMO 600 KGF, PESO MÉDIO 1000 KG, POTÊNCIA 20 HP, DIÂMETRO MÁXIMO 10" - MATERIAIS NA OPERAÇÃO. AF_06/2015</t>
  </si>
  <si>
    <t>1,69</t>
  </si>
  <si>
    <t>MISTURADOR DUPLO HORIZONTAL DE ALTA TURBULÊNCIA, CAPACIDADE / VOLUME 2 X 500 LITROS, MOTORES ELÉTRICOS MÍNIMO 5 CV CADA, PARA NATA CIMENTO, ARGAMASSA E OUTROS - DEPRECIAÇÃO. AF_06/2015</t>
  </si>
  <si>
    <t>3,85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</si>
  <si>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</si>
  <si>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</si>
  <si>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4,21</t>
  </si>
  <si>
    <t>MISTURADOR DUPLO HORIZONTAL DE ALTA TURBULÊNCIA, CAPACIDADE / VOLUME 2 X 500 LITROS, MOTORES ELÉTRICOS MÍNIMO 5 CV CADA, PARA NATA CIMENTO, ARGAMASSA E OUTROS - MATERIAIS NA OPERAÇÃO. AF_06/2015</t>
  </si>
  <si>
    <t>7,13</t>
  </si>
  <si>
    <t>BOMBA TRIPLEX, PARA INJEÇÃO DE NATA DE CIMENTO, VAZÃO MÁXIMA DE 100 LITROS/MINUTO, PRESSÃO MÁXIMA DE 70 BAR - DEPRECIAÇÃO. AF_06/2015</t>
  </si>
  <si>
    <t>5,75</t>
  </si>
  <si>
    <t>BOMBA TRIPLEX, PARA INJEÇÃO DE NATA DE CIMENTO, VAZÃO MÁXIMA DE 100 LITROS/MINUTO, PRESSÃO MÁXIMA DE 70 BAR - JUROS. AF_06/2015</t>
  </si>
  <si>
    <t>1,33</t>
  </si>
  <si>
    <t>BOMBA TRIPLEX, PARA INJEÇÃO DE NATA DE CIMENTO, VAZÃO MÁXIMA DE 100 LITROS/MINUTO, PRESSÃO MÁXIMA DE 70 BAR - MANUTENÇÃO. AF_06/2015</t>
  </si>
  <si>
    <t>6,29</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</si>
  <si>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</si>
  <si>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</si>
  <si>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</si>
  <si>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0,19</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</si>
  <si>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</si>
  <si>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</si>
  <si>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11,03</t>
  </si>
  <si>
    <t>BOMBA DE PROJEÇÃO DE CONCRETO SECO, POTÊNCIA 10 CV, VAZÃO 3 M3/H - DEPRECIAÇÃO. AF_06/2015</t>
  </si>
  <si>
    <t>3,74</t>
  </si>
  <si>
    <t>BOMBA DE PROJEÇÃO DE CONCRETO SECO, POTÊNCIA 10 CV, VAZÃO 3 M3/H - JUROS. AF_06/2015</t>
  </si>
  <si>
    <t>0,86</t>
  </si>
  <si>
    <t>BOMBA DE PROJEÇÃO DE CONCRETO SECO, POTÊNCIA 10 CV, VAZÃO 3 M3/H - MANUTENÇÃO. AF_06/2015</t>
  </si>
  <si>
    <t>BOMBA DE PROJEÇÃO DE CONCRETO SECO, POTÊNCIA 10 CV, VAZÃO 3 M3/H - MATERIAIS NA OPERAÇÃO. AF_06/2015</t>
  </si>
  <si>
    <t>7,26</t>
  </si>
  <si>
    <t>BOMBA DE PROJEÇÃO DE CONCRETO SECO, POTÊNCIA 10 CV, VAZÃO 6 M3/H - DEPRECIAÇÃO. AF_06/2015</t>
  </si>
  <si>
    <t>4,01</t>
  </si>
  <si>
    <t>BOMBA DE PROJEÇÃO DE CONCRETO SECO, POTÊNCIA 10 CV, VAZÃO 6 M3/H - JUROS. AF_06/2015</t>
  </si>
  <si>
    <t>0,92</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</si>
  <si>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</si>
  <si>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</si>
  <si>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</si>
  <si>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7,10</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</si>
  <si>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</si>
  <si>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</si>
  <si>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8,88</t>
  </si>
  <si>
    <t>PROJETOR PNEUMÁTICO DE ARGAMASSA PARA CHAPISCO E REBOCO COM RECIPIENTE ACOPLADO, TIPO CANEQUINHA, COM COMPRESSOR DE AR REBOCÁVEL VAZÃO 89 PCM E MOTOR DIESEL DE 20 CV - MATERIAIS NA OPERAÇÃO. AF_05/2023</t>
  </si>
  <si>
    <t>18,75</t>
  </si>
  <si>
    <t>PERFURATRIZ COM TORRE METÁLICA PARA EXECUÇÃO DE ESTACA HÉLICE CONTÍNUA, PROFUNDIDADE MÁXIMA DE 30 M, DIÂMETRO MÁXIMO DE 800 MM, POTÊNCIA INSTALADA DE 268 HP, MESA ROTATIVA COM TORQUE MÁXIMO DE 170 KNM - DEPRECIAÇÃO. AF_06/2015</t>
  </si>
  <si>
    <t>238,49</t>
  </si>
  <si>
    <t>PERFURATRIZ COM TORRE METÁLICA PARA EXECUÇÃO DE ESTACA HÉLICE CONTÍNUA, PROFUNDIDADE MÁXIMA DE 30 M, DIÂMETRO MÁXIMO DE 800 MM, POTÊNCIA INSTALADA DE 268 HP, MESA ROTATIVA COM TORQUE MÁXIMO DE 170 KNM - JUROS. AF_06/2015</t>
  </si>
  <si>
    <t>63,98</t>
  </si>
  <si>
    <t>PERFURATRIZ COM TORRE METÁLICA PARA EXECUÇÃO DE ESTACA HÉLICE CONTÍNUA, PROFUNDIDADE MÁXIMA DE 30 M, DIÂMETRO MÁXIMO DE 800 MM, POTÊNCIA INSTALADA DE 268 HP, MESA ROTATIVA COM TORQUE MÁXIMO DE 170 KNM - MANUTENÇÃO. AF_06/2015</t>
  </si>
  <si>
    <t>298,45</t>
  </si>
  <si>
    <t>PERFURATRIZ COM TORRE METÁLICA PARA EXECUÇÃO DE ESTACA HÉLICE CONTÍNUA, PROFUNDIDADE MÁXIMA DE 30 M, DIÂMETRO MÁXIMO DE 800 MM, POTÊNCIA INSTALADA DE 268 HP, MESA ROTATIVA COM TORQUE MÁXIMO DE 170 KNM - MATERIAIS NA OPERAÇÃO. AF_06/2015</t>
  </si>
  <si>
    <t>149,92</t>
  </si>
  <si>
    <t>PERFURATRIZ HIDRÁULICA SOBRE CAMINHÃO COM TRADO CURTO ACOPLADO, PROFUNDIDADE MÁXIMA DE 20 M, DIÂMETRO MÁXIMO DE 1500 MM, POTÊNCIA INSTALADA DE 137 HP, MESA ROTATIVA COM TORQUE MÁXIMO DE 30 KNM - DEPRECIAÇÃO. AF_06/2015</t>
  </si>
  <si>
    <t>97,51</t>
  </si>
  <si>
    <t>PERFURATRIZ HIDRÁULICA SOBRE CAMINHÃO COM TRADO CURTO ACOPLADO, PROFUNDIDADE MÁXIMA DE 20 M, DIÂMETRO MÁXIMO DE 1500 MM, POTÊNCIA INSTALADA DE 137 HP, MESA ROTATIVA COM TORQUE MÁXIMO DE 30 KNM - JUROS. AF_06/2015</t>
  </si>
  <si>
    <t>29,47</t>
  </si>
  <si>
    <t>PERFURATRIZ HIDRÁULICA SOBRE CAMINHÃO COM TRADO CURTO ACOPLADO, PROFUNDIDADE MÁXIMA DE 20 M, DIÂMETRO MÁXIMO DE 1500 MM, POTÊNCIA INSTALADA DE 137 HP, MESA ROTATIVA COM TORQUE MÁXIMO DE 30 KNM - MANUTENÇÃO. AF_06/2015</t>
  </si>
  <si>
    <t>136,45</t>
  </si>
  <si>
    <t>PERFURATRIZ HIDRÁULICA SOBRE CAMINHÃO COM TRADO CURTO ACOPLADO, PROFUNDIDADE MÁXIMA DE 20 M, DIÂMETRO MÁXIMO DE 1500 MM, POTÊNCIA INSTALADA DE 137 HP, MESA ROTATIVA COM TORQUE MÁXIMO DE 30 KNM - MATERIAIS NA OPERAÇÃO. AF_06/2015</t>
  </si>
  <si>
    <t>114,97</t>
  </si>
  <si>
    <t>MANIPULADOR TELESCÓPICO, POTÊNCIA DE 85 HP, CAPACIDADE DE CARGA DE 3.500 KG, ALTURA MÁXIMA DE ELEVAÇÃO DE 12,3 M - DEPRECIAÇÃO. AF_05/2023</t>
  </si>
  <si>
    <t>28,87</t>
  </si>
  <si>
    <t>MANIPULADOR TELESCÓPICO, POTÊNCIA DE 85 HP, CAPACIDADE DE CARGA DE 3.500 KG, ALTURA MÁXIMA DE ELEVAÇÃO DE 12,3 M - JUROS. AF_05/2023</t>
  </si>
  <si>
    <t>6,67</t>
  </si>
  <si>
    <t>MANIPULADOR TELESCÓPICO, POTÊNCIA DE 85 HP, CAPACIDADE DE CARGA DE 3.500 KG, ALTURA MÁXIMA DE ELEVAÇÃO DE 12,3 M - MANUTENÇÃO. AF_05/2023</t>
  </si>
  <si>
    <t>31,57</t>
  </si>
  <si>
    <t>MANIPULADOR TELESCÓPICO, POTÊNCIA DE 85 HP, CAPACIDADE DE CARGA DE 3.500 KG, ALTURA MÁXIMA DE ELEVAÇÃO DE 12,3 M - MATERIAIS NA OPERAÇÃO. AF_05/2023</t>
  </si>
  <si>
    <t>71,32</t>
  </si>
  <si>
    <t>MINICARREGADEIRA SOBRE RODAS, POTÊNCIA LÍQUIDA DE 47 HP, CAPACIDADE NOMINAL DE OPERAÇÃO DE 646 KG - DEPRECIAÇÃO. AF_06/2015</t>
  </si>
  <si>
    <t>24,40</t>
  </si>
  <si>
    <t>MINICARREGADEIRA SOBRE RODAS, POTÊNCIA LÍQUIDA DE 47 HP, CAPACIDADE NOMINAL DE OPERAÇÃO DE 646 KG - JUROS. AF_06/2015</t>
  </si>
  <si>
    <t>4,81</t>
  </si>
  <si>
    <t>MINICARREGADEIRA SOBRE RODAS, POTÊNCIA LÍQUIDA DE 47 HP, CAPACIDADE NOMINAL DE OPERAÇÃO DE 646 KG - MANUTENÇÃO. AF_06/2015</t>
  </si>
  <si>
    <t>30,50</t>
  </si>
  <si>
    <t>MINICARREGADEIRA SOBRE RODAS, POTÊNCIA LÍQUIDA DE 47 HP, CAPACIDADE NOMINAL DE OPERAÇÃO DE 646 KG - MATERIAIS NA OPERAÇÃO. AF_06/2015</t>
  </si>
  <si>
    <t>49,95</t>
  </si>
  <si>
    <t>COMPRESSOR DE AR REBOCÁVEL, VAZÃO 189 PCM, PRESSÃO EFETIVA DE TRABALHO 102 PSI, MOTOR DIESEL, POTÊNCIA 63 CV - DEPRECIAÇÃO. AF_06/2015</t>
  </si>
  <si>
    <t>5,29</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</si>
  <si>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</si>
  <si>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</si>
  <si>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7,06</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</si>
  <si>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</si>
  <si>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</si>
  <si>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8,84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</si>
  <si>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</si>
  <si>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</si>
  <si>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</si>
  <si>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1,90</t>
  </si>
  <si>
    <t>COMPRESSOR DE AR REBOCAVEL, VAZÃO 250 PCM, PRESSAO DE TRABALHO 102 PSI, MOTOR A DIESEL POTÊNCIA 81 CV - MANUTENÇÃO. AF_06/2015</t>
  </si>
  <si>
    <t>8,87</t>
  </si>
  <si>
    <t>COMPRESSOR DE AR REBOCAVEL, VAZÃO 250 PCM, PRESSAO DE TRABALHO 102 PSI, MOTOR A DIESEL POTÊNCIA 81 CV - MATERIAIS NA OPERAÇÃO. AF_06/2015</t>
  </si>
  <si>
    <t>75,97</t>
  </si>
  <si>
    <t>COMPRESSOR DE AR REBOCÁVEL, VAZÃO 748 PCM, PRESSÃO EFETIVA DE TRABALHO 102 PSI, MOTOR DIESEL, POTÊNCIA 210 CV - DEPRECIAÇÃO. AF_06/2015</t>
  </si>
  <si>
    <t>17,99</t>
  </si>
  <si>
    <t>COMPRESSOR DE AR REBOCÁVEL, VAZÃO 748 PCM, PRESSÃO EFETIVA DE TRABALHO 102 PSI, MOTOR DIESEL, POTÊNCIA 210 CV - JUROS. AF_06/2015</t>
  </si>
  <si>
    <t>4,82</t>
  </si>
  <si>
    <t>COMPRESSOR DE AR REBOCÁVEL, VAZÃO 748 PCM, PRESSÃO EFETIVA DE TRABALHO 102 PSI, MOTOR DIESEL, POTÊNCIA 210 CV - MANUTENÇÃO. AF_06/2015</t>
  </si>
  <si>
    <t>22,52</t>
  </si>
  <si>
    <t>COMPRESSOR DE AR REBOCÁVEL, VAZÃO 748 PCM, PRESSÃO EFETIVA DE TRABALHO 102 PSI, MOTOR DIESEL, POTÊNCIA 210 CV - MATERIAIS NA OPERAÇÃO. AF_06/2015</t>
  </si>
  <si>
    <t>197,10</t>
  </si>
  <si>
    <t>COMPRESSOR DE AR REBOCAVEL, VAZÃO 400 PCM, PRESSAO DE TRABALHO 102 PSI, MOTOR A DIESEL POTÊNCIA 110 CV - DEPRECIAÇÃO. AF_06/2015</t>
  </si>
  <si>
    <t>COMPRESSOR DE AR REBOCAVEL, VAZÃO 400 PCM, PRESSAO DE TRABALHO 102 PSI, MOTOR A DIESEL POTÊNCIA 110 CV - JUROS. AF_06/2015</t>
  </si>
  <si>
    <t>2,25</t>
  </si>
  <si>
    <t>COMPRESSOR DE AR REBOCAVEL, VAZÃO 400 PCM, PRESSAO DE TRABALHO 102 PSI, MOTOR A DIESEL POTÊNCIA 110 CV - MANUTENÇÃO. AF_06/2015</t>
  </si>
  <si>
    <t>10,52</t>
  </si>
  <si>
    <t>COMPRESSOR DE AR REBOCAVEL, VAZÃO 400 PCM, PRESSAO DE TRABALHO 102 PSI, MOTOR A DIESEL POTÊNCIA 110 CV - MATERIAIS NA OPERAÇÃO. AF_06/2015</t>
  </si>
  <si>
    <t>103,20</t>
  </si>
  <si>
    <t>PERFURATRIZ HIDRÁULICA SOBRE CAMINHÃO COM TRADO CURTO ACOPLADO, PROFUNDIDADE MÁXIMA DE 20 M, DIÂMETRO MÁXIMO DE 1500 MM, POTÊNCIA INSTALADA DE 137 HP, MESA ROTATIVA COM TORQUE MÁXIMO DE 30 KNM - IMPOSTOS E SEGUROS. AF_06/2015</t>
  </si>
  <si>
    <t>11,94</t>
  </si>
  <si>
    <t>CAMINHÃO TRUCADO (C/ TERCEIRO EIXO) ELETRÔNICO - POTÊNCIA 231CV - PBT = 22000KG - DIST. ENTRE EIXOS 5170 MM - INCLUI CARROCERIA FIXA ABERTA DE MADEIRA - DEPRECIAÇÃO. AF_06/2015</t>
  </si>
  <si>
    <t>24,76</t>
  </si>
  <si>
    <t>CAMINHÃO TRUCADO (C/ TERCEIRO EIXO) ELETRÔNICO - POTÊNCIA 231CV - PBT = 22000KG - DIST. ENTRE EIXOS 5170 MM - INCLUI CARROCERIA FIXA ABERTA DE MADEIRA - JUROS. AF_06/2015</t>
  </si>
  <si>
    <t>9,92</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</si>
  <si>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</si>
  <si>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</si>
  <si>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45,39</t>
  </si>
  <si>
    <t>CAMINHÃO TRUCADO (C/ TERCEIRO EIXO) ELETRÔNICO - POTÊNCIA 231CV - PBT = 22000KG - DIST. ENTRE EIXOS 5170 MM - INCLUI CARROCERIA FIXA ABERTA DE MADEIRA - MATERIAIS NA OPERAÇÃO. AF_06/2015</t>
  </si>
  <si>
    <t>183,90</t>
  </si>
  <si>
    <t>PLACA VIBRATÓRIA REVERSÍVEL COM MOTOR 4 TEMPOS A GASOLINA, FORÇA CENTRÍFUGA DE 25 KN (2500 KGF), POTÊNCIA 5,5 CV - DEPRECIAÇÃO. AF_08/2015</t>
  </si>
  <si>
    <t>0,56</t>
  </si>
  <si>
    <t>PLACA VIBRATÓRIA REVERSÍVEL COM MOTOR 4 TEMPOS A GASOLINA, FORÇA CENTRÍFUGA DE 25 KN (2500 KGF), POTÊNCIA 5,5 CV - JUROS. AF_08/2015</t>
  </si>
  <si>
    <t>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</si>
  <si>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</si>
  <si>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</si>
  <si>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</si>
  <si>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</si>
  <si>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0,21</t>
  </si>
  <si>
    <t>CORTADORA DE PISO COM MOTOR 4 TEMPOS A GASOLINA, POTÊNCIA DE 13 HP, COM DISCO DE CORTE DIAMANTADO SEGMENTADO PARA CONCRETO, DIÂMETRO DE 350 MM, FURO DE 1" (14 X 1") - MANUTENÇÃO. AF_08/2015</t>
  </si>
  <si>
    <t>1,21</t>
  </si>
  <si>
    <t>CORTADORA DE PISO COM MOTOR 4 TEMPOS A GASOLINA, POTÊNCIA DE 13 HP, COM DISCO DE CORTE DIAMANTADO SEGMENTADO PARA CONCRETO, DIÂMETRO DE 350 MM, FURO DE 1" (14 X 1") - MATERIAIS NA OPERAÇÃO. AF_08/2015</t>
  </si>
  <si>
    <t>10,73</t>
  </si>
  <si>
    <t>CAMINHÃO TOCO, PESO BRUTO TOTAL 14.300 KG, CARGA ÚTIL MÁXIMA 9590 KG, DISTÂNCIA ENTRE EIXOS 4,76 M, POTÊNCIA 185 CV (NÃO INCLUI CARROCERIA) - DEPRECIAÇÃO. AF_06/2014</t>
  </si>
  <si>
    <t>17,61</t>
  </si>
  <si>
    <t>CAMINHÃO TOCO, PESO BRUTO TOTAL 14.300 KG, CARGA ÚTIL MÁXIMA 9590 KG, DISTÂNCIA ENTRE EIXOS 4,76 M, POTÊNCIA 185 CV (NÃO INCLUI CARROCERIA) - JUROS. AF_06/2014</t>
  </si>
  <si>
    <t>7,24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</si>
  <si>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</si>
  <si>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</si>
  <si>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20,99</t>
  </si>
  <si>
    <t>CAMINHÃO PIPA 6.000 L, PESO BRUTO TOTAL 13.000 KG, DISTÂNCIA ENTRE EIXOS 4,80 M, POTÊNCIA 189 CV INCLUSIVE TANQUE DE AÇO PARA TRANSPORTE DE ÁGUA, CAPACIDADE 6 M3 - JUROS. AF_06/2014</t>
  </si>
  <si>
    <t>8,03</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</si>
  <si>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</si>
  <si>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</si>
  <si>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22,17</t>
  </si>
  <si>
    <t>CAMINHÃO BASCULANTE 6 M3, PESO BRUTO TOTAL 16.000 KG, CARGA ÚTIL MÁXIMA 13.071 KG, DISTÂNCIA ENTRE EIXOS 4,80 M, POTÊNCIA 230 CV INCLUSIVE CAÇAMBA METÁLICA - JUROS. AF_06/2014</t>
  </si>
  <si>
    <t>8,51</t>
  </si>
  <si>
    <t>CAMINHÃO BASCULANTE 6 M3, PESO BRUTO TOTAL 16.000 KG, CARGA ÚTIL MÁXIMA 13.071 KG, DISTÂNCIA ENTRE EIXOS 4,80 M, POTÊNCIA 230 CV INCLUSIVE CAÇAMBA METÁLICA - IMPOSTOS E SEGUROS. AF_06/2014</t>
  </si>
  <si>
    <t>3,43</t>
  </si>
  <si>
    <t>CAMINHÃO TOCO, PESO BRUTO TOTAL 16.000 KG, CARGA ÚTIL MÁXIMA DE 10.685 KG, DISTÂNCIA ENTRE EIXOS 4,80 M, POTÊNCIA 189 CV EXCLUSIVE CARROCERIA - DEPRECIAÇÃO. AF_06/2014</t>
  </si>
  <si>
    <t>19,34</t>
  </si>
  <si>
    <t>CAMINHÃO TOCO, PESO BRUTO TOTAL 16.000 KG, CARGA ÚTIL MÁXIMA DE 10.685 KG, DISTÂNCIA ENTRE EIXOS 4,80 M, POTÊNCIA 189 CV EXCLUSIVE CARROCERIA - JUROS. AF_06/2014</t>
  </si>
  <si>
    <t>7,95</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</si>
  <si>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</si>
  <si>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</si>
  <si>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29,17</t>
  </si>
  <si>
    <t>CAMINHÃO BASCULANTE 10 M3, TRUCADO CABINE SIMPLES, PESO BRUTO TOTAL 23.000 KG, CARGA ÚTIL MÁXIMA 15.935 KG, DISTÂNCIA ENTRE EIXOS 4,80 M, POTÊNCIA 230 CV INCLUSIVE CAÇAMBA METÁLICA - JUROS. AF_06/2014</t>
  </si>
  <si>
    <t>11,19</t>
  </si>
  <si>
    <t>CAMINHÃO BASCULANTE 10 M3, TRUCADO CABINE SIMPLES, PESO BRUTO TOTAL 23.000 KG, CARGA ÚTIL MÁXIMA 15.935 KG, DISTÂNCIA ENTRE EIXOS 4,80 M, POTÊNCIA 230 CV INCLUSIVE CAÇAMBA METÁLICA - IMPOSTOS E SEGUROS. AF_06/2014</t>
  </si>
  <si>
    <t>4,52</t>
  </si>
  <si>
    <t>CAMINHÃO BASCULANTE 10 M3, TRUCADO CABINE SIMPLES, PESO BRUTO TOTAL 23.000 KG, CARGA ÚTIL MÁXIMA 15.935 KG, DISTÂNCIA ENTRE EIXOS 4,80 M, POTÊNCIA 230 CV INCLUSIVE CAÇAMBA METÁLICA - MANUTENÇÃO. AF_06/2014</t>
  </si>
  <si>
    <t>52,49</t>
  </si>
  <si>
    <t>CAMINHÃO BASCULANTE 10 M3, TRUCADO CABINE SIMPLES, PESO BRUTO TOTAL 23.000 KG, CARGA ÚTIL MÁXIMA 15.935 KG, DISTÂNCIA ENTRE EIXOS 4,80 M, POTÊNCIA 230 CV INCLUSIVE CAÇAMBA METÁLICA - MATERIAIS NA OPERAÇÃO. AF_06/2014</t>
  </si>
  <si>
    <t>177,75</t>
  </si>
  <si>
    <t>CAMINHÃO TOCO, PBT 14.300 KG, CARGA ÚTIL MÁX. 9.710 KG, DIST. ENTRE EIXOS 3,56 M, POTÊNCIA 185 CV, INCLUSIVE CARROCERIA FIXA ABERTA DE MADEIRA P/ TRANSPORTE GERAL DE CARGA SECA, DIMEN. APROX. 2,50 X 6,50 X 0,50 M - DEPRECIAÇÃO. AF_06/2014</t>
  </si>
  <si>
    <t>19,25</t>
  </si>
  <si>
    <t>CAMINHÃO TOCO, PBT 14.300 KG, CARGA ÚTIL MÁX. 9.710 KG, DIST. ENTRE EIXOS 3,56 M, POTÊNCIA 185 CV, INCLUSIVE CARROCERIA FIXA ABERTA DE MADEIRA P/ TRANSPORTE GERAL DE CARGA SECA, DIMEN. APROX. 2,50 X 6,50 X 0,50 M - JUROS. AF_06/2014</t>
  </si>
  <si>
    <t>7,66</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</si>
  <si>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</si>
  <si>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</si>
  <si>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29,11</t>
  </si>
  <si>
    <t>CAMINHÃO PIPA 10.000 L TRUCADO, PESO BRUTO TOTAL 23.000 KG, CARGA ÚTIL MÁXIMA 15.935 KG, DISTÂNCIA ENTRE EIXOS 4,8 M, POTÊNCIA 230 CV, INCLUSIVE TANQUE DE AÇO PARA TRANSPORTE DE ÁGUA - JUROS. AF_06/2014</t>
  </si>
  <si>
    <t>11,25</t>
  </si>
  <si>
    <t>CAMINHÃO PIPA 10.000 L TRUCADO, PESO BRUTO TOTAL 23.000 KG, CARGA ÚTIL MÁXIMA 15.935 KG, DISTÂNCIA ENTRE EIXOS 4,8 M, POTÊNCIA 230 CV, INCLUSIVE TANQUE DE AÇO PARA TRANSPORTE DE ÁGUA - IMPOSTOS E SEGUROS. AF_06/2014</t>
  </si>
  <si>
    <t>4,54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</si>
  <si>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</si>
  <si>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</si>
  <si>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</si>
  <si>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</si>
  <si>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25,48</t>
  </si>
  <si>
    <t>ESPARGIDOR DE ASFALTO PRESSURIZADO, TANQUE 6 M3 COM ISOLAÇÃO TÉRMICA, AQUECIDO COM 2 MAÇARICOS, COM BARRA ESPARGIDORA 3,60 M, MONTADO SOBRE CAMINHÃO  TOCO, PBT 14.300 KG, POTÊNCIA 185 CV - JUROS. AF_05/2023</t>
  </si>
  <si>
    <t>9,97</t>
  </si>
  <si>
    <t>ESPARGIDOR DE ASFALTO PRESSURIZADO, TANQUE 6 M3 COM ISOLAÇÃO TÉRMICA, AQUECIDO COM 2 MAÇARICOS, COM BARRA ESPARGIDORA 3,60 M, MONTADO SOBRE CAMINHÃO  TOCO, PBT 14.300 KG, POTÊNCIA 185 CV - IMPOSTOS E SEGUROS. AF_05/2023</t>
  </si>
  <si>
    <t>4,02</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</si>
  <si>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</si>
  <si>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</si>
  <si>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</si>
  <si>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</si>
  <si>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</si>
  <si>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7,62</t>
  </si>
  <si>
    <t>GUINDAUTO HIDRÁULICO, CAPACIDADE MÁXIMA DE CARGA 6500 KG, MOMENTO MÁXIMO DE CARGA 5,8 TM, ALCANCE MÁXIMO HORIZONTAL 7,60 M, INCLUSIVE CAMINHÃO TOCO PBT 9.700 KG, POTÊNCIA DE 160 CV - DEPRECIAÇÃO. AF_08/2015</t>
  </si>
  <si>
    <t>21,63</t>
  </si>
  <si>
    <t>GUINDAUTO HIDRÁULICO, CAPACIDADE MÁXIMA DE CARGA 6500 KG, MOMENTO MÁXIMO DE CARGA 5,8 TM, ALCANCE MÁXIMO HORIZONTAL 7,60 M, INCLUSIVE CAMINHÃO TOCO PBT 9.700 KG, POTÊNCIA DE 160 CV - JUROS. AF_08/2015</t>
  </si>
  <si>
    <t>8,04</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</si>
  <si>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</si>
  <si>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</si>
  <si>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37,02</t>
  </si>
  <si>
    <t>GUINDAUTO HIDRÁULICO, CAPACIDADE MÁXIMA DE CARGA 6500 KG, MOMENTO MÁXIMO DE CARGA 5,8 TM, ALCANCE MÁXIMO HORIZONTAL 7,60 M, INCLUSIVE CAMINHÃO TOCO PBT 9.700 KG, POTÊNCIA DE 160 CV - MATERIAIS NA OPERAÇÃO. AF_08/2015</t>
  </si>
  <si>
    <t>167,77</t>
  </si>
  <si>
    <t>CAMINHÃO DE TRANSPORTE DE MATERIAL ASFÁLTICO 30.000 L, COM CAVALO MECÂNICO DE CAPACIDADE MÁXIMA DE TRAÇÃO COMBINADO DE 66.000 KG, POTÊNCIA 360 CV, INCLUSIVE TANQUE DE ASFALTO COM SERPENTINA - DEPRECIAÇÃO. AF_08/2015</t>
  </si>
  <si>
    <t>40,74</t>
  </si>
  <si>
    <t>CAMINHÃO DE TRANSPORTE DE MATERIAL ASFÁLTICO 30.000 L, COM CAVALO MECÂNICO DE CAPACIDADE MÁXIMA DE TRAÇÃO COMBINADO DE 66.000 KG, POTÊNCIA 360 CV, INCLUSIVE TANQUE DE ASFALTO COM SERPENTINA - JUROS. AF_08/2015</t>
  </si>
  <si>
    <t>16,44</t>
  </si>
  <si>
    <t>CAMINHÃO DE TRANSPORTE DE MATERIAL ASFÁLTICO 30.000 L, COM CAVALO MECÂNICO DE CAPACIDADE MÁXIMA DE TRAÇÃO COMBINADO DE 66.000 KG, POTÊNCIA 360 CV, INCLUSIVE TANQUE DE ASFALTO COM SERPENTINA - IMPOSTOS E SEGUROS. AF_08/2015</t>
  </si>
  <si>
    <t>6,64</t>
  </si>
  <si>
    <t>CAMINHÃO DE TRANSPORTE DE MATERIAL ASFÁLTICO 30.000 L, COM CAVALO MECÂNICO DE CAPACIDADE MÁXIMA DE TRAÇÃO COMBINADO DE 66.000 KG, POTÊNCIA 360 CV, INCLUSIVE TANQUE DE ASFALTO COM SERPENTINA - MANUTENÇÃO. AF_08/2015</t>
  </si>
  <si>
    <t>73,44</t>
  </si>
  <si>
    <t>CAMINHÃO DE TRANSPORTE DE MATERIAL ASFÁLTICO 30.000 L, COM CAVALO MECÂNICO DE CAPACIDADE MÁXIMA DE TRAÇÃO COMBINADO DE 66.000 KG, POTÊNCIA 360 CV, INCLUSIVE TANQUE DE ASFALTO COM SERPENTINA - MATERIAIS NA OPERAÇÃO. AF_08/2015</t>
  </si>
  <si>
    <t>377,55</t>
  </si>
  <si>
    <t>SERRA CIRCULAR DE BANCADA COM MOTOR ELÉTRICO POTÊNCIA DE 5HP, COM COIFA PARA DISCO 10" - DEPRECIAÇÃO. AF_08/2015</t>
  </si>
  <si>
    <t>0,11</t>
  </si>
  <si>
    <t>SERRA CIRCULAR DE BANCADA COM MOTOR ELÉTRICO POTÊNCIA DE 5HP, COM COIFA PARA DISCO 10" - JUROS. AF_08/2015</t>
  </si>
  <si>
    <t>0,02</t>
  </si>
  <si>
    <t>SERRA CIRCULAR DE BANCADA COM MOTOR ELÉTRICO POTÊNCIA DE 5HP, COM COIFA PARA DISCO 10" - MANUTENÇÃO. AF_08/2015</t>
  </si>
  <si>
    <t>SERRA CIRCULAR DE BANCADA COM MOTOR ELÉTRICO POTÊNCIA DE 5HP, COM COIFA PARA DISCO 10" - MATERIAIS NA OPERAÇÃO. AF_08/2015</t>
  </si>
  <si>
    <t>1,55</t>
  </si>
  <si>
    <t>DISTRIBUIDOR DE AGREGADOS REBOCAVEL, CAPACIDADE 1,9 M³, LARGURA DE TRABALHO 3,66 M - DEPRECIAÇÃO. AF_11/2015</t>
  </si>
  <si>
    <t>6,47</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</si>
  <si>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</si>
  <si>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</si>
  <si>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</si>
  <si>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44,82</t>
  </si>
  <si>
    <t>CAMINHÃO PARA EQUIPAMENTO DE LIMPEZA A SUCÇÃO COM CAMINHÃO TRUCADO DE PESO BRUTO TOTAL 23000 KG, CARGA ÚTIL MÁXIMA 15935 KG, DISTÂNCIA ENTRE EIXOS 4,80 M, POTÊNCIA 230 CV, INCLUSIVE LIMPADORA A SUCÇÃO, TANQUE 12000 L - JUROS. AF_05/2023</t>
  </si>
  <si>
    <t>14,05</t>
  </si>
  <si>
    <t>CAMINHÃO PARA EQUIPAMENTO DE LIMPEZA A SUCÇÃO COM CAMINHÃO TRUCADO DE PESO BRUTO TOTAL 23000 KG, CARGA ÚTIL MÁXIMA 15935 KG, DISTÂNCIA ENTRE EIXOS 4,80 M, POTÊNCIA 230 CV, INCLUSIVE LIMPADORA A SUCÇÃO, TANQUE 12000 L - IMPOSTOS E SEGUROS. AF_05/2023</t>
  </si>
  <si>
    <t>5,68</t>
  </si>
  <si>
    <t>CAMINHÃO PARA EQUIPAMENTO DE LIMPEZA A SUCÇÃO COM CAMINHÃO TRUCADO DE PESO BRUTO TOTAL 23000 KG, CARGA ÚTIL MÁXIMA 15935 KG, DISTÂNCIA ENTRE EIXOS 4,80 M, POTÊNCIA 230 CV, INCLUSIVE LIMPADORA A SUCÇÃO, TANQUE 12000 L - MANUTENÇÃO. AF_05/2023</t>
  </si>
  <si>
    <t>70,75</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</si>
  <si>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</si>
  <si>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</si>
  <si>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0,90</t>
  </si>
  <si>
    <t>PENEIRA ROTATIVA COM MOTOR ELÉTRICO TRIFÁSICO DE 2 CV, CILINDRO DE 1 M X 0,60 M, COM FUROS DE 3,17 MM - JUROS. AF_05/2023</t>
  </si>
  <si>
    <t>0,20</t>
  </si>
  <si>
    <t>PENEIRA ROTATIVA COM MOTOR ELÉTRICO TRIFÁSICO DE 2 CV, CILINDRO DE 1 M X 0,60 M, COM FUROS DE 3,17 MM - MANUTENÇÃO. AF_05/2023</t>
  </si>
  <si>
    <t>1,12</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</si>
  <si>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</si>
  <si>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</si>
  <si>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</si>
  <si>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</si>
  <si>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</si>
  <si>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12,68</t>
  </si>
  <si>
    <t>CAMINHONETE COM MOTOR A DIESEL, POTÊNCIA 180 CV, CABINE DUPLA, 4X4 - JUROS. AF_11/2015</t>
  </si>
  <si>
    <t>CAMINHONETE COM MOTOR A DIESEL, POTÊNCIA 180 CV, CABINE DUPLA, 4X4 - IMPOSTOS E SEGUROS. AF_11/2015</t>
  </si>
  <si>
    <t>1,58</t>
  </si>
  <si>
    <t>CAMINHONETE COM MOTOR A DIESEL, POTÊNCIA 180 CV, CABINE DUPLA, 4X4 - MANUTENÇÃO. AF_11/2015</t>
  </si>
  <si>
    <t>15,85</t>
  </si>
  <si>
    <t>CAMINHONETE COM MOTOR A DIESEL, POTÊNCIA 180 CV, CABINE DUPLA, 4X4 - MATERIAIS NA OPERAÇÃO. AF_11/2015</t>
  </si>
  <si>
    <t>44,17</t>
  </si>
  <si>
    <t>CAMINHONETE CABINE SIMPLES COM MOTOR 1.6 FLEX, CÂMBIO MANUAL, POTÊNCIA 101/104 CV, 2 PORTAS - DEPRECIAÇÃO. AF_11/2015</t>
  </si>
  <si>
    <t>CAMINHONETE CABINE SIMPLES COM MOTOR 1.6 FLEX, CÂMBIO MANUAL, POTÊNCIA 101/104 CV, 2 PORTAS - JUROS. AF_11/2015</t>
  </si>
  <si>
    <t>1,43</t>
  </si>
  <si>
    <t>CAMINHONETE CABINE SIMPLES COM MOTOR 1.6 FLEX, CÂMBIO MANUAL, POTÊNCIA 101/104 CV, 2 PORTAS - IMPOSTOS E SEGUROS. AF_11/2015</t>
  </si>
  <si>
    <t>0,58</t>
  </si>
  <si>
    <t>CAMINHONETE CABINE SIMPLES COM MOTOR 1.6 FLEX, CÂMBIO MANUAL, POTÊNCIA 101/104 CV, 2 PORTAS - MANUTENÇÃO. AF_11/2015</t>
  </si>
  <si>
    <t>5,80</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</si>
  <si>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</si>
  <si>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</si>
  <si>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29,67</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</si>
  <si>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</si>
  <si>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</si>
  <si>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</si>
  <si>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53,24</t>
  </si>
  <si>
    <t>CAMINHÃO DE TRANSPORTE DE MATERIAL ASFÁLTICO 20.000 L, COM CAVALO MECÂNICO DE CAPACIDADE MÁXIMA DE TRAÇÃO COMBINADO DE 45.000 KG, POTÊNCIA 330 CV, INCLUSIVE TANQUE DE ASFALTO COM MAÇARICO - MATERIAIS NA OPERAÇÃO. AF_12/2015</t>
  </si>
  <si>
    <t>346,12</t>
  </si>
  <si>
    <t>APARELHO PARA CORTE E SOLDA OXI-ACETILENO SOBRE RODAS, INCLUSIVE CILINDROS E MAÇARICOS - DEPRECIAÇÃO. AF_05/2023</t>
  </si>
  <si>
    <t>0,14</t>
  </si>
  <si>
    <t>APARELHO PARA CORTE E SOLDA OXI-ACETILENO SOBRE RODAS, INCLUSIVE CILINDROS E MAÇARICOS - JUROS. AF_05/2023</t>
  </si>
  <si>
    <t>0,03</t>
  </si>
  <si>
    <t>APARELHO PARA CORTE E SOLDA OXI-ACETILENO SOBRE RODAS, INCLUSIVE CILINDROS E MAÇARICOS - MANUTENÇÃO. AF_05/2023</t>
  </si>
  <si>
    <t>APARELHO PARA CORTE E SOLDA OXI-ACETILENO SOBRE RODAS, INCLUSIVE CILINDROS E MAÇARICOS - MATERIAIS NA OPERAÇÃO. AF_05/2023</t>
  </si>
  <si>
    <t>99,09</t>
  </si>
  <si>
    <t>MÁQUINA EXTRUSORA DE CONCRETO PARA GUIAS E SARJETAS, MOTOR A DIESEL, POTÊNCIA 14 CV - DEPRECIAÇÃO. AF_12/2015</t>
  </si>
  <si>
    <t>4,24</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</si>
  <si>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</si>
  <si>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</si>
  <si>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</si>
  <si>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</si>
  <si>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1,80</t>
  </si>
  <si>
    <t>MARTELO PERFURADOR PNEUMÁTICO MANUAL, HASTE 25 X 75 MM, 21 KG - JUROS. AF_12/2015</t>
  </si>
  <si>
    <t>MARTELO PERFURADOR PNEUMÁTICO MANUAL, HASTE 25 X 75 MM, 21 KG - MANUTENÇÃO. AF_12/2015</t>
  </si>
  <si>
    <t>2,26</t>
  </si>
  <si>
    <t>PERFURATRIZ COM TORRE METÁLICA PARA EXECUÇÃO DE ESTACA HÉLICE CONTÍNUA, PROFUNDIDADE MÁXIMA DE 32 M, DIÂMETRO MÁXIMO DE 1000 MM, POTÊNCIA INSTALADA DE 350 HP, MESA ROTATIVA COM TORQUE MÁXIMO DE 263 KNM - DEPRECIAÇÃO. AF_01/2016</t>
  </si>
  <si>
    <t>365,69</t>
  </si>
  <si>
    <t>PERFURATRIZ COM TORRE METÁLICA PARA EXECUÇÃO DE ESTACA HÉLICE CONTÍNUA, PROFUNDIDADE MÁXIMA DE 32 M, DIÂMETRO MÁXIMO DE 1000 MM, POTÊNCIA INSTALADA DE 350 HP, MESA ROTATIVA COM TORQUE MÁXIMO DE 263 KNM - JUROS. AF_01/2016</t>
  </si>
  <si>
    <t>98,11</t>
  </si>
  <si>
    <t>PERFURATRIZ COM TORRE METÁLICA PARA EXECUÇÃO DE ESTACA HÉLICE CONTÍNUA, PROFUNDIDADE MÁXIMA DE 32 M, DIÂMETRO MÁXIMO DE 1000 MM, POTÊNCIA INSTALADA DE 350 HP, MESA ROTATIVA COM TORQUE MÁXIMO DE 263 KNM - MANUTENÇÃO. AF_01/2016</t>
  </si>
  <si>
    <t>457,62</t>
  </si>
  <si>
    <t>PERFURATRIZ COM TORRE METÁLICA PARA EXECUÇÃO DE ESTACA HÉLICE CONTÍNUA, PROFUNDIDADE MÁXIMA DE 32 M, DIÂMETRO MÁXIMO DE 1000 MM, POTÊNCIA INSTALADA DE 350 HP, MESA ROTATIVA COM TORQUE MÁXIMO DE 263 KNM - MATERIAIS NA OPERAÇÃO. AF_01/2016</t>
  </si>
  <si>
    <t>195,82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</si>
  <si>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</si>
  <si>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</si>
  <si>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</si>
  <si>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0,48</t>
  </si>
  <si>
    <t>BETONEIRA CAPACIDADE NOMINAL 400 L, CAPACIDADE DE MISTURA 310 L, MOTOR A GASOLINA POTÊNCIA 5,5 CV, SEM CARREGADOR - MATERIAIS NA OPERAÇÃO. AF_02/2016</t>
  </si>
  <si>
    <t>5,69</t>
  </si>
  <si>
    <t>GRUPO GERADOR ESTACIONÁRIO, MOTOR DIESEL POTÊNCIA 170 KVA - JUROS. AF_02/2016</t>
  </si>
  <si>
    <t>2,52</t>
  </si>
  <si>
    <t>ROLO COMPACTADOR VIBRATÓRIO REBOCÁVEL, CILINDRO DE AÇO LISO, POTÊNCIA DE TRAÇÃO DE 65 CV, PESO 4,7 T, IMPACTO DINÂMICO 18,3 T, LARGURA DE TRABALHO 1,67 M - JUROS. AF_02/2016</t>
  </si>
  <si>
    <t>2,59</t>
  </si>
  <si>
    <t>ROLO COMPACTADOR VIBRATÓRIO PÉ DE CARNEIRO, OPERADO POR CONTROLE REMOTO, POTÊNCIA 12,5 KW, PESO OPERACIONAL 1,675 T, LARGURA DE TRABALHO 0,85 M - JUROS. AF_02/2016</t>
  </si>
  <si>
    <t>11,75</t>
  </si>
  <si>
    <t>ROLO COMPACTADOR VIBRATÓRIO PÉ DE CARNEIRO, OPERADO POR CONTROLE REMOTO, POTÊNCIA 12,5 KW, PESO OPERACIONAL 1,675 T, LARGURA DE TRABALHO 0,85 M - MATERIAIS NA OPERAÇÃO. AF_02/2016</t>
  </si>
  <si>
    <t>15,00</t>
  </si>
  <si>
    <t>GRUA ASCENCIONAL, LANÇA DE 30 M, CAPACIDADE DE 1,0 T A 30 M, ALTURA ATÉ 39 M   DEPRECIAÇÃO. AF_05/2023</t>
  </si>
  <si>
    <t>26,87</t>
  </si>
  <si>
    <t>GRUA ASCENCIONAL, LANÇA DE 30 M, CAPACIDADE DE 1,0 T A 30 M, ALTURA ATÉ 39 M   JUROS. AF_05/2023</t>
  </si>
  <si>
    <t>GRUA ASCENCIONAL, LANÇA DE 30 M, CAPACIDADE DE 1,0 T A 30 M, ALTURA ATÉ 39 M   MANUTENÇÃO. AF_05/2023</t>
  </si>
  <si>
    <t>26,12</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</si>
  <si>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</si>
  <si>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</si>
  <si>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</si>
  <si>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</si>
  <si>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</si>
  <si>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</si>
  <si>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100,42</t>
  </si>
  <si>
    <t>GUINDASTE HIDRÁULICO AUTOPROPELIDO, COM LANÇA TELESCÓPICA 40 M, CAPACIDADE MÁXIMA 60 T, POTÊNCIA 260 KW - JUROS. AF_03/2016</t>
  </si>
  <si>
    <t>35,39</t>
  </si>
  <si>
    <t>GUINDASTE HIDRÁULICO AUTOPROPELIDO, COM LANÇA TELESCÓPICA 40 M, CAPACIDADE MÁXIMA 60 T, POTÊNCIA 260 KW - MANUTENÇÃO. AF_03/2016</t>
  </si>
  <si>
    <t>161,42</t>
  </si>
  <si>
    <t>GUINDASTE HIDRÁULICO AUTOPROPELIDO, COM LANÇA TELESCÓPICA 40 M, CAPACIDADE MÁXIMA 60 T, POTÊNCIA 260 KW - MATERIAIS NA OPERAÇÃO. AF_03/2016</t>
  </si>
  <si>
    <t>14,82</t>
  </si>
  <si>
    <t>GUINDASTE HIDRÁULICO AUTOPROPELIDO, COM LANÇA TELESCÓPICA 40 M, CAPACIDADE MÁXIMA 60 T, POTÊNCIA 260 KW - IMPOSTOS E SEGUROS. AF_03/2016</t>
  </si>
  <si>
    <t>14,30</t>
  </si>
  <si>
    <t>GUINDAUTO HIDRÁULICO, CAPACIDADE MÁXIMA DE CARGA 3300 KG, MOMENTO MÁXIMO DE CARGA 5,8 TM, ALCANCE MÁXIMO HORIZONTAL 7,60 M, INCLUSIVE CAMINHÃO TOCO PBT 16.000 KG, POTÊNCIA DE 189 CV - DEPRECIAÇÃO. AF_03/2016</t>
  </si>
  <si>
    <t>25,01</t>
  </si>
  <si>
    <t>GUINDAUTO HIDRÁULICO, CAPACIDADE MÁXIMA DE CARGA 3300 KG, MOMENTO MÁXIMO DE CARGA 5,8 TM, ALCANCE MÁXIMO HORIZONTAL 7,60 M, INCLUSIVE CAMINHÃO TOCO PBT 16.000 KG, POTÊNCIA DE 189 CV - JUROS. AF_03/2016</t>
  </si>
  <si>
    <t>9,43</t>
  </si>
  <si>
    <t>GUINDAUTO HIDRÁULICO, CAPACIDADE MÁXIMA DE CARGA 3300 KG, MOMENTO MÁXIMO DE CARGA 5,8 TM, ALCANCE MÁXIMO HORIZONTAL 7,60 M, INCLUSIVE CAMINHÃO TOCO PBT 16.000 KG, POTÊNCIA DE 189 CV - IMPOSTOS E SEGUROS. AF_03/2016</t>
  </si>
  <si>
    <t>3,80</t>
  </si>
  <si>
    <t>GUINDAUTO HIDRÁULICO, CAPACIDADE MÁXIMA DE CARGA 3300 KG, MOMENTO MÁXIMO DE CARGA 5,8 TM, ALCANCE MÁXIMO HORIZONTAL 7,60 M, INCLUSIVE CAMINHÃO TOCO PBT 16.000 KG, POTÊNCIA DE 189 CV - MANUTENÇÃO. AF_03/2016</t>
  </si>
  <si>
    <t>43,35</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</si>
  <si>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</si>
  <si>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</si>
  <si>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</si>
  <si>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2,00</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</si>
  <si>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</si>
  <si>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</si>
  <si>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</si>
  <si>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0,34</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</si>
  <si>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</si>
  <si>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</si>
  <si>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</si>
  <si>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13,46</t>
  </si>
  <si>
    <t>GRUPO GERADOR REBOCÁVEL, POTÊNCIA 66 KVA, MOTOR A DIESEL - DEPRECIAÇÃO. AF_03/2016</t>
  </si>
  <si>
    <t>4,49</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</si>
  <si>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</si>
  <si>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</si>
  <si>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</si>
  <si>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84,07</t>
  </si>
  <si>
    <t>GRUPO GERADOR ESTACIONÁRIO, POTÊNCIA 150 KVA, MOTOR A DIESEL- DEPRECIAÇÃO. AF_03/2016</t>
  </si>
  <si>
    <t>6,36</t>
  </si>
  <si>
    <t>GRUPO GERADOR ESTACIONÁRIO, POTÊNCIA 150 KVA, MOTOR A DIESEL- JUROS. AF_03/2016</t>
  </si>
  <si>
    <t>2,24</t>
  </si>
  <si>
    <t>GRUPO GERADOR ESTACIONÁRIO, POTÊNCIA 150 KVA, MOTOR A DIESEL- MANUTENÇÃO. AF_03/2016</t>
  </si>
  <si>
    <t>GRUPO GERADOR ESTACIONÁRIO, POTÊNCIA 150 KVA, MOTOR A DIESEL- MATERIAIS NA OPERAÇÃO. AF_03/2016</t>
  </si>
  <si>
    <t>200,92</t>
  </si>
  <si>
    <t>USINA DE MISTURA ASFÁLTICA À QUENTE, TIPO CONTRA FLUXO, PROD 40 A 80 TON/HORA - DEPRECIAÇÃO. AF_05/2023</t>
  </si>
  <si>
    <t>174,76</t>
  </si>
  <si>
    <t>USINA DE MISTURA ASFÁLTICA À QUENTE, TIPO CONTRA FLUXO, PROD 40 A 80 TON/HORA - JUROS. AF_05/2023</t>
  </si>
  <si>
    <t>53,72</t>
  </si>
  <si>
    <t>USINA DE MISTURA ASFÁLTICA À QUENTE, TIPO CONTRA FLUXO, PROD 40 A 80 TON/HORA - MANUTENÇÃO. AF_05/2023</t>
  </si>
  <si>
    <t>218,62</t>
  </si>
  <si>
    <t>USINA DE MISTURA ASFÁLTICA À QUENTE, TIPO CONTRA FLUXO, PROD 40 A 80 TON/HORA - MATERIAIS NA OPERAÇÃO. AF_05/2023</t>
  </si>
  <si>
    <t>2.700,00</t>
  </si>
  <si>
    <t>USINA DE ASFALTO À FRIO, CAPACIDADE DE 40 A 60 TON/HORA, ELÉTRICA POTÊNCIA 30 CV - DEPRECIAÇÃO. AF_05/2023</t>
  </si>
  <si>
    <t>9,81</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</si>
  <si>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</si>
  <si>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</si>
  <si>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</si>
  <si>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140,77</t>
  </si>
  <si>
    <t>MARTELETE OU ROMPEDOR PNEUMÁTICO MANUAL, 28 KG, COM SILENCIADOR - DEPRECIAÇÃO. AF_07/2016</t>
  </si>
  <si>
    <t>1,75</t>
  </si>
  <si>
    <t>MARTELETE OU ROMPEDOR PNEUMÁTICO MANUAL, 28 KG, COM SILENCIADOR - JUROS. AF_07/2016</t>
  </si>
  <si>
    <t>0,40</t>
  </si>
  <si>
    <t>USINA DE CONCRETO FIXA, CAPACIDADE NOMINAL DE 90 A 120 M3/H, SEM SILO - DEPRECIAÇÃO. AF_07/2016</t>
  </si>
  <si>
    <t>32,55</t>
  </si>
  <si>
    <t>USINA DE CONCRETO FIXA, CAPACIDADE NOMINAL DE 90 A 120 M3/H, SEM SILO - JUROS. AF_07/2016</t>
  </si>
  <si>
    <t>10,04</t>
  </si>
  <si>
    <t>USINA MISTURADORA DE SOLOS, CAPACIDADE DE 200 A 500 TON/H, POTENCIA 75KW - DEPRECIAÇÃO. AF_07/2016</t>
  </si>
  <si>
    <t>80,15</t>
  </si>
  <si>
    <t>USINA MISTURADORA DE SOLOS, CAPACIDADE DE 200 A 500 TON/H, POTENCIA 75KW - JUROS. AF_07/2016</t>
  </si>
  <si>
    <t>24,72</t>
  </si>
  <si>
    <t>USINA MISTURADORA DE SOLOS, CAPACIDADE DE 200 A 500 TON/H, POTENCIA 75KW - MATERIAIS NA OPERAÇÃO. AF_07/2016</t>
  </si>
  <si>
    <t>72,67</t>
  </si>
  <si>
    <t>DISTRIBUIDOR DE AGREGADOS AUTOPROPELIDO, CAP 3 M3, A DIESEL, POTÊNCIA 176CV - DEPRECIAÇÃO. AF_07/2016</t>
  </si>
  <si>
    <t>DISTRIBUIDOR DE AGREGADOS AUTOPROPELIDO, C/AP 3 M3, A DIESEL, POTÊNCIA 176CV - JUROS. AF_07/2016</t>
  </si>
  <si>
    <t>5,51</t>
  </si>
  <si>
    <t>DISTRIBUIDOR DE AGREGADOS AUTOPROPELIDO, CAP 3 M3, A DIESEL, POTÊNCIA 176CV - MANUTENÇÃO. AF_07/2016</t>
  </si>
  <si>
    <t>19,56</t>
  </si>
  <si>
    <t>DISTRIBUIDOR DE AGREGADOS AUTOPROPELIDO, CAP 3 M3, A DIESEL, POTÊNCIA 176CV - MATERIAIS NA OPERAÇÃO. AF_07/2016</t>
  </si>
  <si>
    <t>184,57</t>
  </si>
  <si>
    <t>MÁQUINA DEMARCADORA DE FAIXA DE TRÁFEGO À FRIO, AUTOPROPELIDA, POTÊNCIA 38 HP - DEPRECIAÇÃO. AF_07/2016</t>
  </si>
  <si>
    <t>MÁQUINA DEMARCADORA DE FAIXA DE TRÁFEGO À FRIO, AUTOPROPELIDA, POTÊNCIA 38 HP - JUROS. AF_07/2016</t>
  </si>
  <si>
    <t>17,36</t>
  </si>
  <si>
    <t>MÁQUINA DEMARCADORA DE FAIXA DE TRÁFEGO À FRIO, AUTOPROPELIDA, POTÊNCIA 38 HP - MANUTENÇÃO. AF_07/2016</t>
  </si>
  <si>
    <t>56,38</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</si>
  <si>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</si>
  <si>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</si>
  <si>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</si>
  <si>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0,01</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</si>
  <si>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</si>
  <si>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</si>
  <si>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</si>
  <si>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12,51</t>
  </si>
  <si>
    <t>GRUA ASCENCIONAL, LANCA DE 42 M, CAPACIDADE DE 1,5 T A 30 M, ALTURA ATE 39 M   MANUTENÇÃO. AF_05/2023</t>
  </si>
  <si>
    <t>59,20</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</si>
  <si>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</si>
  <si>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</si>
  <si>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</si>
  <si>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1,56</t>
  </si>
  <si>
    <t>MARTELO DEMOLIDOR PNEUMÁTICO MANUAL, 32 KG - JUROS. AF_09/2016</t>
  </si>
  <si>
    <t>MARTELO DEMOLIDOR PNEUMÁTICO MANUAL, 32 KG - MANUTENÇÃO. AF_09/2016</t>
  </si>
  <si>
    <t>1,95</t>
  </si>
  <si>
    <t>COMPACTADOR DE SOLOS DE PERCUSÃO (SOQUETE) COM MOTOR A GASOLINA, POTÊNCIA 3 CV - DEPRECIAÇÃO. AF_09/2016</t>
  </si>
  <si>
    <t>0,67</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</si>
  <si>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</si>
  <si>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</si>
  <si>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</si>
  <si>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</si>
  <si>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</si>
  <si>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</si>
  <si>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0,45</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</si>
  <si>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</si>
  <si>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</si>
  <si>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</si>
  <si>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</si>
  <si>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</si>
  <si>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2,89</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</si>
  <si>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</si>
  <si>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</si>
  <si>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</si>
  <si>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</si>
  <si>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</si>
  <si>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</si>
  <si>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</si>
  <si>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1,60</t>
  </si>
  <si>
    <t>ROLO COMPACTADOR VIBRATORIO TANDEM, ACO LISO, POTENCIA 125 HP, PESO SEM/COM LASTRO 10,20/11,65 T, LARGURA DE TRABALHO 1,73 M - DEPRECIAÇÃO. AF_11/2016</t>
  </si>
  <si>
    <t>47,95</t>
  </si>
  <si>
    <t>ROLO COMPACTADOR VIBRATORIO TANDEM, ACO LISO, POTENCIA 125 HP, PESO SEM/COM LASTRO 10,20/11,65 T, LARGURA DE TRABALHO 1,73 M - JUROS. AF_11/2016</t>
  </si>
  <si>
    <t>12,86</t>
  </si>
  <si>
    <t>ROLO COMPACTADOR VIBRATORIO TANDEM, ACO LISO, POTENCIA 125 HP, PESO SEM/COM LASTRO 10,20/11,65 T, LARGURA DE TRABALHO 1,73 M - MANUTENÇÃO. AF_11/2016</t>
  </si>
  <si>
    <t>60,01</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</si>
  <si>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</si>
  <si>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</si>
  <si>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5,19</t>
  </si>
  <si>
    <t>PERFURATRIZ MANUAL, TORQUE MAXIMO 55 KGF.M, POTENCIA 5 CV, COM DIAMETRO MAXIMO 8 1/2" - JUROS. AF_11/2016</t>
  </si>
  <si>
    <t>PERFURATRIZ MANUAL, TORQUE MAXIMO 55 KGF.M, POTENCIA 5 CV, COM DIAMETRO MAXIMO 8 1/2" - MANUTENÇÃO. AF_11/2016</t>
  </si>
  <si>
    <t>6,49</t>
  </si>
  <si>
    <t>PERFURATRIZ MANUAL, TORQUE MAXIMO 55 KGF.M, POTENCIA 5 CV, COM DIAMETRO MAXIMO 8 1/2" - MATERIAIS NA OPERAÇÃO. AF_11/2016</t>
  </si>
  <si>
    <t>PERFURATRIZ SOBRE ESTEIRA, TORQUE MÁXIMO 600 KGF, POTÊNCIA ENTRE 50 E 60 HP, DIÂMETRO MÁXIMO 10" - DEPRECIAÇÃO. AF_11/2016</t>
  </si>
  <si>
    <t>53,38</t>
  </si>
  <si>
    <t>PERFURATRIZ SOBRE ESTEIRA, TORQUE MÁXIMO 600 KGF, POTÊNCIA ENTRE 50 E 60 HP, DIÂMETRO MÁXIMO 10" - JUROS. AF_11/2016</t>
  </si>
  <si>
    <t>14,32</t>
  </si>
  <si>
    <t>PERFURATRIZ SOBRE ESTEIRA, TORQUE MÁXIMO 600 KGF, POTÊNCIA ENTRE 50 E 60 HP, DIÂMETRO MÁXIMO 10" - MANUTENÇÃO. AF_11/2016</t>
  </si>
  <si>
    <t>66,80</t>
  </si>
  <si>
    <t>PERFURATRIZ SOBRE ESTEIRA, TORQUE MÁXIMO 600 KGF, POTÊNCIA ENTRE 50 E 60 HP, DIÂMETRO MÁXIMO 10" - MATERIAIS NA OPERAÇÃO. AF_11/2016</t>
  </si>
  <si>
    <t>4,67</t>
  </si>
  <si>
    <t>ESCAVADEIRA HIDRAULICA SOBRE ESTEIRA, EQUIPADA COM CLAMSHELL, COM CAPACIDADE DA CAÇAMBA ENTRE 1,20 E 1,50 M3, PESO OPERACIONAL ENTRE 20,00 E 22,00 TON, POTENCIA LIQUIDA ENTRE 150 E 160 HP - DEPRECIAÇÃO. AF_11/2016</t>
  </si>
  <si>
    <t>64,19</t>
  </si>
  <si>
    <t>ESCAVADEIRA HIDRAULICA SOBRE ESTEIRA, EQUIPADA COM CLAMSHELL, COM CAPACIDADE DA CAÇAMBA ENTRE 1,20 E 1,50 M3, PESO OPERACIONAL ENTRE 20,00 E 22,00 TON, POTENCIA LIQUIDA ENTRE 150 E 160 HP - JUROS. AF_11/2016</t>
  </si>
  <si>
    <t>16,96</t>
  </si>
  <si>
    <t>ESCAVADEIRA HIDRAULICA SOBRE ESTEIRA, EQUIPADA COM CLAMSHELL, COM CAPACIDADE DA CAÇAMBA ENTRE 1,20 E 1,50 M3, PESO OPERACIONAL ENTRE 20,00 E 22,00 TON, POTENCIA LIQUIDA ENTRE 150 E 160 HP - MANUTENÇÃO. AF_11/2016</t>
  </si>
  <si>
    <t>80,24</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</si>
  <si>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</si>
  <si>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</si>
  <si>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3,58</t>
  </si>
  <si>
    <t>GRUPO GERADOR COM CARENAGEM, MOTOR DIESEL POTÊNCIA STANDART ENTRE 250 E 260 KVA - MANUTENÇÃO. AF_12/2016</t>
  </si>
  <si>
    <t>9,08</t>
  </si>
  <si>
    <t>GRUPO GERADOR COM CARENAGEM, MOTOR DIESEL POTÊNCIA STANDART ENTRE 250 E 260 KVA - MATERIAIS NA OPERAÇÃO. AF_12/2016</t>
  </si>
  <si>
    <t>342,30</t>
  </si>
  <si>
    <t>GRUPO GERADOR COM CARENAGEM, MOTOR DIESEL POTÊNCIA STANDART ENTRE 250 E 260 KVA - DEPRECIAÇÃO. AF_12/2016</t>
  </si>
  <si>
    <t>10,17</t>
  </si>
  <si>
    <t>TRATOR DE PNEUS COM POTÊNCIA DE 122 CV, TRAÇÃO 4X4, COM VASSOURA MECÂNICA ACOPLADA - DEPRECIAÇÃO. AF_02/2017</t>
  </si>
  <si>
    <t>23,52</t>
  </si>
  <si>
    <t>TRATOR DE PNEUS COM POTÊNCIA DE 122 CV, TRAÇÃO 4X4, COM VASSOURA MECÂNICA ACOPLADA - JUROS. AF_02/2017</t>
  </si>
  <si>
    <t>6,30</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</si>
  <si>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</si>
  <si>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</si>
  <si>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</si>
  <si>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23,32</t>
  </si>
  <si>
    <t>TRATOR DE PNEUS COM POTÊNCIA DE 122 CV, TRAÇÃO 4X4, COM GRADE DE DISCOS ACOPLADA - JUROS. AF_02/2017</t>
  </si>
  <si>
    <t>6,25</t>
  </si>
  <si>
    <t>TRATOR DE PNEUS COM POTÊNCIA DE 122 CV, TRAÇÃO 4X4, COM GRADE DE DISCOS ACOPLADA - MANUTENÇÃO. AF_02/2017</t>
  </si>
  <si>
    <t>25,51</t>
  </si>
  <si>
    <t>TRATOR DE PNEUS COM POTÊNCIA DE 122 CV, TRAÇÃO 4X4, COM GRADE DE DISCOS ACOPLADA - MATERIAIS NA OPERAÇÃO. AF_02/2017</t>
  </si>
  <si>
    <t>TRATOR DE PNEUS COM POTÊNCIA DE 85 CV, TRAÇÃO 4X4, COM GRADE DE DISCOS ACOPLADA - DEPRECIAÇÃO. AF_02/2017</t>
  </si>
  <si>
    <t>17,98</t>
  </si>
  <si>
    <t>TRATOR DE PNEUS COM POTÊNCIA DE 85 CV, TRAÇÃO 4X4, COM GRADE DE DISCOS ACOPLADA - JUROS. AF_02/2017</t>
  </si>
  <si>
    <t>TRATOR DE PNEUS COM POTÊNCIA DE 85 CV, TRAÇÃO 4X4, COM GRADE DE DISCOS ACOPLADA - MANUTENÇÃO. AF_02/2017</t>
  </si>
  <si>
    <t>19,67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</si>
  <si>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</si>
  <si>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</si>
  <si>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35,64</t>
  </si>
  <si>
    <t>CAMINHÃO BASCULANTE 10 M3, TRUCADO, POTÊNCIA 230 CV, INCLUSIVE CAÇAMBA METÁLICA, COM DISTRIBUIDOR DE AGREGADOS ACOPLADO - JUROS. AF_02/2017</t>
  </si>
  <si>
    <t>12,52</t>
  </si>
  <si>
    <t>CAMINHÃO BASCULANTE 10 M3, TRUCADO, POTÊNCIA 230 CV, INCLUSIVE CAÇAMBA METÁLICA, COM DISTRIBUIDOR DE AGREGADOS ACOPLADO - IMPOSTOS E SEGUROS. AF_02/2017</t>
  </si>
  <si>
    <t>5,03</t>
  </si>
  <si>
    <t>CAMINHÃO BASCULANTE 10 M3, TRUCADO, POTÊNCIA 230 CV, INCLUSIVE CAÇAMBA METÁLICA, COM DISTRIBUIDOR DE AGREGADOS ACOPLADO - MANUTENÇÃO. AF_02/2017</t>
  </si>
  <si>
    <t>57,88</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</si>
  <si>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</si>
  <si>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</si>
  <si>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18,18</t>
  </si>
  <si>
    <t>MINICARREGADEIRA SOBRE RODAS POTENCIA 47HP CAPACIDADE OPERACAO 646 KG, COM VASSOURA MECÂNICA ACOPLADA - DEPRECIAÇÃO. AF_03/2017</t>
  </si>
  <si>
    <t>28,10</t>
  </si>
  <si>
    <t>TRATOR DE PNEUS COM POTÊNCIA DE 85 CV, TRAÇÃO 4X4, COM VASSOURA MECÂNICA ACOPLADA - JUROS. AF_03/2017</t>
  </si>
  <si>
    <t>4,87</t>
  </si>
  <si>
    <t>TRATOR DE PNEUS COM POTÊNCIA DE 85 CV, TRAÇÃO 4X4, COM VASSOURA MECÂNICA ACOPLADA - MANUTENÇÃO. AF_03/2017</t>
  </si>
  <si>
    <t>19,89</t>
  </si>
  <si>
    <t>TRATOR DE PNEUS COM POTÊNCIA DE 85 CV, TRAÇÃO 4X4, COM VASSOURA MECÂNICA ACOPLADA - MATERIAIS NA OPERAÇÃO. AF_03/2017</t>
  </si>
  <si>
    <t>MINICARREGADEIRA SOBRE RODAS POTENCIA 47HP CAPACIDADE OPERACAO 646 KG, COM VASSOURA MECÂNICA ACOPLADA - JUROS. AF_03/2017</t>
  </si>
  <si>
    <t>5,79</t>
  </si>
  <si>
    <t>MINICARREGADEIRA SOBRE RODAS POTENCIA 47HP CAPACIDADE OPERACAO 646 KG, COM VASSOURA MECÂNICA ACOPLADA - MANUTENÇÃO. AF_03/2017</t>
  </si>
  <si>
    <t>35,13</t>
  </si>
  <si>
    <t>MINICARREGADEIRA SOBRE RODAS POTENCIA 47HP CAPACIDADE OPERACAO 646 KG, COM VASSOURA MECÂNICA ACOPLADA - MATERIAIS NA OPERAÇÃO. AF_03/2017</t>
  </si>
  <si>
    <t>MINIESCAVADEIRA SOBRE ESTEIRAS, POTÊNCIA LÍQUIDA DE *30* HP, PESO OPERACIONAL DE *3.500* KG - DEPRECIAÇÃO. AF_04/2017</t>
  </si>
  <si>
    <t>25,92</t>
  </si>
  <si>
    <t>MINIESCAVADEIRA SOBRE ESTEIRAS, POTÊNCIA LÍQUIDA DE *30* HP, PESO OPERACIONAL DE *3.500* KG - JUROS. AF_04/2017</t>
  </si>
  <si>
    <t>6,85</t>
  </si>
  <si>
    <t>MINIESCAVADEIRA SOBRE ESTEIRAS, POTÊNCIA LÍQUIDA DE *30* HP, PESO OPERACIONAL DE *3.500* KG - MANUTENÇÃO. AF_04/2017</t>
  </si>
  <si>
    <t>32,40</t>
  </si>
  <si>
    <t>MINIESCAVADEIRA SOBRE ESTEIRAS, POTÊNCIA LÍQUIDA DE *30* HP, PESO OPERACIONAL DE *3.500* KG - MATERIAIS NA OPERAÇÃO. AF_04/2017</t>
  </si>
  <si>
    <t>PERFURATRIZ ROTATIVA SOBRE ESTEIRA, TORQUE MAXIMO 2500 KGM, POTENCIA 110 HP, MOTOR DIESEL - MATERIAIS NA OPERAÇÃO. AF_05/2017</t>
  </si>
  <si>
    <t>61,57</t>
  </si>
  <si>
    <t>ROLO COMPACTADOR DE PNEUS, ESTÁTICO, PRESSÃO VARIÁVEL, POTÊNCIA 110 HP, PESO SEM/COM LASTRO 10,8/27 T, LARGURA DE ROLAGEM 2,30 M - MATERIAIS NA OPERAÇÃO. AF_06/2017</t>
  </si>
  <si>
    <t>80,02</t>
  </si>
  <si>
    <t>ROLO COMPACTADOR DE PNEUS, ESTÁTICO, PRESSÃO VARIÁVEL, POTÊNCIA 110 HP, PESO SEM/COM LASTRO 10,8/27 T, LARGURA DE ROLAGEM 2,30 M - MANUTENÇÃO. AF_06/2017</t>
  </si>
  <si>
    <t>66,55</t>
  </si>
  <si>
    <t>ROLO COMPACTADOR DE PNEUS, ESTÁTICO, PRESSÃO VARIÁVEL, POTÊNCIA 110 HP, PESO SEM/COM LASTRO 10,8/27 T, LARGURA DE ROLAGEM 2,30 M - JUROS. AF_06/2017</t>
  </si>
  <si>
    <t>14,26</t>
  </si>
  <si>
    <t>ROLO COMPACTADOR DE PNEUS, ESTÁTICO, PRESSÃO VARIÁVEL, POTÊNCIA 110 HP, PESO SEM/COM LASTRO 10,8/27 T, LARGURA DE ROLAGEM 2,30 M - DEPRECIAÇÃO. AF_06/2017</t>
  </si>
  <si>
    <t>53,18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</si>
  <si>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</si>
  <si>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</si>
  <si>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</si>
  <si>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</si>
  <si>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5,23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</si>
  <si>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</si>
  <si>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</si>
  <si>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</si>
  <si>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</si>
  <si>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</si>
  <si>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214,66</t>
  </si>
  <si>
    <t>USINA DE MISTURA ASFÁLTICA À QUENTE, TIPO CONTRA FLUXO, PROD 100 A 140 TON/HORA - JUROS. AF_12/2019</t>
  </si>
  <si>
    <t>65,98</t>
  </si>
  <si>
    <t>USINA DE MISTURA ASFÁLTICA À QUENTE, TIPO CONTRA FLUXO, PROD 100 A 140 TON/HORA - MANUTENÇÃO. AF_12/2019</t>
  </si>
  <si>
    <t>268,53</t>
  </si>
  <si>
    <t>USINA DE MISTURA ASFÁLTICA À QUENTE, TIPO CONTRA FLUXO, PROD 100 A 140 TON/HORA - MATERIAIS NA OPERAÇÃO. AF_12/2019</t>
  </si>
  <si>
    <t>5.400,00</t>
  </si>
  <si>
    <t>USINA DE ASFALTO, TIPO GRAVIMÉTRICA, PROD 150 TON/HORA - DEPRECIAÇÃO. AF_12/2019</t>
  </si>
  <si>
    <t>439,84</t>
  </si>
  <si>
    <t>USINA DE ASFALTO, TIPO GRAVIMÉTRICA, PROD 150 TON/HORA - JUROS. AF_12/2019</t>
  </si>
  <si>
    <t>155,04</t>
  </si>
  <si>
    <t>USINA DE ASFALTO, TIPO GRAVIMÉTRICA, PROD 150 TON/HORA - MANUTENÇÃO. AF_12/2019</t>
  </si>
  <si>
    <t>707,05</t>
  </si>
  <si>
    <t>USINA DE ASFALTO, TIPO GRAVIMÉTRICA, PROD 150 TON/HORA - MATERIAIS NA OPERAÇÃO. AF_12/2019</t>
  </si>
  <si>
    <t>6.750,00</t>
  </si>
  <si>
    <t>MARTELO DEMOLIDOR ELÉTRICO, COM POTÊNCIA DE 2.000 W, 1.000 IMPACTOS POR MINUTO, PESO DE 30 KG - DEPRECIAÇÃO. AF_01/2021</t>
  </si>
  <si>
    <t>0,77</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</si>
  <si>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</si>
  <si>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</si>
  <si>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</si>
  <si>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1,93</t>
  </si>
  <si>
    <t>CALDEIRA A GÁS COM TERMOSTATO, CAPACIDADE 100 LITROS - MATERIAIS NA OPERAÇÃO. AF_05/2023</t>
  </si>
  <si>
    <t>19,63</t>
  </si>
  <si>
    <t>CENTRAL DE LAMA BENTONÍTICA (DEPÓSITO DE BENTONITA, MISTURADOR DE ALTA TURBULÊNCIA, SILOS DE ARMAZENAMENTO DE LAMA E ÁGUA, LABORATÓRIO DE CONTROLE DE QUALIDADE DA LAMA) - MATERIAIS NA OPERAÇÃO. AF_04/2019</t>
  </si>
  <si>
    <t>3,87</t>
  </si>
  <si>
    <t>CONJUNTO MACACO E BOMBA HIDRÁULICA PARA PROTENSAO DE CORDOALHAS, ESFORÇO MAXIMO DE 115 TONELADAS - MATERIAIS NA OPERAÇÃO. AF_05/2023</t>
  </si>
  <si>
    <t>7,27</t>
  </si>
  <si>
    <t>CONJUNTO CILINDRO E BOMBA HIDRÁULICA PARA PROTENSÃO DE MONOBARRAS PARA TIRANTES, ESFORÇO MÁXIMO DE 30 TONELADAS  - MATERIAIS NA OPERAÇÃO. AF_05/2023</t>
  </si>
  <si>
    <t>9,69</t>
  </si>
  <si>
    <t>GUINDASTE HIDRAULICO AUTOPROPELIDO, COM LANÇA TRELIÇADA 40 M, CAPACIDADE MÁXIMA 75 T, EQUIPADO COM CLAMSHELL - MATERIAIS NA OPERAÇÃO. AF_04/2019</t>
  </si>
  <si>
    <t>168,75</t>
  </si>
  <si>
    <t>GUINDASTE SOBRE ESTEIRAS, COM LANÇA TRELIÇADA 40 M, CAPACIDADE MÁXIMA 75 T - MATERIAIS NA OPERAÇÃO. AF_04/2019</t>
  </si>
  <si>
    <t>82,50</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</si>
  <si>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</si>
  <si>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</si>
  <si>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</si>
  <si>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</si>
  <si>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</si>
  <si>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225,00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</si>
  <si>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</si>
  <si>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</si>
  <si>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</si>
  <si>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</si>
  <si>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14,62</t>
  </si>
  <si>
    <t>UNIDADE DOSADORA AIRLESS TIPO HOT SPRAY - MATERIAIS NA OPERAÇÃO. AF_05/2023</t>
  </si>
  <si>
    <t>4,65</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</si>
  <si>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</si>
  <si>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</si>
  <si>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1,07</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</si>
  <si>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</si>
  <si>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</si>
  <si>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</si>
  <si>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</si>
  <si>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</si>
  <si>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49,27</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</si>
  <si>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</si>
  <si>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</si>
  <si>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</si>
  <si>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</si>
  <si>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2,71</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</si>
  <si>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</si>
  <si>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</si>
  <si>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</si>
  <si>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2,16</t>
  </si>
  <si>
    <t>MÁQUINA PARA SOLDA POR TERMOFUSÃO PARA TUBOS DE POLIETILENO DE ALTA DENSIDADE (PEAD) COM DIÂMETRO EXTERNO DE 710 A 1200 MM, POTÊNCIA ENTRE 16000 E 29500 W - MATERIAIS NA OPERAÇÃO. AF_05/2023</t>
  </si>
  <si>
    <t>4,98</t>
  </si>
  <si>
    <t>PERFURATRIZ PARA FURO DIRECIONAL HORIZONTAL (HDD) COM CAPACIDADE ATÉ 89 KN, POTÊNCIA 24,8 HP A 80 HP (INCLUSO FERRAMENTAS E LOCALIZADOR) - MATERIAIS NA OPERAÇÃO. AF_05/2023</t>
  </si>
  <si>
    <t>43,95</t>
  </si>
  <si>
    <t>PERFURATRIZ PARA FURO DIRECIONAL HORIZONTAL (HDD) COM CAPACIDADE DE 90 KN A 200 KN, POTÊNCIA 100 HP A 160 HP (INCLUSO FERRAMENTAS E LOCALIZADOR) - MATERIAIS NA OPERAÇÃO. AF_05/2023</t>
  </si>
  <si>
    <t>109,12</t>
  </si>
  <si>
    <t>PERFURATRIZ PARA FURO DIRECIONAL HORIZONTAL (HDD) COM CAPACIDADE DE 201 KN A 560 KN, POTÊNCIA 200 HP A 260 HP (INCLUSO FERRAMENTAS E LOCALIZADOR) - MATERIAIS NA OPERAÇÃO. AF_05/2023</t>
  </si>
  <si>
    <t>128,68</t>
  </si>
  <si>
    <t>MISTURADOR PARA PREPARO DE LAMA ESTABILIZANTE COM CAPACIDADE DE *4000* L, COM BOMBA CENTRÍFUGA 5,5 HP A 23,07 HP, PARA SISTEMA DE FURO DIRECIONAL - MATERIAIS NA OPERAÇÃO. AF_05/2023</t>
  </si>
  <si>
    <t>13,37</t>
  </si>
  <si>
    <t>VARREDEIRA DE GRAMA SINTÉTICA A GASOLINA, 2,4 CV, 4 TEMPOS - MATERIAIS NA OPERAÇÃO. AF_05/2023</t>
  </si>
  <si>
    <t>14,35</t>
  </si>
  <si>
    <t>BATE ESTACA PARA INSTALAÇÃO DE DEFENSAS METÁLICAS (GUARD RAIL) FIXO, INCLUSIVE CAMINHÃO TOCO PBT 9.700 KG, POTÊNCIA DE 160 CV - MATERIAIS NA OPERAÇÃO. AF_05/2023</t>
  </si>
  <si>
    <t>170,10</t>
  </si>
  <si>
    <t>MINI GUINDASTE ARANHA SOBRE ESTEIRAS E LANCA TELESCÓPICA, CAPACIDADE MÁXIMA DE CARGA 3,0 TON, RAIO MÁXIMO DE TRABALHO 8,25 M, ALTURA DE LANÇA DO SOLO 9,2 M, 55 M DE CABO DE AÇO 8 MM, MOTOR ELÉTRICO 220/380 VOLTS - MATERIAIS NA OPERAÇÃO. AF_03/2022</t>
  </si>
  <si>
    <t>5,33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</si>
  <si>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</si>
  <si>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</si>
  <si>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</si>
  <si>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</si>
  <si>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</si>
  <si>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</si>
  <si>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</si>
  <si>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</si>
  <si>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</si>
  <si>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0,13</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</si>
  <si>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</si>
  <si>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</si>
  <si>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0,72</t>
  </si>
  <si>
    <t>MARTELETE PERFURADOR/ ROMPEDOR ELÉTRICO, POTÊNCIA 800 W, 220 V - MATERIAIS NA OPERAÇÃO. AF_05/2023</t>
  </si>
  <si>
    <t>GRUPO GERADOR DIESEL, COM CARENAGEM, POTÊNCIA STANDART ENTRE 400 E 460 KVA, VELOCIDADE DE 1800 RPM, FREQUÊNCIA DE 60 HZ - MATERIAIS NA OPERAÇÃO. AF_05/2023</t>
  </si>
  <si>
    <t>563,40</t>
  </si>
  <si>
    <t>PERFURATRIZ DE COROA DIAMANTADA PARA CONCRETO, DIÂMETRO ATÉ 250 MM, MOTOR ELÉTRICO 220 V, POTÊNCIA 2.500 W - MATERIAIS NA OPERAÇÃO. AF_05/2023</t>
  </si>
  <si>
    <t>2,42</t>
  </si>
  <si>
    <t>CAMINHÃO TANQUE PARA HIDROSSEMEADURA, COM CAPACIDADE DE 8.000 LITROS, INCLUINDO BOMBA PARA LANÇAMENTO COM MOTOR DIESEL COM POTÊNCIA DE 105 CV - MATERIAIS NA OPERAÇÃO. AF_06/2023</t>
  </si>
  <si>
    <t>115,95</t>
  </si>
  <si>
    <t>GUINDASTE HIDRÁULICO AUTOPROPELIDO, COM LANÇA TRELICADA 41 M, CAPACIDADE MÁXIMA DE ELEVAÇÃO 43 T, POTÊNCIA 230 KW, EQUIPADO COM CAÇAMBA DE ARRASTO (DRAGLINE) DE 0,76 M3 - MATERIAIS NA OPERAÇÃO. AF_06/2023</t>
  </si>
  <si>
    <t>1.466,25</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</si>
  <si>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</si>
  <si>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</si>
  <si>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123,75</t>
  </si>
  <si>
    <t>GUINDASTE DERRICK, LANÇA DE *20* M, CARGA MÁXIMA 10T, POTÊNCIA 45 KW - MATERIAIS NA OPERAÇÃO. AF_01/2024</t>
  </si>
  <si>
    <t>43,60</t>
  </si>
  <si>
    <t>INSTALAÇÃO DE TESOURA (INTEIRA OU MEIA), BIAPOIADA, EM MADEIRA NÃO APARELHADA, PARA VÃOS MAIORES OU IGUAIS A 3,0 M E MENORES QUE 6,0 M, INCLUSO IÇAMENTO. AF_07/2019</t>
  </si>
  <si>
    <t>442,20</t>
  </si>
  <si>
    <t>INSTALAÇÃO DE TESOURA (INTEIRA OU MEIA), BIAPOIADA, EM MADEIRA NÃO APARELHADA, PARA VÃOS MAIORES OU IGUAIS A 6,0 M E MENORES QUE 8,0 M, INCLUSO IÇAMENTO. AF_07/2019</t>
  </si>
  <si>
    <t>489,25</t>
  </si>
  <si>
    <t>510,88</t>
  </si>
  <si>
    <t>INSTALAÇÃO DE TESOURA (INTEIRA OU MEIA), BIAPOIADA, EM MADEIRA NÃO APARELHADA, PARA VÃOS MAIORES OU IGUAIS A 8,0 M E MENORES QUE 10,0 M, INCLUSO IÇAMENTO. AF_07/2019</t>
  </si>
  <si>
    <t>549,02</t>
  </si>
  <si>
    <t>577,48</t>
  </si>
  <si>
    <t>INSTALAÇÃO DE TESOURA (INTEIRA OU MEIA), BIAPOIADA, EM MADEIRA NÃO APARELHADA, PARA VÃOS MAIORES OU IGUAIS A 10,0 M E MENORES QUE 12,0 M, INCLUSO IÇAMENTO. AF_07/2019</t>
  </si>
  <si>
    <t>645,23</t>
  </si>
  <si>
    <t>684,69</t>
  </si>
  <si>
    <t>TRAMA DE MADEIRA COMPOSTA POR RIPAS, CAIBROS E TERÇAS PARA TELHADOS DE ATÉ 2 ÁGUAS PARA TELHA DE ENCAIXE DE CERÂMICA OU DE CONCRETO, INCLUSO TRANSPORTE VERTICAL. AF_07/2019</t>
  </si>
  <si>
    <t>68,71</t>
  </si>
  <si>
    <t>71,01</t>
  </si>
  <si>
    <t>TRAMA DE MADEIRA COMPOSTA POR RIPAS, CAIBROS E TERÇAS PARA TELHADOS DE MAIS QUE 2 ÁGUAS PARA TELHA DE ENCAIXE DE CERÂMICA OU DE CONCRETO, INCLUSO TRANSPORTE VERTICAL. AF_07/2019</t>
  </si>
  <si>
    <t>77,85</t>
  </si>
  <si>
    <t>81,16</t>
  </si>
  <si>
    <t>TRAMA DE MADEIRA COMPOSTA POR RIPAS, CAIBROS E TERÇAS PARA TELHADOS DE ATÉ 2 ÁGUAS PARA TELHA CERÂMICA CAPA-CANAL, INCLUSO TRANSPORTE VERTICAL. AF_07/2019</t>
  </si>
  <si>
    <t>73,95</t>
  </si>
  <si>
    <t>76,32</t>
  </si>
  <si>
    <t>TRAMA DE MADEIRA COMPOSTA POR RIPAS, CAIBROS E TERÇAS PARA TELHADOS DE MAIS QUE 2 ÁGUAS PARA TELHA CERÂMICA CAPA-CANAL, INCLUSO TRANSPORTE VERTICAL. AF_07/2019</t>
  </si>
  <si>
    <t>90,28</t>
  </si>
  <si>
    <t>93,72</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</si>
  <si>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</si>
  <si>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</si>
  <si>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16,28</t>
  </si>
  <si>
    <t>16,71</t>
  </si>
  <si>
    <t>FABRICAÇÃO E INSTALAÇÃO DE TESOURA INTEIRA EM MADEIRA NÃO APARELHADA, VÃO DE 3 M, PARA TELHA CERÂMICA OU DE CONCRETO, INCLUSO IÇAMENTO. AF_07/2019</t>
  </si>
  <si>
    <t>929,25</t>
  </si>
  <si>
    <t>970,25</t>
  </si>
  <si>
    <t>FABRICAÇÃO E INSTALAÇÃO DE TESOURA INTEIRA EM MADEIRA NÃO APARELHADA, VÃO DE 4 M, PARA TELHA CERÂMICA OU DE CONCRETO, INCLUSO IÇAMENTO. AF_07/2019</t>
  </si>
  <si>
    <t>1.143,12</t>
  </si>
  <si>
    <t>1.197,30</t>
  </si>
  <si>
    <t>FABRICAÇÃO E INSTALAÇÃO DE TESOURA INTEIRA EM MADEIRA NÃO APARELHADA, VÃO DE 5 M, PARA TELHA CERÂMICA OU DE CONCRETO, INCLUSO IÇAMENTO. AF_07/2019</t>
  </si>
  <si>
    <t>1.205,25</t>
  </si>
  <si>
    <t>1.259,43</t>
  </si>
  <si>
    <t>FABRICAÇÃO E INSTALAÇÃO DE TESOURA INTEIRA EM MADEIRA NÃO APARELHADA, VÃO DE 6 M, PARA TELHA CERÂMICA OU DE CONCRETO, INCLUSO IÇAMENTO. AF_07/2019</t>
  </si>
  <si>
    <t>1.341,05</t>
  </si>
  <si>
    <t>1.402,26</t>
  </si>
  <si>
    <t>FABRICAÇÃO E INSTALAÇÃO DE TESOURA INTEIRA EM MADEIRA NÃO APARELHADA, VÃO DE 7 M, PARA TELHA CERÂMICA OU DE CONCRETO, INCLUSO IÇAMENTO. AF_07/2019</t>
  </si>
  <si>
    <t>1.685,47</t>
  </si>
  <si>
    <t>1.773,07</t>
  </si>
  <si>
    <t>FABRICAÇÃO E INSTALAÇÃO DE TESOURA INTEIRA EM MADEIRA NÃO APARELHADA, VÃO DE 8 M, PARA TELHA CERÂMICA OU DE CONCRETO, INCLUSO IÇAMENTO. AF_07/2019</t>
  </si>
  <si>
    <t>2.057,84</t>
  </si>
  <si>
    <t>2.152,27</t>
  </si>
  <si>
    <t>FABRICAÇÃO E INSTALAÇÃO DE TESOURA INTEIRA EM MADEIRA NÃO APARELHADA, VÃO DE 9 M, PARA TELHA CERÂMICA OU DE CONCRETO, INCLUSO IÇAMENTO. AF_07/2019</t>
  </si>
  <si>
    <t>2.137,59</t>
  </si>
  <si>
    <t>2.232,02</t>
  </si>
  <si>
    <t>FABRICAÇÃO E INSTALAÇÃO DE TESOURA INTEIRA EM MADEIRA NÃO APARELHADA, VÃO DE 10 M, PARA TELHA CERÂMICA OU DE CONCRETO, INCLUSO IÇAMENTO. AF_07/2019</t>
  </si>
  <si>
    <t>2.325,57</t>
  </si>
  <si>
    <t>2.431,00</t>
  </si>
  <si>
    <t>FABRICAÇÃO E INSTALAÇÃO DE TESOURA INTEIRA EM MADEIRA NÃO APARELHADA, VÃO DE 11 M, PARA TELHA CERÂMICA OU DE CONCRETO, INCLUSO IÇAMENTO. AF_07/2019</t>
  </si>
  <si>
    <t>2.678,87</t>
  </si>
  <si>
    <t>2.810,70</t>
  </si>
  <si>
    <t>FABRICAÇÃO E INSTALAÇÃO DE TESOURA INTEIRA EM MADEIRA NÃO APARELHADA, VÃO DE 12 M, PARA TELHA CERÂMICA OU DE CONCRETO, INCLUSO IÇAMENTO. AF_07/2019</t>
  </si>
  <si>
    <t>2.770,27</t>
  </si>
  <si>
    <t>2.902,10</t>
  </si>
  <si>
    <t>FABRICAÇÃO E INSTALAÇÃO DE TESOURA INTEIRA EM MADEIRA NÃO APARELHADA, VÃO DE 3 M, PARA TELHA ONDULADA DE FIBROCIMENTO, METÁLICA, PLÁSTICA OU TERMOACÚSTICA, INCLUSO IÇAMENTO. AF_07/2019</t>
  </si>
  <si>
    <t>917,24</t>
  </si>
  <si>
    <t>958,24</t>
  </si>
  <si>
    <t>FABRICAÇÃO E INSTALAÇÃO DE TESOURA INTEIRA EM MADEIRA NÃO APARELHADA, VÃO DE 4 M, PARA TELHA ONDULADA DE FIBROCIMENTO, METÁLICA, PLÁSTICA OU TERMOACÚSTICA, INCLUSO IÇAMENTO. AF_07/2019</t>
  </si>
  <si>
    <t>1.122,07</t>
  </si>
  <si>
    <t>1.176,25</t>
  </si>
  <si>
    <t>FABRICAÇÃO E INSTALAÇÃO DE TESOURA INTEIRA EM MADEIRA NÃO APARELHADA, VÃO DE 5 M, PARA TELHA ONDULADA DE FIBROCIMENTO, METÁLICA, PLÁSTICA OU TERMOACÚSTICA, INCLUSO IÇAMENTO. AF_07/2019</t>
  </si>
  <si>
    <t>1.184,20</t>
  </si>
  <si>
    <t>1.238,38</t>
  </si>
  <si>
    <t>FABRICAÇÃO E INSTALAÇÃO DE TESOURA INTEIRA EM MADEIRA NÃO APARELHADA, VÃO DE 6 M, PARA TELHA ONDULADA DE FIBROCIMENTO, METÁLICA, PLÁSTICA OU TERMOACÚSTICA, INCLUSO IÇAMENTO. AF_07/2019</t>
  </si>
  <si>
    <t>1.329,03</t>
  </si>
  <si>
    <t>1.390,24</t>
  </si>
  <si>
    <t>FABRICAÇÃO E INSTALAÇÃO DE TESOURA INTEIRA EM MADEIRA NÃO APARELHADA, VÃO DE 7 M, PARA TELHA ONDULADA DE FIBROCIMENTO, METÁLICA, PLÁSTICA OU TERMOACÚSTICA, INCLUSO IÇAMENTO. AF_07/2019</t>
  </si>
  <si>
    <t>1.663,10</t>
  </si>
  <si>
    <t>1.750,70</t>
  </si>
  <si>
    <t>FABRICAÇÃO E INSTALAÇÃO DE TESOURA INTEIRA EM MADEIRA NÃO APARELHADA, VÃO DE 8 M, PARA TELHA ONDULADA DE FIBROCIMENTO, METÁLICA, PLÁSTICA OU TERMOACÚSTICA, INCLUSO IÇAMENTO. AF_07/2019</t>
  </si>
  <si>
    <t>2.027,37</t>
  </si>
  <si>
    <t>2.121,80</t>
  </si>
  <si>
    <t>FABRICAÇÃO E INSTALAÇÃO DE TESOURA INTEIRA EM MADEIRA NÃO APARELHADA, VÃO DE 9 M, PARA TELHA ONDULADA DE FIBROCIMENTO, METÁLICA, PLÁSTICA OU TERMOACÚSTICA, INCLUSO IÇAMENTO. AF_07/2019</t>
  </si>
  <si>
    <t>2.107,95</t>
  </si>
  <si>
    <t>2.202,38</t>
  </si>
  <si>
    <t>FABRICAÇÃO E INSTALAÇÃO DE TESOURA INTEIRA EM MADEIRA NÃO APARELHADA, VÃO DE 10 M, PARA TELHA ONDULADA DE FIBROCIMENTO, METÁLICA, PLÁSTICA OU TERMOACÚSTICA, INCLUSO IÇAMENTO. AF_07/2019</t>
  </si>
  <si>
    <t>2.274,88</t>
  </si>
  <si>
    <t>2.380,31</t>
  </si>
  <si>
    <t>FABRICAÇÃO E INSTALAÇÃO DE TESOURA INTEIRA EM MADEIRA NÃO APARELHADA, VÃO DE 11 M, PARA TELHA ONDULADA DE FIBROCIMENTO, METÁLICA, PLÁSTICA OU TERMOACÚSTICA, INCLUSO IÇAMENTO. AF_07/2019</t>
  </si>
  <si>
    <t>2.619,60</t>
  </si>
  <si>
    <t>2.751,43</t>
  </si>
  <si>
    <t>FABRICAÇÃO E INSTALAÇÃO DE TESOURA INTEIRA EM MADEIRA NÃO APARELHADA, VÃO DE 12 M, PARA TELHA ONDULADA DE FIBROCIMENTO, METÁLICA, PLÁSTICA OU TERMOACÚSTICA, INCLUSO IÇAMENTO. AF_07/2019</t>
  </si>
  <si>
    <t>2.697,67</t>
  </si>
  <si>
    <t>2.829,50</t>
  </si>
  <si>
    <t>FABRICAÇÃO E INSTALAÇÃO DE PONTALETES DE MADEIRA NÃO APARELHADA PARA TELHADOS COM ATÉ 2 ÁGUAS E COM TELHA CERÂMICA OU DE CONCRETO EM EDIFÍCIO RESIDENCIAL TÉRREO, INCLUSO TRANSPORTE VERTICAL. AF_07/2019</t>
  </si>
  <si>
    <t>34,59</t>
  </si>
  <si>
    <t>36,08</t>
  </si>
  <si>
    <t>FABRICAÇÃO E INSTALAÇÃO DE PONTALETES DE MADEIRA NÃO APARELHADA PARA TELHADOS COM ATÉ 2 ÁGUAS E COM TELHA CERÂMICA OU DE CONCRETO EM EDIFÍCIO RESIDENCIAL DE MÚLTIPLOS PAVIMENTOS, INCLUSO TRANSPORTE VERTICAL. AF_07/2019</t>
  </si>
  <si>
    <t>45,97</t>
  </si>
  <si>
    <t>48,34</t>
  </si>
  <si>
    <t>FABRICAÇÃO E INSTALAÇÃO DE PONTALETES DE MADEIRA NÃO APARELHADA PARA TELHADOS COM ATÉ 2 ÁGUAS E COM TELHA CERÂMICA OU DE CONCRETO EM EDIFÍCIO INSTITUCIONAL TÉRREO, INCLUSO TRANSPORTE VERTICAL. AF_07/2019</t>
  </si>
  <si>
    <t>51,79</t>
  </si>
  <si>
    <t>54,73</t>
  </si>
  <si>
    <t>FABRICAÇÃO E INSTALAÇÃO DE PONTALETES DE MADEIRA NÃO APARELHADA PARA TELHADOS COM ATÉ 2 ÁGUAS E COM TELHA ONDULADA DE FIBROCIMENTO, ALUMÍNIO OU PLÁSTICA EM EDIFÍCIO RESIDENCIAL DE MÚLTIPLOS PAVIMENTOS, INCLUSO TRANSPORTE VERTICAL. AF_07/2019</t>
  </si>
  <si>
    <t>22,78</t>
  </si>
  <si>
    <t>23,41</t>
  </si>
  <si>
    <t>FABRICAÇÃO E INSTALAÇÃO DE PONTALETES DE MADEIRA NÃO APARELHADA PARA TELHADOS COM ATÉ 2 ÁGUAS E COM TELHA ONDULADA DE FIBROCIMENTO, ALUMÍNIO OU PLÁSTICA EM EDIFÍCIO INSTITUCIONAL TÉRREO, INCLUSO TRANSPORTE VERTICAL. AF_07/2019</t>
  </si>
  <si>
    <t>24,06</t>
  </si>
  <si>
    <t>24,87</t>
  </si>
  <si>
    <t>FABRICAÇÃO E INSTALAÇÃO DE PONTALETES DE MADEIRA NÃO APARELHADA PARA TELHADOS COM MAIS QUE 2 ÁGUAS E COM TELHA CERÂMICA OU DE CONCRETO EM EDIFÍCIO RESIDENCIAL TÉRREO, INCLUSO TRANSPORTE VERTICAL. AF_07/2019</t>
  </si>
  <si>
    <t>30,86</t>
  </si>
  <si>
    <t>FABRICAÇÃO E INSTALAÇÃO DE PONTALETES DE MADEIRA NÃO APARELHADA PARA TELHADOS COM MAIS QUE 2 ÁGUAS E COM TELHA CERÂMICA OU DE CONCRETO EM EDIFÍCIO RESIDENCIAL DE MÚLTIPLOS PAVIMENTOS. AF_07/2019</t>
  </si>
  <si>
    <t>39,74</t>
  </si>
  <si>
    <t>41,38</t>
  </si>
  <si>
    <t>FABRICAÇÃO E INSTALAÇÃO DE PONTALETES DE MADEIRA NÃO APARELHADA PARA TELHADOS COM MAIS QUE 2 ÁGUAS E COM TELHA CERÂMICA OU DE CONCRETO EM EDIFÍCIO INSTITUCIONAL TÉRREO, INCLUSO TRANSPORTE VERTICAL. AF_07/2019</t>
  </si>
  <si>
    <t>48,54</t>
  </si>
  <si>
    <t>50,67</t>
  </si>
  <si>
    <t>RETIRADA E RECOLOCAÇÃO DE RIPA EM TELHADOS DE ATÉ 2 ÁGUAS COM TELHA CERÂMICA OU DE CONCRETO DE ENCAIXE, INCLUSO TRANSPORTE VERTICAL. AF_07/2019</t>
  </si>
  <si>
    <t>17,81</t>
  </si>
  <si>
    <t>18,92</t>
  </si>
  <si>
    <t>RETIRADA E RECOLOCAÇÃO DE CAIBRO EM TELHADOS DE ATÉ 2 ÁGUAS COM TELHA CERÂMICA OU DE CONCRETO DE ENCAIXE, INCLUSO TRANSPORTE VERTICAL. AF_07/2019</t>
  </si>
  <si>
    <t>16,16</t>
  </si>
  <si>
    <t>17,37</t>
  </si>
  <si>
    <t>RETIRADA E RECOLOCAÇÃO DE RIPA EM TELHADOS DE MAIS DE 2 ÁGUAS COM TELHA CERÂMICA OU DE CONCRETO DE ENCAIXE, INCLUSO TRANSPORTE VERTICAL. AF_07/2019</t>
  </si>
  <si>
    <t>21,43</t>
  </si>
  <si>
    <t>22,96</t>
  </si>
  <si>
    <t>RETIRADA E RECOLOCAÇÃO DE CAIBRO EM TELHADOS DE MAIS DE 2 ÁGUAS COM TELHA CERÂMICA OU DE CONCRETO DE ENCAIXE, INCLUSO TRANSPORTE VERTICAL. AF_07/2019</t>
  </si>
  <si>
    <t>18,57</t>
  </si>
  <si>
    <t>20,04</t>
  </si>
  <si>
    <t>RETIRADA E RECOLOCAÇÃO DE RIPA EM TELHADOS DE ATÉ 2 ÁGUAS COM TELHA CERÂMICA CAPA-CANAL, INCLUSO TRANSPORTE VERTICAL. AF_07/2019</t>
  </si>
  <si>
    <t>14,04</t>
  </si>
  <si>
    <t>14,90</t>
  </si>
  <si>
    <t>RETIRADA E RECOLOCAÇÃO DE CAIBRO EM TELHADOS DE ATÉ 2 ÁGUAS COM TELHA CERÂMICA CAPA-CANAL, INCLUSO TRANSPORTE VERTICAL. AF_07/2019</t>
  </si>
  <si>
    <t>18,48</t>
  </si>
  <si>
    <t>19,85</t>
  </si>
  <si>
    <t>RETIRADA E RECOLOCAÇÃO DE RIPA EM TELHADOS DE MAIS DE 2 ÁGUAS COM TELHA CERÂMICA CAPA-CANAL, INCLUSO TRANSPORTE VERTICAL. AF_07/2019</t>
  </si>
  <si>
    <t>16,89</t>
  </si>
  <si>
    <t>18,08</t>
  </si>
  <si>
    <t>RETIRADA E RECOLOCAÇÃO DE CAIBRO EM TELHADOS DE MAIS DE 2 ÁGUAS COM TELHA CERÂMICA CAPA-CANAL, INCLUSO TRANSPORTE VERTICAL. AF_07/2019</t>
  </si>
  <si>
    <t>22,12</t>
  </si>
  <si>
    <t>23,91</t>
  </si>
  <si>
    <t>TELHAMENTO COM TELHA DE CONCRETO DE ENCAIXE, COM ATÉ 2 ÁGUAS, INCLUSO TRANSPORTE VERTICAL. AF_07/2019</t>
  </si>
  <si>
    <t>61,79</t>
  </si>
  <si>
    <t>62,34</t>
  </si>
  <si>
    <t>TELHAMENTO COM TELHA DE CONCRETO DE ENCAIXE, COM MAIS DE 2 ÁGUAS, INCLUSO TRANSPORTE VERTICAL. AF_07/2019</t>
  </si>
  <si>
    <t>64,27</t>
  </si>
  <si>
    <t>TELHAMENTO COM TELHA CERÂMICA DE ENCAIXE, TIPO PORTUGUESA, COM ATÉ 2 ÁGUAS, INCLUSO TRANSPORTE VERTICAL. AF_07/2019</t>
  </si>
  <si>
    <t>37,00</t>
  </si>
  <si>
    <t>37,93</t>
  </si>
  <si>
    <t>TELHAMENTO COM TELHA CERÂMICA DE ENCAIXE, TIPO PORTUGUESA, COM MAIS DE 2 ÁGUAS, INCLUSO TRANSPORTE VERTICAL. AF_07/2019</t>
  </si>
  <si>
    <t>40,28</t>
  </si>
  <si>
    <t>41,58</t>
  </si>
  <si>
    <t>TELHAMENTO COM TELHA CERÂMICA CAPA-CANAL, TIPO COLONIAL, COM ATÉ 2 ÁGUAS, INCLUSO TRANSPORTE VERTICAL. AF_07/2019</t>
  </si>
  <si>
    <t>52,74</t>
  </si>
  <si>
    <t>54,20</t>
  </si>
  <si>
    <t>TELHAMENTO COM TELHA CERÂMICA CAPA-CANAL, TIPO COLONIAL, COM MAIS DE 2 ÁGUAS, INCLUSO TRANSPORTE VERTICAL. AF_07/2019</t>
  </si>
  <si>
    <t>58,33</t>
  </si>
  <si>
    <t>EMBOÇAMENTO COM ARGAMASSA TRAÇO 1:2:9 (CIMENTO, CAL E AREIA). AF_07/2019</t>
  </si>
  <si>
    <t>27,35</t>
  </si>
  <si>
    <t>29,63</t>
  </si>
  <si>
    <t>SUBCOBERTURA COM MANTA PLÁSTICA REVESTIDA POR PELÍCULA DE ALUMÍNO, INCLUSO TRANSPORTE VERTICAL. AF_07/2019</t>
  </si>
  <si>
    <t>21,37</t>
  </si>
  <si>
    <t>22,31</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</si>
  <si>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</si>
  <si>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</si>
  <si>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</si>
  <si>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</si>
  <si>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</si>
  <si>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</si>
  <si>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</si>
  <si>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</si>
  <si>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</si>
  <si>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</si>
  <si>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63,43</t>
  </si>
  <si>
    <t>64,11</t>
  </si>
  <si>
    <t>TELHAMENTO COM TELHA ONDULADA DE FIBROCIMENTO E = 6 MM, COM RECOBRIMENTO LATERAL DE 1 1/4 DE ONDA PARA TELHADO COM INCLINAÇÃO MÁXIMA DE 10°, COM ATÉ 2 ÁGUAS, INCLUSO IÇAMENTO. AF_07/2019</t>
  </si>
  <si>
    <t>67,46</t>
  </si>
  <si>
    <t>68,22</t>
  </si>
  <si>
    <t>TELHAMENTO COM TELHA ESTRUTURAL DE FIBROCIMENTO E= 8 MM, COM ATÉ 2 ÁGUAS, INCLUSO IÇAMENTO. AF_07/2019_PS</t>
  </si>
  <si>
    <t>175,82</t>
  </si>
  <si>
    <t>176,57</t>
  </si>
  <si>
    <t>TELHAMENTO COM TELHA DE AÇO/ALUMÍNIO E = 0,5 MM, COM ATÉ 2 ÁGUAS, INCLUSO IÇAMENTO. AF_07/2019</t>
  </si>
  <si>
    <t>63,87</t>
  </si>
  <si>
    <t>TELHAMENTO COM TELHA METÁLICA TERMOACÚSTICA E = 30 MM, COM ATÉ 2 ÁGUAS, INCLUSO IÇAMENTO. AF_07/2019</t>
  </si>
  <si>
    <t>183,35</t>
  </si>
  <si>
    <t>CUMEEIRA E ESPIGÃO PARA TELHA CERÂMICA EMBOÇADA COM ARGAMASSA TRAÇO 1:2:9 (CIMENTO, CAL E AREIA), PARA TELHADOS COM MAIS DE 2 ÁGUAS, INCLUSO TRANSPORTE VERTICAL. AF_07/2019</t>
  </si>
  <si>
    <t>35,51</t>
  </si>
  <si>
    <t>37,30</t>
  </si>
  <si>
    <t>CUMEEIRA E ESPIGÃO PARA TELHA DE CONCRETO EMBOÇADA COM ARGAMASSA TRAÇO 1:2:9 (CIMENTO, CAL E AREIA), PARA TELHADOS COM MAIS DE 2 ÁGUAS, INCLUSO TRANSPORTE VERTICAL. AF_07/2019</t>
  </si>
  <si>
    <t>77,99</t>
  </si>
  <si>
    <t>79,78</t>
  </si>
  <si>
    <t>CUMEEIRA PARA TELHA CERÂMICA EMBOÇADA COM ARGAMASSA TRAÇO 1:2:9 (CIMENTO, CAL E AREIA) PARA TELHADOS COM ATÉ 2 ÁGUAS, INCLUSO TRANSPORTE VERTICAL. AF_07/2019</t>
  </si>
  <si>
    <t>29,03</t>
  </si>
  <si>
    <t>30,11</t>
  </si>
  <si>
    <t>CUMEEIRA PARA TELHA DE CONCRETO EMBOÇADA COM ARGAMASSA TRAÇO 1:2:9 (CIMENTO, CAL E AREIA) PARA TELHADOS COM ATÉ 2 ÁGUAS, INCLUSO TRANSPORTE VERTICAL. AF_07/2019</t>
  </si>
  <si>
    <t>71,51</t>
  </si>
  <si>
    <t>72,59</t>
  </si>
  <si>
    <t>CUMEEIRA PARA TELHA DE FIBROCIMENTO ONDULADA E = 6 MM, INCLUSO ACESSÓRIOS DE FIXAÇÃO E IÇAMENTO. AF_07/2019</t>
  </si>
  <si>
    <t>107,79</t>
  </si>
  <si>
    <t>108,13</t>
  </si>
  <si>
    <t>CUMEEIRA PARA TELHA DE FIBROCIMENTO ESTRUTURAL E = 6 MM, INCLUSO ACESSÓRIOS DE FIXAÇÃO E IÇAMENTO. AF_07/2019</t>
  </si>
  <si>
    <t>121,77</t>
  </si>
  <si>
    <t>122,11</t>
  </si>
  <si>
    <t>CUMEEIRA SHED PARA TELHA ONDULADA DE FIBROCIMENTO, E = 6 MM, INCLUSO ACESSÓRIOS DE FIXAÇÃO E IÇAMENTO. AF_07/2019</t>
  </si>
  <si>
    <t>118,42</t>
  </si>
  <si>
    <t>118,66</t>
  </si>
  <si>
    <t>RUFO EXTERNO/INTERNO EM CHAPA DE AÇO GALVANIZADO NÚMERO 26, CORTE DE 33 CM, INCLUSO IÇAMENTO. AF_07/2019</t>
  </si>
  <si>
    <t>53,31</t>
  </si>
  <si>
    <t>54,32</t>
  </si>
  <si>
    <t>RETIRADA E RECOLOCAÇÃO DE  TELHA CERÂMICA DE ENCAIXE, COM ATÉ DUAS ÁGUAS, INCLUSO IÇAMENTO. AF_07/2019</t>
  </si>
  <si>
    <t>13,78</t>
  </si>
  <si>
    <t>RETIRADA E RECOLOCAÇÃO DE  TELHA CERÂMICA DE ENCAIXE, COM MAIS DE DUAS ÁGUAS, INCLUSO IÇAMENTO. AF_07/2019</t>
  </si>
  <si>
    <t>17,07</t>
  </si>
  <si>
    <t>RETIRADA E RECOLOCAÇÃO DE  TELHA CERÂMICA CAPA-CANAL, COM ATÉ DUAS ÁGUAS, INCLUSO IÇAMENTO. AF_07/2019</t>
  </si>
  <si>
    <t>18,69</t>
  </si>
  <si>
    <t>19,88</t>
  </si>
  <si>
    <t>RETIRADA E RECOLOCAÇÃO DE  TELHA CERÂMICA CAPA-CANAL, COM MAIS DE DUAS ÁGUAS, INCLUSO IÇAMENTO. AF_07/2019</t>
  </si>
  <si>
    <t>24,30</t>
  </si>
  <si>
    <t>26,10</t>
  </si>
  <si>
    <t>CALHA DE BEIRAL, SEMICIRCULAR DE PVC, DIAMETRO 125 MM, INCLUINDO CABECEIRAS, EMENDAS, BOCAIS, SUPORTES E VEDAÇÕES, EXCLUINDO CONDUTORES, INCLUSO TRANSPORTE VERTICAL. AF_07/2019</t>
  </si>
  <si>
    <t>149,71</t>
  </si>
  <si>
    <t>150,77</t>
  </si>
  <si>
    <t>RUFO EM FIBROCIMENTO PARA TELHA ONDULADA E = 6 MM, ABA DE 26 CM, INCLUSO TRANSPORTE VERTICAL, EXCETO CONTRARRUFO. AF_07/2019</t>
  </si>
  <si>
    <t>88,98</t>
  </si>
  <si>
    <t>89,69</t>
  </si>
  <si>
    <t>CALHA EM CHAPA DE AÇO GALVANIZADO NÚMERO 24, DESENVOLVIMENTO DE 33 CM, INCLUSO TRANSPORTE VERTICAL. AF_07/2019</t>
  </si>
  <si>
    <t>55,89</t>
  </si>
  <si>
    <t>57,12</t>
  </si>
  <si>
    <t>CALHA EM CHAPA DE AÇO GALVANIZADO NÚMERO 24, DESENVOLVIMENTO DE 50 CM, INCLUSO TRANSPORTE VERTICAL. AF_07/2019</t>
  </si>
  <si>
    <t>75,84</t>
  </si>
  <si>
    <t>77,51</t>
  </si>
  <si>
    <t>CALHA EM CHAPA DE AÇO GALVANIZADO NÚMERO 24, DESENVOLVIMENTO DE 100 CM, INCLUSO TRANSPORTE VERTICAL. AF_07/2019</t>
  </si>
  <si>
    <t>146,36</t>
  </si>
  <si>
    <t>149,34</t>
  </si>
  <si>
    <t>RUFO EM CHAPA DE AÇO GALVANIZADO NÚMERO 24, CORTE DE 25 CM, INCLUSO TRANSPORTE VERTICAL. AF_07/2019</t>
  </si>
  <si>
    <t>47,51</t>
  </si>
  <si>
    <t>48,35</t>
  </si>
  <si>
    <t>TELHAMENTO COM TELHA ONDULADA DE FIBRA DE VIDRO E = 0,6 MM, PARA TELHADO COM INCLINAÇÃO MAIOR QUE 10°, COM ATÉ 2 ÁGUAS, INCLUSO IÇAMENTO. AF_07/2019</t>
  </si>
  <si>
    <t>77,67</t>
  </si>
  <si>
    <t>78,35</t>
  </si>
  <si>
    <t>INSTALAÇÃO DE TESOURA (INTEIRA OU MEIA), EM AÇO, PARA VÃOS MAIORES OU IGUAIS A 3,0 M E MENORES QUE 6,0 M, INCLUSO IÇAMENTO. AF_07/2019</t>
  </si>
  <si>
    <t>184,63</t>
  </si>
  <si>
    <t>195,34</t>
  </si>
  <si>
    <t>INSTALAÇÃO DE TESOURA (INTEIRA OU MEIA), EM AÇO, PARA VÃOS MAIORES OU IGUAIS A 6,0 M E MENORES QUE 8,0 M, INCLUSO IÇAMENTO. AF_07/2019</t>
  </si>
  <si>
    <t>225,45</t>
  </si>
  <si>
    <t>240,81</t>
  </si>
  <si>
    <t>INSTALAÇÃO DE TESOURA (INTEIRA OU MEIA), EM AÇO, PARA VÃOS MAIORES OU IGUAIS A 8,0 M E MENORES QUE 10,0 M, INCLUSO IÇAMENTO. AF_07/2019</t>
  </si>
  <si>
    <t>265,83</t>
  </si>
  <si>
    <t>285,80</t>
  </si>
  <si>
    <t>INSTALAÇÃO DE TESOURA (INTEIRA OU MEIA), EM AÇO, PARA VÃOS MAIORES OU IGUAIS A 10,0 M E MENORES QUE 12,0 M, INCLUSO IÇAMENTO. AF_07/2019</t>
  </si>
  <si>
    <t>330,77</t>
  </si>
  <si>
    <t>358,14</t>
  </si>
  <si>
    <t>TRAMA DE AÇO COMPOSTA POR RIPAS, CAIBROS E TERÇAS PARA TELHADOS DE ATÉ 2 ÁGUAS PARA TELHA DE ENCAIXE DE CERÂMICA OU DE CONCRETO, INCLUSO TRANSPORTE VERTICAL. AF_07/2019</t>
  </si>
  <si>
    <t>122,09</t>
  </si>
  <si>
    <t>123,47</t>
  </si>
  <si>
    <t>TRAMA DE AÇO COMPOSTA POR RIPAS E CAIBROS PARA TELHADOS DE ATÉ 2 ÁGUAS PARA TELHA DE ENCAIXE DE CERÂMICA OU DE CONCRETO, INCLUSO TRANSPORTE VERTICAL. AF_07/2019</t>
  </si>
  <si>
    <t>68,20</t>
  </si>
  <si>
    <t>68,79</t>
  </si>
  <si>
    <t>TRAMA DE AÇO COMPOSTA POR RIPAS PARA TELHADOS DE ATÉ 2 ÁGUAS PARA TELHA DE ENCAIXE DE CERÂMICA OU DE CONCRETO, INCLUSO TRANSPORTE VERTICAL. AF_07/2019</t>
  </si>
  <si>
    <t>43,37</t>
  </si>
  <si>
    <t>43,66</t>
  </si>
  <si>
    <t>TRAMA DE AÇO COMPOSTA POR RIPAS, CAIBROS E TERÇAS PARA TELHADOS DE MAIS DE 2 ÁGUAS PARA TELHA DE ENCAIXE DE CERÂMICA OU DE CONCRETO, INCLUSO TRANSPORTE VERTICAL. AF_07/2019</t>
  </si>
  <si>
    <t>130,02</t>
  </si>
  <si>
    <t>132,22</t>
  </si>
  <si>
    <t>TRAMA DE AÇO COMPOSTA POR RIPAS E CAIBROS PARA TELHADOS DE MAIS DE 2 ÁGUAS PARA TELHA DE ENCAIXE DE CERÂMICA OU DE CONCRETO, INCLUSO TRANSPORTE VERTICAL. AF_07/2019</t>
  </si>
  <si>
    <t>78,20</t>
  </si>
  <si>
    <t>79,31</t>
  </si>
  <si>
    <t>TRAMA DE AÇO COMPOSTA POR RIPAS PARA TELHADOS DE MAIS DE 2 ÁGUAS PARA TELHA DE ENCAIXE DE CERÂMICA OU DE CONCRETO, INCLUSO TRANSPORTE VERTICAL, INCLUSO TRANSPORTE VERTICAL. AF_07/2019</t>
  </si>
  <si>
    <t>46,74</t>
  </si>
  <si>
    <t>47,39</t>
  </si>
  <si>
    <t>TRAMA DE AÇO COMPOSTA POR RIPAS, CAIBROS E TERÇAS PARA TELHADOS DE ATÉ 2 ÁGUAS PARA TELHA CERÂMICA CAPA-CANAL, INCLUSO TRANSPORTE VERTICAL. AF_07/2019</t>
  </si>
  <si>
    <t>124,12</t>
  </si>
  <si>
    <t>125,64</t>
  </si>
  <si>
    <t>TRAMA DE AÇO COMPOSTA POR RIPAS E CAIBROS PARA TELHADOS DE ATÉ 2 ÁGUAS PARA TELHA CERÂMICA CAPA-CANAL, INCLUSO TRANSPORTE VERTICAL. AF_07/2019</t>
  </si>
  <si>
    <t>62,41</t>
  </si>
  <si>
    <t>63,02</t>
  </si>
  <si>
    <t>TRAMA DE AÇO COMPOSTA POR RIPAS PARA TELHADOS DE ATÉ 2 ÁGUAS PARA TELHA CERÂMICA CAPA-CANAL, INCLUSO TRANSPORTE VERTICAL. AF_07/2019</t>
  </si>
  <si>
    <t>34,27</t>
  </si>
  <si>
    <t>34,50</t>
  </si>
  <si>
    <t>TRAMA DE AÇO COMPOSTA POR RIPAS, CAIBROS E TERÇAS PARA TELHADOS DE MAIS DE 2 ÁGUAS PARA TELHA CERÂMICA CAPA-CANAL, INCLUSO TRANSPORTE VERTICAL. AF_07/2019</t>
  </si>
  <si>
    <t>132,47</t>
  </si>
  <si>
    <t>134,77</t>
  </si>
  <si>
    <t>TRAMA DE AÇO COMPOSTA POR RIPAS E CAIBROS PARA TELHADOS DE MAIS DE 2 ÁGUAS PARA TELHA CERÂMICA CAPA-CANAL, INCLUSO TRANSPORTE VERTICAL. AF_07/2019</t>
  </si>
  <si>
    <t>67,07</t>
  </si>
  <si>
    <t>68,13</t>
  </si>
  <si>
    <t>TRAMA DE AÇO COMPOSTA POR RIPAS PARA TELHADOS DE MAIS DE 2 ÁGUAS PARA TELHA CERÂMICA CAPA-CANAL, INCLUSO TRANSPORTE VERTICAL. AF_07/2019</t>
  </si>
  <si>
    <t>37,48</t>
  </si>
  <si>
    <t>TRAMA DE AÇO COMPOSTA POR TERÇAS PARA TELHADOS DE ATÉ 2 ÁGUAS PARA TELHA ONDULADA DE FIBROCIMENTO, METÁLICA, PLÁSTICA OU TERMOACÚSTICA, INCLUSO TRANSPORTE VERTICAL. AF_07/2019</t>
  </si>
  <si>
    <t>46,19</t>
  </si>
  <si>
    <t>47,01</t>
  </si>
  <si>
    <t>TRAMA DE AÇO COMPOSTA POR TERÇAS PARA TELHADOS DE ATÉ 2 ÁGUAS PARA TELHA ESTRUTURAL DE FIBROCIMENTO, INCLUSO TRANSPORTE VERTICAL. AF_07/2019</t>
  </si>
  <si>
    <t>48,15</t>
  </si>
  <si>
    <t>48,90</t>
  </si>
  <si>
    <t>FABRICAÇÃO E INSTALAÇÃO DE TESOURA INTEIRA EM AÇO, VÃO DE 3 M, PARA TELHA CERÂMICA OU DE CONCRETO, INCLUSO IÇAMENTO. AF_07/2019</t>
  </si>
  <si>
    <t>680,61</t>
  </si>
  <si>
    <t>695,75</t>
  </si>
  <si>
    <t>FABRICAÇÃO E INSTALAÇÃO DE TESOURA INTEIRA EM AÇO, VÃO DE 4 M, PARA TELHA CERÂMICA OU DE CONCRETO, INCLUSO IÇAMENTO. AF_07/2019</t>
  </si>
  <si>
    <t>796,67</t>
  </si>
  <si>
    <t>811,81</t>
  </si>
  <si>
    <t>FABRICAÇÃO E INSTALAÇÃO DE TESOURA INTEIRA EM AÇO, VÃO DE 5 M, PARA TELHA CERÂMICA OU DE CONCRETO, INCLUSO IÇAMENTO. AF_07/2019</t>
  </si>
  <si>
    <t>912,72</t>
  </si>
  <si>
    <t>927,86</t>
  </si>
  <si>
    <t>FABRICAÇÃO E INSTALAÇÃO DE TESOURA INTEIRA EM AÇO, VÃO DE 6 M, PARA TELHA CERÂMICA OU DE CONCRETO, INCLUSO IÇAMENTO. AF_07/2019</t>
  </si>
  <si>
    <t>1.151,60</t>
  </si>
  <si>
    <t>1.173,59</t>
  </si>
  <si>
    <t>FABRICAÇÃO E INSTALAÇÃO DE TESOURA INTEIRA EM AÇO, VÃO DE 7 M, PARA TELHA CERÂMICA OU DE CONCRETO, INCLUSO IÇAMENTO. AF_07/2019</t>
  </si>
  <si>
    <t>1.267,65</t>
  </si>
  <si>
    <t>1.289,64</t>
  </si>
  <si>
    <t>FABRICAÇÃO E INSTALAÇÃO DE TESOURA INTEIRA EM AÇO, VÃO DE 8 M, PARA TELHA CERÂMICA OU DE CONCRETO, INCLUSO IÇAMENTO. AF_07/2019</t>
  </si>
  <si>
    <t>1.424,09</t>
  </si>
  <si>
    <t>1.450,69</t>
  </si>
  <si>
    <t>FABRICAÇÃO E INSTALAÇÃO DE TESOURA INTEIRA EM AÇO, VÃO DE 9 M, PARA TELHA CERÂMICA OU DE CONCRETO, INCLUSO IÇAMENTO. AF_07/2019</t>
  </si>
  <si>
    <t>1.651,50</t>
  </si>
  <si>
    <t>1.680,32</t>
  </si>
  <si>
    <t>FABRICAÇÃO E INSTALAÇÃO DE TESOURA INTEIRA EM AÇO, VÃO DE 10 M, PARA TELHA CERÂMICA OU DE CONCRETO, INCLUSO IÇAMENTO. AF_07/2019</t>
  </si>
  <si>
    <t>1.837,46</t>
  </si>
  <si>
    <t>1.873,68</t>
  </si>
  <si>
    <t>FABRICAÇÃO E INSTALAÇÃO DE TESOURA INTEIRA EM AÇO, VÃO DE 11 M, PARA TELHA CERÂMICA OU DE CONCRETO, INCLUSO IÇAMENTO. AF_07/2019</t>
  </si>
  <si>
    <t>1.953,51</t>
  </si>
  <si>
    <t>1.989,73</t>
  </si>
  <si>
    <t>FABRICAÇÃO E INSTALAÇÃO DE TESOURA INTEIRA EM AÇO, VÃO DE 12 M, PARA TELHA CERÂMICA OU DE CONCRETO, INCLUSO IÇAMENTO. AF_07/2019</t>
  </si>
  <si>
    <t>2.098,92</t>
  </si>
  <si>
    <t>2.135,14</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</si>
  <si>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</si>
  <si>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</si>
  <si>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767,31</t>
  </si>
  <si>
    <t>782,45</t>
  </si>
  <si>
    <t>FABRICAÇÃO E INSTALAÇÃO DE TESOURA INTEIRA EM AÇO, VÃO DE 5 M, PARA TELHA ONDULADA DE FIBROCIMENTO, METÁLICA, PLÁSTICA OU TERMOACÚSTICA, INCLUSO IÇAMENTO. AF_07/2019</t>
  </si>
  <si>
    <t>883,37</t>
  </si>
  <si>
    <t>898,51</t>
  </si>
  <si>
    <t>FABRICAÇÃO E INSTALAÇÃO DE TESOURA INTEIRA EM AÇO, VÃO DE 6 M, PARA TELHA ONDULADA DE FIBROCIMENTO, METÁLICA, PLÁSTICA OU TERMOACÚSTICA, INCLUSO IÇAMENTO. AF_07/2019</t>
  </si>
  <si>
    <t>1.092,89</t>
  </si>
  <si>
    <t>1.114,88</t>
  </si>
  <si>
    <t>FABRICAÇÃO E INSTALAÇÃO DE TESOURA INTEIRA EM AÇO, VÃO DE 7 M, PARA TELHA ONDULADA DE FIBROCIMENTO, METÁLICA, PLÁSTICA OU TERMOACÚSTICA, INCLUSO IÇAMENTO. AF_07/2019</t>
  </si>
  <si>
    <t>1.208,95</t>
  </si>
  <si>
    <t>1.230,94</t>
  </si>
  <si>
    <t>FABRICAÇÃO E INSTALAÇÃO DE TESOURA INTEIRA EM AÇO, VÃO DE 8 M, PARA TELHA ONDULADA DE FIBROCIMENTO, METÁLICA, PLÁSTICA OU TERMOACÚSTICA, INCLUSO IÇAMENTO, INCLUSO IÇAMENTO. AF_07/2019</t>
  </si>
  <si>
    <t>1.365,38</t>
  </si>
  <si>
    <t>1.391,98</t>
  </si>
  <si>
    <t>FABRICAÇÃO E INSTALAÇÃO DE TESOURA INTEIRA EM AÇO, VÃO DE 9 M, PARA TELHA ONDULADA DE FIBROCIMENTO, METÁLICA, PLÁSTICA OU TERMOACÚSTICA, INCLUSO IÇAMENTO. AF_07/2019</t>
  </si>
  <si>
    <t>1.534,09</t>
  </si>
  <si>
    <t>1.562,91</t>
  </si>
  <si>
    <t>FABRICAÇÃO E INSTALAÇÃO DE TESOURA INTEIRA EM AÇO, VÃO DE 10 M, PARA TELHA ONDULADA DE FIBROCIMENTO, METÁLICA, PLÁSTICA OU TERMOACÚSTICA, INCLUSO IÇAMENTO. AF_07/2019</t>
  </si>
  <si>
    <t>1.749,40</t>
  </si>
  <si>
    <t>1.785,62</t>
  </si>
  <si>
    <t>FABRICAÇÃO E INSTALAÇÃO DE TESOURA INTEIRA EM AÇO, VÃO DE 11 M, PARA TELHA ONDULADA DE FIBROCIMENTO, METÁLICA, PLÁSTICA OU TERMOACÚSTICA, INCLUSO IÇAMENTO. AF_07/2019</t>
  </si>
  <si>
    <t>1.865,45</t>
  </si>
  <si>
    <t>1.901,67</t>
  </si>
  <si>
    <t>FABRICAÇÃO E INSTALAÇÃO DE TESOURA INTEIRA EM AÇO, VÃO DE 12 M, PARA TELHA ONDULADA DE FIBROCIMENTO, METÁLICA, PLÁSTICA OU TERMOACÚSTICA, INCLUSO IÇAMENTO. AF_07/2019</t>
  </si>
  <si>
    <t>1.981,50</t>
  </si>
  <si>
    <t>2.017,72</t>
  </si>
  <si>
    <t>FABRICAÇÃO E INSTALAÇÃO DE MEIA TESOURA DE MADEIRA NÃO APARELHADA, COM VÃO DE 3 M, PARA TELHA CERÂMICA OU DE CONCRETO, INCLUSO IÇAMENTO. AF_07/2019</t>
  </si>
  <si>
    <t>962,67</t>
  </si>
  <si>
    <t>1.003,67</t>
  </si>
  <si>
    <t>FABRICAÇÃO E INSTALAÇÃO DE MEIA TESOURA DE MADEIRA NÃO APARELHADA, COM VÃO DE 4 M, PARA TELHA CERÂMICA OU DE CONCRETO, INCLUSO IÇAMENTO. AF_07/2019</t>
  </si>
  <si>
    <t>1.311,33</t>
  </si>
  <si>
    <t>1.378,72</t>
  </si>
  <si>
    <t>FABRICAÇÃO E INSTALAÇÃO DE MEIA TESOURA DE MADEIRA NÃO APARELHADA, COM VÃO DE 5 M, PARA TELHA CERÂMICA OU DE CONCRETO, INCLUSO IÇAMENTO. AF_07/2019</t>
  </si>
  <si>
    <t>1.374,68</t>
  </si>
  <si>
    <t>1.442,07</t>
  </si>
  <si>
    <t>FABRICAÇÃO E INSTALAÇÃO DE MEIA TESOURA DE MADEIRA NÃO APARELHADA, COM VÃO DE 6 M, PARA TELHA CERÂMICA OU DE CONCRETO, INCLUSO IÇAMENTO. AF_07/2019</t>
  </si>
  <si>
    <t>1.522,89</t>
  </si>
  <si>
    <t>1.597,31</t>
  </si>
  <si>
    <t>FABRICAÇÃO E INSTALAÇÃO DE MEIA TESOURA DE MADEIRA NÃO APARELHADA, COM VÃO DE 7 M, PARA TELHA CERÂMICA OU DE CONCRETO, INCLUSO IÇAMENTO. AF_07/2019</t>
  </si>
  <si>
    <t>1.898,18</t>
  </si>
  <si>
    <t>1.998,99</t>
  </si>
  <si>
    <t>FABRICAÇÃO E INSTALAÇÃO DE MEIA TESOURA DE MADEIRA NÃO APARELHADA, COM VÃO DE 8 M, PARA TELHA CERÂMICA OU DE CONCRETO, INCLUSO IÇAMENTO. AF_07/2019</t>
  </si>
  <si>
    <t>2.498,05</t>
  </si>
  <si>
    <t>2.605,69</t>
  </si>
  <si>
    <t>FABRICAÇÃO E INSTALAÇÃO DE MEIA TESOURA DE MADEIRA NÃO APARELHADA, COM VÃO DE 9 M, PARA TELHA CERÂMICA OU DE CONCRETO, INCLUSO IÇAMENTO. AF_07/2019</t>
  </si>
  <si>
    <t>2.576,15</t>
  </si>
  <si>
    <t>2.683,79</t>
  </si>
  <si>
    <t>FABRICAÇÃO E INSTALAÇÃO DE MEIA TESOURA DE MADEIRA NÃO APARELHADA, COM VÃO DE 10 M, PARA TELHA CERÂMICA OU DE CONCRETO, INCLUSO IÇAMENTO. AF_07/2019</t>
  </si>
  <si>
    <t>2.797,33</t>
  </si>
  <si>
    <t>2.915,97</t>
  </si>
  <si>
    <t>FABRICAÇÃO E INSTALAÇÃO DE MEIA TESOURA DE MADEIRA NÃO APARELHADA, COM VÃO DE 11 M, PARA TELHA CERÂMICA OU DE CONCRETO, INCLUSO IÇAMENTO. AF_07/2019</t>
  </si>
  <si>
    <t>3.220,02</t>
  </si>
  <si>
    <t>3.365,05</t>
  </si>
  <si>
    <t>FABRICAÇÃO E INSTALAÇÃO DE MEIA TESOURA DE MADEIRA NÃO APARELHADA, COM VÃO DE 12 M, PARA TELHA CERÂMICA OU DE CONCRETO, INCLUSO IÇAMENTO. AF_07/2019</t>
  </si>
  <si>
    <t>3.427,47</t>
  </si>
  <si>
    <t>3.572,50</t>
  </si>
  <si>
    <t>FABRICAÇÃO E INSTALAÇÃO DE MEIA TESOURA DE MADEIRA NÃO APARELHADA, COM VÃO DE 3 M, PARA TELHA ONDULADA DE FIBROCIMENTO, ALUMÍNIO, PLÁSTICA OU TERMOACÚSTICA, INCLUSO IÇAMENTO. AF_07/2019</t>
  </si>
  <si>
    <t>938,64</t>
  </si>
  <si>
    <t>979,64</t>
  </si>
  <si>
    <t>FABRICAÇÃO E INSTALAÇÃO DE MEIA TESOURA DE MADEIRA NÃO APARELHADA, COM VÃO DE 4 M, PARA TELHA ONDULADA DE FIBROCIMENTO, ALUMÍNIO, PLÁSTICA OU TERMOACÚSTICA, INCLUSO IÇAMENTO. AF_07/2019</t>
  </si>
  <si>
    <t>1.281,69</t>
  </si>
  <si>
    <t>1.349,08</t>
  </si>
  <si>
    <t>FABRICAÇÃO E INSTALAÇÃO DE MEIA TESOURA DE MADEIRA NÃO APARELHADA, COM VÃO DE 5 M, PARA TELHA ONDULADA DE FIBROCIMENTO, ALUMÍNIO, PLÁSTICA OU TERMOACÚSTICA, INCLUSO IÇAMENTO. AF_07/2019</t>
  </si>
  <si>
    <t>1.345,04</t>
  </si>
  <si>
    <t>1.412,43</t>
  </si>
  <si>
    <t>FABRICAÇÃO E INSTALAÇÃO DE MEIA TESOURA DE MADEIRA NÃO APARELHADA, COM VÃO DE 6 M, PARA TELHA ONDULADA DE FIBROCIMENTO, ALUMÍNIO, PLÁSTICA OU TERMOACÚSTICA, INCLUSO IÇAMENTO. AF_07/2019</t>
  </si>
  <si>
    <t>1.585,09</t>
  </si>
  <si>
    <t>1.659,51</t>
  </si>
  <si>
    <t>FABRICAÇÃO E INSTALAÇÃO DE MEIA TESOURA DE MADEIRA NÃO APARELHADA, COM VÃO DE 7 M, PARA TELHA ONDULADA DE FIBROCIMENTO, ALUMÍNIO, PLÁSTICA OU TERMOACÚSTICA, INCLUSO IÇAMENTO. AF_07/2019</t>
  </si>
  <si>
    <t>1.819,15</t>
  </si>
  <si>
    <t>1.919,96</t>
  </si>
  <si>
    <t>FABRICAÇÃO E INSTALAÇÃO DE MEIA TESOURA DE MADEIRA NÃO APARELHADA, COM VÃO DE 8 M, PARA TELHA ONDULADA DE FIBROCIMENTO, ALUMÍNIO, PLÁSTICA OU TERMOACÚSTICA, INCLUSO IÇAMENTO. AF_07/2019</t>
  </si>
  <si>
    <t>2.362,63</t>
  </si>
  <si>
    <t>2.470,27</t>
  </si>
  <si>
    <t>FABRICAÇÃO E INSTALAÇÃO DE MEIA TESOURA DE MADEIRA NÃO APARELHADA, COM VÃO DE 9 M, PARA TELHA ONDULADA DE FIBROCIMENTO, ALUMÍNIO, PLÁSTICA OU TERMOACÚSTICA, INCLUSO IÇAMENTO. AF_07/2019</t>
  </si>
  <si>
    <t>2.439,32</t>
  </si>
  <si>
    <t>2.546,96</t>
  </si>
  <si>
    <t>FABRICAÇÃO E INSTALAÇÃO DE MEIA TESOURA DE MADEIRA NÃO APARELHADA, COM VÃO DE 10 M, PARA TELHA ONDULADA DE FIBROCIMENTO, ALUMÍNIO, PLÁSTICA OU TERMOACÚSTICA, INCLUSO IÇAMENTO. AF_07/2019</t>
  </si>
  <si>
    <t>2.616,51</t>
  </si>
  <si>
    <t>2.735,15</t>
  </si>
  <si>
    <t>FABRICAÇÃO E INSTALAÇÃO DE MEIA TESOURA DE MADEIRA NÃO APARELHADA, COM VÃO DE 11 M, PARA TELHA ONDULADA DE FIBROCIMENTO, ALUMÍNIO, PLÁSTICA OU TERMOACÚSTICA, INCLUSO IÇAMENTO. AF_07/2019</t>
  </si>
  <si>
    <t>2.951,28</t>
  </si>
  <si>
    <t>3.096,31</t>
  </si>
  <si>
    <t>FABRICAÇÃO E INSTALAÇÃO DE MEIA TESOURA DE MADEIRA NÃO APARELHADA, COM VÃO DE 12 M, PARA TELHA ONDULADA DE FIBROCIMENTO, ALUMÍNIO, PLÁSTICA OU TERMOACÚSTICA, INCLUSO IÇAMENTO. AF_07/2019</t>
  </si>
  <si>
    <t>2.893,79</t>
  </si>
  <si>
    <t>3.038,82</t>
  </si>
  <si>
    <t>FABRICAÇÃO E INSTALAÇÃO DE TESOURA (INTEIRA OU MEIA) EM AÇO, VÃOS MAIORES OU IGUAIS A 3,0 M E MENORES OU IGUAL A 6,0 M, INCLUSO IÇAMENTO. AF_07/2019</t>
  </si>
  <si>
    <t>11,31</t>
  </si>
  <si>
    <t>FABRICAÇÃO E INSTALAÇÃO DE TESOURA (INTEIRA OU MEIA) EM AÇO, VÃOS MAIORES QUE 6,0 M E MENORES QUE 12,0 M, INCLUSO IÇAMENTO. AF_07/2019</t>
  </si>
  <si>
    <t>10,46</t>
  </si>
  <si>
    <t>10,63</t>
  </si>
  <si>
    <t>FABRICAÇÃO E INSTALAÇÃO DE PONTALETES DE MADEIRA NÃO APARELHADA PARA TELHADOS COM ATÉ 2 ÁGUAS E COM TELHA ONDULADA DE FIBROCIMENTO, ALUMÍNIO OU PLÁSTICA EM EDIFÍCIO RESIDENCIAL TÉRREO, INCLUSO TRANSPORTE VERTICAL. AF_07/2019</t>
  </si>
  <si>
    <t>20,97</t>
  </si>
  <si>
    <t>21,53</t>
  </si>
  <si>
    <t>TRAMA DE AÇO COMPOSTA POR TERÇAS PARA TELHADOS DE ATÉ 2 ÁGUAS PARA TELHA ONDULADA DE FIBROCIMENTO, METÁLICA, PLÁSTICA OU TERMOACÚSTICA, INCLUSO TRANSPORTE VERTICAL (EM KG). AF_07/2019</t>
  </si>
  <si>
    <t>10,83</t>
  </si>
  <si>
    <t>TELHAMENTO COM TELHA DE ENCAIXE, TIPO FRANCESA DE VIDRO, COM ATÉ 2 ÁGUAS, INCLUSO TRANSPORTE VERTICAL. AF_07/2019</t>
  </si>
  <si>
    <t>787,25</t>
  </si>
  <si>
    <t>788,18</t>
  </si>
  <si>
    <t>ESGOTAMENTO DE VALA COM BOMBA SUBMERSÍVEL. AF_12/2022</t>
  </si>
  <si>
    <t>27,64</t>
  </si>
  <si>
    <t>INSTALAÇÃO E DESINSTALAÇÃO DE REGISTRO DE PVC PARA SISTEMA DE REBAIXAMENTO DE LENÇOL FREÁTICO POR PONTEIRAS FILTRANTES. AF_12/2022</t>
  </si>
  <si>
    <t>30,74</t>
  </si>
  <si>
    <t>INSTALAÇÃO E DESINSTALAÇÃO DE CONJUNTO DE BOMBAS, À VÁCUO E CENTRÍFUGA, PARA SISTEMA DE REBAIXAMENTO DE LENÇOL FREÁTICO POR PONTEIRAS FILTRANTES (EXCLUI O FORNECIMENTO DE BOMBAS). AF_12/2022</t>
  </si>
  <si>
    <t>23,21</t>
  </si>
  <si>
    <t>INSTALAÇÃO DE MATERIAL GRANULAR FILTRANTE PARA SISTEMA DE REBAIXAMENTO DE LENÇOL FREÁTICO POR POÇOS PROFUNDOSA, DIÂMETRO DO POÇO DE 400 MM. AF_12/2022</t>
  </si>
  <si>
    <t>158,99</t>
  </si>
  <si>
    <t>163,13</t>
  </si>
  <si>
    <t>INSTALAÇÃO E DESINSTALAÇÃO DE SISTEMA DE BOMBA PARA SISTEMA DE REBAIXAMENTO DE LENÇOL FREÁTICO POR POÇOS PROFUNDOS (EXCLUI O FORNECIMENTO DE BOMBA). AF_12/2022</t>
  </si>
  <si>
    <t>622,59</t>
  </si>
  <si>
    <t>691,69</t>
  </si>
  <si>
    <t>DRENO SUBSUPERFICIAL (SEÇÃO 0,40 X 0,40 M), COM TUBO DE PEAD CORRUGADO PERFURADO, DN 100 MM, ENCHIMENTO COM AREIA. AF_07/2021</t>
  </si>
  <si>
    <t>37,39</t>
  </si>
  <si>
    <t>38,05</t>
  </si>
  <si>
    <t>DRENO SUBSUPERFICIAL (SEÇÃO 0,40 X 0,40 M), COM TUBO DE PVC CORRUGADO RÍGIDO PERFURADO, DN 100 MM, ENCHIMENTO COM AREIA. AF_07/2021</t>
  </si>
  <si>
    <t>85,90</t>
  </si>
  <si>
    <t>86,83</t>
  </si>
  <si>
    <t>DRENO SUBSUPERFICIAL (SEÇÃO 0,40 X 0,40 M), COM TUBO DE CONCRETO SIMPLES POROSO, DN 200 MM, ENCHIMENTO COM AREIA. AF_07/2021</t>
  </si>
  <si>
    <t>73,69</t>
  </si>
  <si>
    <t>74,71</t>
  </si>
  <si>
    <t>DRENO SUBSUPERFICIAL (SEÇÃO 0,40 X 0,40 M), CEGO, ENCHIMENTO DE BRITA, ENVOLVIDO COM MANTA GEOTÊXTIL. AF_07/2021</t>
  </si>
  <si>
    <t>98,72</t>
  </si>
  <si>
    <t>99,38</t>
  </si>
  <si>
    <t>DRENO SUBSUPERFICIAL (SEÇÃO 0,40 X 0,40 M), CEGO, ENCHIMENTO DE BRITA. AF_07/2021</t>
  </si>
  <si>
    <t>73,36</t>
  </si>
  <si>
    <t>73,97</t>
  </si>
  <si>
    <t>DRENO SUBSUPERFICIAL (SEÇÃO 0,40 X 0,40 M), COM TUBO DE PEAD CORRUGADO PERFURADO, DN 100 MM, ENCHIMENTO COM BRITA, ENVOLVIDO COM MANTA GEOTÊXTIL. AF_07/2021</t>
  </si>
  <si>
    <t>107,71</t>
  </si>
  <si>
    <t>108,42</t>
  </si>
  <si>
    <t>DRENO SUBSUPERFICIAL (SEÇÃO 0,40 X 0,40 M), COM TUBO DE PVC CORRUGADO RÍGIDO PERFURADO, DN 100 MM, ENCHIMENTO COM BRITA, ENVOLVIDO COM MANTA GEOTÊXTIL. AF_07/2021</t>
  </si>
  <si>
    <t>156,22</t>
  </si>
  <si>
    <t>157,19</t>
  </si>
  <si>
    <t>DRENO SUBSUPERFICIAL (SEÇÃO 0,40 X 0,40 M), COM TUBO DE CONCRETO SIMPLES POROSO, DN 200 MM, ENCHIMENTO COM BRITA, ENVOLVIDO COM MANTA GEOTÊXTIL. AF_07/2021</t>
  </si>
  <si>
    <t>137,03</t>
  </si>
  <si>
    <t>138,09</t>
  </si>
  <si>
    <t>DRENO PROFUNDO (SEÇÃO 0,50 X 1,50 M), COM TUBO DE PEAD CORRUGADO PERFURADO, DN 100 MM, ENCHIMENTO COM AREIA, COM SELO DE ARGILA. AF_07/2021</t>
  </si>
  <si>
    <t>112,95</t>
  </si>
  <si>
    <t>114,35</t>
  </si>
  <si>
    <t>DRENO PROFUNDO (SEÇÃO 0,50 X 1,50 M), COM TUBO DE PVC CORRUGADO RÍGIDO PERFURADO, DN 100 MM, ENCHIMENTO COM AREIA, COM SELO DE ARGILA. AF_07/2021</t>
  </si>
  <si>
    <t>175,12</t>
  </si>
  <si>
    <t>177,63</t>
  </si>
  <si>
    <t>DRENO PROFUNDO (SEÇÃO 0,50 X 1,50 M), COM TUBO DE CONCRETO SIMPLES POROSO, DN 200 MM, ENCHIMENTO COM AREIA, COM SELO DE ARGILA. AF_07/2021</t>
  </si>
  <si>
    <t>175,89</t>
  </si>
  <si>
    <t>179,31</t>
  </si>
  <si>
    <t>DRENO PROFUNDO (SEÇÃO 0,50 X 1,50 M), COM TUBO DE PEAD CORRUGADO PERFURADO, DN 100 MM, ENCHIMENTO COM AREIA. AF_07/2021</t>
  </si>
  <si>
    <t>124,54</t>
  </si>
  <si>
    <t>125,82</t>
  </si>
  <si>
    <t>DRENO PROFUNDO (SEÇÃO 0,50 X 1,50 M), COM TUBO DE PVC CORRUGADO RÍGIDO PERFURADO, DN 100 MM, ENCHIMENTO COM AREIA. AF_07/2021</t>
  </si>
  <si>
    <t>176,50</t>
  </si>
  <si>
    <t>178,25</t>
  </si>
  <si>
    <t>DRENO PROFUNDO (SEÇÃO 0,50 X 1,50 M), COM TUBO DE CONCRETO SIMPLES POROSO, DN 200 MM, ENCHIMENTO COM AREIA. AF_07/2021</t>
  </si>
  <si>
    <t>166,74</t>
  </si>
  <si>
    <t>168,76</t>
  </si>
  <si>
    <t>DRENO PROFUNDO (SEÇÃO 0,50 X 1,50 M), CEGO, ENCHIMENTO DE BRITA, ENVOLVIDO COM MANTA GEOTÊXTIL, COM SELO DE ARGILA. AF_07/2021</t>
  </si>
  <si>
    <t>333,09</t>
  </si>
  <si>
    <t>334,46</t>
  </si>
  <si>
    <t>DRENO PROFUNDO (SEÇÃO 0,50 X 1,50 M), CEGO, ENCHIMENTO DE BRITA, ENVOLVIDO COM MANTA GEOTÊXTIL. AF_07/2021</t>
  </si>
  <si>
    <t>384,53</t>
  </si>
  <si>
    <t>385,76</t>
  </si>
  <si>
    <t>DRENO PROFUNDO (SEÇÃO 0,50 X 1,50 M), COM TUBO DE PEAD CORRUGADO PERFURADO, DN 100 MM, ENCHIMENTO COM BRITA, ENVOLVIDO COM MANTA GEOTÊXTIL, COM SELO DE ARGILA. AF_07/2021</t>
  </si>
  <si>
    <t>343,27</t>
  </si>
  <si>
    <t>344,79</t>
  </si>
  <si>
    <t>DRENO PROFUNDO (SEÇÃO 0,50 X 1,50 M), COM TUBO DE PVC CORRUGADO RÍGIDO PERFURADO, DN 100 MM, ENCHIMENTO COM BRITA, ENVOLVIDO COM MANTA GEOTÊXTIL, COM SELO DE ARGILA. AF_07/2021</t>
  </si>
  <si>
    <t>395,23</t>
  </si>
  <si>
    <t>397,21</t>
  </si>
  <si>
    <t>DRENO PROFUNDO (SEÇÃO 0,50 X 1,50 M), COM TUBO DE CONCRETO SIMPLES POROSO, DN 200 MM, ENCHIMENTO COM BRITA, ENVOLVIDO COM MANTA GEOTÊXTIL, COM SELO DE ARGILA. AF_07/2021</t>
  </si>
  <si>
    <t>384,92</t>
  </si>
  <si>
    <t>387,30</t>
  </si>
  <si>
    <t>DRENO PROFUNDO (SEÇÃO 0,50 X 1,50 M), COM TUBO DE PEAD CORRUGADO PERFURADO, DN 100 MM, ENCHIMENTO COM BRITA, ENVOLVIDO COM MANTA GEOTÊXTIL. AF_07/2021</t>
  </si>
  <si>
    <t>394,70</t>
  </si>
  <si>
    <t>396,07</t>
  </si>
  <si>
    <t>DRENO PROFUNDO (SEÇÃO 0,50 X 1,50 M), COM TUBO DE PVC CORRUGADO RÍGIDO PERFURADO, DN 100 MM, ENCHIMENTO COM BRITA, ENVOLVIDO COM MANTA GEOTÊXTIL. AF_07/2021</t>
  </si>
  <si>
    <t>446,66</t>
  </si>
  <si>
    <t>448,49</t>
  </si>
  <si>
    <t>DRENO PROFUNDO (SEÇÃO 0,50 X 1,50 M), COM TUBO DE CONCRETO SIMPLES POROSO, DN 200 MM, ENCHIMENTO COM BRITA, ENVOLVIDO COM MANTA GEOTÊXTIL. AF_07/2021</t>
  </si>
  <si>
    <t>429,92</t>
  </si>
  <si>
    <t>432,02</t>
  </si>
  <si>
    <t>DRENO ESPINHA DE PEIXE (SEÇÃO 0,40 X 0,40 M), COM TUBO DE PEAD CORRUGADO PERFURADO, DN 100 MM, ENCHIMENTO COM AREIA, INCLUSIVE CONEXÕES. AF_07/2021</t>
  </si>
  <si>
    <t>43,00</t>
  </si>
  <si>
    <t>44,01</t>
  </si>
  <si>
    <t>DRENO ESPINHA DE PEIXE (SEÇÃO 0,40 X 0,40 M), COM TUBO DE PVC CORRUGADO RÍGIDO PERFURADO, DN 100 MM, ENCHIMENTO COM AREIA, INCLUSIVE CONEXÕES. AF_07/2021</t>
  </si>
  <si>
    <t>89,13</t>
  </si>
  <si>
    <t>90,23</t>
  </si>
  <si>
    <t>DRENO ESPINHA DE PEIXE (SEÇÃO (0,40 X 0,40 M), COM TUBO DE PEAD CORRUGADO PERFURADO, DN 100 MM, ENCHIMENTO COM BRITA, ENVOLVIDO COM MANTA GEOTÊXTIL, INCLUSIVE CONEXÕES. AF_07/2021</t>
  </si>
  <si>
    <t>113,32</t>
  </si>
  <si>
    <t>114,38</t>
  </si>
  <si>
    <t>DRENO ESPINHA DE PEIXE (SEÇÃO 0,40 X 0,40 M), COM TUBO DE PVC CORRUGADO RÍGIDO PERFURADO, DN 100 MM, ENCHIMENTO COM BRITA, ENVOLVIDO COM MANTA GEOTÊXTIL, INCLUSIVE CONEXÕES. AF_07/2021</t>
  </si>
  <si>
    <t>159,45</t>
  </si>
  <si>
    <t>160,59</t>
  </si>
  <si>
    <t>DRENO ESPINHA DE PEIXE (SEÇÃO 0,50 X 0,80 M), COM TUBO DE PEAD CORRUGADO PERFURADO, DN 100 MM, ENCHIMENTO COM AREIA, INCLUSIVE CONEXÕES. AF_07/2021</t>
  </si>
  <si>
    <t>82,42</t>
  </si>
  <si>
    <t>83,78</t>
  </si>
  <si>
    <t>DRENO ESPINHA DE PEIXE (SEÇÃO 0,50 X 0,80 M), COM TUBO DE PVC CORRUGADO RÍGIDO PERFURADO, DN 100 MM, ENCHIMENTO COM AREIA, INCLUSIVE CONEXÕES. AF_07/2021</t>
  </si>
  <si>
    <t>128,59</t>
  </si>
  <si>
    <t>130,10</t>
  </si>
  <si>
    <t>DRENO ESPINHA DE PEIXE (SEÇÃO 0,50 X 0,80 M), COM TUBO DE PEAD CORRUGADO PERFURADO, DN 100 MM, ENCHIMENTO COM BRITA, ENVOLVIDO COM MANTA GEOTÊXTIL, INCLUSIVE CONEXÕES. AF_07/2021</t>
  </si>
  <si>
    <t>233,01</t>
  </si>
  <si>
    <t>234,46</t>
  </si>
  <si>
    <t>DRENO ESPINHA DE PEIXE (SEÇÃO 0,50 X 0,80 M), COM TUBO DE PVC CORRUGADO RÍGIDO PERFURADO, DN 100 MM, ENCHIMENTO COM BRITA, ENVOLVIDO COM MANTA GEOTÊXTIL, INCLUSIVE CONEXÕES. AF_07/2021</t>
  </si>
  <si>
    <t>279,19</t>
  </si>
  <si>
    <t>280,79</t>
  </si>
  <si>
    <t>TUBO DE PEAD CORRUGADO PERFURADO, DN 100 MM, PARA DRENO - FORNECIMENTO E ASSENTAMENTO. AF_07/2021</t>
  </si>
  <si>
    <t>12,16</t>
  </si>
  <si>
    <t>TUBO DE PVC CORRUGADO RÍGIDO PERFURADO, DN 100 MM, PARA DRENO - FORNECIMENTO E ASSENTAMENTO. AF_07/2021</t>
  </si>
  <si>
    <t>57,22</t>
  </si>
  <si>
    <t>57,28</t>
  </si>
  <si>
    <t>TUBO DE CONCRETO SIMPLES POROSO, DN 200 MM, PARA DRENO - FORNECIMENTO E ASSENTAMENTO. AF_07/2021</t>
  </si>
  <si>
    <t>52,98</t>
  </si>
  <si>
    <t>LUVA DE PVC, SÉRIE NORMAL, PARA ESGOTO PREDIAL, DN 100 MM, INSTALADA EM DRENO  - FORNECIMENTO E INSTALAÇÃO. AF_07/2021</t>
  </si>
  <si>
    <t>24,48</t>
  </si>
  <si>
    <t>JUNÇÃO SIMPLES DE PVC, 45 GRAUS, SÉRIE NORMAL, PARA ESGOTO PREDIAL, DN 100 MM, INSTALADA EM DRENO - FORNECIMENTO E INSTALAÇÃO. AF_07/2021</t>
  </si>
  <si>
    <t>55,54</t>
  </si>
  <si>
    <t>59,08</t>
  </si>
  <si>
    <t>JUNÇÃO DUPLA DE PVC, SÉRIE NORMAL, PARA ESGOTO PREDIAL, DN 100 X 100 X 100 MM, INSTALADA EM DRENO  - FORNECIMENTO E INSTALAÇÃO. AF_07/2021</t>
  </si>
  <si>
    <t>72,11</t>
  </si>
  <si>
    <t>75,65</t>
  </si>
  <si>
    <t>GEOTÊXTIL NÃO TECIDO 100% POLIÉSTER, RESISTÊNCIA A TRAÇÃO DE 9 KN/M (RT - 9), INSTALADO EM DRENO - FORNECIMENTO E INSTALAÇÃO. AF_07/2021</t>
  </si>
  <si>
    <t>9,82</t>
  </si>
  <si>
    <t>GEOTÊXTIL NÃO TECIDO 100% POLIÉSTER, RESISTÊNCIA A TRAÇÃO DE 14 KN/M (RT - 14), INSTALADO EM DRENO - FORNECIMENTO E INSTALAÇÃO. AF_07/2021</t>
  </si>
  <si>
    <t>13,53</t>
  </si>
  <si>
    <t>13,59</t>
  </si>
  <si>
    <t>GEOTÊXTIL NÃO TECIDO 100% POLIÉSTER, RESISTÊNCIA A TRAÇÃO DE 26 KN/M (RT - 26), INSTALADO EM DRENO - FORNECIMENTO E INSTALAÇÃO. AF_07/2021</t>
  </si>
  <si>
    <t>26,83</t>
  </si>
  <si>
    <t>26,89</t>
  </si>
  <si>
    <t>ENCHIMENTO DE AREIA PARA DRENO, LANÇAMENTO MECANIZADO. AF_07/2021</t>
  </si>
  <si>
    <t>147,10</t>
  </si>
  <si>
    <t>148,59</t>
  </si>
  <si>
    <t>ENCHIMENTO DE BRITA PARA DRENO, LANÇAMENTO MECANIZADO. AF_07/2021</t>
  </si>
  <si>
    <t>442,53</t>
  </si>
  <si>
    <t>444,02</t>
  </si>
  <si>
    <t>ENCHIMENTO DE AREIA PARA DRENO, LANÇAMENTO MANUAL. AF_07/2021</t>
  </si>
  <si>
    <t>154,87</t>
  </si>
  <si>
    <t>158,31</t>
  </si>
  <si>
    <t>ENCHIMENTO DE BRITA PARA DRENO, LANÇAMENTO MANUAL. AF_07/2021</t>
  </si>
  <si>
    <t>450,30</t>
  </si>
  <si>
    <t>453,74</t>
  </si>
  <si>
    <t>DRENO EM MURO DE CONTENÇÃO, EXECUTADO NO PÉ DO MURO, COM TUBO DE PEAD CORRUGADO FLEXÍVEL PERFURADO, ENCHIMENTO COM BRITA, ENVOLVIDO COM MANTA GEOTÊXTIL. AF_07/2021</t>
  </si>
  <si>
    <t>78,59</t>
  </si>
  <si>
    <t>DRENO EM MURO DE CONTENÇÃO, EXECUTADO NO PÉ DO MURO, COM TUBO DE PVC CORRUGADO RÍGIDO PERFURADO, ENCHIMENTO COM BRITA, ENVOLVIDO COM MANTA GEOTÊXTIL. AF_07/2021</t>
  </si>
  <si>
    <t>123,65</t>
  </si>
  <si>
    <t>124,76</t>
  </si>
  <si>
    <t>DRENO BARBACÃ, DN 100 MM, COM MATERIAL DRENANTE. AF_07/2021</t>
  </si>
  <si>
    <t>38,31</t>
  </si>
  <si>
    <t>DRENO BARBACÃ, DN 75 MM, COM MATERIAL DRENANTE. AF_07/2021</t>
  </si>
  <si>
    <t>36,82</t>
  </si>
  <si>
    <t>37,89</t>
  </si>
  <si>
    <t>DRENO BARBACÃ, DN 50 MM, COM MATERIAL DRENANTE. AF_07/2021</t>
  </si>
  <si>
    <t>36,20</t>
  </si>
  <si>
    <t>GEOTÊXTIL NÃO TECIDO 100% POLIÉSTER, RESISTÊNCIA A TRAÇÃO DE 31 KN/M (RT-31), INSTALADO EM DRENO - FORNECIMENTO E INSTALAÇÃO. AF_07/2021</t>
  </si>
  <si>
    <t>32,06</t>
  </si>
  <si>
    <t>32,12</t>
  </si>
  <si>
    <t>MURO DE GABIÃO, ENCHIMENTO COM PEDRA DE MÃO TIPO RACHÃO, DE GRAVIDADE, COM GAIOLAS DE COMPRIMENTO IGUAL A 2 M, PARA MUROS COM ALTURA MENOR OU IGUAL A 4 M - FORNECIMENTO E EXECUÇÃO. AF_03/2024</t>
  </si>
  <si>
    <t>1.048,94</t>
  </si>
  <si>
    <t>1.067,22</t>
  </si>
  <si>
    <t>MURO DE GABIÃO, ENCHIMENTO COM PEDRA DE MÃO TIPO RACHÃO, DE GRAVIDADE, COM GAIOLAS DE COMPRIMENTO IGUAL A 5 M, PARA MUROS COM ALTURA MENOR OU IGUAL A 4 M - FORNECIMENTO E EXECUÇÃO. AF_03/2024</t>
  </si>
  <si>
    <t>1.024,70</t>
  </si>
  <si>
    <t>1.034,86</t>
  </si>
  <si>
    <t>MURO DE GABIÃO, ENCHIMENTO COM PEDRA DE MÃO TIPO RACHÃO, DE GRAVIDADE, COM GAIOLAS DE COMPRIMENTO IGUAL A 2 M, PARA MUROS COM ALTURA MAIOR QUE 4 M E MENOR OU IGUAL A 6 M - FORNECIMENTO E EXECUÇÃO. AF_03/2024</t>
  </si>
  <si>
    <t>1.211,45</t>
  </si>
  <si>
    <t>1.232,72</t>
  </si>
  <si>
    <t>MURO DE GABIÃO, ENCHIMENTO COM PEDRA DE MÃO TIPO RACHÃO, DE GRAVIDADE, COM GAIOLAS DE COMPRIMENTO IGUAL A 5 M, PARA MUROS COM ALTURA MAIOR QUE 4 M E MENOR OU IGUAL A 6 M - FORNECIMENTO E EXECUÇÃO. AF_03/2024</t>
  </si>
  <si>
    <t>1.151,71</t>
  </si>
  <si>
    <t>1.165,43</t>
  </si>
  <si>
    <t>MURO DE GABIÃO, ENCHIMENTO COM PEDRA DE MÃO TIPO RACHÃO, DE GRAVIDADE, COM GAIOLAS DE COMPRIMENTO IGUAL A 2 M, PARA MUROS COM ALTURA MAIOR QUE 6 M E MENOR OU IGUAL A 10 M - FORNECIMENTO E EXECUÇÃO. AF_03/2024</t>
  </si>
  <si>
    <t>1.311,41</t>
  </si>
  <si>
    <t>1.334,98</t>
  </si>
  <si>
    <t>MURO DE GABIÃO, ENCHIMENTO COM PEDRA DE MÃO TIPO RACHÃO, DE GRAVIDADE, COM GAIOLAS DE COMPRIMENTO IGUAL A 5 M, PARA MUROS COM ALTURA MAIOR QUE 6 M E MENOR OU IGUAL A 10 M- FORNECIMENTO E EXECUÇÃO. AF_03/2024</t>
  </si>
  <si>
    <t>1.228,10</t>
  </si>
  <si>
    <t>1.244,15</t>
  </si>
  <si>
    <t>MURO DE GABIÃO, ENCHIMENTO COM PEDRA DE MÃO TIPO RACHÃO, COM SOLO REFORÇADO, PARA MUROS COM ALTURA MENOR OU IGUAL A 4 M - FORNECIMENTO E EXECUÇÃO. AF_03/2024</t>
  </si>
  <si>
    <t>1.378,93</t>
  </si>
  <si>
    <t>1.399,97</t>
  </si>
  <si>
    <t>MURO DE GABIÃO, ENCHIMENTO COM PEDRA DE MÃO TIPO RACHÃO, COM SOLO REFORÇADO, PARA MUROS COM ALTURA MAIOR QUE 4 M E MENOR OU IGUAL A 12 M - FORNECIMENTO E EXECUÇÃO. AF_03/2024</t>
  </si>
  <si>
    <t>2.114,94</t>
  </si>
  <si>
    <t>2.144,24</t>
  </si>
  <si>
    <t>MURO DE GABIÃO, ENCHIMENTO COM PEDRA DE MÃO TIPO RACHÃO, COM SOLO REFORÇADO, PARA MUROS COM ALTURA MAIOR QUE 12 M E MENOR OU IGUAL A 20 M - FORNECIMENTO E EXECUÇÃO. AF_03/2024</t>
  </si>
  <si>
    <t>2.545,80</t>
  </si>
  <si>
    <t>2.580,01</t>
  </si>
  <si>
    <t>MURO DE GABIÃO, ENCHIMENTO COM PEDRA DE MÃO TIPO RACHÃO, COM SOLO REFORÇADO, PARA MUROS COM ALTURA MAIOR QUE 20 M E MENOR OU IGUAL A 28 M - FORNECIMENTO E EXECUÇÃO. AF_03/2024</t>
  </si>
  <si>
    <t>2.974,27</t>
  </si>
  <si>
    <t>3.013,22</t>
  </si>
  <si>
    <t>MURO DE GABIÃO, ENCHIMENTO COM RESÍDUO DE CONSTRUÇÃO E DEMOLIÇÃO, DE GRAVIDADE, COM GAIOLA TRAPEZOIDAL DE COMPRIMENTO IGUAL A 2 M, PARA MUROS COM ALTURA MENOR OU IGUAL A 2 M - FORNECIMENTO E EXECUÇÃO. AF_03/2024</t>
  </si>
  <si>
    <t>693,10</t>
  </si>
  <si>
    <t>707,95</t>
  </si>
  <si>
    <t>MURO DE GABIÃO, ENCHIMENTO COM RESÍDUO DE CONSTRUÇÃO E DEMOLIÇÃO, DE GRAVIDADE, COM GAIOLA TRAPEZOIDAL DE COMPRIMENTO IGUAL A 2 M, PARA MUROS COM ALTURA MAIOR QUE 2 M E MENOR OU IGUAL A 4 M - FORNECIMENTO E EXECUÇÃO. AF_03/2024</t>
  </si>
  <si>
    <t>672,57</t>
  </si>
  <si>
    <t>688,88</t>
  </si>
  <si>
    <t>PROTEÇÃO SUPERFICIAL DE CANAL EM GABIÃO TIPO COLCHÃO, ALTURA DE 17 CENTÍMETROS, ENCHIMENTO COM PEDRA DE MÃO TIPO RACHÃO - FORNECIMENTO E EXECUÇÃO. AF_03/2024</t>
  </si>
  <si>
    <t>324,17</t>
  </si>
  <si>
    <t>330,68</t>
  </si>
  <si>
    <t>PROTEÇÃO SUPERFICIAL DE CANAL EM GABIÃO TIPO COLCHÃO, ALTURA DE 23 CENTÍMETROS, ENCHIMENTO COM PEDRA DE MÃO TIPO RACHÃO - FORNECIMENTO E EXECUÇÃO. AF_03/2024</t>
  </si>
  <si>
    <t>381,79</t>
  </si>
  <si>
    <t>389,56</t>
  </si>
  <si>
    <t>PROTEÇÃO SUPERFICIAL DE CANAL EM GABIÃO TIPO COLCHÃO, ALTURA DE 30 CENTÍMETROS, ENCHIMENTO COM PEDRA DE MÃO TIPO RACHÃO - FORNECIMENTO E EXECUÇÃO. AF_03/2024</t>
  </si>
  <si>
    <t>450,44</t>
  </si>
  <si>
    <t>459,67</t>
  </si>
  <si>
    <t>PROTEÇÃO SUPERFICIAL DE CANAL EM GABIÃO TIPO SACO, DIÂMETRO DE 65 CENTÍMETROS, ENCHIMENTO MANUAL COM PEDRA DE MÃO TIPO RACHÃO - FORNECIMENTO E EXECUÇÃO. AF_03/2024</t>
  </si>
  <si>
    <t>1.110,58</t>
  </si>
  <si>
    <t>1.119,52</t>
  </si>
  <si>
    <t>EXECUÇÃO DE REVESTIMENTO DE CONCRETO PROJETADO COM ESPESSURA DE 7 CM, ARMADO COM TELA, INCLINAÇÃO MENOR QUE 90°, APLICAÇÃO CONTÍNUA, UTILIZANDO EQUIPAMENTO DE PROJEÇÃO COM 6 M³/H DE CAPACIDADE. AF_07/2024</t>
  </si>
  <si>
    <t>230,80</t>
  </si>
  <si>
    <t>EXECUÇÃO DE REVESTIMENTO DE CONCRETO PROJETADO COM ESPESSURA DE 10 CM, ARMADO COM TELA, INCLINAÇÃO MENOR QUE 90°, APLICAÇÃO CONTÍNUA, UTILIZANDO EQUIPAMENTO DE PROJEÇÃO COM 6 M³/H DE CAPACIDADE. AF_07/2024</t>
  </si>
  <si>
    <t>249,05</t>
  </si>
  <si>
    <t>261,15</t>
  </si>
  <si>
    <t>EXECUÇÃO DE REVESTIMENTO DE CONCRETO PROJETADO COM ESPESSURA DE 7 CM, ARMADO COM TELA, INCLINAÇÃO DE 90°, APLICAÇÃO CONTÍNUA, UTILIZANDO EQUIPAMENTO DE PROJEÇÃO COM 6 M³/H DE CAPACIDADE. AF_07/2024</t>
  </si>
  <si>
    <t>341,38</t>
  </si>
  <si>
    <t>367,57</t>
  </si>
  <si>
    <t>EXECUÇÃO DE REVESTIMENTO DE CONCRETO PROJETADO COM ESPESSURA DE 10 CM, ARMADO COM TELA, INCLINAÇÃO DE 90°, APLICAÇÃO CONTÍNUA, UTILIZANDO EQUIPAMENTO DE PROJEÇÃO COM 6 M³/H DE CAPACIDADE. AF_07/2024</t>
  </si>
  <si>
    <t>357,44</t>
  </si>
  <si>
    <t>383,59</t>
  </si>
  <si>
    <t>EXECUÇÃO DE REVESTIMENTO DE CONCRETO PROJETADO COM ESPESSURA DE 7 CM, ARMADO COM TELA, INCLINAÇÃO MENOR QUE 90°, APLICAÇÃO CONTÍNUA, UTILIZANDO EQUIPAMENTO DE PROJEÇÃO COM 3 M³/H DE CAPACIDADE. AF_07/2024</t>
  </si>
  <si>
    <t>287,03</t>
  </si>
  <si>
    <t>304,16</t>
  </si>
  <si>
    <t>EXECUÇÃO DE REVESTIMENTO DE CONCRETO PROJETADO COM ESPESSURA DE 10 CM, ARMADO COM TELA, INCLINAÇÃO MENOR QUE 90°, APLICAÇÃO CONTÍNUA, UTILIZANDO EQUIPAMENTO DE PROJEÇÃO COM 3 M³/H DE CAPACIDADE. AF_07/2024</t>
  </si>
  <si>
    <t>282,24</t>
  </si>
  <si>
    <t>297,42</t>
  </si>
  <si>
    <t>EXECUÇÃO DE REVESTIMENTO DE CONCRETO PROJETADO COM ESPESSURA DE 7 CM, ARMADO COM TELA, INCLINAÇÃO DE 90°, APLICAÇÃO CONTÍNUA, UTILIZANDO EQUIPAMENTO DE PROJEÇÃO COM 3 M³/H DE CAPACIDADE. AF_07/2024</t>
  </si>
  <si>
    <t>424,64</t>
  </si>
  <si>
    <t>458,61</t>
  </si>
  <si>
    <t>EXECUÇÃO DE REVESTIMENTO DE CONCRETO PROJETADO COM ESPESSURA DE 10 CM, ARMADO COM TELA, INCLINAÇÃO DE 90°, APLICAÇÃO CONTÍNUA, UTILIZANDO EQUIPAMENTO DE PROJEÇÃO COM 3 M³/H DE CAPACIDADE. AF_07/2024</t>
  </si>
  <si>
    <t>400,56</t>
  </si>
  <si>
    <t>430,76</t>
  </si>
  <si>
    <t>EXECUÇÃO DE REVESTIMENTO DE CONCRETO PROJETADO COM ESPESSURA DE 7 CM, ARMADO COM FIBRAS DE AÇO, INCLINAÇÃO MENOR QUE 90°, APLICAÇÃO CONTÍNUA, UTILIZANDO EQUIPAMENTO DE PROJEÇÃO COM 6 M³/H DE CAPACIDADE. AF_07/2024</t>
  </si>
  <si>
    <t>231,39</t>
  </si>
  <si>
    <t>238,33</t>
  </si>
  <si>
    <t>EXECUÇÃO DE REVESTIMENTO DE CONCRETO PROJETADO COM ESPESSURA DE 10 CM, ARMADO COM FIBRAS DE AÇO, INCLINAÇÃO MENOR QUE 90°, APLICAÇÃO CONTÍNUA, UTILIZANDO EQUIPAMENTO DE PROJEÇÃO COM 6 M³/H DE CAPACIDADE. AF_07/2024</t>
  </si>
  <si>
    <t>257,50</t>
  </si>
  <si>
    <t>264,39</t>
  </si>
  <si>
    <t>EXECUÇÃO DE REVESTIMENTO DE CONCRETO PROJETADO COM ESPESSURA DE 7 CM, ARMADO COM FIBRAS DE AÇO, INCLINAÇÃO DE 90°, APLICAÇÃO CONTÍNUA, UTILIZANDO EQUIPAMENTO DE PROJEÇÃO COM 6 M³/H DE CAPACIDADE. AF_07/2024</t>
  </si>
  <si>
    <t>246,43</t>
  </si>
  <si>
    <t>254,89</t>
  </si>
  <si>
    <t>EXECUÇÃO DE REVESTIMENTO DE CONCRETO PROJETADO COM ESPESSURA DE 10 CM, ARMADO COM FIBRAS DE AÇO, INCLINAÇÃO DE 90°, APLICAÇÃO CONTÍNUA, UTILIZANDO EQUIPAMENTO DE PROJEÇÃO COM 6 M³/H DE CAPACIDADE. AF_07/2024</t>
  </si>
  <si>
    <t>277,06</t>
  </si>
  <si>
    <t>EXECUÇÃO DE REVESTIMENTO DE CONCRETO PROJETADO COM ESPESSURA DE 7 CM, ARMADO COM FIBRAS DE AÇO, INCLINAÇÃO MENOR QUE 90°, APLICAÇÃO CONTÍNUA, UTILIZANDO EQUIPAMENTO DE PROJEÇÃO COM 3 M³/H DE CAPACIDADE. AF_07/2024</t>
  </si>
  <si>
    <t>311,15</t>
  </si>
  <si>
    <t>325,45</t>
  </si>
  <si>
    <t>EXECUÇÃO DE REVESTIMENTO DE CONCRETO PROJETADO COM ESPESSURA DE 10 CM, ARMADO COM FIBRAS DE AÇO, INCLINAÇÃO MENOR QUE 90°, APLICAÇÃO CONTÍNUA, UTILIZANDO EQUIPAMENTO DE PROJEÇÃO COM 3 M³/H DE CAPACIDADE. AF_07/2024</t>
  </si>
  <si>
    <t>298,50</t>
  </si>
  <si>
    <t>309,16</t>
  </si>
  <si>
    <t>EXECUÇÃO DE REVESTIMENTO DE CONCRETO PROJETADO COM ESPESSURA DE 7 CM, ARMADO COM FIBRAS DE AÇO, INCLINAÇÃO DE 90°, APLICAÇÃO CONTÍNUA, UTILIZANDO EQUIPAMENTO DE PROJEÇÃO COM 3 M³/H DE CAPACIDADE. AF_07/2024</t>
  </si>
  <si>
    <t>374,49</t>
  </si>
  <si>
    <t>EXECUÇÃO DE REVESTIMENTO DE CONCRETO PROJETADO COM ESPESSURA DE 10 CM, ARMADO COM FIBRAS DE AÇO, INCLINAÇÃO DE 90°, APLICAÇÃO CONTÍNUA, UTILIZANDO EQUIPAMENTO DE PROJEÇÃO COM 3 M³/H DE CAPACIDADE. AF_07/2024</t>
  </si>
  <si>
    <t>323,56</t>
  </si>
  <si>
    <t>336,73</t>
  </si>
  <si>
    <t>EXECUÇÃO DE REVESTIMENTO DE CONCRETO PROJETADO COM ESPESSURA DE 7 CM, ARMADO COM TELA, INCLINAÇÃO MENOR QUE 90°, APLICAÇÃO DESCONTÍNUA, UTILIZANDO EQUIPAMENTO DE PROJEÇÃO COM 6 M³/H DE CAPACIDADE. AF_07/2024</t>
  </si>
  <si>
    <t>248,64</t>
  </si>
  <si>
    <t>263,18</t>
  </si>
  <si>
    <t>EXECUÇÃO DE REVESTIMENTO DE CONCRETO PROJETADO COM ESPESSURA DE 10 CM, ARMADO COM TELA, INCLINAÇÃO MENOR QUE 90°, APLICAÇÃO DESCONTÍNUA, UTILIZANDO EQUIPAMENTO DE PROJEÇÃO COM 6 M³/H DE CAPACIDADE. AF_07/2024</t>
  </si>
  <si>
    <t>268,36</t>
  </si>
  <si>
    <t>283,20</t>
  </si>
  <si>
    <t>EXECUÇÃO DE REVESTIMENTO DE CONCRETO PROJETADO COM ESPESSURA DE 7 CM, ARMADO COM TELA, INCLINAÇÃO DE 90°, APLICAÇÃO DESCONTÍNUA, UTILIZANDO EQUIPAMENTO DE PROJEÇÃO COM 6 M³/H DE CAPACIDADE. AF_07/2024</t>
  </si>
  <si>
    <t>359,51</t>
  </si>
  <si>
    <t>388,33</t>
  </si>
  <si>
    <t>EXECUÇÃO DE REVESTIMENTO DE CONCRETO PROJETADO COM ESPESSURA DE 10 CM, ARMADO COM TELA, INCLINAÇÃO DE 90°, APLICAÇÃO DESCONTÍNUA, UTILIZANDO EQUIPAMENTO DE PROJEÇÃO COM 6 M³/H DE CAPACIDADE. AF_07/2024</t>
  </si>
  <si>
    <t>377,84</t>
  </si>
  <si>
    <t>406,87</t>
  </si>
  <si>
    <t>EXECUÇÃO DE REVESTIMENTO DE CONCRETO PROJETADO COM ESPESSURA DE 7 CM, ARMADO COM TELA, INCLINAÇÃO MENOR QUE 90°, APLICAÇÃO DESCONTÍNUA, UTILIZANDO EQUIPAMENTO DE PROJEÇÃO COM 3 M³/H DE CAPACIDADE. AF_07/2024</t>
  </si>
  <si>
    <t>291,08</t>
  </si>
  <si>
    <t>309,54</t>
  </si>
  <si>
    <t>EXECUÇÃO DE REVESTIMENTO DE CONCRETO PROJETADO COM ESPESSURA DE 10 CM, ARMADO COM TELA, INCLINAÇÃO MENOR QUE 90°, APLICAÇÃO DESCONTÍNUA, UTILIZANDO EQUIPAMENTO DE PROJEÇÃO COM 3 M³/H DE CAPACIDADE. AF_07/2024</t>
  </si>
  <si>
    <t>296,08</t>
  </si>
  <si>
    <t>313,46</t>
  </si>
  <si>
    <t>EXECUÇÃO DE REVESTIMENTO DE CONCRETO PROJETADO COM ESPESSURA DE 7 CM, ARMADO COM TELA, INCLINAÇÃO DE 90°, APLICAÇÃO DESCONTÍNUA, UTILIZANDO EQUIPAMENTO DE PROJEÇÃO COM 3 M³/H DE CAPACIDADE. AF_07/2024</t>
  </si>
  <si>
    <t>419,22</t>
  </si>
  <si>
    <t>453,64</t>
  </si>
  <si>
    <t>EXECUÇÃO DE REVESTIMENTO DE CONCRETO PROJETADO COM ESPESSURA DE 10 CM, ARMADO COM TELA, INCLINAÇÃO DE 90°, APLICAÇÃO DESCONTÍNUA, UTILIZANDO EQUIPAMENTO DE PROJEÇÃO COM 3 M³/H DE CAPACIDADE. AF_07/2024</t>
  </si>
  <si>
    <t>413,13</t>
  </si>
  <si>
    <t>445,46</t>
  </si>
  <si>
    <t>EXECUÇÃO DE REVESTIMENTO DE CONCRETO PROJETADO COM ESPESSURA DE 7 CM, ARMADO COM FIBRAS DE AÇO, INCLINAÇÃO MENOR QUE 90°, APLICAÇÃO DESCONTÍNUA, UTILIZANDO EQUIPAMENTO DE PROJEÇÃO COM 6 M³/H DE CAPACIDADE. AF_07/2024</t>
  </si>
  <si>
    <t>223,64</t>
  </si>
  <si>
    <t>229,89</t>
  </si>
  <si>
    <t>EXECUÇÃO DE REVESTIMENTO DE CONCRETO PROJETADO COM ESPESSURA DE 10 CM, ARMADO COM FIBRAS DE AÇO, INCLINAÇÃO MENOR QUE 90°, APLICAÇÃO DESCONTÍNUA, UTILIZANDO EQUIPAMENTO DE PROJEÇÃO COM 6 M³/H DE CAPACIDADE. AF_07/2024</t>
  </si>
  <si>
    <t>252,00</t>
  </si>
  <si>
    <t>258,38</t>
  </si>
  <si>
    <t>EXECUÇÃO DE REVESTIMENTO DE CONCRETO PROJETADO COM ESPESSURA DE 7 CM, ARMADO COM FIBRAS DE AÇO, INCLINAÇÃO DE 90°, APLICAÇÃO DESCONTÍNUA, UTILIZANDO EQUIPAMENTO DE PROJEÇÃO COM 6 M³/H DE CAPACIDADE. AF_07/2024</t>
  </si>
  <si>
    <t>236,00</t>
  </si>
  <si>
    <t>243,49</t>
  </si>
  <si>
    <t>EXECUÇÃO DE REVESTIMENTO DE CONCRETO PROJETADO COM ESPESSURA DE 10 CM, ARMADO COM FIBRAS DE AÇO, INCLINAÇÃO DE 90°, APLICAÇÃO DESCONTÍNUA, UTILIZANDO EQUIPAMENTO DE PROJEÇÃO COM 6 M³/H DE CAPACIDADE. AF_07/2024</t>
  </si>
  <si>
    <t>262,11</t>
  </si>
  <si>
    <t>269,53</t>
  </si>
  <si>
    <t>EXECUÇÃO DE REVESTIMENTO DE CONCRETO PROJETADO COM ESPESSURA DE 7 CM, ARMADO COM FIBRAS DE AÇO, INCLINAÇÃO MENOR QUE 90°, APLICAÇÃO DESCONTÍNUA, UTILIZANDO EQUIPAMENTO DE PROJEÇÃO COM 3 M³/H DE CAPACIDADE. AF_07/2024</t>
  </si>
  <si>
    <t>280,70</t>
  </si>
  <si>
    <t>292,19</t>
  </si>
  <si>
    <t>EXECUÇÃO DE REVESTIMENTO DE CONCRETO PROJETADO COM ESPESSURA DE 10 CM, ARMADO COM FIBRAS DE AÇO, INCLINAÇÃO MENOR QUE 90°, APLICAÇÃO DESCONTÍNUA, UTILIZANDO EQUIPAMENTO DE PROJEÇÃO COM 3 M³/H DE CAPACIDADE. AF_07/2024</t>
  </si>
  <si>
    <t>285,49</t>
  </si>
  <si>
    <t>294,98</t>
  </si>
  <si>
    <t>EXECUÇÃO DE REVESTIMENTO DE CONCRETO PROJETADO COM ESPESSURA DE 7 CM, ARMADO COM FIBRAS DE AÇO, INCLINAÇÃO DE 90°, APLICAÇÃO DESCONTÍNUA, UTILIZANDO EQUIPAMENTO DE PROJEÇÃO COM 3 M³/H DE CAPACIDADE. AF_07/2024</t>
  </si>
  <si>
    <t>320,72</t>
  </si>
  <si>
    <t>336,13</t>
  </si>
  <si>
    <t>EXECUÇÃO DE REVESTIMENTO DE CONCRETO PROJETADO COM ESPESSURA DE 10 CM, ARMADO COM FIBRAS DE AÇO, INCLINAÇÃO DE 90°, APLICAÇÃO DESCONTÍNUA, UTILIZANDO EQUIPAMENTO DE PROJEÇÃO COM 3 M³/H DE CAPACIDADE. AF_07/2024</t>
  </si>
  <si>
    <t>305,00</t>
  </si>
  <si>
    <t>316,52</t>
  </si>
  <si>
    <t>EXECUÇÃO DE GRAMPO PARA SOLO GRAMPEADO COM COMPRIMENTO MENOR OU IGUAL A 6 M, DIÂMETRO DE 10 CM, PERFURAÇÃO COM EQUIPAMENTO MANUAL E ARMADURA COM DIÂMETRO DE 20 MM. AF_07/2024</t>
  </si>
  <si>
    <t>339,81</t>
  </si>
  <si>
    <t>368,00</t>
  </si>
  <si>
    <t>EXECUÇÃO DE GRAMPO PARA SOLO GRAMPEADO COM COMPRIMENTO MAIOR QUE 6 M E MENOR OU IGUAL A 10 M, DIÂMETRO DE 10 CM, PERFURAÇÃO COM EQUIPAMENTO MANUAL E ARMADURA COM DIÂMETRO DE 20 MM. AF_07/2024</t>
  </si>
  <si>
    <t>276,85</t>
  </si>
  <si>
    <t>299,23</t>
  </si>
  <si>
    <t>EXECUÇÃO DE GRAMPO PARA SOLO GRAMPEADO COM COMPRIMENTO MAIOR QUE 10 M, DIÂMETRO DE 10 CM, PERFURAÇÃO COM EQUIPAMENTO MANUAL E ARMADURA COM DIÂMETRO DE 20 MM. AF_07/2024</t>
  </si>
  <si>
    <t>250,32</t>
  </si>
  <si>
    <t>270,28</t>
  </si>
  <si>
    <t>EXECUÇÃO DE GRAMPO PARA SOLO GRAMPEADO COM COMPRIMENTO MENOR OU IGUAL A 6 M, DIÂMETRO DE 7 CM, PERFURAÇÃO COM EQUIPAMENTO MANUAL E ARMADURA COM DIÂMETRO DE 20 MM. AF_07/2024</t>
  </si>
  <si>
    <t>284,02</t>
  </si>
  <si>
    <t>306,81</t>
  </si>
  <si>
    <t>EXECUÇÃO DE GRAMPO PARA SOLO GRAMPEADO COM COMPRIMENTO MAIOR QUE 6 M E MENOR OU IGUAL A 10 M, DIÂMETRO DE 7 CM, PERFURAÇÃO COM EQUIPAMENTO MANUAL E ARMADURA COM DIÂMETRO DE 20 MM. AF_07/2024</t>
  </si>
  <si>
    <t>231,65</t>
  </si>
  <si>
    <t>249,58</t>
  </si>
  <si>
    <t>EXECUÇÃO DE GRAMPO PARA SOLO GRAMPEADO COM COMPRIMENTO MAIOR QUE 10 M, DIÂMETRO DE 7 CM, PERFURAÇÃO COM EQUIPAMENTO MANUAL E ARMADURA COM DIÂMETRO DE 20 MM. AF_07/2024</t>
  </si>
  <si>
    <t>210,29</t>
  </si>
  <si>
    <t>226,26</t>
  </si>
  <si>
    <t>EXECUÇÃO DE PROTEÇÃO DA CABEÇA DO TIRANTE COM USO DE FÔRMAS METÁLICAS, 50 UTILIZAÇÕES, E CONCRETO FCK =15 MPA. AF_11/2023</t>
  </si>
  <si>
    <t>39,93</t>
  </si>
  <si>
    <t>42,80</t>
  </si>
  <si>
    <t>CONTENÇÃO EM PERFIL PRANCHADO COM PRANCHÃO DE MADEIRA, PERFIS ESPAÇADOS A 1,5 M PARA 1 SUBSOLO. AF_07/2019</t>
  </si>
  <si>
    <t>806,53</t>
  </si>
  <si>
    <t>815,67</t>
  </si>
  <si>
    <t>CONTENÇÃO EM PERFIL PRANCHADO COM PRANCHÃO DE MADEIRA, PERFIS ESPAÇADOS A 1,5 M PARA 2 OU MAIS SUBSOLOS. AF_07/2019</t>
  </si>
  <si>
    <t>490,64</t>
  </si>
  <si>
    <t>497,50</t>
  </si>
  <si>
    <t>CONTENÇÃO EM PERFIL PRANCHADO COM PRANCHÃO DE MADEIRA, PERFIS ESPAÇADOS A 2 M PARA 1 SUBSOLO. AF_07/2019</t>
  </si>
  <si>
    <t>635,12</t>
  </si>
  <si>
    <t>642,84</t>
  </si>
  <si>
    <t>CONTENÇÃO EM PERFIL PRANCHADO COM PRANCHÃO DE MADEIRA, PERFIS ESPAÇADOS A 2 M PARA 2 OU MAIS SUBSOLOS. AF_07/2019</t>
  </si>
  <si>
    <t>398,21</t>
  </si>
  <si>
    <t>404,21</t>
  </si>
  <si>
    <t>FABRICAÇÃO, MONTAGEM E DESMONTAGEM DE FÔRMA PARA CORTINA DE CONTENÇÃO, EM CHAPA DE MADEIRA COMPENSADA PLASTIFICADA, E = 18 MM, 10 UTILIZAÇÕES. AF_07/2019</t>
  </si>
  <si>
    <t>ARMAÇÃO DE CORTINA DE CONTENÇÃO EM CONCRETO ARMADO, COM AÇO CA-50 DE 6,3 MM - MONTAGEM. AF_07/2019</t>
  </si>
  <si>
    <t>16,06</t>
  </si>
  <si>
    <t>16,54</t>
  </si>
  <si>
    <t>ARMAÇÃO DE CORTINA DE CONTENÇÃO EM CONCRETO ARMADO, COM AÇO CA-50 DE 8 MM - MONTAGEM. AF_07/2019</t>
  </si>
  <si>
    <t>15,27</t>
  </si>
  <si>
    <t>15,60</t>
  </si>
  <si>
    <t>ARMAÇÃO DE CORTINA DE CONTENÇÃO EM CONCRETO ARMADO, COM AÇO CA-50 DE 10 MM - MONTAGEM. AF_07/2019</t>
  </si>
  <si>
    <t>13,73</t>
  </si>
  <si>
    <t>13,96</t>
  </si>
  <si>
    <t>ARMAÇÃO DE CORTINA DE CONTENÇÃO EM CONCRETO ARMADO, COM AÇO CA-50 DE 12,5 MM - MONTAGEM. AF_07/2019</t>
  </si>
  <si>
    <t>11,81</t>
  </si>
  <si>
    <t>ARMAÇÃO DE CORTINA DE CONTENÇÃO EM CONCRETO ARMADO, COM AÇO CA-50 DE 16 MM - MONTAGEM. AF_07/2019</t>
  </si>
  <si>
    <t>11,11</t>
  </si>
  <si>
    <t>11,22</t>
  </si>
  <si>
    <t>ARMAÇÃO DE CORTINA DE CONTENÇÃO EM CONCRETO ARMADO, COM AÇO CA-50 DE 20 MM - MONTAGEM. AF_07/2019</t>
  </si>
  <si>
    <t>12,58</t>
  </si>
  <si>
    <t>ARMAÇÃO DE CORTINA DE CONTENÇÃO EM CONCRETO ARMADO, COM AÇO CA-50 DE 25 MM - MONTAGEM. AF_07/2019</t>
  </si>
  <si>
    <t>12,30</t>
  </si>
  <si>
    <t>CONCRETAGEM DE CORTINA DE CONTENÇÃO, ATRAVÉS DE BOMBA  - LANÇAMENTO, ADENSAMENTO E ACABAMENTO. AF_07/2019</t>
  </si>
  <si>
    <t>1.967,55</t>
  </si>
  <si>
    <t>1.970,84</t>
  </si>
  <si>
    <t>EXECUÇÃO DE PERFURAÇÃO PARA TIRANTE, COMPRIMENTO MAIOR OU IGUAL A 14 M E MENOR QUE 22 M, COM DIÂMETRO DE FURO DE 100 MM EXECUTADO COM HASTE E TUBOS DE REVESTIMENTO UTILIZANDO PERFURATRIZ SOBRE ESTEIRA. AF_11/2023</t>
  </si>
  <si>
    <t>90,39</t>
  </si>
  <si>
    <t>93,17</t>
  </si>
  <si>
    <t>EXECUÇÃO DE PERFURAÇÃO PARA TIRANTE, COMPRIMENTO MAIOR OU IGUAL A 22 M E MENOR QUE 30 M, COM DIÂMETRO DE FURO DE 100 MM EXECUTADO COM HASTE E TUBOS DE REVESTIMENTO UTILIZANDO PERFURATRIZ SOBRE ESTEIRA. AF_11/2023</t>
  </si>
  <si>
    <t>80,00</t>
  </si>
  <si>
    <t>EXECUÇÃO DE PERFURAÇÃO PARA TIRANTE, COMPRIMENTO MAIOR OU IGUAL A 6 M E MENOR QUE 14 M, COM DIÂMETRO DE FURO DE 150 MM EXECUTADO COM HASTE E TUBOS DE REVESTIMENTO UTILIZANDO PERFURATRIZ SOBRE ESTEIRA. AF_11/2023</t>
  </si>
  <si>
    <t>122,74</t>
  </si>
  <si>
    <t>126,86</t>
  </si>
  <si>
    <t>EXECUÇÃO DE PERFURAÇÃO PARA TIRANTE, COMPRIMENTO MAIOR OU IGUAL A 14 M E MENOR QUE 22 M, COM DIÂMETRO DE FURO DE 150 MM EXECUTADO COM HASTE E TUBOS DE REVESTIMENTO UTILIZANDO PERFURATRIZ SOBRE ESTEIRA. AF_11/2023</t>
  </si>
  <si>
    <t>99,41</t>
  </si>
  <si>
    <t>102,57</t>
  </si>
  <si>
    <t>EXECUÇÃO DE PERFURAÇÃO PARA TIRANTE, COMPRIMENTO MAIOR OU IGUAL A 6 M E MENOR QUE 14 M, COM DIÂMETRO DE FURO DE 200 MM EXECUTADO COM HASTE E TUBOS DE REVESTIMENTO UTILIZANDO PERFURATRIZ SOBRE ESTEIRA. AF_11/2023</t>
  </si>
  <si>
    <t>139,43</t>
  </si>
  <si>
    <t>144,25</t>
  </si>
  <si>
    <t>EXECUÇÃO DE PERFURAÇÃO PARA TIRANTE, COMPRIMENTO MAIOR OU IGUAL A 14 M E MENOR QUE 22 M, COM DIÂMETRO DE FURO DE 200 MM EXECUTADO COM HASTE E TUBOS DE REVESTIMENTO UTILIZANDO PERFURATRIZ SOBRE ESTEIRA. AF_11/2023</t>
  </si>
  <si>
    <t>112,80</t>
  </si>
  <si>
    <t>116,52</t>
  </si>
  <si>
    <t>EXECUÇÃO DE PERFURAÇÃO PARA TIRANTE, COMPRIMENTO MAIOR OU IGUAL A 22 M E MENOR QUE 30 M, COM DIÂMETRO DE FURO DE 200 MM EXECUTADO COM HASTE E TUBOS DE REVESTIMENTO UTILIZANDO PERFURATRIZ SOBRE ESTEIRA. AF_11/2023</t>
  </si>
  <si>
    <t>96,45</t>
  </si>
  <si>
    <t>99,49</t>
  </si>
  <si>
    <t>EXECUÇÃO DE PERFURAÇÃO PARA TIRANTE, COMPRIMENTO MAIOR OU IGUAL A 6 M E MENOR QUE 14 M, COM DIÂMETRO DE FURO DE 100 MM EXECUTADO COM HASTE UTILIZANDO PERFURATRIZ MANUAL SOBRE BASE DE MONTAGEM. AF_11/2023</t>
  </si>
  <si>
    <t>73,38</t>
  </si>
  <si>
    <t>75,71</t>
  </si>
  <si>
    <t>EXECUÇÃO DE PERFURAÇÃO PARA TIRANTE, COMPRIMENTO MAIOR OU IGUAL A 14 M E MENOR QUE 22 M, COM DIÂMETRO DE FURO DE 100 MM EXECUTADO COM HASTE UTILIZANDO PERFURATRIZ MANUAL SOBRE BASE DE MONTAGEM. AF_11/2023</t>
  </si>
  <si>
    <t>63,57</t>
  </si>
  <si>
    <t>65,43</t>
  </si>
  <si>
    <t>EXECUÇÃO DE PERFURAÇÃO PARA TIRANTE, COMPRIMENTO MAIOR OU IGUAL A 22 M E MENOR QUE 30 M, COM DIÂMETRO DE FURO DE 100 MM EXECUTADO COM HASTE UTILIZANDO PERFURATRIZ MANUAL SOBRE BASE DE MONTAGEM. AF_11/2023</t>
  </si>
  <si>
    <t>56,95</t>
  </si>
  <si>
    <t>58,53</t>
  </si>
  <si>
    <t>EXECUÇÃO DE PERFURAÇÃO PARA TIRANTE, COMPRIMENTO MAIOR OU IGUAL A 6 M E MENOR QUE 14 M, COM DIÂMETRO DE FURO DE 150 MM EXECUTADO COM HASTE UTILIZANDO PERFURATRIZ MANUAL SOBRE BASE DE MONTAGEM. AF_11/2023</t>
  </si>
  <si>
    <t>80,96</t>
  </si>
  <si>
    <t>83,66</t>
  </si>
  <si>
    <t>EXECUÇÃO DE PERFURAÇÃO PARA TIRANTE, COMPRIMENTO MAIOR OU IGUAL A 14 M E MENOR QUE 22 M, COM DIÂMETRO DE FURO DE 150 MM EXECUTADO COM HASTE UTILIZANDO PERFURATRIZ MANUAL SOBRE BASE DE MONTAGEM. AF_11/2023</t>
  </si>
  <si>
    <t>69,65</t>
  </si>
  <si>
    <t>71,79</t>
  </si>
  <si>
    <t>EXECUÇÃO DE PERFURAÇÃO PARA TIRANTE, COMPRIMENTO MAIOR OU IGUAL A 22 M E MENOR QUE 30 M, COM DIÂMETRO DE FURO DE 150 MM EXECUTADO COM HASTE UTILIZANDO PERFURATRIZ MANUAL SOBRE BASE DE MONTAGEM. AF_11/2023</t>
  </si>
  <si>
    <t>62,08</t>
  </si>
  <si>
    <t>EXECUÇÃO DE PERFURAÇÃO PARA TIRANTE, COMPRIMENTO MAIOR OU IGUAL A 14 M E MENOR QUE 22 M, COM DIÂMETRO DE FURO DE 200 MM EXECUTADO COM HASTE UTILIZANDO PERFURATRIZ MANUAL SOBRE BASE DE MONTAGEM. AF_11/2023</t>
  </si>
  <si>
    <t>78,69</t>
  </si>
  <si>
    <t>81,27</t>
  </si>
  <si>
    <t>EXECUÇÃO DE PERFURAÇÃO PARA TIRANTE, COMPRIMENTO MAIOR OU IGUAL A 22 M E MENOR QUE 30 M, COM DIÂMETRO DE FURO DE 200 MM EXECUTADO COM HASTE UTILIZANDO PERFURATRIZ MANUAL SOBRE BASE DE MONTAGEM. AF_11/2023</t>
  </si>
  <si>
    <t>69,59</t>
  </si>
  <si>
    <t>71,75</t>
  </si>
  <si>
    <t>PERFURAÇÃO DE CORTINA PRÉ-MOLDADA COM MARTELETE ROMPEDOR. AF_11/2023</t>
  </si>
  <si>
    <t>25,81</t>
  </si>
  <si>
    <t>EXECUÇÃO DE LONGARINA, PARA TIRANTES PROVISÓRIOS, COM PERFIL METÁLICO, INCLUINDO CUNHA E SOLIDARIZAÇÃO. AF_11/2023</t>
  </si>
  <si>
    <t>588,73</t>
  </si>
  <si>
    <t>599,39</t>
  </si>
  <si>
    <t>EXECUÇÃO DE LONGARINA, PARA TIRANTES PERMANENTES, COM PERFIL METÁLICO, INCLUINDO CUNHA E SOLIDARIZAÇÃO. AF_11/2023</t>
  </si>
  <si>
    <t>2.291,13</t>
  </si>
  <si>
    <t>2.301,79</t>
  </si>
  <si>
    <t>EXECUÇÃO DE PERFURAÇÃO PARA TIRANTE, COMPRIMENTO MAIOR OU IGUAL A 22 M E MENOR QUE 30 M, COM DIÂMETRO DE FURO DE 150 MM EXECUTADO COM HASTE E TUBOS DE REVESTIMENTO UTILIZANDO PERFURATRIZ SOBRE ESTEIRA. AF_11/2023</t>
  </si>
  <si>
    <t>85,29</t>
  </si>
  <si>
    <t>87,85</t>
  </si>
  <si>
    <t>EXECUÇÃO DE PERFURAÇÃO PARA TIRANTE, COMPRIMENTO MAIOR OU IGUAL A 6 M E MENOR QUE 14 M, COM DIÂMETRO DE FURO DE 200 MM EXECUTADO COM HASTE UTILIZANDO PERFURATRIZ MANUAL SOBRE BASE DE MONTAGEM. AF_11/2023</t>
  </si>
  <si>
    <t>92,24</t>
  </si>
  <si>
    <t>95,45</t>
  </si>
  <si>
    <t>EXECUÇÃO DE PERFURAÇÃO PARA TIRANTE, COMPRIMENTO MAIOR OU IGUAL A 6 M E MENOR QUE 14 M, COM DIÂMETRO DE FURO DE 100 MM EXECUTADO COM HASTE UTILIZANDO PERFURATRIZ SOBRE ESTEIRA. AF_11/2023</t>
  </si>
  <si>
    <t>56,00</t>
  </si>
  <si>
    <t>57,35</t>
  </si>
  <si>
    <t>EXECUÇÃO DE PERFURAÇÃO PARA TIRANTE, COMPRIMENTO MAIOR OU IGUAL A 14 M E MENOR QUE 22 M, COM DIÂMETRO DE FURO DE 100 MM EXECUTADO COM HASTE UTILIZANDO PERFURATRIZ SOBRE ESTEIRA. AF_11/2023</t>
  </si>
  <si>
    <t>49,70</t>
  </si>
  <si>
    <t>50,78</t>
  </si>
  <si>
    <t>EXECUÇÃO DE PERFURAÇÃO PARA TIRANTE, COMPRIMENTO MAIOR OU IGUAL A 22 M E MENOR QUE 30 M, COM DIÂMETRO DE FURO DE 100 MM EXECUTADO COM HASTE UTILIZANDO PERFURATRIZ SOBRE ESTEIRA. AF_11/2023</t>
  </si>
  <si>
    <t>45,43</t>
  </si>
  <si>
    <t>46,36</t>
  </si>
  <si>
    <t>EXECUÇÃO DE PERFURAÇÃO PARA TIRANTE, COMPRIMENTO MAIOR OU IGUAL A 6 M E MENOR QUE 14 M, COM DIÂMETRO DE FURO DE 200 MM EXECUTADO COM HASTE UTILIZANDO PERFURATRIZ SOBRE ESTEIRA. AF_11/2023</t>
  </si>
  <si>
    <t>64,43</t>
  </si>
  <si>
    <t>66,14</t>
  </si>
  <si>
    <t>EXECUÇÃO DE PERFURAÇÃO PARA TIRANTE, COMPRIMENTO MAIOR OU IGUAL A 14 M E MENOR QUE 22 M, COM DIÂMETRO DE FURO DE 200 MM EXECUTADO COM HASTE UTILIZANDO PERFURATRIZ SOBRE ESTEIRA. AF_11/2023</t>
  </si>
  <si>
    <t>56,47</t>
  </si>
  <si>
    <t>57,85</t>
  </si>
  <si>
    <t>EXECUÇÃO DE PERFURAÇÃO PARA TIRANTE, COMPRIMENTO MAIOR OU IGUAL A 22 M E MENOR QUE 30 M, COM DIÂMETRO DE FURO DE 200 MM EXECUTADO COM HASTE UTILIZANDO PERFURATRIZ SOBRE ESTEIRA. AF_11/2023</t>
  </si>
  <si>
    <t>51,17</t>
  </si>
  <si>
    <t>52,32</t>
  </si>
  <si>
    <t>EXECUÇÃO DE PERFURAÇÃO PARA TIRANTE, COMPRIMENTO MAIOR OU IGUAL A 6 M E MENOR QUE 14 M, COM DIÂMETRO DE FURO DE 100 MM EXECUTADO COM HASTE E TUBOS DE REVESTIMENTO UTILIZANDO PERFURATRIZ SOBRE ESTEIRA. AF_11/2023</t>
  </si>
  <si>
    <t>111,49</t>
  </si>
  <si>
    <t>115,15</t>
  </si>
  <si>
    <t>CANALETA MEIA CANA PRÉ-MOLDADA DE CONCRETO (D = 20 CM) - FORNECIMENTO E INSTALAÇÃO. AF_08/2021</t>
  </si>
  <si>
    <t>42,96</t>
  </si>
  <si>
    <t>44,20</t>
  </si>
  <si>
    <t>CANALETA MEIA CANA PRÉ-MOLDADA DE CONCRETO (D = 30 CM) - FORNECIMENTO E INSTALAÇÃO. AF_08/2021</t>
  </si>
  <si>
    <t>53,82</t>
  </si>
  <si>
    <t>CANALETA MEIA CANA PRÉ-MOLDADA DE CONCRETO (D = 40 CM) - FORNECIMENTO E INSTALAÇÃO. AF_08/2021</t>
  </si>
  <si>
    <t>67,91</t>
  </si>
  <si>
    <t>69,77</t>
  </si>
  <si>
    <t>CANALETA MEIA CANA PRÉ-MOLDADA DE CONCRETO (D = 50 CM) - FORNECIMENTO E INSTALAÇÃO. AF_08/2021</t>
  </si>
  <si>
    <t>101,23</t>
  </si>
  <si>
    <t>103,32</t>
  </si>
  <si>
    <t>CANALETA MEIA CANA PRÉ-MOLDADA DE CONCRETO (D = 60 CM) - FORNECIMENTO E INSTALAÇÃO. AF_08/2021</t>
  </si>
  <si>
    <t>131,65</t>
  </si>
  <si>
    <t>134,45</t>
  </si>
  <si>
    <t>CANALETA MEIA CANA PRÉ-MOLDADA DE CONCRETO (D = 80 CM) - FORNECIMENTO E INSTALAÇÃO. AF_08/2021</t>
  </si>
  <si>
    <t>227,61</t>
  </si>
  <si>
    <t>230,89</t>
  </si>
  <si>
    <t>EXECUÇÃO DE CANALETA DE CONCRETO MOLDADO IN LOCO, ESPESSURA DE 0,07 M, GEOMETRIA TRAPEZOIDAL (DIMENSÕES INTERNAS: B=0,6 M; B=0,147 M; H=0,2 M). AF_08/2021</t>
  </si>
  <si>
    <t>75,46</t>
  </si>
  <si>
    <t>77,62</t>
  </si>
  <si>
    <t>EXECUÇÃO DE CANALETA DE CONCRETO MOLDADO IN LOCO, ESPESSURA DE 0,07 M, GEOMETRIA TRAPEZOIDAL (DIMENSÕES INTERNAS: B=0,9 M; B=0,246 M; H=0,3 M). AF_08/2021</t>
  </si>
  <si>
    <t>107,17</t>
  </si>
  <si>
    <t>110,18</t>
  </si>
  <si>
    <t>EXECUÇÃO DE CANALETA DE CONCRETO MOLDADO IN LOCO, ESPESSURA DE 0,08 M, GEOMETRIA TRAPEZOIDAL (DIMENSÕES INTERNAS: B=1M; B=0,5 M; H=0,25 M). AF_08/2021</t>
  </si>
  <si>
    <t>145,25</t>
  </si>
  <si>
    <t>148,90</t>
  </si>
  <si>
    <t>EXECUÇÃO DE CANALETA DE CONCRETO MOLDADO IN LOCO, ESPESSURA DE 0,08 M, GEOMETRIA TRAPEZOIDAL (DIMENSÕES INTERNAS: B=1,074 M; B=0,534 M; H=0,27 M). AF_08/2021</t>
  </si>
  <si>
    <t>137,59</t>
  </si>
  <si>
    <t>141,20</t>
  </si>
  <si>
    <t>EXECUÇÃO DE CANALETA DE CONCRETO MOLDADO IN LOCO, ESPESSURA DE 0,08 M, GEOMETRIA TRAPEZOIDAL (DIMENSÕES INTERNAS: B=1,4 M; B=0,7 M; H=0,35 M). AF_08/2021</t>
  </si>
  <si>
    <t>174,41</t>
  </si>
  <si>
    <t>178,94</t>
  </si>
  <si>
    <t>EXECUÇÃO DE CANALETA DE CONCRETO MOLDADO IN LOCO, ESPESSURA DE 0,08 M, GEOMETRIA TRAPEZOIDAL (DIMENSÕES INTERNAS: B=1,474 M; B=0,934 M; H=0,27 M). AF_08/2021</t>
  </si>
  <si>
    <t>175,14</t>
  </si>
  <si>
    <t>179,70</t>
  </si>
  <si>
    <t>GRELHA DE FERRO FUNDIDO SIMPLES COM REQUADRO, 150 X 1000 MM, ASSENTADA COM ARGAMASSA 1 : 3 CIMENTO: AREIA - FORNECIMENTO E INSTALAÇÃO. AF_08/2021</t>
  </si>
  <si>
    <t>226,98</t>
  </si>
  <si>
    <t>229,39</t>
  </si>
  <si>
    <t>GRELHA DE FERRO FUNDIDO SIMPLES COM REQUADRO, 200 X 1000 MM, ASSENTADA COM ARGAMASSA 1 : 3 CIMENTO: AREIA - FORNECIMENTO E INSTALAÇÃO. AF_08/2021</t>
  </si>
  <si>
    <t>282,52</t>
  </si>
  <si>
    <t>285,03</t>
  </si>
  <si>
    <t>GRELHA DE FERRO FUNDIDO SIMPLES COM REQUADRO, 300 X 1000 MM, ASSENTADA COM ARGAMASSA 1 : 3 CIMENTO: AREIA - FORNECIMENTO E INSTALAÇÃO. AF_08/2021</t>
  </si>
  <si>
    <t>393,71</t>
  </si>
  <si>
    <t>396,41</t>
  </si>
  <si>
    <t>CAIXA COM GRELHA RETANGULAR DE FERRO FUNDIDO, EM ALVENARIA COM TIJOLOS CERÂMICOS MACIÇOS, DIMENSÕES INTERNAS: 0,15 X 1,00 X 0,3 M. AF_08/2021</t>
  </si>
  <si>
    <t>633,92</t>
  </si>
  <si>
    <t>653,60</t>
  </si>
  <si>
    <t>CAIXA COM GRELHA RETANGULAR DE FERRO FUNDIDO, EM ALVENARIA COM TIJOLOS CERÂMICOS MACIÇOS, DIMENSÕES INTERNAS: 0,20 X 1,00 X 0,4 M. AF_08/2021</t>
  </si>
  <si>
    <t>882,70</t>
  </si>
  <si>
    <t>909,67</t>
  </si>
  <si>
    <t>CAIXA COM GRELHA RETANGULAR DE FERRO FUNDIDO, EM ALVENARIA COM TIJOLOS CERÂMICOS MACIÇOS, DIMENSÕES INTERNAS: 0,30 X 1,00 X 0,5 M. AF_08/2021</t>
  </si>
  <si>
    <t>1.160,36</t>
  </si>
  <si>
    <t>1.194,62</t>
  </si>
  <si>
    <t>CAIXA COM GRELHA SIMPLES RETANGULAR, EM CONCRETO PRÉ-MOLDADO, DIMENSÕES INTERNAS: 0,6X1,0X1,0 M. AF_12/2020</t>
  </si>
  <si>
    <t>1.147,47</t>
  </si>
  <si>
    <t>1.151,58</t>
  </si>
  <si>
    <t>CAIXA COM GRELHA DUPLA RETANGULAR, EM CONCRETO PRÉ-MOLDADO, DIMENSÕES INTERNAS: 0,5X2,2X1,0 M. AF_12/2020</t>
  </si>
  <si>
    <t>2.748,40</t>
  </si>
  <si>
    <t>2.806,94</t>
  </si>
  <si>
    <t>CAIXA PARA BOCA DE LOBO SIMPLES RETANGULAR, EM CONCRETO PRÉ-MOLDADO, DIMENSÕES INTERNAS: 0,6X1,0X1,2 M. AF_12/2020</t>
  </si>
  <si>
    <t>953,64</t>
  </si>
  <si>
    <t>971,57</t>
  </si>
  <si>
    <t>CAIXA PARA BOCA DE LOBO DUPLA RETANGULAR, EM CONCRETO PRÉ-MOLDADO, DIMENSÕES INTERNAS: 0,6X2,2X1,2 M. AF_12/2020</t>
  </si>
  <si>
    <t>2.399,29</t>
  </si>
  <si>
    <t>2.487,08</t>
  </si>
  <si>
    <t>CAIXA COM GRELHA SIMPLES RETANGULAR, EM ALVENARIA COM TIJOLOS CERÂMICOS MACIÇOS, DIMENSÕES INTERNAS: 0,5X1X1 M. AF_12/2020</t>
  </si>
  <si>
    <t>1.989,96</t>
  </si>
  <si>
    <t>2.053,01</t>
  </si>
  <si>
    <t>CAIXA COM GRELHA DUPLA RETANGULAR, EM ALVENARIA COM TIJOLOS CERÂMICOS MACIÇOS, DIMENSÕES INTERNAS: 0,5X2,2X1 M. AF_12/2020</t>
  </si>
  <si>
    <t>3.670,89</t>
  </si>
  <si>
    <t>3.785,54</t>
  </si>
  <si>
    <t>CAIXA PARA BOCA DE LOBO SIMPLES RETANGULAR, EM ALVENARIA COM TIJOLOS CERÂMICOS MACIÇOS, DIMENSÕES INTERNAS: 0,6X1X1,2 M. AF_12/2020</t>
  </si>
  <si>
    <t>2.028,72</t>
  </si>
  <si>
    <t>2.114,47</t>
  </si>
  <si>
    <t>CAIXA PARA BOCA DE LOBO DUPLA RETANGULAR, EM ALVENARIA COM TIJOLOS CERÂMICOS MACIÇOS, DIMENSÕES INTERNAS: 0,6X2,2X1,2 M. AF_12/2020</t>
  </si>
  <si>
    <t>3.582,35</t>
  </si>
  <si>
    <t>3.735,00</t>
  </si>
  <si>
    <t>CAIXA PARA BOCA DE LOBO COMBINADA COM GRELHA RETANGULAR, EM ALVENARIA COM TIJOLOS CERÂMICOS MACIÇOS, DIMENSÕES INTERNAS: 1,3X1X1,2 M. AF_12/2020</t>
  </si>
  <si>
    <t>3.238,21</t>
  </si>
  <si>
    <t>3.354,71</t>
  </si>
  <si>
    <t>CAIXA PARA BOCA DE LOBO DUPLA COMBINADA COM GRELHA RETANGULAR, EM ALVENARIA COM TIJOLOS CERÂMICOS MACIÇOS, DIMENSÕES INTERNAS: 1,3X2,2X1,2 M. AF_12/2020</t>
  </si>
  <si>
    <t>5.619,45</t>
  </si>
  <si>
    <t>5.818,17</t>
  </si>
  <si>
    <t>CAIXA COM GRELHA SIMPLES RETANGULAR, EM ALVENARIA COM BLOCOS DE CONCRETO, DIMENSÕES INTERNAS: 0,5X1X1 M. AF_12/2020</t>
  </si>
  <si>
    <t>1.668,71</t>
  </si>
  <si>
    <t>1.711,61</t>
  </si>
  <si>
    <t>CAIXA COM GRELHA DUPLA RETANGULAR, EM ALVENARIA COM BLOCOS DE CONCRETO, DIMENSÕES INTERNAS: 0,5X2,2X1 M. AF_12/2020</t>
  </si>
  <si>
    <t>3.641,93</t>
  </si>
  <si>
    <t>3.730,11</t>
  </si>
  <si>
    <t>CAIXA PARA BOCA DE LOBO SIMPLES RETANGULAR, EM ALVENARIA COM BLOCOS DE CONCRETO, DIMENSÕES INTERNAS: 0,6X1X1,2 M. AF_12/2020</t>
  </si>
  <si>
    <t>1.883,83</t>
  </si>
  <si>
    <t>1.948,87</t>
  </si>
  <si>
    <t>CAIXA PARA BOCA DE LOBO DUPLA RETANGULAR, EM ALVENARIA COM BLOCOS DE CONCRETO, DIMENSÕES INTERNAS: 0,6X2,2X1,2 M. AF_12/2020</t>
  </si>
  <si>
    <t>3.335,97</t>
  </si>
  <si>
    <t>3.456,01</t>
  </si>
  <si>
    <t>CAIXA PARA BOCA DE LOBO COMBINADA COM GRELHA RETANGULAR, EM ALVENARIA COM BLOCOS DE CONCRETO, DIMENSÕES INTERNAS: 1,3X1X1,2 M. AF_12/2020</t>
  </si>
  <si>
    <t>2.970,32</t>
  </si>
  <si>
    <t>3.058,44</t>
  </si>
  <si>
    <t>CAIXA PARA BOCA DE LOBO DUPLA COMBINADA COM GRELHA RETANGULAR, EM ALVENARIA COM BLOCOS DE CONCRETO, DIMENSÕES INTERNAS: 1,3X2,2X1,2 M. AF_12/2020</t>
  </si>
  <si>
    <t>5.516,96</t>
  </si>
  <si>
    <t>5.677,44</t>
  </si>
  <si>
    <t>POÇO DE INSPEÇÃO CIRCULAR PARA ESGOTO, EM CONCRETO PRÉ-MOLDADO, DIÂMETRO INTERNO = 0,60 M, PROFUNDIDADE = 0,90 M, EXCLUINDO TAMPÃO. AF_12/2020_PA</t>
  </si>
  <si>
    <t>598,02</t>
  </si>
  <si>
    <t>609,45</t>
  </si>
  <si>
    <t>POÇO DE INSPEÇÃO CIRCULAR PARA ESGOTO, EM CONCRETO PRÉ-MOLDADO, DIÂMETRO INTERNO = 0,60 M, PROFUNDIDADE = 1,40 M, EXCLUINDO TAMPÃO. AF_12/2020_PA</t>
  </si>
  <si>
    <t>754,88</t>
  </si>
  <si>
    <t>767,59</t>
  </si>
  <si>
    <t>POÇO DE INSPEÇÃO CIRCULAR PARA ESGOTO, EM ALVENARIA COM TIJOLOS CERÂMICOS MACIÇOS, DIÂMETRO INTERNO = 0,60 M, PROFUNDIDADE = 0,95 M, EXCLUINDO TAMPÃO. AF_12/2020_PA</t>
  </si>
  <si>
    <t>1.400,78</t>
  </si>
  <si>
    <t>1.454,38</t>
  </si>
  <si>
    <t>POÇO DE INSPEÇÃO CIRCULAR PARA ESGOTO, EM ALVENARIA COM TIJOLOS CERÂMICOS MACIÇOS, DIÂMETRO INTERNO = 0,60 M, PROFUNDIDADE = 1,45 M, EXCLUINDO TAMPÃO. AF_12/2020_PA</t>
  </si>
  <si>
    <t>1.942,54</t>
  </si>
  <si>
    <t>2.021,11</t>
  </si>
  <si>
    <t>BASE PARA POÇO DE VISITA CIRCULAR PARA ESGOTO, EM CONCRETO PRÉ-MOLDADO, DIÂMETRO INTERNO = 0,80 M, PROFUNDIDADE = 1,35 M, EXCLUINDO TAMPÃO. AF_12/2020_PA</t>
  </si>
  <si>
    <t>1.176,45</t>
  </si>
  <si>
    <t>1.205,31</t>
  </si>
  <si>
    <t>BASE PARA POÇO DE VISITA CIRCULAR PARA  ESGOTO, EM ALVENARIA COM TIJOLOS CERÂMICOS MACIÇOS, DIÂMETRO INTERNO = 0,80 M, PROFUNDIDADE = 1,40 M, EXCLUINDO TAMPÃO. AF_12/2020_PA</t>
  </si>
  <si>
    <t>2.515,23</t>
  </si>
  <si>
    <t>2.613,31</t>
  </si>
  <si>
    <t>ACRÉSCIMO PARA POÇO DE VISITA CIRCULAR PARA ESGOTO, EM ALVENARIA COM TIJOLOS CERÂMICOS MACIÇOS, DIÂMETRO INTERNO = 0,8 M. AF_12/2020</t>
  </si>
  <si>
    <t>1.326,64</t>
  </si>
  <si>
    <t>1.390,12</t>
  </si>
  <si>
    <t>ACRÉSCIMO PARA POÇO DE VISITA CIRCULAR PARA ESGOTO, EM CONCRETO PRÉ-MOLDADO, DIÂMETRO INTERNO = 1 M. AF_12/2020</t>
  </si>
  <si>
    <t>552,93</t>
  </si>
  <si>
    <t>557,36</t>
  </si>
  <si>
    <t>ACRÉSCIMO PARA POÇO DE VISITA CIRCULAR PARA  ESGOTO, EM ALVENARIA COM TIJOLOS CERÂMICOS MACIÇOS, DIÂMETRO INTERNO = 1 M. AF_12/2020</t>
  </si>
  <si>
    <t>1.589,49</t>
  </si>
  <si>
    <t>1.667,13</t>
  </si>
  <si>
    <t>ACRÉSCIMO PARA POÇO DE VISITA CIRCULAR PARA ESGOTO, EM CONCRETO PRÉ-MOLDADO, DIÂMETRO INTERNO = 1,2 M. AF_12/2020</t>
  </si>
  <si>
    <t>736,13</t>
  </si>
  <si>
    <t>741,35</t>
  </si>
  <si>
    <t>BASE PARA POÇO DE VISITA CIRCULAR PARA  ESGOTO, EM ALVENARIA COM TIJOLOS CERÂMICOS MACIÇOS, DIÂMETRO INTERNO = 1,20 M, PROFUNDIDADE = 1,40 M, EXCLUINDO TAMPÃO. AF_12/2020_PA</t>
  </si>
  <si>
    <t>3.705,84</t>
  </si>
  <si>
    <t>3.843,89</t>
  </si>
  <si>
    <t>ACRÉSCIMO PARA POÇO DE VISITA CIRCULAR PARA ESGOTO, EM ALVENARIA COM TIJOLOS CERÂMICOS MACIÇOS, DIÂMETRO INTERNO = 1,2 M. AF_12/2020</t>
  </si>
  <si>
    <t>1.852,25</t>
  </si>
  <si>
    <t>1.944,05</t>
  </si>
  <si>
    <t>ACRÉSCIMO PARA POÇO DE VISITA CIRCULAR PARA  ESGOTO, EM CONCRETO PRÉ-MOLDADO, DIÂMETRO INTERNO = 1,5 M. AF_12/2020</t>
  </si>
  <si>
    <t>1.009,46</t>
  </si>
  <si>
    <t>1.016,12</t>
  </si>
  <si>
    <t>BASE PARA POÇO DE VISITA CIRCULAR PARA ESGOTO, EM ALVENARIA COM TIJOLOS CERÂMICOS MACIÇOS, DIÂMETRO INTERNO = 1,50 M, PROFUNDIDADE = 1,40 M, EXCLUINDO TAMPÃO. AF_12/2020_PA</t>
  </si>
  <si>
    <t>4.767,55</t>
  </si>
  <si>
    <t>4.938,46</t>
  </si>
  <si>
    <t>ACRÉSCIMO PARA POÇO DE VISITA CIRCULAR PARA  ESGOTO, EM ALVENARIA COM TIJOLOS CERÂMICOS MACIÇOS, DIÂMETRO INTERNO = 1,5 M. AF_12/2020</t>
  </si>
  <si>
    <t>2.246,58</t>
  </si>
  <si>
    <t>2.359,60</t>
  </si>
  <si>
    <t>BASE PARA POÇO DE VISITA RETANGULAR PARA  ESGOTO, EM ALVENARIA COM BLOCOS DE CONCRETO, DIMENSÕES INTERNAS = 1X1 M, PROFUNDIDADE = 1,40 M, EXCLUINDO TAMPÃO. AF_12/2020_PA</t>
  </si>
  <si>
    <t>3.460,15</t>
  </si>
  <si>
    <t>3.577,14</t>
  </si>
  <si>
    <t>ACRÉSCIMO PARA POÇO DE VISITA RETANGULAR PARA ESGOTO, EM ALVENARIA COM BLOCOS DE CONCRETO, DIMENSÕES INTERNAS = 1X1 M. AF_12/2020</t>
  </si>
  <si>
    <t>1.643,66</t>
  </si>
  <si>
    <t>1.713,37</t>
  </si>
  <si>
    <t>BASE PARA POÇO DE VISITA RETANGULAR PARA ESGOTO, EM ALVENARIA COM BLOCOS DE CONCRETO, DIMENSÕES INTERNAS = 1X1,5 M, PROFUNDIDADE = 1,40 M, EXCLUINDO TAMPÃO. AF_12/2020_PA</t>
  </si>
  <si>
    <t>4.382,84</t>
  </si>
  <si>
    <t>4.529,45</t>
  </si>
  <si>
    <t>ACRÉSCIMO PARA POÇO DE VISITA RETANGULAR PARA ESGOTO, EM ALVENARIA COM BLOCOS DE CONCRETO, DIMENSÕES INTERNAS = 1X1,5 M. AF_12/2020</t>
  </si>
  <si>
    <t>1.962,39</t>
  </si>
  <si>
    <t>2.045,93</t>
  </si>
  <si>
    <t>ACRÉSCIMO PARA POÇO DE VISITA RETANGULAR PARA ESGOTO, EM ALVENARIA COM BLOCOS DE CONCRETO, DIMENSÕES INTERNAS = 1X2 M. AF_12/2020</t>
  </si>
  <si>
    <t>2.281,23</t>
  </si>
  <si>
    <t>2.378,59</t>
  </si>
  <si>
    <t>ACRÉSCIMO PARA POÇO DE VISITA RETANGULAR PARA ESGOTO, EM ALVENARIA COM BLOCOS DE CONCRETO, DIMENSÕES INTERNAS = 1X2,5 M. AF_12/2020</t>
  </si>
  <si>
    <t>2.599,99</t>
  </si>
  <si>
    <t>2.711,18</t>
  </si>
  <si>
    <t>BASE PARA POÇO DE VISITA RETANGULAR PARA ESGOTO, EM ALVENARIA COM BLOCOS DE CONCRETO, DIMENSÕES INTERNAS = 1X3 M, PROFUNDIDADE = 1,40 M, EXCLUINDO TAMPÃO. AF_12/2020_PA</t>
  </si>
  <si>
    <t>7.188,33</t>
  </si>
  <si>
    <t>7.423,71</t>
  </si>
  <si>
    <t>ACRÉSCIMO PARA POÇO DE VISITA RETANGULAR PARA ESGOTO, EM ALVENARIA COM BLOCOS DE CONCRETO, DIMENSÕES INTERNAS = 1X3 M. AF_12/2020</t>
  </si>
  <si>
    <t>2.918,81</t>
  </si>
  <si>
    <t>3.043,82</t>
  </si>
  <si>
    <t>ACRÉSCIMO PARA POÇO DE VISITA RETANGULAR PARA ESGOTO, EM ALVENARIA COM BLOCOS DE CONCRETO, DIMENSÕES INTERNAS = 1X3,5 M. AF_12/2020</t>
  </si>
  <si>
    <t>3.237,65</t>
  </si>
  <si>
    <t>3.376,49</t>
  </si>
  <si>
    <t>BASE PARA POÇO DE VISITA RETANGULAR PARA ESGOTO, EM ALVENARIA COM BLOCOS DE CONCRETO, DIMENSÕES INTERNAS = 1X4 M, PROFUNDIDADE = 1,40 M, EXCLUINDO TAMPÃO. AF_12/2020_PA</t>
  </si>
  <si>
    <t>9.043,16</t>
  </si>
  <si>
    <t>9.337,68</t>
  </si>
  <si>
    <t>ACRÉSCIMO PARA POÇO DE VISITA RETANGULAR PARA ESGOTO, EM ALVENARIA COM BLOCOS DE CONCRETO, DIMENSÕES INTERNAS = 1X4 M. AF_12/2020</t>
  </si>
  <si>
    <t>3.556,41</t>
  </si>
  <si>
    <t>3.709,06</t>
  </si>
  <si>
    <t>BASE PARA POÇO DE VISITA RETANGULAR PARA ESGOTO, EM ALVENARIA COM BLOCOS DE CONCRETO, DIMENSÕES INTERNAS = 1,5X1,5 M, PROFUNDIDADE = 1,45 M, EXCLUINDO TAMPÃO . AF_12/2020_PA</t>
  </si>
  <si>
    <t>5.464,18</t>
  </si>
  <si>
    <t>5.639,47</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</si>
  <si>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</si>
  <si>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</si>
  <si>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6.671,25</t>
  </si>
  <si>
    <t>6.881,45</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</si>
  <si>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</si>
  <si>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</si>
  <si>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7.848,58</t>
  </si>
  <si>
    <t>8.093,72</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</si>
  <si>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</si>
  <si>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</si>
  <si>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9.025,83</t>
  </si>
  <si>
    <t>9.305,87</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</si>
  <si>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</si>
  <si>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</si>
  <si>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10.203,26</t>
  </si>
  <si>
    <t>10.518,20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</si>
  <si>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</si>
  <si>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</si>
  <si>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11.380,49</t>
  </si>
  <si>
    <t>11.730,39</t>
  </si>
  <si>
    <t>ACRÉSCIMO PARA POÇO DE VISITA RETANGULAR PARA ESGOTO, EM ALVENARIA COM BLOCOS DE CONCRETO, DIMENSÕES INTERNAS = 1,5X4 M. AF_12/2020</t>
  </si>
  <si>
    <t>3.903,99</t>
  </si>
  <si>
    <t>4.071,54</t>
  </si>
  <si>
    <t>BASE PARA POÇO DE VISITA RETANGULAR PARA ESGOTO, EM ALVENARIA COM BLOCOS DE CONCRETO, DIMENSÕES INTERNAS = 2X2 M, PROFUNDIDADE = 1,40 M, EXCLUINDO TAMPÃO. AF_12/2020_PA</t>
  </si>
  <si>
    <t>8.093,83</t>
  </si>
  <si>
    <t>8.344,82</t>
  </si>
  <si>
    <t>ACRÉSCIMO PARA POÇO DE VISITA RETANGULAR PARA ESGOTO, EM ALVENARIA COM BLOCOS DE CONCRETO, DIMENSÕES INTERNAS = 2X2 M. AF_12/2020</t>
  </si>
  <si>
    <t>2.947,67</t>
  </si>
  <si>
    <t>3.073,75</t>
  </si>
  <si>
    <t>BASE PARA POÇO DE VISITA RETANGULAR PARA ESGOTO, EM ALVENARIA COM BLOCOS DE CONCRETO, DIMENSÕES INTERNAS = 2X2,5 M, PROFUNDIDADE = 1,40 M, EXCLUINDO TAMPÃO. AF_12/2020_PA</t>
  </si>
  <si>
    <t>9.504,57</t>
  </si>
  <si>
    <t>9.795,76</t>
  </si>
  <si>
    <t>ACRÉSCIMO PARA POÇO DE VISITA RETANGULAR PARA ESGOTO, EM ALVENARIA COM BLOCOS DE CONCRETO, DIMENSÕES INTERNAS = 2X2,5 M. AF_12/2020</t>
  </si>
  <si>
    <t>3.266,41</t>
  </si>
  <si>
    <t>3.406,32</t>
  </si>
  <si>
    <t>BASE PARA POÇO DE VISITA RETANGULAR PARA ESGOTO, EM ALVENARIA COM BLOCOS DE CONCRETO, DIMENSÕES INTERNAS = 2X3 M, PROFUNDIDADE = 1,40 M, EXCLUINDO TAMPÃO. AF_12/2020_PA</t>
  </si>
  <si>
    <t>10.981,23</t>
  </si>
  <si>
    <t>11.312,64</t>
  </si>
  <si>
    <t>ACRÉSCIMO PARA POÇO DE VISITA RETANGULAR PARA ESGOTO, EM ALVENARIA COM BLOCOS DE CONCRETO, DIMENSÕES INTERNAS = 2X3 M. AF_12/2020</t>
  </si>
  <si>
    <t>3.585,25</t>
  </si>
  <si>
    <t>3.738,98</t>
  </si>
  <si>
    <t>BASE PARA POÇO DE VISITA RETANGULAR PARA ESGOTO, EM ALVENARIA COM BLOCOS DE CONCRETO, DIMENSÕES INTERNAS = 2X3,5 M, PROFUNDIDADE = 1,40 M, EXCLUINDO TAMPÃO. AF_12/2020_PA</t>
  </si>
  <si>
    <t>12.400,28</t>
  </si>
  <si>
    <t>12.771,97</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</si>
  <si>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</si>
  <si>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</si>
  <si>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13.819,46</t>
  </si>
  <si>
    <t>14.231,33</t>
  </si>
  <si>
    <t>ACRÉSCIMO PARA POÇO DE VISITA RETANGULAR PARA ESGOTO, EM ALVENARIA COM BLOCOS DE CONCRETO, DIMENSÕES INTERNAS = 2X4 M. AF_12/2020</t>
  </si>
  <si>
    <t>4.228,71</t>
  </si>
  <si>
    <t>4.410,31</t>
  </si>
  <si>
    <t>BASE PARA POÇO DE VISITA RETANGULAR PARA ESGOTO, EM ALVENARIA COM BLOCOS DE CONCRETO, DIMENSÕES INTERNAS = 2,5X2,5 M, PROFUNDIDADE = 1,40 M, EXCLUINDO TAMPÃO. AF_12/2020_PA</t>
  </si>
  <si>
    <t>11.313,14</t>
  </si>
  <si>
    <t>11.641,51</t>
  </si>
  <si>
    <t>ACRÉSCIMO PARA POÇO DE VISITA RETANGULAR PARA ESGOTO, EM ALVENARIA COM BLOCOS DE CONCRETO, DIMENSÕES INTERNAS = 2,5X2,5 M. AF_12/2020</t>
  </si>
  <si>
    <t>3.591,27</t>
  </si>
  <si>
    <t>3.745,22</t>
  </si>
  <si>
    <t>BASE PARA POÇO DE VISITA RETANGULAR PARA ESGOTO, EM ALVENARIA COM BLOCOS DE CONCRETO, DIMENSÕES INTERNAS = 2,5X3 M, PROFUNDIDADE = 1,40 M, EXCLUINDO TAMPÃO. AF_12/2020_PA</t>
  </si>
  <si>
    <t>13.041,76</t>
  </si>
  <si>
    <t>13.415,75</t>
  </si>
  <si>
    <t>ACRÉSCIMO PARA POÇO DE VISITA RETANGULAR PARA ESGOTO, EM ALVENARIA COM BLOCOS DE CONCRETO, DIMENSÕES INTERNAS = 2,5X3 M. AF_12/2020</t>
  </si>
  <si>
    <t>3.910,00</t>
  </si>
  <si>
    <t>4.077,78</t>
  </si>
  <si>
    <t>BASE PARA POÇO DE VISITA RETANGULAR PARA ESGOTO, EM ALVENARIA COM BLOCOS DE CONCRETO, DIMENSÕES INTERNAS = 2,5X3,5 M, PROFUNDIDADE = 1,40 M, EXCLUINDO TAMPÃO. AF_12/2020_PA</t>
  </si>
  <si>
    <t>14.770,35</t>
  </si>
  <si>
    <t>15.190,00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</si>
  <si>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</si>
  <si>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</si>
  <si>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16.498,98</t>
  </si>
  <si>
    <t>16.964,24</t>
  </si>
  <si>
    <t>ACRÉSCIMO PARA POÇO DE VISITA RETANGULAR PARA ESGOTO, EM ALVENARIA COM BLOCOS DE CONCRETO, DIMENSÕES INTERNAS = 2,5X4 M. AF_12/2020</t>
  </si>
  <si>
    <t>4.553,46</t>
  </si>
  <si>
    <t>4.749,10</t>
  </si>
  <si>
    <t>BASE PARA POÇO DE VISITA RETANGULAR PARA ESGOTO, EM ALVENARIA COM BLOCOS DE CONCRETO, DIMENSÕES INTERNAS = 3X3 M, PROFUNDIDADE = 1,40 M, EXCLUINDO TAMPÃO. AF_12/2020_PA</t>
  </si>
  <si>
    <t>15.106,82</t>
  </si>
  <si>
    <t>15.531,86</t>
  </si>
  <si>
    <t>ACRÉSCIMO PARA POÇO DE VISITA RETANGULAR PARA ESGOTO, EM ALVENARIA COM BLOCOS DE CONCRETO, DIMENSÕES INTERNAS = 3X3 M. AF_12/2020</t>
  </si>
  <si>
    <t>4.234,73</t>
  </si>
  <si>
    <t>4.416,55</t>
  </si>
  <si>
    <t>BASE PARA POÇO DE VISITA RETANGULAR PARA ESGOTO, EM ALVENARIA COM BLOCOS DE CONCRETO, DIMENSÕES INTERNAS = 3X3,5 M, PROFUNDIDADE = 1,40 M, EXCLUINDO TAMPÃO. AF_12/2020_PA</t>
  </si>
  <si>
    <t>17.102,87</t>
  </si>
  <si>
    <t>17.578,89</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</si>
  <si>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</si>
  <si>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</si>
  <si>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19.099,03</t>
  </si>
  <si>
    <t>19.626,04</t>
  </si>
  <si>
    <t>ACRÉSCIMO PARA POÇO DE VISITA RETANGULAR PARA ESGOTO, EM ALVENARIA COM BLOCOS DE CONCRETO, DIMENSÕES INTERNAS = 3X4 M. AF_12/2020</t>
  </si>
  <si>
    <t>4.878,30</t>
  </si>
  <si>
    <t>5.088,01</t>
  </si>
  <si>
    <t>BASE PARA POÇO DE VISITA RETANGULAR PARA ESGOTO, EM ALVENARIA COM BLOCOS DE CONCRETO, DIMENSÕES INTERNAS = 3,5X3,5 M, PROFUNDIDADE = 1,40 M, EXCLUINDO TAMPÃO. AF_12/2020_PA</t>
  </si>
  <si>
    <t>19.435,55</t>
  </si>
  <si>
    <t>19.967,97</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</si>
  <si>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</si>
  <si>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</si>
  <si>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21.698,90</t>
  </si>
  <si>
    <t>22.287,66</t>
  </si>
  <si>
    <t>ACRÉSCIMO PARA POÇO DE VISITA RETANGULAR PARA ESGOTO, EM ALVENARIA COM BLOCOS DE CONCRETO, DIMENSÕES INTERNAS = 3,5X4 M. AF_12/2020</t>
  </si>
  <si>
    <t>5.203,06</t>
  </si>
  <si>
    <t>5.426,81</t>
  </si>
  <si>
    <t>BASE PARA POÇO DE VISITA RETANGULAR PARA ESGOTO, EM ALVENARIA COM BLOCOS DE CONCRETO, DIMENSÕES INTERNAS = 4X4 M, PROFUNDIDADE = 1,45 M, EXCLUINDO TAMPÃO. AF_12/2020_PA</t>
  </si>
  <si>
    <t>24.298,99</t>
  </si>
  <si>
    <t>24.949,45</t>
  </si>
  <si>
    <t>ACRÉSCIMO PARA POÇO DE VISITA RETANGULAR PARA ESGOTO, EM ALVENARIA COM BLOCOS DE CONCRETO, DIMENSÕES INTERNAS = 4X4 M. AF_12/2020</t>
  </si>
  <si>
    <t>5.469,09</t>
  </si>
  <si>
    <t>5.704,70</t>
  </si>
  <si>
    <t>CHAMINÉ CIRCULAR PARA POÇO DE VISITA PARA ESGOTO, EM CONCRETO PRÉ-MOLDADO, DIÂMETRO INTERNO = 0,6 M. AF_12/2020</t>
  </si>
  <si>
    <t>305,26</t>
  </si>
  <si>
    <t>CHAMINÉ CIRCULAR PARA POÇO DE VISITA PARA ESGOTO, EM ALVENARIA COM TIJOLOS CERÂMICOS MACIÇOS, DIÂMETRO INTERNO = 0,6 M. AF_12/2020</t>
  </si>
  <si>
    <t>1.072,09</t>
  </si>
  <si>
    <t>1.121,87</t>
  </si>
  <si>
    <t>BASE PARA POÇO DE VISITA CIRCULAR PARA  ESGOTO, EM ALVENARIA COM TIJOLOS CERÂMICOS MACIÇOS, DIÂMETRO INTERNO = 1,0 M, PROFUNDIDADE = 1,40 M, EXCLUINDO TAMPÃO. AF_12/2020_PA</t>
  </si>
  <si>
    <t>3.105,70</t>
  </si>
  <si>
    <t>3.224,40</t>
  </si>
  <si>
    <t>BASE PARA POÇO DE VISITA RETANGULAR PARA ESGOTO, EM ALVENARIA COM BLOCOS DE CONCRETO, DIMENSÕES INTERNAS = 1X3,5 M, PROFUNDIDADE = 1,40 M, EXCLUINDO TAMPÃO. AF_12/2020_PA</t>
  </si>
  <si>
    <t>8.115,69</t>
  </si>
  <si>
    <t>8.380,64</t>
  </si>
  <si>
    <t>BASE PARA POÇO DE VISITA RETANGULAR PARA ESGOTO, EM ALVENARIA COM BLOCOS DE CONCRETO, DIMENSÕES INTERNAS = 1X2 M, PROFUNDIDADE = 1,40 M, EXCLUINDO TAMPÃO. AF_12/2020_PA</t>
  </si>
  <si>
    <t>5.305,48</t>
  </si>
  <si>
    <t>5.481,66</t>
  </si>
  <si>
    <t>BASE PARA POÇO DE VISITA RETANGULAR PARA ESGOTO, EM ALVENARIA COM BLOCOS DE CONCRETO, DIMENSÕES INTERNAS = 1X2,5 M, PROFUNDIDADE = 1,40 M, EXCLUINDO TAMPÃO. AF_12/2020_PA</t>
  </si>
  <si>
    <t>6.228,14</t>
  </si>
  <si>
    <t>6.433,92</t>
  </si>
  <si>
    <t>ACRÉSCIMO PARA POÇO DE VISITA CIRCULAR PARA ESGOTO, EM CONCRETO PRÉ-MOLDADO, DIÂMETRO INTERNO = 0,8 M. AF_12/2020</t>
  </si>
  <si>
    <t>418,52</t>
  </si>
  <si>
    <t>422,24</t>
  </si>
  <si>
    <t>BASE PARA POÇO DE VISITA CIRCULAR PARA ESGOTO, EM CONCRETO PRÉ-MOLDADO, DIÂMETRO INTERNO = 1,0 M, PROFUNDIDADE = 1,35 M, EXCLUINDO TAMPÃO. AF_12/2020_PA</t>
  </si>
  <si>
    <t>1.499,19</t>
  </si>
  <si>
    <t>1.528,90</t>
  </si>
  <si>
    <t>ACRÉSCIMO PARA POÇO DE VISITA CIRCULAR PARA DRENAGEM, EM CONCRETO PRÉ-MOLDADO, DIÂMETRO INTERNO = 1,2 M. AF_12/2020</t>
  </si>
  <si>
    <t>731,79</t>
  </si>
  <si>
    <t>736,99</t>
  </si>
  <si>
    <t>ACRÉSCIMO PARA POÇO DE VISITA RETANGULAR PARA DRENAGEM, EM ALVENARIA COM BLOCOS DE CONCRETO, DIMENSÕES INTERNAS = 1,5X1,5 M. AF_12/2020</t>
  </si>
  <si>
    <t>2.190,03</t>
  </si>
  <si>
    <t>2.287,08</t>
  </si>
  <si>
    <t>BASE PARA POÇO DE VISITA CIRCULAR PARA DRENAGEM, EM ALVENARIA COM TIJOLOS CERÂMICOS MACIÇOS, DIÂMETRO INTERNO = 1,2 M, PROFUNDIDADE = 1,40 M, EXCLUINDO TAMPÃO. AF_12/2020_PA</t>
  </si>
  <si>
    <t>3.581,83</t>
  </si>
  <si>
    <t>3.719,45</t>
  </si>
  <si>
    <t>ACRÉSCIMO PARA POÇO DE VISITA CIRCULAR PARA DRENAGEM, EM ALVENARIA COM TIJOLOS CERÂMICOS MACIÇOS, DIÂMETRO INTERNO = 1,2 M. AF_12/2020</t>
  </si>
  <si>
    <t>1.734,81</t>
  </si>
  <si>
    <t>1.826,21</t>
  </si>
  <si>
    <t>BASE PARA POÇO DE VISITA RETANGULAR PARA DRENAGEM, EM ALVENARIA COM BLOCOS DE CONCRETO, DIMENSÕES INTERNAS = 1,5X2 M, PROFUNDIDADE = 1,40 M, EXCLUINDO TAMPÃO. AF_12/2020_PA</t>
  </si>
  <si>
    <t>6.522,26</t>
  </si>
  <si>
    <t>6.731,95</t>
  </si>
  <si>
    <t>ACRÉSCIMO PARA POÇO DE VISITA CIRCULAR PARA DRENAGEM, EM CONCRETO PRÉ-MOLDADO, DIÂMETRO INTERNO = 1,5 M. AF_12/2020</t>
  </si>
  <si>
    <t>1.003,53</t>
  </si>
  <si>
    <t>1.010,17</t>
  </si>
  <si>
    <t>ACRÉSCIMO PARA POÇO DE VISITA RETANGULAR PARA DRENAGEM, EM ALVENARIA COM BLOCOS DE CONCRETO, DIMENSÕES INTERNAS = 1,5X2 M. AF_12/2020</t>
  </si>
  <si>
    <t>2.495,39</t>
  </si>
  <si>
    <t>2.606,22</t>
  </si>
  <si>
    <t>BASE PARA POÇO DE VISITA CIRCULAR PARA DRENAGEM, EM ALVENARIA COM TIJOLOS CERÂMICOS MACIÇOS, DIÂMETRO INTERNO = 1,50 M, PROFUNDIDADE = 1,40 M, EXCLUINDO TAMPÃO. AF_12/2020_PA</t>
  </si>
  <si>
    <t>4.617,89</t>
  </si>
  <si>
    <t>4.788,28</t>
  </si>
  <si>
    <t>ACRÉSCIMO PARA POÇO DE VISITA CIRCULAR PARA DRENAGEM, EM ALVENARIA COM TIJOLOS CERÂMICOS MACIÇOS, DIÂMETRO INTERNO = 1,5 M. AF_12/2020</t>
  </si>
  <si>
    <t>2.110,86</t>
  </si>
  <si>
    <t>2.223,41</t>
  </si>
  <si>
    <t>BASE PARA POÇO DE VISITA RETANGULAR PARA DRENAGEM, EM ALVENARIA COM BLOCOS DE CONCRETO, DIMENSÕES INTERNAS = 1X1 M, PROFUNDIDADE = 1,40 M, EXCLUINDO TAMPÃO. AF_12/2020_PA</t>
  </si>
  <si>
    <t>3.382,48</t>
  </si>
  <si>
    <t>3.499,21</t>
  </si>
  <si>
    <t>ACRÉSCIMO PARA POÇO DE VISITA RETANGULAR PARA DRENAGEM, EM ALVENARIA COM BLOCOS DE CONCRETO, DIMENSÕES INTERNAS = 1X1 M. AF_12/2020</t>
  </si>
  <si>
    <t>1.579,29</t>
  </si>
  <si>
    <t>1.648,77</t>
  </si>
  <si>
    <t>BASE PARA POÇO DE VISITA RETANGULAR PARA DRENAGEM, EM ALVENARIA COM BLOCOS DE CONCRETO, DIMENSÕES INTERNAS = 1,5X2,5 M, PROFUNDIDADE = 1,40 M, EXCLUINDO TAMPÃO. AF_12/2020_PA</t>
  </si>
  <si>
    <t>7.672,73</t>
  </si>
  <si>
    <t>7.917,27</t>
  </si>
  <si>
    <t>BASE PARA POÇO DE VISITA RETANGULAR PARA DRENAGEM, EM ALVENARIA COM BLOCOS DE CONCRETO, DIMENSÕES INTERNAS = 1X1,5 M, PROFUNDIDADE = 1,40 M, EXCLUINDO TAMPÃO. AF_12/2020_PA</t>
  </si>
  <si>
    <t>4.283,74</t>
  </si>
  <si>
    <t>4.430,01</t>
  </si>
  <si>
    <t>ACRÉSCIMO PARA POÇO DE VISITA RETANGULAR PARA DRENAGEM, EM ALVENARIA COM BLOCOS DE CONCRETO, DIMENSÕES INTERNAS = 1X1,5 M. AF_12/2020</t>
  </si>
  <si>
    <t>1.884,61</t>
  </si>
  <si>
    <t>1.967,89</t>
  </si>
  <si>
    <t>ACRÉSCIMO PARA POÇO DE VISITA RETANGULAR PARA DRENAGEM, EM ALVENARIA COM BLOCOS DE CONCRETO, DIMENSÕES INTERNAS = 1,5X2,5 M. AF_12/2020</t>
  </si>
  <si>
    <t>2.800,80</t>
  </si>
  <si>
    <t>2.925,40</t>
  </si>
  <si>
    <t>BASE PARA POÇO DE VISITA RETANGULAR PARA DRENAGEM, EM ALVENARIA COM BLOCOS DE CONCRETO, DIMENSÕES INTERNAS = 1X2 M, PROFUNDIDADE = 1,40 M, EXCLUINDO TAMPÃO. AF_12/2020_PA</t>
  </si>
  <si>
    <t>5.184,96</t>
  </si>
  <si>
    <t>5.360,72</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</si>
  <si>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</si>
  <si>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</si>
  <si>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6.086,17</t>
  </si>
  <si>
    <t>6.291,47</t>
  </si>
  <si>
    <t>POÇO DE INSPEÇÃO CIRCULAR PARA DRENAGEM, EM CONCRETO PRÉ-MOLDADO, DIÂMETRO INTERNO = 0,60 M, PROFUNDIDADE = 0,90 M, EXCLUINDO TAMPÃO. AF_12/2020_PA</t>
  </si>
  <si>
    <t>592,47</t>
  </si>
  <si>
    <t>603,88</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</si>
  <si>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</si>
  <si>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</si>
  <si>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748,39</t>
  </si>
  <si>
    <t>761,08</t>
  </si>
  <si>
    <t>BASE PARA POÇO DE VISITA RETANGULAR PARA DRENAGEM, EM ALVENARIA COM BLOCOS DE CONCRETO, DIMENSÕES INTERNAS = 1,5X3 M, PROFUNDIDADE = 1,40 M, EXCLUINDO TAMPÃO. AF_12/2020_PA</t>
  </si>
  <si>
    <t>8.823,10</t>
  </si>
  <si>
    <t>9.102,44</t>
  </si>
  <si>
    <t>POÇO DE INSPEÇÃO CIRCULAR PARA DRENAGEM, EM ALVENARIA COM TIJOLOS CERÂMICOS MACIÇOS, DIÂMETRO INTERNO = 0,60 M, PROFUNDIDADE = 0,95 M, EXCLUINDO TAMPÃO. AF_12/2020_PA</t>
  </si>
  <si>
    <t>1.344,96</t>
  </si>
  <si>
    <t>1.398,37</t>
  </si>
  <si>
    <t>POÇO DE INSPEÇÃO CIRCULAR PARA DRENAGEM, EM ALVENARIA COM TIJOLOS CERÂMICOS MACIÇOS, DIÂMETRO INTERNO = 0,60 M, PROFUNDIDADE = 1,45 M, EXCLUINDO TAMPÃO. AF_12/2020_PA</t>
  </si>
  <si>
    <t>1.843,59</t>
  </si>
  <si>
    <t>1.921,81</t>
  </si>
  <si>
    <t>BASE PARA POÇO DE VISITA RETANGULAR PARA DRENAGEM, EM ALVENARIA COM BLOCOS DE CONCRETO, DIMENSÕES INTERNAS = 1X3 M, PROFUNDIDADE = 1,40 M, EXCLUINDO TAMPÃO. AF_12/2020_PA</t>
  </si>
  <si>
    <t>7.024,95</t>
  </si>
  <si>
    <t>7.259,76</t>
  </si>
  <si>
    <t>BASE PARA POÇO DE VISITA CIRCULAR PARA DRENAGEM, EM CONCRETO PRÉ-MOLDADO, DIÂMETRO INTERNO = 0,80 M, PROFUNDIDADE = 1,35 M, EXCLUINDO TAMPÃO. AF_12/2020_PA</t>
  </si>
  <si>
    <t>1.165,55</t>
  </si>
  <si>
    <t>1.194,38</t>
  </si>
  <si>
    <t>ACRÉSCIMO PARA POÇO DE VISITA RETANGULAR PARA DRENAGEM, EM ALVENARIA COM BLOCOS DE CONCRETO, DIMENSÕES INTERNAS = 1,5X3 M. AF_12/2020</t>
  </si>
  <si>
    <t>3.106,21</t>
  </si>
  <si>
    <t>3.244,61</t>
  </si>
  <si>
    <t>ACRÉSCIMO PARA POÇO DE VISITA RETANGULAR PARA DRENAGEM, EM ALVENARIA COM BLOCOS DE CONCRETO, DIMENSÕES INTERNAS = 1X3 M. AF_12/2020</t>
  </si>
  <si>
    <t>ACRÉSCIMO PARA POÇO DE VISITA CIRCULAR PARA DRENAGEM, EM CONCRETO PRÉ-MOLDADO, DIÂMETRO INTERNO = 0,8 M. AF_12/2020</t>
  </si>
  <si>
    <t>415,87</t>
  </si>
  <si>
    <t>419,59</t>
  </si>
  <si>
    <t>BASE PARA POÇO DE VISITA RETANGULAR PARA DRENAGEM, EM ALVENARIA COM BLOCOS DE CONCRETO, DIMENSÕES INTERNAS = 1X3,5 M, PROFUNDIDADE = 1,40 M, EXCLUINDO TAMPÃO. AF_12/2020_PA</t>
  </si>
  <si>
    <t>7.930,86</t>
  </si>
  <si>
    <t>8.195,17</t>
  </si>
  <si>
    <t>BASE PARA POÇO DE VISITA CIRCULAR PARA DRENAGEM, EM ALVENARIA COM TIJOLOS CERÂMICOS MACIÇOS, DIÂMETRO INTERNO = 0,80 M, PROFUNDIDADE = 1,40 M, EXCLUINDO TAMPÃO. AF_12/2020_PA</t>
  </si>
  <si>
    <t>2.417,43</t>
  </si>
  <si>
    <t>2.515,17</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</si>
  <si>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</si>
  <si>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</si>
  <si>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3.441,55</t>
  </si>
  <si>
    <t>3.594,99</t>
  </si>
  <si>
    <t>ACRÉSCIMO PARA POÇO DE VISITA CIRCULAR PARA DRENAGEM, EM ALVENARIA COM TIJOLOS CERÂMICOS MACIÇOS, DIÂMETRO INTERNO = 0,8 M. AF_12/2020</t>
  </si>
  <si>
    <t>1.233,55</t>
  </si>
  <si>
    <t>1.296,71</t>
  </si>
  <si>
    <t>BASE PARA POÇO DE VISITA RETANGULAR PARA DRENAGEM, EM ALVENARIA COM BLOCOS DE CONCRETO, DIMENSÕES INTERNAS = 1,5X3,5 M, PROFUNDIDADE = 1,40 M, EXCLUINDO TAMPÃO. AF_12/2020_PA</t>
  </si>
  <si>
    <t>9.973,66</t>
  </si>
  <si>
    <t>10.287,81</t>
  </si>
  <si>
    <t>BASE PARA POÇO DE VISITA CIRCULAR PARA DRENAGEM, EM CONCRETO PRÉ-MOLDADO, DIÂMETRO INTERNO = 1,0 M, PROFUNDIDADE = 1,35 M, EXCLUINDO TAMPÃO. AF_05/2018_PA</t>
  </si>
  <si>
    <t>1.434,81</t>
  </si>
  <si>
    <t>1.469,05</t>
  </si>
  <si>
    <t>BASE PARA POÇO DE VISITA RETANGULAR PARA DRENAGEM, EM ALVENARIA COM BLOCOS DE CONCRETO, DIMENSÕES INTERNAS = 1X4 M, PROFUNDIDADE = 1,40 M, EXCLUINDO TAMPÃO. AF_12/2020_PA</t>
  </si>
  <si>
    <t>8.836,91</t>
  </si>
  <si>
    <t>9.130,72</t>
  </si>
  <si>
    <t>BASE PARA POÇO DE VISITA RETANGULAR PARA DRENAGEM, EM ALVENARIA COM BLOCOS DE CONCRETO, DIMENSÕES INTERNAS = 2,5X3 M, PROFUNDIDADE = 1,40 M, EXCLUINDO TAMPÃO. AF_12/2020_PA</t>
  </si>
  <si>
    <t>12.749,54</t>
  </si>
  <si>
    <t>13.122,52</t>
  </si>
  <si>
    <t>ACRÉSCIMO PARA POÇO DE VISITA CIRCULAR PARA DRENAGEM, EM CONCRETO PRÉ-MOLDADO, DIÂMETRO INTERNO = 1 M. AF_12/2020</t>
  </si>
  <si>
    <t>549,47</t>
  </si>
  <si>
    <t>553,88</t>
  </si>
  <si>
    <t>ACRÉSCIMO PARA POÇO DE VISITA RETANGULAR PARA DRENAGEM, EM ALVENARIA COM BLOCOS DE CONCRETO, DIMENSÕES INTERNAS = 1X4 M. AF_12/2020</t>
  </si>
  <si>
    <t>3.411,57</t>
  </si>
  <si>
    <t>3.563,72</t>
  </si>
  <si>
    <t>BASE PARA POÇO DE VISITA RETANGULAR PARA DRENAGEM, EM ALVENARIA COM BLOCOS DE CONCRETO, DIMENSÕES INTERNAS = 1,5X1,5 M, PROFUNDIDADE = 1,40 M, EXCLUINDO TAMPÃO. AF_12/2020_PA</t>
  </si>
  <si>
    <t>5.342,07</t>
  </si>
  <si>
    <t>5.516,93</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</si>
  <si>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</si>
  <si>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</si>
  <si>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2.994,20</t>
  </si>
  <si>
    <t>3.112,51</t>
  </si>
  <si>
    <t>ACRÉSCIMO PARA POÇO DE VISITA CIRCULAR PARA DRENAGEM, EM ALVENARIA COM TIJOLOS CERÂMICOS MACIÇOS, DIÂMETRO INTERNO = 1 M. AF_12/2020</t>
  </si>
  <si>
    <t>1.484,23</t>
  </si>
  <si>
    <t>1.561,50</t>
  </si>
  <si>
    <t>BASE PARA POÇO DE VISITA RETANGULAR PARA DRENAGEM, EM ALVENARIA COM BLOCOS DE CONCRETO, DIMENSÕES INTERNAS = 1,5X4 M, PROFUNDIDADE = 1,40 M, EXCLUINDO TAMPÃO. AF_12/2020_PA</t>
  </si>
  <si>
    <t>11.124,03</t>
  </si>
  <si>
    <t>11.473,05</t>
  </si>
  <si>
    <t>ACRÉSCIMO PARA POÇO DE VISITA RETANGULAR PARA DRENAGEM, EM ALVENARIA COM BLOCOS DE CONCRETO, DIMENSÕES INTERNAS = 2,5X3 M. AF_12/2020</t>
  </si>
  <si>
    <t>3.746,88</t>
  </si>
  <si>
    <t>3.914,10</t>
  </si>
  <si>
    <t>ACRÉSCIMO PARA POÇO DE VISITA RETANGULAR PARA DRENAGEM, EM ALVENARIA COM BLOCOS DE CONCRETO, DIMENSÕES INTERNAS = 1,5X4 M. AF_12/2020</t>
  </si>
  <si>
    <t>3.741,72</t>
  </si>
  <si>
    <t>3.908,71</t>
  </si>
  <si>
    <t>BASE PARA POÇO DE VISITA RETANGULAR PARA DRENAGEM, EM ALVENARIA COM BLOCOS DE CONCRETO, DIMENSÕES INTERNAS = 2,5X3,5 M, PROFUNDIDADE = 1,40 M, EXCLUINDO TAMPÃO. AF_12/2020_PA</t>
  </si>
  <si>
    <t>14.438,87</t>
  </si>
  <si>
    <t>14.857,38</t>
  </si>
  <si>
    <t>ACRÉSCIMO PARA POÇO DE VISITA RETANGULAR PARA DRENAGEM, EM ALVENARIA COM BLOCOS DE CONCRETO, DIMENSÕES INTERNAS = 2,5X3,5 M. AF_12/2020</t>
  </si>
  <si>
    <t>4.052,18</t>
  </si>
  <si>
    <t>4.233,17</t>
  </si>
  <si>
    <t>BASE PARA POÇO DE VISITA RETANGULAR PARA DRENAGEM, EM ALVENARIA COM BLOCOS DE CONCRETO, DIMENSÕES INTERNAS = 2,5X4 M, PROFUNDIDADE = 1,40 M, EXCLUINDO TAMPÃO. AF_12/2020_PA</t>
  </si>
  <si>
    <t>16.128,23</t>
  </si>
  <si>
    <t>16.592,22</t>
  </si>
  <si>
    <t>BASE PARA POÇO DE VISITA RETANGULAR PARA DRENAGEM, EM ALVENARIA COM BLOCOS DE CONCRETO, DIMENSÕES INTERNAS = 2X2 M, PROFUNDIDADE = 1,40 M, EXCLUINDO TAMPÃO. AF_12/2020_PA</t>
  </si>
  <si>
    <t>7.912,34</t>
  </si>
  <si>
    <t>8.162,70</t>
  </si>
  <si>
    <t>ACRÉSCIMO PARA POÇO DE VISITA RETANGULAR PARA DRENAGEM, EM ALVENARIA COM BLOCOS DE CONCRETO, DIMENSÕES INTERNAS = 2,5X4 M. AF_12/2020</t>
  </si>
  <si>
    <t>4.362,68</t>
  </si>
  <si>
    <t>4.557,66</t>
  </si>
  <si>
    <t>BASE PARA POÇO DE VISITA RETANGULAR PARA DRENAGEM, EM ALVENARIA COM BLOCOS DE CONCRETO, DIMENSÕES INTERNAS = 3X3 M, PROFUNDIDADE = 1,40 M, EXCLUINDO TAMPÃO. AF_12/2020_PA</t>
  </si>
  <si>
    <t>14.767,83</t>
  </si>
  <si>
    <t>15.191,71</t>
  </si>
  <si>
    <t>ACRÉSCIMO PARA POÇO DE VISITA RETANGULAR PARA DRENAGEM, EM ALVENARIA COM BLOCOS DE CONCRETO, DIMENSÕES INTERNAS = 3X3 M. AF_12/2020</t>
  </si>
  <si>
    <t>4.057,35</t>
  </si>
  <si>
    <t>4.238,56</t>
  </si>
  <si>
    <t>BASE PARA POÇO DE VISITA RETANGULAR PARA DRENAGEM, EM ALVENARIA COM BLOCOS DE CONCRETO, DIMENSÕES INTERNAS = 3X3,5 M, PROFUNDIDADE = 1,40 M, EXCLUINDO TAMPÃO. AF_12/2020_PA</t>
  </si>
  <si>
    <t>16.718,90</t>
  </si>
  <si>
    <t>17.193,60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</si>
  <si>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</si>
  <si>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</si>
  <si>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2.825,61</t>
  </si>
  <si>
    <t>2.951,27</t>
  </si>
  <si>
    <t>BASE PARA POÇO DE VISITA RETANGULAR PARA DRENAGEM, EM ALVENARIA COM BLOCOS DE CONCRETO, DIMENSÕES INTERNAS = 3X4 M, PROFUNDIDADE = 1,40 M, EXCLUINDO TAMPÃO. AF_12/2020_PA</t>
  </si>
  <si>
    <t>18.670,08</t>
  </si>
  <si>
    <t>19.195,60</t>
  </si>
  <si>
    <t>ACRÉSCIMO PARA POÇO DE VISITA RETANGULAR PARA DRENAGEM, EM ALVENARIA COM BLOCOS DE CONCRETO, DIMENSÕES INTERNAS = 3X4 M. AF_12/2020</t>
  </si>
  <si>
    <t>4.673,26</t>
  </si>
  <si>
    <t>4.882,26</t>
  </si>
  <si>
    <t>BASE PARA POÇO DE VISITA RETANGULAR PARA DRENAGEM, EM ALVENARIA COM BLOCOS DE CONCRETO, DIMENSÕES INTERNAS = 3,5X3,5 M, PROFUNDIDADE = 1,40 M, EXCLUINDO TAMPÃO. AF_12/2020_PA</t>
  </si>
  <si>
    <t>18.999,07</t>
  </si>
  <si>
    <t>19.529,98</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</si>
  <si>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</si>
  <si>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</si>
  <si>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9.291,43</t>
  </si>
  <si>
    <t>9.581,89</t>
  </si>
  <si>
    <t>BASE PARA POÇO DE VISITA RETANGULAR PARA DRENAGEM, EM ALVENARIA COM BLOCOS DE CONCRETO, DIMENSÕES INTERNAS = 3,5X4 M, PROFUNDIDADE = 1,40 M, EXCLUINDO TAMPÃO. AF_12/2020_PA</t>
  </si>
  <si>
    <t>21.211,73</t>
  </si>
  <si>
    <t>21.798,81</t>
  </si>
  <si>
    <t>ACRÉSCIMO PARA POÇO DE VISITA RETANGULAR PARA DRENAGEM, EM ALVENARIA COM BLOCOS DE CONCRETO, DIMENSÕES INTERNAS = 3,5X4 M. AF_12/2020</t>
  </si>
  <si>
    <t>4.983,78</t>
  </si>
  <si>
    <t>5.206,77</t>
  </si>
  <si>
    <t>BASE PARA POÇO DE VISITA RETANGULAR PARA DRENAGEM, EM ALVENARIA COM BLOCOS DE CONCRETO, DIMENSÕES INTERNAS = 4X4 M, PROFUNDIDADE = 1,40 M, EXCLUINDO TAMPÃO. AF_12/2020_PA</t>
  </si>
  <si>
    <t>23.753,61</t>
  </si>
  <si>
    <t>24.402,19</t>
  </si>
  <si>
    <t>ACRÉSCIMO PARA POÇO DE VISITA RETANGULAR PARA DRENAGEM, EM ALVENARIA COM BLOCOS DE CONCRETO, DIMENSÕES INTERNAS = 2X2,5 M. AF_12/2020</t>
  </si>
  <si>
    <t>3.130,95</t>
  </si>
  <si>
    <t>3.270,40</t>
  </si>
  <si>
    <t>CHAMINÉ CIRCULAR PARA POÇO DE VISITA PARA DRENAGEM, EM CONCRETO PRÉ-MOLDADO, DIÂMETRO INTERNO = 0,6 M. AF_12/2020</t>
  </si>
  <si>
    <t>304,07</t>
  </si>
  <si>
    <t>306,34</t>
  </si>
  <si>
    <t>CHAMINÉ CIRCULAR PARA POÇO DE VISITA PARA DRENAGEM, EM ALVENARIA COM TIJOLOS CERÂMICOS MACIÇOS, DIÂMETRO INTERNO = 0,6 M. AF_12/2020</t>
  </si>
  <si>
    <t>994,22</t>
  </si>
  <si>
    <t>1.043,72</t>
  </si>
  <si>
    <t>BASE PARA POÇO DE VISITA RETANGULAR PARA DRENAGEM, EM ALVENARIA COM BLOCOS DE CONCRETO, DIMENSÕES INTERNAS = 2X3 M, PROFUNDIDADE = 1,40 M, EXCLUINDO TAMPÃO. AF_12/2020_PA</t>
  </si>
  <si>
    <t>10.736,43</t>
  </si>
  <si>
    <t>11.066,99</t>
  </si>
  <si>
    <t>ACRÉSCIMO PARA POÇO DE VISITA RETANGULAR PARA DRENAGEM, EM ALVENARIA COM BLOCOS DE CONCRETO, DIMENSÕES INTERNAS = 2X3 M. AF_12/2020</t>
  </si>
  <si>
    <t>3.436,38</t>
  </si>
  <si>
    <t>3.589,59</t>
  </si>
  <si>
    <t>BASE PARA POÇO DE VISITA RETANGULAR PARA DRENAGEM, EM ALVENARIA COM BLOCOS DE CONCRETO, DIMENSÕES INTERNAS = 2X3,5 M, PROFUNDIDADE = 1,40 M, EXCLUINDO TAMPÃO. AF_12/2020_PA</t>
  </si>
  <si>
    <t>12.123,84</t>
  </si>
  <si>
    <t>12.494,57</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</si>
  <si>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</si>
  <si>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</si>
  <si>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13.511,35</t>
  </si>
  <si>
    <t>13.922,16</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</si>
  <si>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</si>
  <si>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</si>
  <si>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11.060,18</t>
  </si>
  <si>
    <t>11.387,68</t>
  </si>
  <si>
    <t>ACRÉSCIMO PARA POÇO DE VISITA RETANGULAR PARA DRENAGEM, EM ALVENARIA COM BLOCOS DE CONCRETO, DIMENSÕES INTERNAS = 4X4 M. AF_12/2020</t>
  </si>
  <si>
    <t>5.243,78</t>
  </si>
  <si>
    <t>5.478,61</t>
  </si>
  <si>
    <t>CAIXA COM GRELHA RETANGULAR DE FERRO FUNDIDO, EM ALVENARIA COM TIJOLOS CERÂMICOS MACIÇOS, DIMENSÕES INTERNAS: 0,30 X 1,00 X 1,00. AF_12/2020</t>
  </si>
  <si>
    <t>1.612,69</t>
  </si>
  <si>
    <t>1.665,73</t>
  </si>
  <si>
    <t>CAIXA COM GRELHA RETANGULAR DE FERRO FUNDIDO, EM ALVENARIA COM BLOCOS DE CONCRETO, DIMENSÕES INTERNAS: 0,30 X 1,00 X 1,00. AF_12/2020</t>
  </si>
  <si>
    <t>1.254,70</t>
  </si>
  <si>
    <t>1.287,73</t>
  </si>
  <si>
    <t>CAIXA ENTERRADA DISTRIBUIDORA DE VAZÃO (SUMIDOUROS MÚLTIPLOS), RETANGULAR, EM ALVENARIA COM TIJOLOS MACIÇOS, DIMENSÕES INTERNAS: 0,60 X 0,60 X H=0,50 M. AF_12/2020</t>
  </si>
  <si>
    <t>602,41</t>
  </si>
  <si>
    <t>635,91</t>
  </si>
  <si>
    <t>CAIXA ENTERRADA DISTRIBUIDORA DE VAZÃO (SUMIDOUROS MÚLTIPLOS), RETANGULAR, EM ALVENARIA COM BLOCOS DE CONCRETO, DIMENSÕES INTERNAS: 0,60 X 0,60 X H=0,50 M. AF_12/2020</t>
  </si>
  <si>
    <t>586,40</t>
  </si>
  <si>
    <t>616,81</t>
  </si>
  <si>
    <t>CAIXA ENTERRADA DISTRIBUIDORA DE VAZÃO (SUMIDOUROS MÚLTIPLOS), RETANGULAR, EM CONCRETO PRÉ-MOLDADO, DIMENSÕES INTERNAS: 0,60 X 0,60 X H=0,50 M. AF_12/2020</t>
  </si>
  <si>
    <t>593,04</t>
  </si>
  <si>
    <t>600,60</t>
  </si>
  <si>
    <t>BASE PARA POCO DE VISITA RETANGULAR PARA ESGOTO E DRENAGEM, EM CONCRETO ESTRUTURAL, DIMENSÕES INTERNAS DE 90X150 M, PROFUNDIDADE DE 1,25 M, EXCLUINDO TAMPÃO. AF_12/2020_PA</t>
  </si>
  <si>
    <t>3.761,18</t>
  </si>
  <si>
    <t>3.882,31</t>
  </si>
  <si>
    <t>BASE PARA POÇO DE VISITA CIRCULAR PARA  ESGOTO, EM CONCRETO PRÉ-MOLDADO, DIÂMETRO INTERNO = 1,20 M, PROFUNDIDADE = 1,60 M, EXCLUINDO TAMPÃO. AF_12/2020_PA</t>
  </si>
  <si>
    <t>2.056,18</t>
  </si>
  <si>
    <t>2.094,84</t>
  </si>
  <si>
    <t>BASE PARA POÇO DE VISITA CIRCULAR PARA  ESGOTO, EM CONCRETO PRÉ-MOLDADO, DIÂMETRO INTERNO = 1,50 M, PROFUNDIDADE = 1,35 M, EXCLUINDO TAMPÃO. AF_12/2020_PA</t>
  </si>
  <si>
    <t>3.156,60</t>
  </si>
  <si>
    <t>3.212,00</t>
  </si>
  <si>
    <t>BASE PARA POÇO DE VISITA CIRCULAR PARA DRENAGEM, EM CONCRETO PRÉ-MOLDADO, DIÂMETRO INTERNO = 1,50 M, PROFUNDIDADE = 1,35 M, EXCLUINDO TAMPÃO. AF_12/2020_PA</t>
  </si>
  <si>
    <t>3.107,40</t>
  </si>
  <si>
    <t>3.162,64</t>
  </si>
  <si>
    <t>BASE PARA POÇO DE VISITA CIRCULAR PARA DRENAGEM, EM CONCRETO PRÉ-MOLDADO, DIÂMETRO INTERNO = 1,20 M, PROFUNDIDADE = 1,60 M, EXCLUINDO TAMPÃO. AF_05/2021_PA</t>
  </si>
  <si>
    <t>1.817,87</t>
  </si>
  <si>
    <t>1.854,10</t>
  </si>
  <si>
    <t>GUIA (MEIO-FIO) CONCRETO, MOLDADA  IN LOCO  EM TRECHO RETO COM EXTRUSORA, 13 CM BASE X 22 CM ALTURA. AF_01/2024</t>
  </si>
  <si>
    <t>66,13</t>
  </si>
  <si>
    <t>67,82</t>
  </si>
  <si>
    <t>GUIA (MEIO-FIO) CONCRETO, MOLDADA  IN LOCO  EM TRECHO CURVO COM EXTRUSORA, 13 CM BASE X 22 CM ALTURA. AF_01/2024</t>
  </si>
  <si>
    <t>70,44</t>
  </si>
  <si>
    <t>72,55</t>
  </si>
  <si>
    <t>GUIA (MEIO-FIO) CONCRETO, MOLDADA  IN LOCO  EM TRECHO RETO COM EXTRUSORA, 15 CM BASE X 30 CM ALTURA. AF_01/2024</t>
  </si>
  <si>
    <t>101,34</t>
  </si>
  <si>
    <t>103,14</t>
  </si>
  <si>
    <t>GUIA (MEIO-FIO) CONCRETO, MOLDADA  IN LOCO  EM TRECHO CURVO COM EXTRUSORA, 15 CM BASE X 30 CM ALTURA. AF_01/2024</t>
  </si>
  <si>
    <t>106,26</t>
  </si>
  <si>
    <t>108,54</t>
  </si>
  <si>
    <t>GUIA (MEIO-FIO) E SARJETA CONJUGADOS DE CONCRETO, MOLDADA  IN LOCO  EM TRECHO RETO COM EXTRUSORA, 45 CM BASE (15 CM BASE DA GUIA + 30 CM BASE DA SARJETA) X 22 CM ALTURA. AF_01/2024</t>
  </si>
  <si>
    <t>125,49</t>
  </si>
  <si>
    <t>127,42</t>
  </si>
  <si>
    <t>GUIA (MEIO-FIO) E SARJETA CONJUGADOS DE CONCRETO, MOLDADA  IN LOCO  EM TRECHO CURVO COM EXTRUSORA, 45 CM BASE (15 CM BASE DA GUIA + 30 CM BASE DA SARJETA) X 22 CM ALTURA. AF_01/2024</t>
  </si>
  <si>
    <t>133,38</t>
  </si>
  <si>
    <t>GUIA (MEIO-FIO) E SARJETA CONJUGADOS DE CONCRETO, MOLDADA  IN LOCO  EM TRECHO RETO COM EXTRUSORA, 60 CM BASE (15 CM BASE DA GUIA + 45 CM BASE DA SARJETA) X 26 CM ALTURA. AF_01/2024</t>
  </si>
  <si>
    <t>190,08</t>
  </si>
  <si>
    <t>192,43</t>
  </si>
  <si>
    <t>GUIA (MEIO-FIO) E SARJETA CONJUGADOS DE CONCRETO, MOLDADA IN LOCO  EM TRECHO CURVO COM EXTRUSORA, 60 CM BASE (15 CM BASE DA GUIA + 45 CM BASE DA SARJETA) X 26 CM ALTURA. AF_01/2024</t>
  </si>
  <si>
    <t>197,64</t>
  </si>
  <si>
    <t>200,72</t>
  </si>
  <si>
    <t>GUIA (MEIO-FIO) E SARJETA CONJUGADOS DE CONCRETO, MOLDADA  IN LOCO  EM TRECHO RETO COM EXTRUSORA, 65 CM BASE (15 CM BASE DA GUIA + 50 CM BASE DA SARJETA) X 26 CM ALTURA. AF_01/2024</t>
  </si>
  <si>
    <t>233,50</t>
  </si>
  <si>
    <t>236,34</t>
  </si>
  <si>
    <t>GUIA (MEIO-FIO) E SARJETA CONJUGADOS DE CONCRETO, MOLDADA  IN LOCO  EM TRECHO CURVO COM EXTRUSORA, 65 CM BASE (15 CM BASE DA GUIA + 50 CM BASE DA SARJETA) X 26 CM ALTURA. AF_01/2024</t>
  </si>
  <si>
    <t>243,60</t>
  </si>
  <si>
    <t>247,42</t>
  </si>
  <si>
    <t>ASSENTAMENTO DE GUIA (MEIO-FIO) EM TRECHO RETO, CONFECCIONADA EM CONCRETO PRÉ-FABRICADO, DIMENSÕES 100X15X13X30 CM (COMPRIMENTO X BASE INFERIOR X BASE SUPERIOR X ALTURA). AF_01/2024</t>
  </si>
  <si>
    <t>59,52</t>
  </si>
  <si>
    <t>60,73</t>
  </si>
  <si>
    <t>ASSENTAMENTO DE GUIA (MEIO-FIO) EM TRECHO CURVO, CONFECCIONADA EM CONCRETO PRÉ-FABRICADO, DIMENSÕES 100X15X13X30 CM (COMPRIMENTO X BASE INFERIOR X BASE SUPERIOR X ALTURA). AF_01/2024</t>
  </si>
  <si>
    <t>62,14</t>
  </si>
  <si>
    <t>63,64</t>
  </si>
  <si>
    <t>ASSENTAMENTO DE GUIA (MEIO-FIO) EM TRECHO RETO, CONFECCIONADA EM CONCRETO PRÉ-FABRICADO, DIMENSÕES 100X15X13X20 CM (COMPRIMENTO X BASE INFERIOR X BASE SUPERIOR X ALTURA). AF_01/2024</t>
  </si>
  <si>
    <t>53,90</t>
  </si>
  <si>
    <t>ASSENTAMENTO DE GUIA (MEIO-FIO) EM TRECHO CURVO, CONFECCIONADA EM CONCRETO PRÉ-FABRICADO, DIMENSÕES 100X15X13X20 CM (COMPRIMENTO X BASE INFERIOR X BASE SUPERIOR X ALTURA). AF_01/2024</t>
  </si>
  <si>
    <t>56,52</t>
  </si>
  <si>
    <t>57,92</t>
  </si>
  <si>
    <t>ASSENTAMENTO DE GUIA (MEIO-FIO) EM TRECHO RETO, CONFECCIONADA EM CONCRETO PRÉ-FABRICADO, DIMENSÕES 80X08X08X25 CM (COMPRIMENTO X BASE INFERIOR X BASE SUPERIOR X ALTURA). AF_01/2024</t>
  </si>
  <si>
    <t>47,15</t>
  </si>
  <si>
    <t>48,21</t>
  </si>
  <si>
    <t>ASSENTAMENTO DE GUIA (MEIO-FIO) EM TRECHO CURVO, CONFECCIONADA EM CONCRETO PRÉ-FABRICADO, DIMENSÕES 80X08X08X25 CM (COMPRIMENTO X BASE INFERIOR X BASE SUPERIOR X ALTURA). AF_01/2024</t>
  </si>
  <si>
    <t>49,76</t>
  </si>
  <si>
    <t>51,11</t>
  </si>
  <si>
    <t>ASSENTAMENTO DE GUIA (MEIO-FIO) EM TRECHO RETO, CONFECCIONADA EM CONCRETO PRÉ-FABRICADO, DIMENSÕES 39X6,5X6,5X19 CM (COMPRIMENTO X BASE INFERIOR X BASE SUPERIOR X ALTURA), PARA DELIMITAÇÃO DE JARDINS, PRAÇAS OU PASSEIOS. AF_01/2024</t>
  </si>
  <si>
    <t>58,11</t>
  </si>
  <si>
    <t>59,12</t>
  </si>
  <si>
    <t>ASSENTAMENTO DE GUIA (MEIO-FIO) EM TRECHO CURVO, CONFECCIONADA EM CONCRETO PRÉ-FABRICADO, DIMENSÕES 39X6,5X6,5X19 CM (COMPRIMENTO X BASE INFERIOR X BASE SUPERIOR X ALTURA), PARA DELIMITAÇÃO DE JARDINS, PRAÇAS OU PASSEIOS. AF_01/2024</t>
  </si>
  <si>
    <t>60,74</t>
  </si>
  <si>
    <t>62,03</t>
  </si>
  <si>
    <t>EXECUÇÃO DE SARJETA DE CONCRETO USINADO, MOLDADA  IN LOCO  EM TRECHO RETO, 30 CM BASE X 15 CM ALTURA. AF_01/2024</t>
  </si>
  <si>
    <t>101,85</t>
  </si>
  <si>
    <t>EXECUÇÃO DE SARJETA DE CONCRETO USINADO, MOLDADA  IN LOCO  EM TRECHO CURVO, 30 CM BASE X 15 CM ALTURA. AF_01/2024</t>
  </si>
  <si>
    <t>107,49</t>
  </si>
  <si>
    <t>109,53</t>
  </si>
  <si>
    <t>EXECUÇÃO DE SARJETA DE CONCRETO USINADO, MOLDADA  IN LOCO  EM TRECHO RETO, 45 CM BASE X 15 CM ALTURA. AF_01/2024</t>
  </si>
  <si>
    <t>145,56</t>
  </si>
  <si>
    <t>146,98</t>
  </si>
  <si>
    <t>EXECUÇÃO DE SARJETA DE CONCRETO USINADO, MOLDADA  IN LOCO  EM TRECHO CURVO, 45 CM BASE X 15 CM ALTURA. AF_01/2024</t>
  </si>
  <si>
    <t>152,49</t>
  </si>
  <si>
    <t>154,68</t>
  </si>
  <si>
    <t>EXECUÇÃO DE SARJETA DE CONCRETO USINADO, MOLDADA  IN LOCO  EM TRECHO RETO, 60 CM BASE X 15 CM ALTURA. AF_01/2024</t>
  </si>
  <si>
    <t>192,72</t>
  </si>
  <si>
    <t>194,52</t>
  </si>
  <si>
    <t>EXECUÇÃO DE SARJETA DE CONCRETO USINADO, MOLDADA  IN LOCO  EM TRECHO CURVO, 60 CM BASE X 15 CM ALTURA. AF_01/2024</t>
  </si>
  <si>
    <t>199,65</t>
  </si>
  <si>
    <t>202,21</t>
  </si>
  <si>
    <t>EXECUÇÃO DE SARJETA DE CONCRETO USINADO, MOLDADA  IN LOCO  EM TRECHO RETO, 30 CM BASE X 10 CM ALTURA. AF_01/2024</t>
  </si>
  <si>
    <t>70,70</t>
  </si>
  <si>
    <t>71,89</t>
  </si>
  <si>
    <t>EXECUÇÃO DE SARJETA DE CONCRETO USINADO, MOLDADA  IN LOCO  EM TRECHO CURVO, 30 CM BASE X 10 CM ALTURA. AF_01/2024</t>
  </si>
  <si>
    <t>76,86</t>
  </si>
  <si>
    <t>78,72</t>
  </si>
  <si>
    <t>EXECUÇÃO DE SARJETA DE CONCRETO USINADO, MOLDADA  IN LOCO  EM TRECHO RETO, 45 CM BASE X 10 CM ALTURA. AF_01/2024</t>
  </si>
  <si>
    <t>100,13</t>
  </si>
  <si>
    <t>EXECUÇÃO DE SARJETA DE CONCRETO USINADO, MOLDADA  IN LOCO  EM TRECHO CURVO, 45 CM BASE X 10 CM ALTURA. AF_01/2024</t>
  </si>
  <si>
    <t>106,30</t>
  </si>
  <si>
    <t>108,19</t>
  </si>
  <si>
    <t>EXECUÇÃO DE SARJETA DE CONCRETO USINADO, MOLDADA  IN LOCO  EM TRECHO RETO, 60 CM BASE X 10 CM ALTURA. AF_01/2024</t>
  </si>
  <si>
    <t>131,42</t>
  </si>
  <si>
    <t>EXECUÇÃO DE SARJETA DE CONCRETO USINADO, MOLDADA  IN LOCO  EM TRECHO CURVO, 60 CM BASE X 10 CM ALTURA. AF_01/2024</t>
  </si>
  <si>
    <t>136,29</t>
  </si>
  <si>
    <t>138,26</t>
  </si>
  <si>
    <t>EXECUÇÃO DE SARJETÃO DE CONCRETO USINADO, MOLDADA  IN LOCO  EM TRECHO RETO, 100 CM BASE X 20 CM ALTURA. AF_01/2024</t>
  </si>
  <si>
    <t>428,82</t>
  </si>
  <si>
    <t>432,77</t>
  </si>
  <si>
    <t>EXECUÇÃO DE ESCORAS DE CONCRETO PARA CONTENÇÃO DE GUIAS PRÉ-FABRICADAS. AF_01/2024</t>
  </si>
  <si>
    <t>12,62</t>
  </si>
  <si>
    <t>ADUELA/ GALERIA FECHADA PRE-MOLDADA DE CONCRETO ARMADO, SECAO QUADRANGULAR INTERNA DE 1,50 X 1,50 M (L X A), MISULA DE 20 X 20 CM, C = 1,00 M, ESPESSURA MIN = 15 CM, TB-45 E FCK DO CONCRETO = 30 MPA   FORNECIMENTO E ASSENTAMENTO. AF_01/2023</t>
  </si>
  <si>
    <t>4.185,80</t>
  </si>
  <si>
    <t>4.193,26</t>
  </si>
  <si>
    <t>ADUELA/ GALERIA FECHADA PRE-MOLDADA DE CONCRETO ARMADO, SECAO QUADRANGULAR INTERNA DE 2,00 X 2,00 M (L X A), MISULA DE 20 X 20 CM, C = 1,00 M, ESPESSURA MIN = 15 CM, TB-45 E FCK DO CONCRETO = 30 MPA   FORNECIMENTO E ASSENTAMENTO. AF_01/2023</t>
  </si>
  <si>
    <t>5.234,25</t>
  </si>
  <si>
    <t>5.243,39</t>
  </si>
  <si>
    <t>ADUELA/ GALERIA FECHADA PRE-MOLDADA DE CONCRETO ARMADO, SECAO QUADRANGULAR INTERNA DE 2,50 X 2,50 M (L X A), MISULA DE 20 X 20 CM, C = 1,00 M, ESPESSURA MIN = 15 CM, TB-45 E FCK DO CONCRETO = 30 MPA   FORNECIMENTO E ASSENTAMENTO. AF_01/2023</t>
  </si>
  <si>
    <t>7.072,26</t>
  </si>
  <si>
    <t>7.082,99</t>
  </si>
  <si>
    <t>ADUELA/ GALERIA FECHADA PRE-MOLDADA DE CONCRETO ARMADO, SECAO QUADRANGULAR INTERNA DE 3,00 X 3,00 M (L X A), MISULA DE 20 X 20 CM, C = 1,00 M, ESPESSURA MIN = 20 CM, TB-45 E FCK DO CONCRETO = 30 MPA   FORNECIMENTO E ASSENTAMENTO. AF_01/2023</t>
  </si>
  <si>
    <t>8.472,74</t>
  </si>
  <si>
    <t>8.486,69</t>
  </si>
  <si>
    <t>APLICAÇÃO DE MANTA GEOTÊXTIL NAS JUNTAS RÍGIDAS DE ADUELAS PRÉ-MOLDADAS DE CONCRETO ARMADO. AF_01/2023</t>
  </si>
  <si>
    <t>27,71</t>
  </si>
  <si>
    <t>27,75</t>
  </si>
  <si>
    <t>FABRICAÇÃO, MONTAGEM E DESMONTAGEM DE FÔRMA PARA BOCA PARA BUEIRO, EM CHAPA DE MADEIRA COMPENSADA RESINADA, E = 17 MM, 2 UTILIZAÇÕES. AF_07/2021</t>
  </si>
  <si>
    <t>98,95</t>
  </si>
  <si>
    <t>103,90</t>
  </si>
  <si>
    <t>ARMAÇÃO DE MURO ALA E MURO TESTA UTILIZANDO AÇO CA-50 DE 6,3 MM - MONTAGEM. AF_07/2021</t>
  </si>
  <si>
    <t>16,46</t>
  </si>
  <si>
    <t>16,98</t>
  </si>
  <si>
    <t>ARMAÇÃO DE MURO ALA E MURO TESTA UTILIZANDO AÇO CA-50 DE 8 MM - MONTAGEM. AF_07/2021</t>
  </si>
  <si>
    <t>15,56</t>
  </si>
  <si>
    <t>15,92</t>
  </si>
  <si>
    <t>ARMAÇÃO DE MURO ALA E MURO TESTA UTILIZANDO AÇO CA-50 DE 10 MM - MONTAGEM. AF_07/2021</t>
  </si>
  <si>
    <t>13,95</t>
  </si>
  <si>
    <t>14,21</t>
  </si>
  <si>
    <t>ARMAÇÃO DE MURO ALA E MURO TESTA UTILIZANDO AÇO CA-50 DE 12,5 MM - MONTAGEM. AF_07/2021</t>
  </si>
  <si>
    <t>11,80</t>
  </si>
  <si>
    <t>11,96</t>
  </si>
  <si>
    <t>ARMAÇÃO DE MURO ALA E MURO TESTA UTILIZANDO AÇO CA-50 DE 16 MM - MONTAGEM. AF_07/2021</t>
  </si>
  <si>
    <t>11,21</t>
  </si>
  <si>
    <t>11,33</t>
  </si>
  <si>
    <t>ARMAÇÃO DE MURO ALA E MURO TESTA UTILIZANDO AÇO CA-50 DE 20 MM - MONTAGEM. AF_07/2021</t>
  </si>
  <si>
    <t>12,65</t>
  </si>
  <si>
    <t>ARMAÇÃO DE SOLEIRA UTILIZANDO AÇO CA-50 DE 6,3 MM - MONTAGEM. AF_07/2021</t>
  </si>
  <si>
    <t>16,00</t>
  </si>
  <si>
    <t>ARMAÇÃO DE SOLEIRA UTILIZANDO AÇO CA-50 DE 8 MM - MONTAGEM. AF_07/2021</t>
  </si>
  <si>
    <t>15,05</t>
  </si>
  <si>
    <t>CONCRETAGEM DE BOCA PARA BUEIRO, FCK = 20 MPA, COM USO DE BOMBA - LANÇAMENTO, ADENSAMENTO E ACABAMENTO. AF_07/2021</t>
  </si>
  <si>
    <t>1.866,73</t>
  </si>
  <si>
    <t>1.871,49</t>
  </si>
  <si>
    <t>BOCA PARA BUEIRO SIMPLES TUBULAR D = 40 CM EM CONCRETO, ALAS COM ESCONSIDADE DE 0°, INCLUINDO FÔRMAS E MATERIAIS. AF_07/2021</t>
  </si>
  <si>
    <t>1.696,51</t>
  </si>
  <si>
    <t>1.730,49</t>
  </si>
  <si>
    <t>BOCA PARA BUEIRO SIMPLES TUBULAR D = 60 CM EM CONCRETO, ALAS COM ESCONSIDADE DE 0°, INCLUINDO FÔRMAS E MATERIAIS. AF_07/2021</t>
  </si>
  <si>
    <t>3.557,15</t>
  </si>
  <si>
    <t>3.623,64</t>
  </si>
  <si>
    <t>BOCA PARA BUEIRO SIMPLES TUBULAR D = 80 CM EM CONCRETO, ALAS COM ESCONSIDADE DE 0°, INCLUINDO FÔRMAS E MATERIAIS. AF_07/2021</t>
  </si>
  <si>
    <t>6.016,76</t>
  </si>
  <si>
    <t>6.125,49</t>
  </si>
  <si>
    <t>BOCA PARA BUEIRO SIMPLES TUBULAR D = 100 CM EM CONCRETO, ALAS COM ESCONSIDADE DE 0°, INCLUINDO FÔRMAS E MATERIAIS. AF_07/2021</t>
  </si>
  <si>
    <t>9.113,41</t>
  </si>
  <si>
    <t>9.272,52</t>
  </si>
  <si>
    <t>BOCA PARA BUEIRO SIMPLES TUBULAR D = 120 CM EM CONCRETO, ALAS COM ESCONSIDADE DE 0°, INCLUINDO FÔRMAS E MATERIAIS. AF_07/2021</t>
  </si>
  <si>
    <t>12.920,91</t>
  </si>
  <si>
    <t>13.139,16</t>
  </si>
  <si>
    <t>BOCA PARA BUEIRO SIMPLES TUBULAR D = 150 CM EM CONCRETO, ALAS COM ESCONSIDADE DE 0°, INCLUINDO FÔRMAS E MATERIAIS. AF_07/2021</t>
  </si>
  <si>
    <t>22.614,11</t>
  </si>
  <si>
    <t>22.982,90</t>
  </si>
  <si>
    <t>BOCA PARA BUEIRO DUPLO TUBULAR D = 80 CM EM CONCRETO, ALAS COM ESCONSIDADE DE 0°, INCLUINDO FÔRMAS E MATERIAIS. AF_07/2021</t>
  </si>
  <si>
    <t>7.329,76</t>
  </si>
  <si>
    <t>7.460,67</t>
  </si>
  <si>
    <t>BOCA PARA BUEIRO DUPLO TUBULAR D = 100 CM EM CONCRETO, ALAS COM ESCONSIDADE DE 0°, INCLUINDO FÔRMAS E MATERIAIS. AF_07/2021</t>
  </si>
  <si>
    <t>11.095,75</t>
  </si>
  <si>
    <t>11.287,02</t>
  </si>
  <si>
    <t>BOCA PARA BUEIRO DUPLO TUBULAR D = 120 CM EM CONCRETO, ALAS COM ESCONSIDADE DE 0°, INCLUINDO FÔRMAS E MATERIAIS. AF_07/2021</t>
  </si>
  <si>
    <t>15.753,31</t>
  </si>
  <si>
    <t>16.015,77</t>
  </si>
  <si>
    <t>BOCA PARA BUEIRO DUPLO TUBULAR D = 150 CM EM CONCRETO, ALAS COM ESCONSIDADE DE 0°, INCLUINDO FÔRMAS E MATERIAIS. AF_07/2021</t>
  </si>
  <si>
    <t>27.617,46</t>
  </si>
  <si>
    <t>28.060,72</t>
  </si>
  <si>
    <t>BOCA PARA BUEIRO TRIPLO TUBULAR D = 100 CM EM CONCRETO, ALAS COM ESCONSIDADE DE 0°, INCLUINDO FÔRMAS E MATERIAIS. AF_07/2021</t>
  </si>
  <si>
    <t>13.869,38</t>
  </si>
  <si>
    <t>14.103,80</t>
  </si>
  <si>
    <t>BOCA PARA BUEIRO TRIPLO TUBULAR D = 120 CM EM CONCRETO, ALAS COM ESCONSIDADE DE 0°, INCLUINDO FÔRMAS E MATERIAIS. AF_07/2021</t>
  </si>
  <si>
    <t>19.592,46</t>
  </si>
  <si>
    <t>19.912,97</t>
  </si>
  <si>
    <t>BOCA PARA BUEIRO TRIPLO TUBULAR D = 150 CM EM CONCRETO, ALAS COM ESCONSIDADE DE 0°, INCLUINDO FÔRMAS E MATERIAIS. AF_07/2021</t>
  </si>
  <si>
    <t>34.016,18</t>
  </si>
  <si>
    <t>34.552,19</t>
  </si>
  <si>
    <t>BOCA PARA BUEIRO SIMPLES TUBULAR D = 60 CM EM CONCRETO, ALAS COM ESCONSIDADE DE 30°, INCLUINDO FÔRMAS E MATERIAIS. AF_07/2021</t>
  </si>
  <si>
    <t>4.372,56</t>
  </si>
  <si>
    <t>4.452,28</t>
  </si>
  <si>
    <t>BOCA PARA BUEIRO SIMPLES TUBULAR D = 80 CM EM CONCRETO, ALAS COM ESCONSIDADE DE 30°, INCLUINDO FÔRMAS E MATERIAIS. AF_07/2021</t>
  </si>
  <si>
    <t>7.744,67</t>
  </si>
  <si>
    <t>7.877,19</t>
  </si>
  <si>
    <t>BOCA PARA BUEIRO SIMPLES TUBULAR D = 100 CM EM CONCRETO, ALAS COM ESCONSIDADE DE 30°, INCLUINDO FÔRMAS E MATERIAIS. AF_07/2021</t>
  </si>
  <si>
    <t>12.513,12</t>
  </si>
  <si>
    <t>12.717,26</t>
  </si>
  <si>
    <t>BOCA PARA BUEIRO SIMPLES TUBULAR D = 120 CM EM CONCRETO, ALAS COM ESCONSIDADE DE 30°, INCLUINDO FÔRMAS E MATERIAIS. AF_07/2021</t>
  </si>
  <si>
    <t>18.745,23</t>
  </si>
  <si>
    <t>19.038,54</t>
  </si>
  <si>
    <t>BOCA PARA BUEIRO SIMPLES TUBULAR D = 150 CM EM CONCRETO, ALAS COM ESCONSIDADE DE 30°, INCLUINDO FÔRMAS E MATERIAIS. AF_07/2021</t>
  </si>
  <si>
    <t>36.104,72</t>
  </si>
  <si>
    <t>36.645,34</t>
  </si>
  <si>
    <t>BOCA PARA BUEIRO DUPLO TUBULAR D = 100 CM EM CONCRETO, ALAS COM ESCONSIDADE DE 30°, INCLUINDO FÔRMAS E MATERIAIS. AF_07/2021</t>
  </si>
  <si>
    <t>17.660,58</t>
  </si>
  <si>
    <t>17.938,49</t>
  </si>
  <si>
    <t>BOCA PARA BUEIRO DUPLO TUBULAR D = 120 CM EM CONCRETO, ALAS COM ESCONSIDADE DE 30°, INCLUINDO FÔRMAS E MATERIAIS. AF_07/2021</t>
  </si>
  <si>
    <t>26.533,07</t>
  </si>
  <si>
    <t>26.933,21</t>
  </si>
  <si>
    <t>BOCA PARA BUEIRO DUPLO TUBULAR D = 150 CM EM CONCRETO, ALAS COM ESCONSIDADE DE 30°, INCLUINDO FÔRMAS E MATERIAIS. AF_07/2021</t>
  </si>
  <si>
    <t>49.989,61</t>
  </si>
  <si>
    <t>50.710,94</t>
  </si>
  <si>
    <t>BOCA PARA BUEIRO TRIPLO TUBULAR D = 100 CM EM CONCRETO, ALAS COM ESCONSIDADE DE 30°, INCLUINDO FÔRMAS E MATERIAIS. AF_07/2021</t>
  </si>
  <si>
    <t>22.823,35</t>
  </si>
  <si>
    <t>23.175,71</t>
  </si>
  <si>
    <t>BOCA PARA BUEIRO TRIPLO TUBULAR D = 120 CM EM CONCRETO, ALAS COM ESCONSIDADE DE 30°, INCLUINDO FÔRMAS E MATERIAIS. AF_07/2021</t>
  </si>
  <si>
    <t>34.343,80</t>
  </si>
  <si>
    <t>34.851,87</t>
  </si>
  <si>
    <t>BOCA PARA BUEIRO TRIPLO TUBULAR D = 150 CM EM CONCRETO, ALAS COM ESCONSIDADE DE 30°, INCLUINDO FÔRMAS E MATERIAIS. AF_07/2021</t>
  </si>
  <si>
    <t>64.089,39</t>
  </si>
  <si>
    <t>64.996,78</t>
  </si>
  <si>
    <t>BOCA PARA BUEIRO SIMPLES CELULAR 150 X 150 CM EM CONCRETO, ALAS COM ESCONSIDADE DE 30°, INCLUINDO FÔRMAS E MATERIAIS. AF_07/2021</t>
  </si>
  <si>
    <t>20.217,98</t>
  </si>
  <si>
    <t>20.618,15</t>
  </si>
  <si>
    <t>BOCA PARA BUEIRO SIMPLES CELULAR 200 X 200 CM EM CONCRETO, ALAS COM ESCONSIDADE DE 30°, INCLUINDO FÔRMAS E MATERIAIS. AF_07/2021</t>
  </si>
  <si>
    <t>32.148,23</t>
  </si>
  <si>
    <t>32.720,29</t>
  </si>
  <si>
    <t>BOCA PARA BUEIRO SIMPLES CELULAR 250 X 250 CM EM CONCRETO, ALAS COM ESCONSIDADE DE 30°, INCLUINDO FÔRMAS E MATERIAIS. AF_07/2021</t>
  </si>
  <si>
    <t>44.828,25</t>
  </si>
  <si>
    <t>45.600,55</t>
  </si>
  <si>
    <t>BOCA PARA BUEIRO SIMPLES CELULAR 300 X 300 CM EM CONCRETO, ALAS COM ESCONSIDADE DE 30°, INCLUINDO FÔRMAS E MATERIAIS. AF_07/2021</t>
  </si>
  <si>
    <t>64.554,41</t>
  </si>
  <si>
    <t>65.559,72</t>
  </si>
  <si>
    <t>BOCA PARA BUEIRO DUPLO CELULAR 150 X 150 CM EM CONCRETO, ALAS COM ESCONSIDADE DE 30°, INCLUINDO FÔRMAS E MATERIAIS. AF_07/2021</t>
  </si>
  <si>
    <t>25.490,33</t>
  </si>
  <si>
    <t>25.985,50</t>
  </si>
  <si>
    <t>BOCA PARA BUEIRO DUPLO CELULAR 200 X 200 CM EM CONCRETO, ALAS COM ESCONSIDADE DE 30°, INCLUINDO FÔRMAS E MATERIAIS. AF_07/2021</t>
  </si>
  <si>
    <t>39.557,67</t>
  </si>
  <si>
    <t>40.248,63</t>
  </si>
  <si>
    <t>BOCA PARA BUEIRO DUPLO CELULAR 250 X 250 CM EM CONCRETO, ALAS COM ESCONSIDADE DE 30°, INCLUINDO FÔRMAS E MATERIAIS. AF_07/2021</t>
  </si>
  <si>
    <t>55.146,69</t>
  </si>
  <si>
    <t>56.083,78</t>
  </si>
  <si>
    <t>BOCA PARA BUEIRO DUPLO CELULAR 300 X 300 CM EM CONCRETO, ALAS COM ESCONSIDADE DE 30°, INCLUINDO FÔRMAS E MATERIAIS. AF_07/2021</t>
  </si>
  <si>
    <t>78.461,02</t>
  </si>
  <si>
    <t>79.666,54</t>
  </si>
  <si>
    <t>BOCA PARA BUEIRO TRIPLO CELULAR 150 X 150 CM EM CONCRETO, ALAS COM ESCONSIDADE DE 30°, INCLUINDO FÔRMAS E MATERIAIS. AF_07/2021</t>
  </si>
  <si>
    <t>30.110,26</t>
  </si>
  <si>
    <t>30.670,30</t>
  </si>
  <si>
    <t>BOCA PARA BUEIRO TRIPLO CELULAR 200 X 200 CM EM CONCRETO, ALAS COM ESCONSIDADE DE 30°, INCLUINDO FÔRMAS E MATERIAIS. AF_07/2021</t>
  </si>
  <si>
    <t>47.028,67</t>
  </si>
  <si>
    <t>47.839,26</t>
  </si>
  <si>
    <t>BOCA PARA BUEIRO TRIPLO CELULAR 250 X 250 CM EM CONCRETO, ALAS COM ESCONSIDADE DE 30°, INCLUINDO FÔRMAS E MATERIAIS. AF_07/2021</t>
  </si>
  <si>
    <t>65.555,21</t>
  </si>
  <si>
    <t>66.654,27</t>
  </si>
  <si>
    <t>BOCA PARA BUEIRO TRIPLO CELULAR 300 X 300 CM EM CONCRETO, ALAS COM ESCONSIDADE DE 30°, INCLUINDO FÔRMAS E MATERIAIS. AF_07/2021</t>
  </si>
  <si>
    <t>93.288,96</t>
  </si>
  <si>
    <t>94.702,93</t>
  </si>
  <si>
    <t>BOCA PARA BUEIRO SIMPLES TUBULAR D = 40 CM EM GABIÃO, ALAS COM ESCONSIDADE DE 45°, INCLUINDO FÔRMAS E MATERIAIS. AF_07/2021</t>
  </si>
  <si>
    <t>12.209,42</t>
  </si>
  <si>
    <t>12.433,36</t>
  </si>
  <si>
    <t>BOCA PARA BUEIRO SIMPLES TUBULAR D = 60 CM EM GABIÃO, ALAS COM ESCONSIDADE DE 45°, INCLUINDO FÔRMAS E MATERIAIS. AF_07/2021</t>
  </si>
  <si>
    <t>BOCA PARA BUEIRO SIMPLES TUBULAR D = 80 CM EM GABIÃO, ALAS COM ESCONSIDADE DE 45°, INCLUINDO FÔRMAS E MATERIAIS. AF_07/2021</t>
  </si>
  <si>
    <t>18.503,06</t>
  </si>
  <si>
    <t>18.836,68</t>
  </si>
  <si>
    <t>BOCA PARA BUEIRO SIMPLES TUBULAR D = 100 CM EM GABIÃO, ALAS COM ESCONSIDADE DE 45°, INCLUINDO FÔRMAS E MATERIAIS. AF_07/2021</t>
  </si>
  <si>
    <t>BOCA PARA BUEIRO SIMPLES TUBULAR D = 120 CM EM GABIÃO, ALAS COM ESCONSIDADE DE 45°, INCLUINDO FÔRMAS E MATERIAIS. AF_07/2021</t>
  </si>
  <si>
    <t>28.182,63</t>
  </si>
  <si>
    <t>28.687,17</t>
  </si>
  <si>
    <t>BOCA PARA BUEIRO SIMPLES TUBULAR D = 150 CM EM GABIÃO, ALAS COM ESCONSIDADE DE 45°, INCLUINDO FÔRMAS E MATERIAIS. AF_07/2021</t>
  </si>
  <si>
    <t>42.647,51</t>
  </si>
  <si>
    <t>43.225,09</t>
  </si>
  <si>
    <t>BOCA PARA BUEIRO DUPLO TUBULAR D = 40 CM EM GABIÃO, ALAS COM ESCONSIDADE DE 45°, INCLUINDO FÔRMAS E MATERIAIS. AF_07/2021</t>
  </si>
  <si>
    <t>BOCA PARA BUEIRO DUPLO TUBULAR D = 60 CM EM GABIÃO, ALAS COM ESCONSIDADE DE 45°, INCLUINDO FÔRMAS E MATERIAIS. AF_07/2021</t>
  </si>
  <si>
    <t>14.021,94</t>
  </si>
  <si>
    <t>14.279,70</t>
  </si>
  <si>
    <t>BOCA PARA BUEIRO DUPLO TUBULAR D = 80 CM EM GABIÃO, ALAS COM ESCONSIDADE DE 45°, INCLUINDO FÔRMAS E MATERIAIS. AF_07/2021</t>
  </si>
  <si>
    <t>21.102,28</t>
  </si>
  <si>
    <t>21.483,43</t>
  </si>
  <si>
    <t>BOCA PARA BUEIRO DUPLO TUBULAR D = 100 CM EM GABIÃO, ALAS COM ESCONSIDADE DE 45°, INCLUINDO FÔRMAS E MATERIAIS. AF_07/2021</t>
  </si>
  <si>
    <t>23.604,55</t>
  </si>
  <si>
    <t>24.000,75</t>
  </si>
  <si>
    <t>BOCA PARA BUEIRO DUPLO TUBULAR D = 120 CM EM GABIÃO, ALAS COM ESCONSIDADE DE 45°, INCLUINDO FÔRMAS E MATERIAIS. AF_07/2021</t>
  </si>
  <si>
    <t>31.471,60</t>
  </si>
  <si>
    <t>32.004,90</t>
  </si>
  <si>
    <t>BOCA PARA BUEIRO DUPLO TUBULAR D = 150 CM EM GABIÃO, ALAS COM ESCONSIDADE DE 45°, INCLUINDO FÔRMAS E MATERIAIS. AF_07/2021</t>
  </si>
  <si>
    <t>49.879,95</t>
  </si>
  <si>
    <t>50.494,05</t>
  </si>
  <si>
    <t>BOCA PARA BUEIRO TRIPLO TUBULAR D = 40 CM EM GABIÃO, ALAS COM ESCONSIDADE DE 45°, INCLUINDO FÔRMAS E MATERIAIS. AF_07/2021</t>
  </si>
  <si>
    <t>BOCA PARA BUEIRO TRIPLO TUBULAR D = 60 CM EM GABIÃO, ALAS COM ESCONSIDADE DE 45°, INCLUINDO FÔRMAS E MATERIAIS. AF_07/2021</t>
  </si>
  <si>
    <t>15.737,50</t>
  </si>
  <si>
    <t>15.996,60</t>
  </si>
  <si>
    <t>BOCA PARA BUEIRO TRIPLO TUBULAR D = 80 CM EM GABIÃO, ALAS COM ESCONSIDADE DE 45°, INCLUINDO FÔRMAS E MATERIAIS. AF_07/2021</t>
  </si>
  <si>
    <t>BOCA PARA BUEIRO TRIPLO TUBULAR D = 100 CM EM GABIÃO, ALAS COM ESCONSIDADE DE 45°, INCLUINDO FÔRMAS E MATERIAIS. AF_07/2021</t>
  </si>
  <si>
    <t>26.088,63</t>
  </si>
  <si>
    <t>26.493,79</t>
  </si>
  <si>
    <t>BOCA PARA BUEIRO TRIPLO TUBULAR D = 120 CM EM GABIÃO, ALAS COM ESCONSIDADE DE 45°, INCLUINDO FÔRMAS E MATERIAIS. AF_07/2021</t>
  </si>
  <si>
    <t>34.651,49</t>
  </si>
  <si>
    <t>35.177,01</t>
  </si>
  <si>
    <t>BOCA PARA BUEIRO TRIPLO TUBULAR D = 150 CM EM GABIÃO, ALAS COM ESCONSIDADE DE 45°, INCLUINDO FÔRMAS E MATERIAIS. AF_07/2021</t>
  </si>
  <si>
    <t>57.415,39</t>
  </si>
  <si>
    <t>58.167,51</t>
  </si>
  <si>
    <t>BOCA PARA BUEIRO SIMPLES CELULAR 150 X 150 CM EM GABIÃO, ALAS COM ESCONSIDADE DE 45°, INCLUINDO FÔRMAS E MATERIAIS. AF_07/2021</t>
  </si>
  <si>
    <t>45.633,46</t>
  </si>
  <si>
    <t>46.378,54</t>
  </si>
  <si>
    <t>BOCA PARA BUEIRO SIMPLES CELULAR 200 X 200 CM EM GABIÃO, ALAS COM ESCONSIDADE DE 45°, INCLUINDO FÔRMAS E MATERIAIS. AF_07/2021</t>
  </si>
  <si>
    <t>74.763,66</t>
  </si>
  <si>
    <t>75.914,33</t>
  </si>
  <si>
    <t>BOCA PARA BUEIRO SIMPLES CELULAR 250 X 250 CM EM GABIÃO, ALAS COM ESCONSIDADE DE 45°, INCLUINDO FÔRMAS E MATERIAIS. AF_07/2021</t>
  </si>
  <si>
    <t>101.043,47</t>
  </si>
  <si>
    <t>102.496,79</t>
  </si>
  <si>
    <t>BOCA PARA BUEIRO SIMPLES CELULAR 300 X 300 CM EM GABIÃO, ALAS COM ESCONSIDADE DE 45°, INCLUINDO FÔRMAS E MATERIAIS. AF_07/2021</t>
  </si>
  <si>
    <t>145.948,50</t>
  </si>
  <si>
    <t>147.983,25</t>
  </si>
  <si>
    <t>BOCA PARA BUEIRO DUPLO CELULAR 150 X 150 CM EM GABIÃO, ALAS COM ESCONSIDADE DE 45°, INCLUINDO FÔRMAS E MATERIAIS. AF_07/2021</t>
  </si>
  <si>
    <t>48.436,55</t>
  </si>
  <si>
    <t>49.233,33</t>
  </si>
  <si>
    <t>BOCA PARA BUEIRO DUPLO CELULAR 200 X 200 CM EM GABIÃO, ALAS COM ESCONSIDADE DE 45°, INCLUINDO FÔRMAS E MATERIAIS. AF_07/2021</t>
  </si>
  <si>
    <t>78.806,32</t>
  </si>
  <si>
    <t>80.017,13</t>
  </si>
  <si>
    <t>BOCA PARA BUEIRO DUPLO CELULAR 250 X 250 CM EM GABIÃO, ALAS COM ESCONSIDADE DE 45°, INCLUINDO FÔRMAS E MATERIAIS. AF_07/2021</t>
  </si>
  <si>
    <t>111.670,70</t>
  </si>
  <si>
    <t>113.346,33</t>
  </si>
  <si>
    <t>BOCA PARA BUEIRO DUPLO CELULAR 300 X 300 CM EM GABIÃO, ALAS COM ESCONSIDADE DE 45°, INCLUINDO FÔRMAS E MATERIAIS. AF_07/2021</t>
  </si>
  <si>
    <t>137.496,47</t>
  </si>
  <si>
    <t>139.515,02</t>
  </si>
  <si>
    <t>BOCA PARA BUEIRO TRIPLO CELULAR 150 X 150 CM EM GABIÃO, ALAS COM ESCONSIDADE DE 45°, INCLUINDO FÔRMAS E MATERIAIS. AF_07/2021</t>
  </si>
  <si>
    <t>49.485,49</t>
  </si>
  <si>
    <t>50.300,55</t>
  </si>
  <si>
    <t>BOCA PARA BUEIRO TRIPLO CELULAR 200 X 200 CM EM GABIÃO, ALAS COM ESCONSIDADE DE 45°, INCLUINDO FÔRMAS E MATERIAIS. AF_07/2021</t>
  </si>
  <si>
    <t>86.270,16</t>
  </si>
  <si>
    <t>87.604,58</t>
  </si>
  <si>
    <t>BOCA PARA BUEIRO TRIPLO CELULAR 250 X 250 CM EM GABIÃO, ALAS COM ESCONSIDADE DE 45°, INCLUINDO FÔRMAS E MATERIAIS. AF_07/2021</t>
  </si>
  <si>
    <t>120.874,34</t>
  </si>
  <si>
    <t>122.683,04</t>
  </si>
  <si>
    <t>BOCA PARA BUEIRO TRIPLO CELULAR 300 X 300 CM EM GABIÃO, ALAS COM ESCONSIDADE DE 45°, INCLUINDO FÔRMAS E MATERIAIS. AF_07/2021</t>
  </si>
  <si>
    <t>145.368,04</t>
  </si>
  <si>
    <t>147.518,54</t>
  </si>
  <si>
    <t>ESCORAMENTO DE VALA, TIPO PONTALETEAMENTO, COM PROFUNDIDADE DE 0 A 1,5 M, LARGURA MENOR QUE 1,5 M. AF_08/2020</t>
  </si>
  <si>
    <t>21,61</t>
  </si>
  <si>
    <t>23,40</t>
  </si>
  <si>
    <t>ESCORAMENTO DE VALA, TIPO PONTALETEAMENTO, COM PROFUNDIDADE DE 0 A 1,5 M, LARGURA MAIOR OU IGUAL A 1,5 M E MENOR QUE 2,5 M. AF_08/2020</t>
  </si>
  <si>
    <t>29,73</t>
  </si>
  <si>
    <t>32,37</t>
  </si>
  <si>
    <t>ESCORAMENTO DE VALA, TIPO PONTALETEAMENTO, COM PROFUNDIDADE DE 1,5 A 3,0 M, LARGURA MENOR QUE 1,5 M. AF_08/2020</t>
  </si>
  <si>
    <t>18,21</t>
  </si>
  <si>
    <t>ESCORAMENTO DE VALA, TIPO PONTALETEAMENTO, COM PROFUNDIDADE DE 1,5 A 3,0 M, LARGURA MAIOR OU IGUAL A 1,5 M E MENOR QUE 2,5 M. AF_08/2020</t>
  </si>
  <si>
    <t>25,00</t>
  </si>
  <si>
    <t>27,18</t>
  </si>
  <si>
    <t>ESCORAMENTO DE VALA, TIPO PONTALETEAMENTO, COM PROFUNDIDADE DE 3,0 A 4,5 M, LARGURA MENOR QUE 1,5 M. AF_08/2020</t>
  </si>
  <si>
    <t>12,82</t>
  </si>
  <si>
    <t>13,69</t>
  </si>
  <si>
    <t>ESCORAMENTO DE VALA, TIPO PONTALETEAMENTO, COM PROFUNDIDADE DE 3,0 A 4,5 M, LARGURA MAIOR OU IGUAL A 1,5 M E MENOR QUE 2,5 M. AF_08/2020</t>
  </si>
  <si>
    <t>ESCORAMENTO DE VALA, TIPO DESCONTÍNUO, COM PROFUNDIDADE DE 0 A 1,5 M, LARGURA MENOR QUE 1,5 M. AF_08/2020</t>
  </si>
  <si>
    <t>37,38</t>
  </si>
  <si>
    <t>39,70</t>
  </si>
  <si>
    <t>ESCORAMENTO DE VALA, TIPO DESCONTÍNUO, COM PROFUNDIDADE DE 0 A 1,5 M, LARGURA MAIOR OU IGUAL A 1,5 M E MENOR QUE 2,5 M. AF_08/2020</t>
  </si>
  <si>
    <t>47,76</t>
  </si>
  <si>
    <t>51,20</t>
  </si>
  <si>
    <t>ESCORAMENTO DE VALA, TIPO DESCONTÍNUO, COM PROFUNDIDADE DE 1,5 M A 3,0 M, LARGURA MENOR QUE 1,5 M. AF_08/2020</t>
  </si>
  <si>
    <t>30,65</t>
  </si>
  <si>
    <t>ESCORAMENTO DE VALA, TIPO DESCONTÍNUO, COM PROFUNDIDADE DE 1,5 A 3,0 M, LARGURA MAIOR OU IGUAL A 1,5 M E MENOR QUE 2,5 M. AF_08/2020</t>
  </si>
  <si>
    <t>41,03</t>
  </si>
  <si>
    <t>43,86</t>
  </si>
  <si>
    <t>ESCORAMENTO DE VALA, TIPO DESCONTÍNUO, COM PROFUNDIDADE DE 3,0 A 4,5 M, LARGURA MENOR QUE 1,5 M. AF_08/2020</t>
  </si>
  <si>
    <t>26,66</t>
  </si>
  <si>
    <t>27,77</t>
  </si>
  <si>
    <t>ESCORAMENTO DE VALA, TIPO DESCONTÍNUO, COM PROFUNDIDADE DE 3,0 A 4,5 M, LARGURA MAIOR OU IGUAL A 1,5 E MENOR QUE 2,5 M. AF_08/2020</t>
  </si>
  <si>
    <t>37,19</t>
  </si>
  <si>
    <t>39,43</t>
  </si>
  <si>
    <t>ESCORAMENTO DE VALA, TIPO CONTÍNUO, COM PROFUNDIDADE DE 0 A 1,5 M, LARGURA MENOR QUE 1,5 M. AF_08/2020</t>
  </si>
  <si>
    <t>61,14</t>
  </si>
  <si>
    <t>64,81</t>
  </si>
  <si>
    <t>ESCORAMENTO DE VALA, TIPO CONTÍNUO, COM PROFUNDIDADE DE 0 A 1,5 M, LARGURA MAIOR OU IGUAL A 1,5 M E MENOR QUE 2,5 M. AF_08/2020</t>
  </si>
  <si>
    <t>77,29</t>
  </si>
  <si>
    <t>82,71</t>
  </si>
  <si>
    <t>ESCORAMENTO DE VALA, TIPO CONTÍNUO, COM PROFUNDIDADE DE 1,5 M A 3,0 M, LARGURA MENOR QUE 1,5 M. AF_08/2020</t>
  </si>
  <si>
    <t>49,89</t>
  </si>
  <si>
    <t>52,61</t>
  </si>
  <si>
    <t>ESCORAMENTO DE VALA, TIPO CONTÍNUO, COM PROFUNDIDADE DE 1,5 A 3,0 M, LARGURA MAIOR OU IGUAL A 1,5 M E MENOR QUE 2,5 M. AF_08/2020</t>
  </si>
  <si>
    <t>66,03</t>
  </si>
  <si>
    <t>70,52</t>
  </si>
  <si>
    <t>ESCORAMENTO DE VALA, TIPO CONTÍNUO, COM PROFUNDIDADE DE 3,0 A 4,5 M, LARGURA MENOR QUE 1,5 M. AF_08/2020</t>
  </si>
  <si>
    <t>42,42</t>
  </si>
  <si>
    <t>44,21</t>
  </si>
  <si>
    <t>ESCORAMENTO DE VALA, TIPO CONTÍNUO, COM PROFUNDIDADE DE 3,0 A 4,5 M, LARGURA MAIOR OU IGUAL A 1,5 E MENOR QUE 2,5 M. AF_08/2020</t>
  </si>
  <si>
    <t>58,73</t>
  </si>
  <si>
    <t>62,27</t>
  </si>
  <si>
    <t>ESCORAMENTO DE VALA, TIPO CONTÍNUO COM PERFIL METÁLICO "U", COM PROFUNDIDADE DE 0 A 1,5 M, LARGURA MENOR QUE 1,5 M. AF_08/2020</t>
  </si>
  <si>
    <t>92,89</t>
  </si>
  <si>
    <t>97,31</t>
  </si>
  <si>
    <t>ESCORAMENTO DE VALA,TIPO CONTÍNUO COM PERFIL METÁLICO "U", COM PROFUNDIDADE DE 0 A 1,5 M, LARGURA MAIOR OU IGUAL A 1,5 E MENOR QUE 2,5 M. AF_08/2020</t>
  </si>
  <si>
    <t>135,73</t>
  </si>
  <si>
    <t>142,29</t>
  </si>
  <si>
    <t>ESCORAMENTO DE VALA, TIPO CONTÍNUO COM PERFIL METÁLICO "U", COM PROFUNDIDADE DE 1,5 A 3,0 M, LARGURA MENOR QUE 1,5 M. AF_08/2020</t>
  </si>
  <si>
    <t>70,12</t>
  </si>
  <si>
    <t>73,41</t>
  </si>
  <si>
    <t>ESCORAMENTO DE VALA, TIPO CONTÍNUO COM PERFIL METÁLICO "U", COM PROFUNDIDADE DE 1,5 A 3,0 M, LARGURA MAIOR OU IGUAL 1,5 M E MENOR QUE 2,5 M. AF_08/2020</t>
  </si>
  <si>
    <t>112,98</t>
  </si>
  <si>
    <t>118,39</t>
  </si>
  <si>
    <t>ESCORAMENTO DE VALA, TIPO CONTÍNUO COM PERFIL METÁLICO "U", COM PROFUNDIDADE DE 3,0 A 4,5 M, LARGURA MENOR QUE 1,5 M. AF_08/2020</t>
  </si>
  <si>
    <t>48,81</t>
  </si>
  <si>
    <t>50,95</t>
  </si>
  <si>
    <t>ESCORAMENTO DE VALA, TIPO CONTÍNUO COM PERFIL METÁLICO "U", COM PROFUNDIDADE DE 3,0 A 4,5 M, LARGURA MAIOR OU IGUAL A 1,5 M E MENOR QUE 2,5 M. AF_08/2020</t>
  </si>
  <si>
    <t>91,78</t>
  </si>
  <si>
    <t>ESCORAMENTO DE VALA, TIPO BLINDAGEM, COM PROFUNDIDADE DE 0 A 1,5 M, LARGURA MENOR QUE 1,5 M - EXECUÇÃO, NÃO INCLUI MATERIAL. AF_08/2020</t>
  </si>
  <si>
    <t>18,44</t>
  </si>
  <si>
    <t>ESCORAMENTO DE VALA, TIPO BLINDAGEM COM PROFUNDIDADE DE 0 A 1,5 M, LARGURA MAIOR OU IGUAL A 1,5 M E MENOR QUE 2,5 M - EXECUÇÃO, NÃO INCLUI MATERIAL. AF_08/2020</t>
  </si>
  <si>
    <t>27,31</t>
  </si>
  <si>
    <t>ESCORAMENTO DE VALA, TIPO BLINDAGEM, COM PROFUNDIDADE DE 1,5 A 3,0 M, LARGURA MENOR QUE 1,5 M - EXECUÇÃO, NÃO INCLUI MATERIAL. AF_08/2020</t>
  </si>
  <si>
    <t>13,67</t>
  </si>
  <si>
    <t>ESCORAMENTO DE VALA, TIPO BLINDAGEM, COM PROFUNDIDADE DE 1,5 A 3,0 M, LARGURA MAIOR OU IGUAL A 1,5 M E MENOR QUE 2,5 M - EXECUÇÃO, NÃO INCLUI MATERIAL. AF_08/2020</t>
  </si>
  <si>
    <t>21,45</t>
  </si>
  <si>
    <t>22,54</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</si>
  <si>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</si>
  <si>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</si>
  <si>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17,80</t>
  </si>
  <si>
    <t>KIT DE PORTA-PRONTA DE MADEIRA EM ACABAMENTO MELAMÍNICO BRANCO, FOLHA LEVE OU MÉDIA, 60X210CM, EXCLUSIVE FECHADURA, FIXAÇÃO COM PREENCHIMENTO PARCIAL DE ESPUMA EXPANSIVA - FORNECIMENTO E INSTALAÇÃO. AF_12/2019</t>
  </si>
  <si>
    <t>897,56</t>
  </si>
  <si>
    <t>899,34</t>
  </si>
  <si>
    <t>KIT DE PORTA-PRONTA DE MADEIRA EM ACABAMENTO MELAMÍNICO BRANCO, FOLHA LEVE OU MÉDIA, 70X210CM, EXCLUSIVE FECHADURA, FIXAÇÃO COM PREENCHIMENTO PARCIAL DE ESPUMA EXPANSIVA - FORNECIMENTO E INSTALAÇÃO. AF_12/2019</t>
  </si>
  <si>
    <t>899,24</t>
  </si>
  <si>
    <t>901,20</t>
  </si>
  <si>
    <t>KIT DE PORTA-PRONTA DE MADEIRA EM ACABAMENTO MELAMÍNICO BRANCO, FOLHA LEVE OU MÉDIA, 80X210CM, EXCLUSIVE FECHADURA, FIXAÇÃO COM PREENCHIMENTO PARCIAL DE ESPUMA EXPANSIVA - FORNECIMENTO E INSTALAÇÃO. AF_12/2019</t>
  </si>
  <si>
    <t>927,33</t>
  </si>
  <si>
    <t>929,47</t>
  </si>
  <si>
    <t>KIT DE PORTA-PRONTA DE MADEIRA EM ACABAMENTO MELAMÍNICO BRANCO, FOLHA PESADA OU SUPERPESADA, 80X210CM, FIXAÇÃO COM PREENCHIMENTO PARCIAL DE ESPUMA EXPANSIVA - FORNECIMENTO E INSTALAÇÃO. AF_12/2019</t>
  </si>
  <si>
    <t>1.086,30</t>
  </si>
  <si>
    <t>1.089,19</t>
  </si>
  <si>
    <t>KIT DE PORTA-PRONTA DE MADEIRA EM ACABAMENTO MELAMÍNICO BRANCO, FOLHA PESADA OU SUPERPESADA, 90X210CM, FIXAÇÃO COM PREENCHIMENTO TOTAL DE ESPUMA EXPANSIVA - FORNECIMENTO E INSTALAÇÃO. AF_12/2019</t>
  </si>
  <si>
    <t>1.150,27</t>
  </si>
  <si>
    <t>1.153,85</t>
  </si>
  <si>
    <t>KIT DE PORTA-PRONTA DE MADEIRA EM ACABAMENTO MELAMÍNICO BRANCO, FOLHA LEVE OU MÉDIA, E BATENTE METÁLICO, 60X210CM, FIXAÇÃO COM ARGAMASSA - FORNECIMENTO E INSTALAÇÃO. AF_12/2019</t>
  </si>
  <si>
    <t>773,38</t>
  </si>
  <si>
    <t>780,93</t>
  </si>
  <si>
    <t>KIT DE PORTA-PRONTA DE MADEIRA EM ACABAMENTO MELAMÍNICO BRANCO, FOLHA LEVE OU MÉDIA, E BATENTE METÁLICO, 70X210CM, FIXAÇÃO COM ARGAMASSA - FORNECIMENTO E INSTALAÇÃO. AF_12/2019</t>
  </si>
  <si>
    <t>780,62</t>
  </si>
  <si>
    <t>788,97</t>
  </si>
  <si>
    <t>KIT DE PORTA-PRONTA DE MADEIRA EM ACABAMENTO MELAMÍNICO BRANCO, FOLHA LEVE OU MÉDIA, E BATENTE METÁLICO, 80X210CM, FIXAÇÃO COM ARGAMASSA - FORNECIMENTO E INSTALAÇÃO. AF_12/2019</t>
  </si>
  <si>
    <t>787,85</t>
  </si>
  <si>
    <t>796,97</t>
  </si>
  <si>
    <t>KIT DE PORTA-PRONTA DE MADEIRA EM ACABAMENTO MELAMÍNICO BRANCO, FOLHA LEVE OU MÉDIA, E BATENTE METÁLICO, 90X210CM, FIXAÇÃO COM ARGAMASSA - FORNECIMENTO E INSTALAÇÃO. AF_12/2019</t>
  </si>
  <si>
    <t>795,07</t>
  </si>
  <si>
    <t>804,98</t>
  </si>
  <si>
    <t>KIT DE PORTA-PRONTA DE MADEIRA EM ACABAMENTO MELAMÍNICO BRANCO, FOLHA PESADA OU SUPERPESADA, E BATENTE METÁLICO, 80X210CM, FIXAÇÃO COM ARGAMASSA - FORNECIMENTO E INSTALAÇÃO. AF_12/2019</t>
  </si>
  <si>
    <t>1.153,94</t>
  </si>
  <si>
    <t>1.164,19</t>
  </si>
  <si>
    <t>KIT DE PORTA-PRONTA DE MADEIRA EM ACABAMENTO MELAMÍNICO BRANCO, FOLHA PESADA OU SUPERPESADA, E BATENTE METÁLICO, 90X210CM, FIXAÇÃO COM ARGAMASSA - FORNECIMENTO E INSTALAÇÃO. AF_12/2019</t>
  </si>
  <si>
    <t>1.190,34</t>
  </si>
  <si>
    <t>1.201,50</t>
  </si>
  <si>
    <t>BATENTE PARA PORTA DE MADEIRA, PADRÃO MÉDIO - FORNECIMENTO E MONTAGEM. AF_12/2019</t>
  </si>
  <si>
    <t>272,41</t>
  </si>
  <si>
    <t>282,93</t>
  </si>
  <si>
    <t>BATENTE PARA PORTA DE MADEIRA, FIXAÇÃO COM ARGAMASSA, PADRÃO MÉDIO - FORNECIMENTO E INSTALAÇÃO. AF_12/2019</t>
  </si>
  <si>
    <t>367,43</t>
  </si>
  <si>
    <t>386,02</t>
  </si>
  <si>
    <t>PORTA DE MADEIRA PARA PINTURA, SEMI-OCA (LEVE OU MÉDIA), 60X210CM, ESPESSURA DE 3,5CM, INCLUSO DOBRADIÇAS - FORNECIMENTO E INSTALAÇÃO. AF_12/2019</t>
  </si>
  <si>
    <t>344,52</t>
  </si>
  <si>
    <t>349,46</t>
  </si>
  <si>
    <t>PORTA DE MADEIRA PARA PINTURA, SEMI-OCA (LEVE OU MÉDIA), 70X210CM, ESPESSURA DE 3,5CM, INCLUSO DOBRADIÇAS - FORNECIMENTO E INSTALAÇÃO. AF_12/2019</t>
  </si>
  <si>
    <t>351,15</t>
  </si>
  <si>
    <t>356,59</t>
  </si>
  <si>
    <t>PORTA DE MADEIRA PARA PINTURA, SEMI-OCA (LEVE OU MÉDIA), 80X210CM, ESPESSURA DE 3,5CM, INCLUSO DOBRADIÇAS - FORNECIMENTO E INSTALAÇÃO. AF_12/2019</t>
  </si>
  <si>
    <t>382,29</t>
  </si>
  <si>
    <t>PORTA DE MADEIRA PARA PINTURA, SEMI-OCA (LEVE OU MÉDIA), 90X210CM, ESPESSURA DE 3,5CM, INCLUSO DOBRADIÇAS - FORNECIMENTO E INSTALAÇÃO. AF_12/2019</t>
  </si>
  <si>
    <t>462,62</t>
  </si>
  <si>
    <t>469,09</t>
  </si>
  <si>
    <t>PORTA DE MADEIRA PARA PINTURA, SEMI-OCA (PESADA OU SUPERPESADA), 80X210CM, ESPESSURA DE 3,5CM, INCLUSO DOBRADIÇAS - FORNECIMENTO E INSTALAÇÃO. AF_12/2019</t>
  </si>
  <si>
    <t>661,09</t>
  </si>
  <si>
    <t>669,36</t>
  </si>
  <si>
    <t>PORTA DE MADEIRA, MACIÇA (PESADA OU SUPERPESADA), 90X210CM, ESPESSURA DE 3,5CM, INCLUSO DOBRADIÇAS - FORNECIMENTO E INSTALAÇÃO. AF_12/2019</t>
  </si>
  <si>
    <t>736,14</t>
  </si>
  <si>
    <t>745,10</t>
  </si>
  <si>
    <t>FECHADURA DE EMBUTIR COM CILINDRO, EXTERNA, COMPLETA, ACABAMENTO PADRÃO MÉDIO, INCLUSO EXECUÇÃO DE FURO - FORNECIMENTO E INSTALAÇÃO. AF_12/2019</t>
  </si>
  <si>
    <t>141,72</t>
  </si>
  <si>
    <t>145,58</t>
  </si>
  <si>
    <t>FECHADURA DE EMBUTIR PARA PORTA DE BANHEIRO, COMPLETA, ACABAMENTO PADRÃO MÉDIO, INCLUSO EXECUÇÃO DE FURO - FORNECIMENTO E INSTALAÇÃO. AF_12/2019</t>
  </si>
  <si>
    <t>123,50</t>
  </si>
  <si>
    <t>126,45</t>
  </si>
  <si>
    <t>KIT DE PORTA DE MADEIRA PARA PINTURA, SEMI-OCA (LEVE OU MÉDIA), PADRÃO MÉDIO, 60X210CM, ESPESSURA DE 3,5CM, ITENS INCLUSOS: DOBRADIÇAS, MONTAGEM E INSTALAÇÃO DO BATENTE, FECHADURA COM EXECUÇÃO DO FURO - FORNECIMENTO E INSTALAÇÃO. AF_12/2019</t>
  </si>
  <si>
    <t>930,77</t>
  </si>
  <si>
    <t>959,75</t>
  </si>
  <si>
    <t>KIT DE PORTA DE MADEIRA PARA PINTURA, SEMI-OCA (LEVE OU MÉDIA), PADRÃO MÉDIO, 70X210CM, ESPESSURA DE 3,5CM, ITENS INCLUSOS: DOBRADIÇAS, MONTAGEM E INSTALAÇÃO DO BATENTE, FECHADURA COM EXECUÇÃO DO FURO - FORNECIMENTO E INSTALAÇÃO. AF_12/2019</t>
  </si>
  <si>
    <t>939,39</t>
  </si>
  <si>
    <t>968,92</t>
  </si>
  <si>
    <t>KIT DE PORTA DE MADEIRA PARA PINTURA, SEMI-OCA (LEVE OU MÉDIA), PADRÃO MÉDIO, 80X210CM, ESPESSURA DE 3,5CM, ITENS INCLUSOS: DOBRADIÇAS, MONTAGEM E INSTALAÇÃO DO BATENTE, FECHADURA COM EXECUÇÃO DO FURO - FORNECIMENTO E INSTALAÇÃO. AF_12/2019</t>
  </si>
  <si>
    <t>984,78</t>
  </si>
  <si>
    <t>1.015,79</t>
  </si>
  <si>
    <t>KIT DE PORTA DE MADEIRA PARA PINTURA, SEMI-OCA (LEVE OU MÉDIA), PADRÃO MÉDIO, 90X210CM, ESPESSURA DE 3,5CM, ITENS INCLUSOS: DOBRADIÇAS, MONTAGEM E INSTALAÇÃO DO BATENTE, FECHADURA COM EXECUÇÃO DO FURO - FORNECIMENTO E INSTALAÇÃO. AF_12/2019</t>
  </si>
  <si>
    <t>1.073,05</t>
  </si>
  <si>
    <t>1.104,62</t>
  </si>
  <si>
    <t>KIT DE PORTA DE MADEIRA PARA PINTURA, SEMI-OCA (PESADA OU SUPERPESADA), PADRÃO MÉDIO, 80X210CM, ESPESSURA DE 3,5CM, ITENS INCLUSOS: DOBRADIÇAS, MONTAGEM E INSTALAÇÃO DO BATENTE, FECHADURA COM EXECUÇÃO DO FURO - FORNECIMENTO E INSTALAÇÃO. AF_12/2019</t>
  </si>
  <si>
    <t>1.269,54</t>
  </si>
  <si>
    <t>1.302,86</t>
  </si>
  <si>
    <t>KIT DE PORTA DE MADEIRA PARA PINTURA, SEMI-OCA (PESADA OU SUPERPESADA), PADRÃO MÉDIO, 90X210CM, ESPESSURA DE 3,5CM, ITENS INCLUSOS: DOBRADIÇAS, MONTAGEM E INSTALAÇÃO DO BATENTE, FECHADURA COM EXECUÇÃO DO FURO - FORNECIMENTO E INSTALAÇÃO. AF_12/2019</t>
  </si>
  <si>
    <t>1.346,57</t>
  </si>
  <si>
    <t>1.380,63</t>
  </si>
  <si>
    <t>KIT DE PORTA DE MADEIRA PARA PINTURA, SEMI-OCA (LEVE OU MÉDIA), PADRÃO MÉDIO, 60X210CM, ESPESSURA DE 3,5CM, ITENS INCLUSOS: DOBRADIÇAS, MONTAGEM E INSTALAÇÃO DO BATENTE, SEM FECHADURA - FORNECIMENTO E INSTALAÇÃO. AF_12/2019</t>
  </si>
  <si>
    <t>807,27</t>
  </si>
  <si>
    <t>833,30</t>
  </si>
  <si>
    <t>KIT DE PORTA DE MADEIRA PARA PINTURA, SEMI-OCA (LEVE OU MÉDIA), PADRÃO MÉDIO, 70X210CM, ESPESSURA DE 3,5CM, ITENS INCLUSOS: DOBRADIÇAS, MONTAGEM E INSTALAÇÃO DO BATENTE, SEM FECHADURA - FORNECIMENTO E INSTALAÇÃO. AF_12/2019</t>
  </si>
  <si>
    <t>815,89</t>
  </si>
  <si>
    <t>842,47</t>
  </si>
  <si>
    <t>KIT DE PORTA DE MADEIRA PARA PINTURA, SEMI-OCA (LEVE OU MÉDIA), PADRÃO MÉDIO, 80X210CM, ESPESSURA DE 3,5CM, ITENS INCLUSOS: DOBRADIÇAS, MONTAGEM E INSTALAÇÃO DO BATENTE, SEM FECHADURA - FORNECIMENTO E INSTALAÇÃO. AF_12/2019</t>
  </si>
  <si>
    <t>843,06</t>
  </si>
  <si>
    <t>870,21</t>
  </si>
  <si>
    <t>KIT DE PORTA DE MADEIRA PARA PINTURA, SEMI-OCA (LEVE OU MÉDIA), PADRÃO MÉDIO, 90X210CM, ESPESSURA DE 3,5CM, ITENS INCLUSOS: DOBRADIÇAS, MONTAGEM E INSTALAÇÃO DO BATENTE, SEM FECHADURA - FORNECIMENTO E INSTALAÇÃO. AF_12/2019</t>
  </si>
  <si>
    <t>931,33</t>
  </si>
  <si>
    <t>959,04</t>
  </si>
  <si>
    <t>KIT DE PORTA DE MADEIRA PARA PINTURA, SEMI-OCA (PESADA OU SUPERPESADA), PADRÃO MÉDIO, 80X210CM, ESPESSURA DE 3,5CM, ITENS INCLUSOS: DOBRADIÇAS, MONTAGEM E INSTALAÇÃO DO BATENTE, SEM FECHADURA - FORNECIMENTO E INSTALAÇÃO. AF_12/2019</t>
  </si>
  <si>
    <t>1.127,82</t>
  </si>
  <si>
    <t>1.157,28</t>
  </si>
  <si>
    <t>KIT DE PORTA DE MADEIRA PARA PINTURA, SEMI-OCA (PESADA OU SUPERPESADA), PADRÃO MÉDIO, 90X210CM, ESPESSURA DE 3,5CM, ITENS INCLUSOS: DOBRADIÇAS, MONTAGEM E INSTALAÇÃO DO BATENTE, SEM FECHADURA - FORNECIMENTO E INSTALAÇÃO. AF_12/2019</t>
  </si>
  <si>
    <t>1.204,85</t>
  </si>
  <si>
    <t>1.235,05</t>
  </si>
  <si>
    <t>PORTA DE MADEIRA PARA VERNIZ, SEMI-OCA (LEVE OU MÉDIA), 60X210CM, ESPESSURA DE 3,5CM, INCLUSO DOBRADIÇAS - FORNECIMENTO E INSTALAÇÃO. AF_12/2019</t>
  </si>
  <si>
    <t>356,75</t>
  </si>
  <si>
    <t>361,69</t>
  </si>
  <si>
    <t>PORTA DE MADEIRA PARA VERNIZ, SEMI-OCA (LEVE OU MÉDIA), 70X210CM, ESPESSURA DE 3,5CM, INCLUSO DOBRADIÇAS - FORNECIMENTO E INSTALAÇÃO. AF_12/2019</t>
  </si>
  <si>
    <t>363,96</t>
  </si>
  <si>
    <t>369,40</t>
  </si>
  <si>
    <t>PORTA DE MADEIRA PARA VERNIZ, SEMI-OCA (LEVE OU MÉDIA), 80X210CM, ESPESSURA DE 3,5CM, INCLUSO DOBRADIÇAS - FORNECIMENTO E INSTALAÇÃO. AF_12/2019</t>
  </si>
  <si>
    <t>425,98</t>
  </si>
  <si>
    <t>431,94</t>
  </si>
  <si>
    <t>PORTA DE MADEIRA PARA VERNIZ, SEMI-OCA (LEVE OU MÉDIA), 90X210CM, ESPESSURA DE 3,5CM, INCLUSO DOBRADIÇAS - FORNECIMENTO E INSTALAÇÃO. AF_12/2019</t>
  </si>
  <si>
    <t>473,46</t>
  </si>
  <si>
    <t>479,93</t>
  </si>
  <si>
    <t>KIT DE PORTA DE MADEIRA PARA VERNIZ, SEMI-OCA (LEVE OU MÉDIA), PADRÃO MÉDIO, 60X210CM, ESPESSURA DE 3,5CM, ITENS INCLUSOS: DOBRADIÇAS, MONTAGEM E INSTALAÇÃO DO BATENTE, SEM FECHADURA - FORNECIMENTO E INSTALAÇÃO. AF_12/2019</t>
  </si>
  <si>
    <t>819,50</t>
  </si>
  <si>
    <t>845,53</t>
  </si>
  <si>
    <t>KIT DE PORTA DE MADEIRA PARA VERNIZ, SEMI-OCA (LEVE OU MÉDIA), PADRÃO MÉDIO, 70X210CM, ESPESSURA DE 3,5CM, ITENS INCLUSOS: DOBRADIÇAS, MONTAGEM E INSTALAÇÃO DO BATENTE, SEM FECHADURA - FORNECIMENTO E INSTALAÇÃO. AF_12/2019</t>
  </si>
  <si>
    <t>828,70</t>
  </si>
  <si>
    <t>855,28</t>
  </si>
  <si>
    <t>KIT DE PORTA DE MADEIRA PARA VERNIZ, SEMI-OCA (LEVE OU MÉDIA), PADRÃO MÉDIO, 80X210CM, ESPESSURA DE 3,5CM, ITENS INCLUSOS: DOBRADIÇAS, MONTAGEM E INSTALAÇÃO DO BATENTE, SEM FECHADURA - FORNECIMENTO E INSTALAÇÃO. AF_12/2019</t>
  </si>
  <si>
    <t>892,71</t>
  </si>
  <si>
    <t>919,86</t>
  </si>
  <si>
    <t>KIT DE PORTA DE MADEIRA PARA VERNIZ, SEMI-OCA (LEVE OU MÉDIA), PADRÃO MÉDIO, 90X210CM, ESPESSURA DE 3,5CM, ITENS INCLUSOS: DOBRADIÇAS, MONTAGEM E INSTALAÇÃO DO BATENTE, SEM FECHADURA - FORNECIMENTO E INSTALAÇÃO. AF_12/2019</t>
  </si>
  <si>
    <t>942,17</t>
  </si>
  <si>
    <t>969,88</t>
  </si>
  <si>
    <t>BATENTE PARA PORTA DE MADEIRA, PADRÃO POPULAR - FORNECIMENTO E MONTAGEM. AF_12/2019</t>
  </si>
  <si>
    <t>205,78</t>
  </si>
  <si>
    <t>216,34</t>
  </si>
  <si>
    <t>BATENTE PARA PORTA DE MADEIRA, FIXAÇÃO COM ARGAMASSA, PADRÃO POPULAR. FORNECIMENTO E INSTALAÇÃO. AF_12/2019</t>
  </si>
  <si>
    <t>300,80</t>
  </si>
  <si>
    <t>319,43</t>
  </si>
  <si>
    <t>PORTA DE MADEIRA FRISADA, SEMI-OCA (LEVE OU MÉDIA), 60X210CM, ESPESSURA DE 3CM, INCLUSO DOBRADIÇAS - FORNECIMENTO E INSTALAÇÃO. AF_12/2019</t>
  </si>
  <si>
    <t>367,34</t>
  </si>
  <si>
    <t>372,28</t>
  </si>
  <si>
    <t>PORTA DE MADEIRA FRISADA, SEMI-OCA (LEVE OU MÉDIA), 70X210CM, ESPESSURA DE 3CM, INCLUSO DOBRADIÇAS - FORNECIMENTO E INSTALAÇÃO. AF_12/2019</t>
  </si>
  <si>
    <t>393,55</t>
  </si>
  <si>
    <t>398,99</t>
  </si>
  <si>
    <t>PORTA DE MADEIRA FRISADA, SEMI-OCA (LEVE OU MÉDIA), 80X210CM, ESPESSURA DE 3,5CM, INCLUSO DOBRADIÇAS - FORNECIMENTO E INSTALAÇÃO. AF_12/2019</t>
  </si>
  <si>
    <t>433,04</t>
  </si>
  <si>
    <t>439,00</t>
  </si>
  <si>
    <t>PORTA DE MADEIRA TIPO VENEZIANA, 80X210CM, ESPESSURA DE 3CM, INCLUSO DOBRADIÇAS - FORNECIMENTO E INSTALAÇÃO. AF_12/2019</t>
  </si>
  <si>
    <t>894,31</t>
  </si>
  <si>
    <t>900,27</t>
  </si>
  <si>
    <t>PORTA DE MADEIRA, TIPO MEXICANA, MACIÇA (PESADA OU SUPERPESADA), 80X210CM, ESPESSURA DE 3,5CM, INCLUSO DOBRADIÇAS - FORNECIMENTO E INSTALAÇÃO. AF_12/2019</t>
  </si>
  <si>
    <t>1.249,82</t>
  </si>
  <si>
    <t>1.258,09</t>
  </si>
  <si>
    <t>FECHADURA DE EMBUTIR COM CILINDRO, EXTERNA, COMPLETA, ACABAMENTO PADRÃO POPULAR, INCLUSO EXECUÇÃO DE FURO - FORNECIMENTO E INSTALAÇÃO. AF_12/2019</t>
  </si>
  <si>
    <t>92,84</t>
  </si>
  <si>
    <t>FECHADURA DE EMBUTIR PARA PORTA DE BANHEIRO, COMPLETA, ACABAMENTO PADRÃO POPULAR, INCLUSO EXECUÇÃO DE FURO - FORNECIMENTO E INSTALAÇÃO. AF_12/2019</t>
  </si>
  <si>
    <t>87,22</t>
  </si>
  <si>
    <t>90,17</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</si>
  <si>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</si>
  <si>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</si>
  <si>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74,98</t>
  </si>
  <si>
    <t>77,93</t>
  </si>
  <si>
    <t>KIT DE PORTA DE MADEIRA PARA PINTURA, SEMI-OCA (LEVE OU MÉDIA), PADRÃO POPULAR, 60X210CM, ESPESSURA DE 3,5CM, ITENS INCLUSOS: DOBRADIÇAS, MONTAGEM E INSTALAÇÃO DO BATENTE, FECHADURA COM EXECUÇÃO DO FURO - FORNECIMENTO E INSTALAÇÃO. AF_12/2019</t>
  </si>
  <si>
    <t>799,06</t>
  </si>
  <si>
    <t>828,08</t>
  </si>
  <si>
    <t>KIT DE PORTA DE MADEIRA PARA PINTURA, SEMI-OCA (LEVE OU MÉDIA), PADRÃO POPULAR, 70X210CM, ESPESSURA DE 3,5CM, ITENS INCLUSOS: DOBRADIÇAS, MONTAGEM E INSTALAÇÃO DO BATENTE, FECHADURA COM EXECUÇÃO DO FURO - FORNECIMENTO E INSTALAÇÃO. AF_12/2019</t>
  </si>
  <si>
    <t>794,84</t>
  </si>
  <si>
    <t>824,41</t>
  </si>
  <si>
    <t>KIT DE PORTA DE MADEIRA PARA PINTURA, SEMI-OCA (LEVE OU MÉDIA), PADRÃO POPULAR, 80X210CM, ESPESSURA DE 3,5CM, ITENS INCLUSOS: DOBRADIÇAS, MONTAGEM E INSTALAÇÃO DO BATENTE, FECHADURA COM EXECUÇÃO DO FURO - FORNECIMENTO E INSTALAÇÃO. AF_12/2019</t>
  </si>
  <si>
    <t>835,41</t>
  </si>
  <si>
    <t>866,46</t>
  </si>
  <si>
    <t>KIT DE PORTA DE MADEIRA PARA PINTURA, SEMI-OCA (LEVE OU MÉDIA), PADRÃO POPULAR, 90X210CM, ESPESSURA DE 3,5CM, ITENS INCLUSOS: DOBRADIÇAS, MONTAGEM E INSTALAÇÃO DO BATENTE, FECHADURA COM EXECUÇÃO DO FURO - FORNECIMENTO E INSTALAÇÃO. AF_12/2019</t>
  </si>
  <si>
    <t>923,08</t>
  </si>
  <si>
    <t>954,69</t>
  </si>
  <si>
    <t>KIT DE PORTA DE MADEIRA PARA PINTURA, SEMI-OCA (PESADA OU SUPERPESADA), PADRÃO POPULAR, 80X210CM, ESPESSURA DE 3,5CM, ITENS INCLUSOS: DOBRADIÇAS, MONTAGEM E INSTALAÇÃO DO BATENTE, FECHADURA COM EXECUÇÃO DO FURO - FORNECIMENTO E INSTALAÇÃO. AF_12/2019</t>
  </si>
  <si>
    <t>1.120,17</t>
  </si>
  <si>
    <t>1.153,53</t>
  </si>
  <si>
    <t>KIT DE PORTA DE MADEIRA PARA PINTURA, SEMI-OCA (PESADA OU SUPERPESADA), PADRÃO POPULAR, 90X210CM, ESPESSURA DE 3,5CM, ITENS INCLUSOS: DOBRADIÇAS, MONTAGEM E INSTALAÇÃO DO BATENTE, FECHADURA COM EXECUÇÃO DO FURO - FORNECIMENTO E INSTALAÇÃO. AF_12/2019</t>
  </si>
  <si>
    <t>1.196,60</t>
  </si>
  <si>
    <t>1.230,70</t>
  </si>
  <si>
    <t>KIT DE PORTA DE MADEIRA PARA PINTURA, SEMI-OCA (LEVE OU MÉDIA), PADRÃO POPULAR, 60X210CM, ESPESSURA DE 3,5CM, ITENS INCLUSOS: DOBRADIÇAS, MONTAGEM E INSTALAÇÃO DO BATENTE, SEM FECHADURA - FORNECIMENTO E INSTALAÇÃO. AF_12/2019</t>
  </si>
  <si>
    <t>711,84</t>
  </si>
  <si>
    <t>737,91</t>
  </si>
  <si>
    <t>KIT DE PORTA DE MADEIRA PARA PINTURA, SEMI-OCA (LEVE OU MÉDIA), PADRÃO POPULAR, 70X210CM, ESPESSURA DE 3,5CM, ITENS INCLUSOS: DOBRADIÇAS, MONTAGEM E INSTALAÇÃO DO BATENTE, SEM FECHADURA - FORNECIMENTO E INSTALAÇÃO. AF_12/2019</t>
  </si>
  <si>
    <t>719,86</t>
  </si>
  <si>
    <t>746,48</t>
  </si>
  <si>
    <t>KIT DE PORTA DE MADEIRA PARA PINTURA, SEMI-OCA (LEVE OU MÉDIA), PADRÃO POPULAR, 80X210CM, ESPESSURA DE 3,5CM, ITENS INCLUSOS: DOBRADIÇAS, MONTAGEM E INSTALAÇÃO DO BATENTE, SEM FECHADURA - FORNECIMENTO E INSTALAÇÃO. AF_12/2019</t>
  </si>
  <si>
    <t>746,43</t>
  </si>
  <si>
    <t>773,62</t>
  </si>
  <si>
    <t>KIT DE PORTA DE MADEIRA PARA PINTURA, SEMI-OCA (LEVE OU MÉDIA), PADRÃO POPULAR, 90X210CM, ESPESSURA DE 3,5CM, ITENS INCLUSOS: DOBRADIÇAS, MONTAGEM E INSTALAÇÃO DO BATENTE, SEM FECHADURA - FORNECIMENTO E INSTALAÇÃO. AF_12/2019</t>
  </si>
  <si>
    <t>834,10</t>
  </si>
  <si>
    <t>861,85</t>
  </si>
  <si>
    <t>KIT DE PORTA DE MADEIRA PARA PINTURA, SEMI-OCA (PESADA OU SUPERPESADA), PADRÃO POPULAR, 80X210CM, ESPESSURA DE 3,5CM, ITENS INCLUSOS: DOBRADIÇAS, MONTAGEM E INSTALAÇÃO DO BATENTE, SEM FECHADURA - FORNECIMENTO E INSTALAÇÃO. AF_12/2019</t>
  </si>
  <si>
    <t>1.031,19</t>
  </si>
  <si>
    <t>1.060,69</t>
  </si>
  <si>
    <t>KIT DE PORTA DE MADEIRA PARA PINTURA, SEMI-OCA (PESADA OU SUPERPESADA), PADRÃO POPULAR, 90X210CM, ESPESSURA DE 3,5CM, ITENS INCLUSOS: DOBRADIÇAS, MONTAGEM E INSTALAÇÃO DO BATENTE, SEM FECHADURA - FORNECIMENTO E INSTALAÇÃO. AF_12/2019</t>
  </si>
  <si>
    <t>1.107,62</t>
  </si>
  <si>
    <t>1.137,86</t>
  </si>
  <si>
    <t>KIT DE PORTA DE MADEIRA PARA VERNIZ, SEMI-OCA (LEVE OU MÉDIA), PADRÃO POPULAR, 60X210CM, ESPESSURA DE 3,5CM, ITENS INCLUSOS: DOBRADIÇAS, MONTAGEM E INSTALAÇÃO DO BATENTE, SEM FECHADURA - FORNECIMENTO E INSTALAÇÃO. AF_12/2019</t>
  </si>
  <si>
    <t>724,07</t>
  </si>
  <si>
    <t>750,14</t>
  </si>
  <si>
    <t>KIT DE PORTA DE MADEIRA PARA VERNIZ, SEMI-OCA (LEVE OU MÉDIA), PADRÃO POPULAR, 70X210CM, ESPESSURA DE 3,5CM, ITENS INCLUSOS: DOBRADIÇAS, MONTAGEM E INSTALAÇÃO DO BATENTE, SEM FECHADURA - FORNECIMENTO E INSTALAÇÃO. AF_12/2019</t>
  </si>
  <si>
    <t>732,67</t>
  </si>
  <si>
    <t>759,29</t>
  </si>
  <si>
    <t>KIT DE PORTA DE MADEIRA PARA VERNIZ, SEMI-OCA (LEVE OU MÉDIA), PADRÃO POPULAR, 80X210CM, ESPESSURA DE 3,5CM, ITENS INCLUSOS: DOBRADIÇAS, MONTAGEM E INSTALAÇÃO DO BATENTE, SEM FECHADURA - FORNECIMENTO E INSTALAÇÃO. AF_12/2019</t>
  </si>
  <si>
    <t>796,08</t>
  </si>
  <si>
    <t>823,27</t>
  </si>
  <si>
    <t>KIT DE PORTA DE MADEIRA PARA VERNIZ, SEMI-OCA (LEVE OU MÉDIA), PADRÃO POPULAR, 90X210CM, ESPESSURA DE 3,5CM, ITENS INCLUSOS: DOBRADIÇAS, MONTAGEM E INSTALAÇÃO DO BATENTE, SEM FECHADURA - FORNECIMENTO E INSTALAÇÃO. AF_12/2019</t>
  </si>
  <si>
    <t>844,94</t>
  </si>
  <si>
    <t>872,69</t>
  </si>
  <si>
    <t>KIT DE PORTA DE MADEIRA FRISADA, SEMI-OCA (LEVE OU MÉDIA), PADRÃO MÉDIO 60X210CM, ESPESSURA DE 3CM, ITENS INCLUSOS: DOBRADIÇAS, MONTAGEM E INSTALAÇÃO DO BATENTE, SEM FECHADURA - FORNECIMENTO E INSTALAÇÃO. AF_12/2019</t>
  </si>
  <si>
    <t>830,09</t>
  </si>
  <si>
    <t>856,12</t>
  </si>
  <si>
    <t>KIT DE PORTA DE MADEIRA FRISADA, SEMI-OCA (LEVE OU MÉDIA), PADRÃO POPULAR, 60X210CM, ESPESSURA DE 3CM, ITENS INCLUSOS: DOBRADIÇAS, MONTAGEM E INSTALAÇÃO DO BATENTE, SEM FECHADURA - FORNECIMENTO E INSTALAÇÃO. AF_12/2019</t>
  </si>
  <si>
    <t>734,66</t>
  </si>
  <si>
    <t>760,73</t>
  </si>
  <si>
    <t>KIT DE PORTA DE MADEIRA FRISADA, SEMI-OCA (LEVE OU MÉDIA), PADRÃO MÉDIO, 70X210CM, ESPESSURA DE 3CM, ITENS INCLUSOS: DOBRADIÇAS, MONTAGEM E INSTALAÇÃO DO BATENTE, SEM FECHADURA - FORNECIMENTO E INSTALAÇÃO. AF_12/2019</t>
  </si>
  <si>
    <t>858,29</t>
  </si>
  <si>
    <t>884,87</t>
  </si>
  <si>
    <t>KIT DE PORTA DE MADEIRA FRISADA, SEMI-OCA (LEVE OU MÉDIA), PADRÃO POPULAR, 70X210CM, ESPESSURA DE 3CM, ITENS INCLUSOS: DOBRADIÇAS, MONTAGEM E INSTALAÇÃO DO BATENTE, SEM FECHADURA - FORNECIMENTO E INSTALAÇÃO. AF_12/2019</t>
  </si>
  <si>
    <t>762,26</t>
  </si>
  <si>
    <t>788,88</t>
  </si>
  <si>
    <t>KIT DE PORTA DE MADEIRA FRISADA, SEMI-OCA (LEVE OU MÉDIA), PADRÃO MÉDIO, 80X210CM, ESPESSURA DE 3,5CM, ITENS INCLUSOS: DOBRADIÇAS, MONTAGEM E INSTALAÇÃO DO BATENTE, SEM FECHADURA - FORNECIMENTO E INSTALAÇÃO. AF_12/2019</t>
  </si>
  <si>
    <t>899,77</t>
  </si>
  <si>
    <t>926,92</t>
  </si>
  <si>
    <t>KIT DE PORTA DE MADEIRA FRISADA, SEMI-OCA (LEVE OU MÉDIA), PADRÃO POPULAR, 80X210CM, ESPESSURA DE 3,5CM, ITENS INCLUSOS: DOBRADIÇAS, MONTAGEM E INSTALAÇÃO DO BATENTE, SEM FECHADURA - FORNECIMENTO E INSTALAÇÃO. AF_12/2019</t>
  </si>
  <si>
    <t>803,14</t>
  </si>
  <si>
    <t>830,33</t>
  </si>
  <si>
    <t>KIT DE PORTA DE MADEIRA TIPO VENEZIANA, PADRÃO MÉDIO, 80X210CM, ESPESSURA DE 3CM, ITENS INCLUSOS: DOBRADIÇAS, MONTAGEM E INSTALAÇÃO DO BATENTE, SEM FECHADURA - FORNECIMENTO E INSTALAÇÃO. AF_12/2019</t>
  </si>
  <si>
    <t>1.361,04</t>
  </si>
  <si>
    <t>1.388,19</t>
  </si>
  <si>
    <t>KIT DE PORTA DE MADEIRA TIPO VENEZIANA, PADRÃO POPULAR, 80X210CM, ESPESSURA DE 3CM, ITENS INCLUSOS: DOBRADIÇAS, MONTAGEM E INSTALAÇÃO DO BATENTE, SEM FECHADURA - FORNECIMENTO E INSTALAÇÃO. AF_12/2019</t>
  </si>
  <si>
    <t>1.264,41</t>
  </si>
  <si>
    <t>1.291,60</t>
  </si>
  <si>
    <t>KIT DE PORTA DE MADEIRA TIPO MEXICANA, MACIÇA (PESADA OU SUPERPESADA), PADRÃO MÉDIO, 80X210CM, ESPESSURA DE 3CM, ITENS INCLUSOS: DOBRADIÇAS, MONTAGEM E INSTALAÇÃO DO BATENTE, SEM FECHADURA - FORNECIMENTO E INSTALAÇÃO. AF_12/2019</t>
  </si>
  <si>
    <t>1.716,55</t>
  </si>
  <si>
    <t>1.746,01</t>
  </si>
  <si>
    <t>KIT DE PORTA DE MADEIRA TIPO MEXICANA, MACIÇA (PESADA OU SUPERPESADA), PADRÃO POPULAR, 80X210CM, ESPESSURA DE 3CM, ITENS INCLUSOS: DOBRADIÇAS, MONTAGEM E INSTALAÇÃO DO BATENTE, SEM FECHADURA - FORNECIMENTO E INSTALAÇÃO. AF_12/2019</t>
  </si>
  <si>
    <t>1.619,92</t>
  </si>
  <si>
    <t>1.649,42</t>
  </si>
  <si>
    <t>ALIZAR DE 5X1,5CM PARA PORTA FIXADO COM PREGOS, PADRÃO MÉDIO - FORNECIMENTO E INSTALAÇÃO. AF_12/2019</t>
  </si>
  <si>
    <t>9,93</t>
  </si>
  <si>
    <t>10,19</t>
  </si>
  <si>
    <t>ALIZAR DE 5X1,5CM PARA PORTA FIXADO COM PREGOS, PADRÃO POPULAR - FORNECIMENTO E INSTALAÇÃO. AF_12/2019</t>
  </si>
  <si>
    <t>7,19</t>
  </si>
  <si>
    <t>KIT DE PORTA-PRONTA DE MADEIRA EM ACABAMENTO MELAMÍNICO BRANCO, FOLHA LEVE OU MÉDIA, 90X210, EXCLUSIVE FECHADURA, FIXAÇÃO COM PREENCHIMENTO TOTAL DE ESPUMA EXPANSIVA - FORNECIMENTO E INSTALAÇÃO. AF_12/2019</t>
  </si>
  <si>
    <t>1.026,01</t>
  </si>
  <si>
    <t>1.028,63</t>
  </si>
  <si>
    <t>BATENTE PARA PORTA COM BANDEIRA, FIXAÇÃO COM PARAFUSO E BUCHA. AF_12/2019</t>
  </si>
  <si>
    <t>171,42</t>
  </si>
  <si>
    <t>179,80</t>
  </si>
  <si>
    <t>KIT DE PORTA DE MADEIRA PARA VERNIZ, SEMI-OCA (LEVE OU MÉDIA), PADRÃO MÉDIO, 60X210CM, ESPESSURA DE 3,5CM, ITENS INCLUSOS: DOBRADIÇAS, MONTAGEM E INSTALAÇÃO DE BATENTE, FECHADURA COM EXECUÇÃO DO FURO - FORNECIMENTO E INSTALAÇÃO. AF_12/2019</t>
  </si>
  <si>
    <t>943,00</t>
  </si>
  <si>
    <t>971,98</t>
  </si>
  <si>
    <t>KIT DE PORTA DE MADEIRA PARA VERNIZ, SEMI-OCA (LEVE OU MÉDIA), PADRÃO POPULAR, 60X210CM, ESPESSURA DE 3,5CM, ITENS INCLUSOS: DOBRADIÇAS, MONTAGEM E INSTALAÇÃO DE BATENTE, FECHADURA COM EXECUÇÃO DO FURO - FORNECIMENTO E INSTALAÇÃO. AF_12/2019</t>
  </si>
  <si>
    <t>811,29</t>
  </si>
  <si>
    <t>840,31</t>
  </si>
  <si>
    <t>KIT DE PORTA DE MADEIRA PARA VERNIZ, SEMI-OCA (LEVE OU MÉDIA), PADRÃO MÉDIO, 70X210CM, ESPESSURA DE 3,5CM, ITENS INCLUSOS: DOBRADIÇAS, MONTAGEM E INSTALAÇÃO DE BATENTE, FECHADURA COM EXECUÇÃO DO FURO - FORNECIMENTO E INSTALAÇÃO. AF_12/2019</t>
  </si>
  <si>
    <t>952,20</t>
  </si>
  <si>
    <t>981,73</t>
  </si>
  <si>
    <t>KIT DE PORTA DE MADEIRA FRISADA, SEMI-OCA (LEVE OU MÉDIA), PADRÃO MÉDIO, 70X210CM, ESPESSURA DE 3CM, ITENS INCLUSOS: DOBRADIÇAS, MONTAGEM E INSTALAÇÃO DE BATENTE, FECHADURA COM EXECUÇÃO DO FURO - FORNECIMENTO E INSTALAÇÃO. AF_12/2019</t>
  </si>
  <si>
    <t>981,79</t>
  </si>
  <si>
    <t>1.011,32</t>
  </si>
  <si>
    <t>KIT DE PORTA DE MADEIRA FRISADA, SEMI-OCA (LEVE OU MÉDIA), PADRÃO POPULAR, 70X210CM, ESPESSURA DE 3CM, ITENS INCLUSOS: DOBRADIÇAS, MONTAGEM E INSTALAÇÃO DE BATENTE, FECHADURA COM EXECUÇÃO DO FURO - FORNECIMENTO E INSTALAÇÃO. AF_12/2019</t>
  </si>
  <si>
    <t>837,24</t>
  </si>
  <si>
    <t>866,81</t>
  </si>
  <si>
    <t>KIT DE PORTA DE MADEIRA PARA VERNIZ, SEMI-OCA (LEVE OU MÉDIA), PADRÃO MÉDIO, 80X210CM, ESPESSURA DE 3,5CM, ITENS INCLUSOS: DOBRADIÇAS, MONTAGEM E INSTALAÇÃO DE BATENTE, FECHADURA COM EXECUÇÃO DO FURO - FORNECIMENTO E INSTALAÇÃO. AF_12/2019</t>
  </si>
  <si>
    <t>1.034,43</t>
  </si>
  <si>
    <t>1.065,44</t>
  </si>
  <si>
    <t>KIT DE PORTA DE MADEIRA PARA VERNIZ, SEMI-OCA (LEVE OU MÉDIA), PADRÃO POPULAR, 80X210CM, ESPESSURA DE 3,5CM, ITENS INCLUSOS: DOBRADIÇAS, MONTAGEM E INSTALAÇÃO DE BATENTE, FECHADURA COM EXECUÇÃO DO FURO - FORNECIMENTO E INSTALAÇÃO. AF_12/2019</t>
  </si>
  <si>
    <t>885,06</t>
  </si>
  <si>
    <t>916,11</t>
  </si>
  <si>
    <t>KIT DE PORTA DE MADEIRA PARA VERNIZ, SEMI-OCA (LEVE OU MÉDIA), PADRÃO MÉDIO, 90X210CM, ESPESSURA DE 3,5CM, ITENS INCLUSOS: DOBRADIÇAS, MONTAGEM E INSTALAÇÃO DE BATENTE, FECHADURA COM EXECUÇÃO DO FURO - FORNECIMENTO E INSTALAÇÃO. AF_12/2019</t>
  </si>
  <si>
    <t>1.083,89</t>
  </si>
  <si>
    <t>1.115,46</t>
  </si>
  <si>
    <t>KIT DE PORTA DE MADEIRA PARA VERNIZ, SEMI-OCA (LEVE OU MÉDIA), PADRÃO POPULAR, 90X210CM, ESPESSURA DE 3CM, ITENS INCLUSOS: DOBRADIÇAS, MONTAGEM E INSTALAÇÃO DE BATENTE, FECHADURA COM EXECUÇÃO DO FURO - FORNECIMENTO E INSTALAÇÃO. AF_12/2019</t>
  </si>
  <si>
    <t>933,92</t>
  </si>
  <si>
    <t>965,53</t>
  </si>
  <si>
    <t>KIT DE PORTA DE MADEIRA FRISADA, SEMI-OCA (LEVE OU MÉDIA), PADRÃO MÉDIO, 60X210CM, ESPESSURA DE 3,5CM, ITENS INCLUSOS: DOBRADIÇAS, MONTAGEM E INSTALAÇÃO DE BATENTE, FECHADURA COM EXECUÇÃO DO FURO - FORNECIMENTO E INSTALAÇÃO. AF_12/2019</t>
  </si>
  <si>
    <t>953,59</t>
  </si>
  <si>
    <t>982,57</t>
  </si>
  <si>
    <t>KIT DE PORTA DE MADEIRA FRISADA, SEMI-OCA (LEVE OU MÉDIA), PADRÃO POPULAR, 60X210CM, ESPESSURA DE 3CM, ITENS INCLUSOS: DOBRADIÇAS, MONTAGEM E INSTALAÇÃO DE BATENTE, FECHADURA COM EXECUÇÃO DO FURO - FORNECIMENTO E INSTALAÇÃO. AF_12/2019</t>
  </si>
  <si>
    <t>821,88</t>
  </si>
  <si>
    <t>850,90</t>
  </si>
  <si>
    <t>KIT DE PORTA DE MADEIRA FRISADA, SEMI-OCA (LEVE OU MÉDIA), PADRÃO MÉDIO, 80X210CM, ESPESSURA DE 3,5CM, ITENS INCLUSOS: DOBRADIÇAS, MONTAGEM E INSTALAÇÃO DE BATENTE, FECHADURA COM EXECUÇÃO DO FURO - FORNECIMENTO E INSTALAÇÃO. AF_12/2019</t>
  </si>
  <si>
    <t>1.041,49</t>
  </si>
  <si>
    <t>1.072,50</t>
  </si>
  <si>
    <t>KIT DE PORTA DE MADEIRA FRISADA, SEMI-OCA (LEVE OU MÉDIA), PADRÃO POPULAR, 80X210CM, ESPESSURA DE 3,5CM, ITENS INCLUSOS: DOBRADIÇAS, MONTAGEM E INSTALAÇÃO DE BATENTE, FECHADURA COM EXECUÇÃO DO FURO - FORNECIMENTO E INSTALAÇÃO. AF_12/2019</t>
  </si>
  <si>
    <t>892,12</t>
  </si>
  <si>
    <t>923,17</t>
  </si>
  <si>
    <t>KIT DE PORTA DE MADEIRA TIPO VENEZIANA, 80X210CM (ESPESSURA DE 3CM), PADRÃO MÉDIO, ITENS INCLUSOS: DOBRADIÇAS, MONTAGEM E INSTALAÇÃO DE BATENTE, FECHADURA COM EXECUÇÃO DO FURO - FORNECIMENTO E INSTALAÇÃO. AF_12/2019</t>
  </si>
  <si>
    <t>1.502,76</t>
  </si>
  <si>
    <t>1.533,77</t>
  </si>
  <si>
    <t>KIT DE PORTA DE MADEIRA TIPO VENEZIANA, 80X210CM (ESPESSURA DE 3CM), PADRÃO POPULAR, ITENS INCLUSOS: DOBRADIÇAS, MONTAGEM E INSTALAÇÃO DE BATENTE, FECHADURA COM EXECUÇÃO DO FURO - FORNECIMENTO E INSTALAÇÃO. AF_12/2019</t>
  </si>
  <si>
    <t>1.353,39</t>
  </si>
  <si>
    <t>1.384,44</t>
  </si>
  <si>
    <t>KIT DE PORTA DE MADEIRA TIPO MEXICANA, MACIÇA (PESADA OU SUPERPESADA), PADRÃO MÉDIO, 80X210CM, ESPESSURA DE 3,5CM, ITENS INCLUSOS: DOBRADIÇAS, MONTAGEM E INSTALAÇÃO DE BATENTE, FECHADURA COM EXECUÇÃO DO FURO - FORNECIMENTO E INSTALAÇÃO. AF_12/2019</t>
  </si>
  <si>
    <t>1.858,27</t>
  </si>
  <si>
    <t>1.891,59</t>
  </si>
  <si>
    <t>KIT DE PORTA DE MADEIRA TIPO MEXICANA, MACIÇA (PESADA OU SUPERPESADA), PADRÃO POPULAR, 80X210CM, ESPESSURA DE 3,5CM, ITENS INCLUSOS: DOBRADIÇAS, MONTAGEM E INSTALAÇÃO DE BATENTE, FECHADURA COM EXECUÇÃO DO FURO - FORNECIMENTO E INSTALAÇÃO. AF_12/2019</t>
  </si>
  <si>
    <t>1.708,90</t>
  </si>
  <si>
    <t>1.742,26</t>
  </si>
  <si>
    <t>RECOLOCAÇÃO DE FOLHAS DE PORTA DE MADEIRA LEVE OU MÉDIA DE 60CM DE LARGURA, CONSIDERANDO REAPROVEITAMENTO DO MATERIAL. AF_12/2019</t>
  </si>
  <si>
    <t>57,01</t>
  </si>
  <si>
    <t>63,14</t>
  </si>
  <si>
    <t>RECOLOCAÇÃO DE FOLHAS DE PORTA DE MADEIRA LEVE OU MÉDIA DE 70CM DE LARGURA, CONSIDERANDO REAPROVEITAMENTO DO MATERIAL. AF_12/2019</t>
  </si>
  <si>
    <t>63,44</t>
  </si>
  <si>
    <t>70,26</t>
  </si>
  <si>
    <t>RECOLOCAÇÃO DE FOLHAS DE PORTA DE MADEIRA LEVE OU MÉDIA DE 80CM DE LARGURA, CONSIDERANDO REAPROVEITAMENTO DO MATERIAL. AF_12/2019</t>
  </si>
  <si>
    <t>69,91</t>
  </si>
  <si>
    <t>77,44</t>
  </si>
  <si>
    <t>RECOLOCAÇÃO DE FOLHAS DE PORTA DE MADEIRA LEVE OU MÉDIA DE 90CM DE LARGURA, CONSIDERANDO REAPROVEITAMENTO DO MATERIAL. AF_12/2019</t>
  </si>
  <si>
    <t>76,36</t>
  </si>
  <si>
    <t>84,60</t>
  </si>
  <si>
    <t>RECOLOCAÇÃO DE FOLHAS DE PORTA DE MADEIRA PESADA OU SUPERPESADA DE 80CM DE LARGURA, CONSIDERANDO REAPROVEITAMENTO DO MATERIAL. AF_12/2019</t>
  </si>
  <si>
    <t>90,88</t>
  </si>
  <si>
    <t>100,71</t>
  </si>
  <si>
    <t>PORTA DE MADEIRA COMPENSADA LISA PARA PINTURA, 120X210X3,5CM, 2 FOLHAS, INCLUSO ADUELA 2A, ALIZAR 2A E DOBRADIÇAS. AF_12/2019</t>
  </si>
  <si>
    <t>850,33</t>
  </si>
  <si>
    <t>869,75</t>
  </si>
  <si>
    <t>KIT DE PORTA DE MADEIRA PARA VERNIZ, SEMI-OCA (LEVE OU MÉDIA), PADRÃO POPULAR, 70X210CM, ESPESSURA DE 3,5CM, ITENS INCLUSOS: DOBRADIÇAS, MONTAGEM E INSTALAÇÃO DE BATENTE, FECHADURA COM EXECUÇÃO DO FURO - FORNECIMENTO E INSTALAÇÃO. AF_12/2019</t>
  </si>
  <si>
    <t>807,65</t>
  </si>
  <si>
    <t>837,22</t>
  </si>
  <si>
    <t>JANELA DE MADEIRA - CEDRINHO/ANGELIM OU EQUIVALENTE DA REGIÃO - DE ABRIR COM 4 FOLHAS (2 VENEZIANAS E 2 GUILHOTINAS PARA VIDRO), COM BATENTE, ALIZAR E FERRAGENS. EXCLUSIVE VIDROS, ACABAMENTO E CONTRAMARCO. FORNECIMENTO E INSTALAÇÃO. AF_12/2019</t>
  </si>
  <si>
    <t>398,46</t>
  </si>
  <si>
    <t>405,13</t>
  </si>
  <si>
    <t>JANELA DE MADEIRA (PINUS/EUCALIPTO OU EQUIV.) DE ABRIR COM 4 FOLHAS (2 VENEZIANAS E 2 GUILHOTINAS PARA VIDRO), COM BATENTE, ALIZAR E FERRAGENS. EXCLUSIVE VIDROS, ACABAMENTO E CONTRAMARCO. FORNECIMENTO E INSTALAÇÃO. AF_12/2019</t>
  </si>
  <si>
    <t>332,05</t>
  </si>
  <si>
    <t>338,72</t>
  </si>
  <si>
    <t>JANELA DE MADEIRA (IMBUIA/CEDRO OU EQUIV.) DE ABRIR COM 4 FOLHAS (2 VENEZIANAS E 2 GUILHOTINAS PARA VIDRO), COM BATENTE, ALIZAR E FERRAGENS. EXCLUSIVE VIDROS, ACABAMENTO E CONTRAMARCO. FORNECIMENTO E INSTALAÇÃO. AF_12/2019</t>
  </si>
  <si>
    <t>492,35</t>
  </si>
  <si>
    <t>499,02</t>
  </si>
  <si>
    <t>JANELA DE MADEIRA (CEDRINHO/ANGELIM OU EQUIV.) TIPO MAXIM-AR, PARA VIDRO, COM BATENTE, ALIZAR E FERRAGENS. EXCLUSIVE VIDRO, ACABAMENTO E CONTRAMARCO. FORNECIMENTO E INSTALAÇÃO. AF_12/2019</t>
  </si>
  <si>
    <t>728,29</t>
  </si>
  <si>
    <t>743,31</t>
  </si>
  <si>
    <t>JANELA DE MADEIRA (PINUS/EUCALIPTO OU EQUIV.) TIPO BASCULANTE COM 2 FOLHAS PARA VIDRO, COM BATENTE, ALIZAR E FERRAGENS. EXCLUSIVE VIDROS, ACABAMENTO E CONTRAMARCO. FORNECIMENTO E INSTALAÇÃO. AF_12/2019</t>
  </si>
  <si>
    <t>384,77</t>
  </si>
  <si>
    <t>394,37</t>
  </si>
  <si>
    <t>JANELA DE MADEIRA (CEDRINHO/ANGELIM OU EQUIV.) DE CORRER COM 6 FOLHAS (2 VENEZ. FIXAS, 2 VENEZ. DE CORRER E 2 DE CORRER PARA VIDRO), COM BATENTE, ALIZAR E FERRAGENS. EXCLUSIVE VIDROS, ACABAMENTO E CONTRAMARCO. FORNECIMENTO E INSTALAÇÃO. AF_12/2019</t>
  </si>
  <si>
    <t>478,49</t>
  </si>
  <si>
    <t>485,91</t>
  </si>
  <si>
    <t>JANELA DE MADEIRA (IMBUIA/CEDRO OU EQUIV) DE CORRER COM 6 FOLHAS (2 VENEZIANAS FIXAS, 2 VENEZIANAS DE CORRER E 2 DE CORRER PARA VIDRO), COM BATENTE, ALIZAR E FERRAGENS. EXCLUSIVE VIDROS, ACABAMENTO E CONTRAMARCO. FORNECIMENTO E INSTALAÇÃO. AF_12/2019</t>
  </si>
  <si>
    <t>574,10</t>
  </si>
  <si>
    <t>581,52</t>
  </si>
  <si>
    <t>JANELA DE MADEIRA (PINUS/EUCALIPTO OU EQUIV.) DE CORRER COM 6 FOLHAS (2 VENEZ. FIXAS, 2 VENEZ. DE CORRER E 2 DE CORRER PARA VIDRO), COM BATENTE, ALIZAR E FERRAGENS. EXCLUSIVE VIDROS, ACABAMENTO E CONTRAMARCO. FORNECIMENTO EINSTALAÇÃO. AF_12/2019</t>
  </si>
  <si>
    <t>399,97</t>
  </si>
  <si>
    <t>407,39</t>
  </si>
  <si>
    <t>PORTA DE FERRO, DE ABRIR, TIPO GRADE COM CHAPA, COM GUARNIÇÕES. AF_12/2019</t>
  </si>
  <si>
    <t>557,45</t>
  </si>
  <si>
    <t>559,53</t>
  </si>
  <si>
    <t>JANELA DE AÇO TIPO BASCULANTE PARA VIDROS, COM BATENTE, FERRAGENS E PINTURA ANTICORROSIVA. EXCLUSIVE VIDROS, ACABAMENTO, ALIZAR E CONTRAMARCO. FORNECIMENTO E INSTALAÇÃO. AF_12/2019</t>
  </si>
  <si>
    <t>685,13</t>
  </si>
  <si>
    <t>704,16</t>
  </si>
  <si>
    <t>JANELA DE AÇO DE CORRER COM 4 FOLHAS PARA VIDRO, COM BATENTE, FERRAGENS E PINTURA ANTICORROSIVA. EXCLUSIVE VIDROS, ALIZAR E CONTRAMARCO. FORNECIMENTO E INSTALAÇÃO. AF_12/2019</t>
  </si>
  <si>
    <t>635,68</t>
  </si>
  <si>
    <t>644,36</t>
  </si>
  <si>
    <t>CONTRAMARCO DE AÇO, FIXAÇÃO COM ARGAMASSA - FORNECIMENTO E INSTALAÇÃO. AF_12/2019</t>
  </si>
  <si>
    <t>62,40</t>
  </si>
  <si>
    <t>65,12</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</si>
  <si>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</si>
  <si>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</si>
  <si>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587,35</t>
  </si>
  <si>
    <t>614,07</t>
  </si>
  <si>
    <t>GUARDA-CORPO DE AÇO GALVANIZADO DE 1,10M DE ALTURA, MONTANTES TUBULARES DE 1.1/2  ESPAÇADOS DE 1,20M, TRAVESSA SUPERIOR DE 2 , GRADIL FORMADO POR BARRAS CHATAS EM FERRO DE 32X4,8MM, FIXADO COM CHUMBADOR MECÂNICO. AF_04/2019_PS</t>
  </si>
  <si>
    <t>514,99</t>
  </si>
  <si>
    <t>543,01</t>
  </si>
  <si>
    <t>GUARDA-CORPO PANORÂMICO COM PERFIS DE ALUMÍNIO E VIDRO LAMINADO 8 MM, FIXADO COM CHUMBADOR MECÂNICO. AF_04/2019_PS</t>
  </si>
  <si>
    <t>1.595,30</t>
  </si>
  <si>
    <t>1.611,55</t>
  </si>
  <si>
    <t>CORRIMÃO SIMPLES, DIÂMETRO EXTERNO = 1 1/2", EM AÇO GALVANIZADO. AF_04/2019_PS</t>
  </si>
  <si>
    <t>106,38</t>
  </si>
  <si>
    <t>110,97</t>
  </si>
  <si>
    <t>CORRIMÃO SIMPLES, DIÂMETRO EXTERNO = 1 1/2", EM ALUMÍNIO. AF_04/2019_PS</t>
  </si>
  <si>
    <t>86,47</t>
  </si>
  <si>
    <t>92,92</t>
  </si>
  <si>
    <t>GRADIL EM FERRO FIXADO EM VÃOS DE JANELAS, FORMADO POR BARRAS CHATAS DE 25X4,8 MM. AF_04/2019</t>
  </si>
  <si>
    <t>651,11</t>
  </si>
  <si>
    <t>692,37</t>
  </si>
  <si>
    <t>GRADIL EM ALUMÍNIO FIXADO EM VÃOS DE JANELAS, FORMADO POR TUBOS DE 3/4". AF_04/2019</t>
  </si>
  <si>
    <t>576,92</t>
  </si>
  <si>
    <t>619,77</t>
  </si>
  <si>
    <t>PORTA CORTA-FOGO 90X210X4CM - FORNECIMENTO E INSTALAÇÃO. AF_12/2019</t>
  </si>
  <si>
    <t>1.415,21</t>
  </si>
  <si>
    <t>1.430,07</t>
  </si>
  <si>
    <t>PORTA DE ALUMÍNIO DE ABRIR COM LAMBRI, COM GUARNIÇÃO, FIXAÇÃO COM PARAFUSOS - FORNECIMENTO E INSTALAÇÃO. AF_12/2019</t>
  </si>
  <si>
    <t>859,95</t>
  </si>
  <si>
    <t>861,40</t>
  </si>
  <si>
    <t>PORTA EM ALUMÍNIO DE ABRIR TIPO VENEZIANA COM GUARNIÇÃO, FIXAÇÃO COM PARAFUSOS - FORNECIMENTO E INSTALAÇÃO. AF_12/2019</t>
  </si>
  <si>
    <t>674,45</t>
  </si>
  <si>
    <t>676,00</t>
  </si>
  <si>
    <t>PORTA DE ALUMÍNIO DE ABRIR PARA VIDRO SEM GUARNIÇÃO, 87X210CM, FIXAÇÃO COM PARAFUSOS, INCLUSIVE VIDROS - FORNECIMENTO E INSTALAÇÃO. AF_12/2019</t>
  </si>
  <si>
    <t>848,00</t>
  </si>
  <si>
    <t>850,66</t>
  </si>
  <si>
    <t>PORTA EM AÇO DE ABRIR PARA VIDRO SEM GUARNIÇÃO, 87X210CM, FIXAÇÃO COM PARAFUSOS, EXCLUSIVE VIDROS - FORNECIMENTO E INSTALAÇÃO. AF_12/2019</t>
  </si>
  <si>
    <t>674,49</t>
  </si>
  <si>
    <t>678,23</t>
  </si>
  <si>
    <t>PORTA EM AÇO DE ABRIR TIPO VENEZIANA SEM GUARNIÇÃO, 87X210CM, FIXAÇÃO COM PARAFUSOS - FORNECIMENTO E INSTALAÇÃO. AF_12/2019</t>
  </si>
  <si>
    <t>617,50</t>
  </si>
  <si>
    <t>621,43</t>
  </si>
  <si>
    <t>PORTA DE CORRER DE ALUMÍNIO, COM DUAS FOLHAS PARA VIDRO, INCLUSO VIDRO LISO INCOLOR, FECHADURA E PUXADOR, SEM ALIZAR. AF_12/2019</t>
  </si>
  <si>
    <t>467,90</t>
  </si>
  <si>
    <t>469,05</t>
  </si>
  <si>
    <t>MOLA HIDRAULICA DE PISO PARA PORTA DE VIDRO TEMPERADO. AF_01/2021</t>
  </si>
  <si>
    <t>748,84</t>
  </si>
  <si>
    <t>757,32</t>
  </si>
  <si>
    <t>JOGO DE FERRAGENS CROMADAS PARA PORTA DE VIDRO TEMPERADO, UMA FOLHA COMPOSTO DE DOBRADICAS SUPERIOR E INFERIOR, TRINCO, FECHADURA, CONTRA FECHADURA COM CAPUCHINHO SEM MOLA E PUXADOR. AF_01/2021</t>
  </si>
  <si>
    <t>212,42</t>
  </si>
  <si>
    <t>221,83</t>
  </si>
  <si>
    <t>PUXADOR CENTRAL PARA ESQUADRIA DE MADEIRA. AF_12/2019</t>
  </si>
  <si>
    <t>32,26</t>
  </si>
  <si>
    <t>33,54</t>
  </si>
  <si>
    <t>PORTA CADEADO ZINCADO OXIDADO PRETO COM CADEADO DE AÇO INOX, LARGURA DE *50* MM. AF_12/2019</t>
  </si>
  <si>
    <t>68,67</t>
  </si>
  <si>
    <t>70,71</t>
  </si>
  <si>
    <t>TARJETA TIPO LIVRE/OCUPADO PARA PORTA DE BANHEIRO. AF_12/2019</t>
  </si>
  <si>
    <t>82,11</t>
  </si>
  <si>
    <t>CREMONA EM LATÃO CROMADO OU POLIDO, COMPLETA. AF_12/2019</t>
  </si>
  <si>
    <t>69,51</t>
  </si>
  <si>
    <t>74,07</t>
  </si>
  <si>
    <t>FECHO DE EMBUTIR TIPO UNHA 22CM. AF_12/2019</t>
  </si>
  <si>
    <t>145,26</t>
  </si>
  <si>
    <t>149,60</t>
  </si>
  <si>
    <t>FECHO DE EMBUTIR TIPO UNHA 40CM. AF_12/2019</t>
  </si>
  <si>
    <t>182,14</t>
  </si>
  <si>
    <t>186,95</t>
  </si>
  <si>
    <t>DOBRADIÇA EM AÇO/FERRO, 3" X 21/2", E=1,9 A 2MM, SEN ANEL, CROMADO OU ZINCADO, TAMPA BOLA, COM PARAFUSOS. AF_12/2019</t>
  </si>
  <si>
    <t>46,28</t>
  </si>
  <si>
    <t>49,81</t>
  </si>
  <si>
    <t>DOBRADIÇA TIPO VAI E VEM EM LATÃO POLIDO 3". AF_12/2019</t>
  </si>
  <si>
    <t>118,07</t>
  </si>
  <si>
    <t>122,77</t>
  </si>
  <si>
    <t>INSTALAÇÃO DE VIDRO LISO INCOLOR, E = 3 MM, EM ESQUADRIA DE MADEIRA, FIXADO COM BAGUETE. AF_01/2021</t>
  </si>
  <si>
    <t>264,27</t>
  </si>
  <si>
    <t>267,28</t>
  </si>
  <si>
    <t>INSTALAÇÃO DE VIDRO LISO, E = 4 MM, EM ESQUADRIA DE MADEIRA, FIXADO COM BAGUETE. AF_01/2021</t>
  </si>
  <si>
    <t>295,52</t>
  </si>
  <si>
    <t>298,53</t>
  </si>
  <si>
    <t>INSTALAÇÃO DE VIDRO LISO FUME, E = 4 MM, EM ESQUADRIA DE MADEIRA, FIXADO COM BAGUETE. AF_01/2021</t>
  </si>
  <si>
    <t>378,85</t>
  </si>
  <si>
    <t>381,86</t>
  </si>
  <si>
    <t>INSTALAÇÃO DE VIDRO LISO INCOLOR, E = 5 MM, EM ESQUADRIA DE MADEIRA, FIXADO COM BAGUETE. AF_01/2021</t>
  </si>
  <si>
    <t>328,32</t>
  </si>
  <si>
    <t>330,73</t>
  </si>
  <si>
    <t>INSTALAÇÃO DE VIDRO LISO FUME, E = 5 MM, EM ESQUADRIA DE MADEIRA, FIXADO COM BAGUETE. AF_01/2021</t>
  </si>
  <si>
    <t>396,49</t>
  </si>
  <si>
    <t>398,90</t>
  </si>
  <si>
    <t>INSTALAÇÃO DE VIDRO LISO INCOLOR, E = 6 MM, EM ESQUADRIA DE MADEIRA, FIXADO COM BAGUETE. AF_01/2021</t>
  </si>
  <si>
    <t>382,31</t>
  </si>
  <si>
    <t>384,15</t>
  </si>
  <si>
    <t>INSTALAÇÃO DE VIDRO LISO FUME, E = 6 MM, EM ESQUADRIA DE MADEIRA, FIXADO COM BAGUETE. AF_01/2021</t>
  </si>
  <si>
    <t>528,15</t>
  </si>
  <si>
    <t>529,99</t>
  </si>
  <si>
    <t>INSTALAÇÃO DE VIDRO LISO INCOLOR, E = 8 MM, EM ESQUADRIA DE MADEIRA, FIXADO COM BAGUETE. AF_01/2021</t>
  </si>
  <si>
    <t>537,55</t>
  </si>
  <si>
    <t>538,92</t>
  </si>
  <si>
    <t>INSTALAÇÃO DE VIDRO LISO INCOLOR, E = 10 MM, EM ESQUADRIA DE MADEIRA, FIXADO COM BAGUETE. AF_01/2021</t>
  </si>
  <si>
    <t>643,28</t>
  </si>
  <si>
    <t>644,48</t>
  </si>
  <si>
    <t>INSTALAÇÃO DE VIDRO IMPRESSO, E = 4 MM, EM ESQUADRIA DE MADEIRA, FIXADO COM BAGUETE. AF_01/2021</t>
  </si>
  <si>
    <t>253,85</t>
  </si>
  <si>
    <t>256,86</t>
  </si>
  <si>
    <t>INSTALAÇÃO DE VIDRO LISO INCOLOR, E = 3 MM, EM ESQUADRIA DE ALUMÍNIO OU PVC, FIXADO COM BAGUETE. AF_01/2021_PS</t>
  </si>
  <si>
    <t>426,78</t>
  </si>
  <si>
    <t>INSTALAÇÃO DE VIDRO LISO INCOLOR, E = 4 MM, EM ESQUADRIA DE ALUMÍNIO OU PVC, FIXADO COM BAGUETE. AF_01/2021_PS</t>
  </si>
  <si>
    <t>458,03</t>
  </si>
  <si>
    <t>461,67</t>
  </si>
  <si>
    <t>INSTALAÇÃO DE VIDRO LISO FUME, E = 4 MM, EM ESQUADRIA DE ALUMÍNIO OU PVC, FIXADO COM BAGUETE. AF_01/2021_PS</t>
  </si>
  <si>
    <t>541,36</t>
  </si>
  <si>
    <t>545,00</t>
  </si>
  <si>
    <t>INSTALAÇÃO DE VIDRO LISO INCOLOR, E = 5 MM, EM ESQUADRIA DE ALUMÍNIO OU PVC, FIXADO COM BAGUETE. AF_01/2021_PS</t>
  </si>
  <si>
    <t>460,97</t>
  </si>
  <si>
    <t>463,90</t>
  </si>
  <si>
    <t>INSTALAÇÃO DE VIDRO LISO FUME, E = 5 MM, EM ESQUADRIA DE ALUMÍNIO OU PVC, FIXADO COM BAGUETE. AF_01/2021_PS</t>
  </si>
  <si>
    <t>529,14</t>
  </si>
  <si>
    <t>532,07</t>
  </si>
  <si>
    <t>INSTALAÇÃO DE VIDRO LISO INCOLOR, E = 6 MM, EM ESQUADRIA DE ALUMÍNIO OU PVC, FIXADO COM BAGUETE. AF_01/2021_PS</t>
  </si>
  <si>
    <t>485,03</t>
  </si>
  <si>
    <t>487,26</t>
  </si>
  <si>
    <t>INSTALAÇÃO DE VIDRO LISO FUME, E = 6 MM, EM ESQUADRIA DE ALUMÍNIO OU PVC, FIXADO COM BAGUETE. AF_01/2021_PS</t>
  </si>
  <si>
    <t>630,87</t>
  </si>
  <si>
    <t>633,10</t>
  </si>
  <si>
    <t>INSTALAÇÃO DE VIDRO LISO INCOLOR, E = 8 MM, EM ESQUADRIA DE ALUMÍNIO OU PVC, FIXADO COM BAGUETE. AF_01/2021_PS</t>
  </si>
  <si>
    <t>613,70</t>
  </si>
  <si>
    <t>615,36</t>
  </si>
  <si>
    <t>INSTALAÇÃO DE VIDRO LISO INCOLOR, E = 10 MM, EM ESQUADRIA DE ALUMÍNIO OU PVC, FIXADO COM BAGUETE. AF_01/2021_PS</t>
  </si>
  <si>
    <t>709,59</t>
  </si>
  <si>
    <t>711,04</t>
  </si>
  <si>
    <t>INSTALAÇÃO DE VIDRO IMPRESSO, E = 4 MM, EM ESQUADRIA DE ALUMÍNIO OU PVC, FIXADO COM BAGUETE. AF_01/2021_PS</t>
  </si>
  <si>
    <t>416,36</t>
  </si>
  <si>
    <t>420,00</t>
  </si>
  <si>
    <t>INSTALAÇÃO DE VIDRO ARAMADO, E = 6 MM, EM ESQUADRIA DE ALUMÍNIO OU PVC, FIXADO COM BAGUETE. AF_01/2021_PS</t>
  </si>
  <si>
    <t>794,31</t>
  </si>
  <si>
    <t>797,24</t>
  </si>
  <si>
    <t>INSTALAÇÃO DE VIDRO ARAMADO, E = 7 MM, EM ESQUADRIA DE ALUMÍNIO OU PVC, FIXADO COM BAGUETE. AF_01/2021_PS</t>
  </si>
  <si>
    <t>776,70</t>
  </si>
  <si>
    <t>778,93</t>
  </si>
  <si>
    <t>INSTALAÇÃO DE VIDRO LAMINADO, E = 8 MM (4+4), ENCAIXADO EM PERFIL U. AF_01/2021_PS</t>
  </si>
  <si>
    <t>1.392,67</t>
  </si>
  <si>
    <t>1.400,43</t>
  </si>
  <si>
    <t>INSTALAÇÃO DE VIDRO LAMINADO, E = 12 MM (4+4+4), ENCAIXADO EM PERFIL U. AF_01/2021_PS</t>
  </si>
  <si>
    <t>2.881,63</t>
  </si>
  <si>
    <t>2.888,70</t>
  </si>
  <si>
    <t>INSTALAÇÃO DE VIDRO LAMINADO, E = 15 MM (5+5+5), ENCAIXADO EM PERFIL U. AF_01/2021_PS</t>
  </si>
  <si>
    <t>3.322,78</t>
  </si>
  <si>
    <t>3.329,25</t>
  </si>
  <si>
    <t>INSTALAÇÃO DE VIDRO TEMPERADO, E = 6 MM, ENCAIXADO EM PERFIL U. AF_01/2021_PS</t>
  </si>
  <si>
    <t>519,30</t>
  </si>
  <si>
    <t>526,70</t>
  </si>
  <si>
    <t>INSTALAÇÃO DE VIDRO TEMPERADO, E = 8 MM, ENCAIXADO EM PERFIL U. AF_01/2021_PS</t>
  </si>
  <si>
    <t>623,83</t>
  </si>
  <si>
    <t>630,88</t>
  </si>
  <si>
    <t>INSTALAÇÃO DE VIDRO TEMPERADO, E = 10 MM, ENCAIXADO EM PERFIL U. AF_01/2021_PS</t>
  </si>
  <si>
    <t>762,01</t>
  </si>
  <si>
    <t>768,61</t>
  </si>
  <si>
    <t>PORTA PIVOTANTE DE VIDRO TEMPERADO, 90X210 CM, ESPESSURA 10 MM, INCLUSIVE ACESSÓRIOS. AF_01/2021</t>
  </si>
  <si>
    <t>1.531,05</t>
  </si>
  <si>
    <t>1.540,00</t>
  </si>
  <si>
    <t>PORTA PIVOTANTE DE VIDRO TEMPERADO, 2 FOLHAS DE 90X210 CM, ESPESSURA DE 10MM, INCLUSIVE ACESSÓRIOS. AF_01/2021</t>
  </si>
  <si>
    <t>3.073,48</t>
  </si>
  <si>
    <t>3.092,60</t>
  </si>
  <si>
    <t>PORTA DE ABRIR COM MOLA HIDRÁULICA, EM VIDRO TEMPERADO, 90X210 CM, ESPESSURA 10 MM, INCLUSIVE ACESSÓRIOS. AF_01/2021</t>
  </si>
  <si>
    <t>2.258,71</t>
  </si>
  <si>
    <t>2.273,88</t>
  </si>
  <si>
    <t>PORTA DE ABRIR COM MOLA HIDRÁULICA, EM VIDRO TEMPERADO, 2 FOLHAS DE 90X210 CM, ESPESSURA DD 10MM, INCLUSIVE ACESSÓRIOS. AF_01/2021</t>
  </si>
  <si>
    <t>4.528,51</t>
  </si>
  <si>
    <t>4.560,01</t>
  </si>
  <si>
    <t>REMOÇÃO DE VIDRO LISO COMUM DE ESQUADRIA COM BAGUETE DE MADEIRA. AF_01/2021</t>
  </si>
  <si>
    <t>17,50</t>
  </si>
  <si>
    <t>19,37</t>
  </si>
  <si>
    <t>REMOÇÃO DE VIDRO LISO COMUM DE ESQUADRIA COM BAGUETE DE ALUMÍNIO OU PVC. AF_01/2021</t>
  </si>
  <si>
    <t>21,26</t>
  </si>
  <si>
    <t>23,53</t>
  </si>
  <si>
    <t>REMOÇÃO DE VIDRO TEMPERADO FIXADO EM PERFIL U. AF_01/2021</t>
  </si>
  <si>
    <t>JANELA DE ALUMÍNIO TIPO MAXIM-AR, COM VIDROS, BATENTE E FERRAGENS. EXCLUSIVE ALIZAR, ACABAMENTO E CONTRAMARCO. FORNECIMENTO E INSTALAÇÃO. AF_12/2019</t>
  </si>
  <si>
    <t>711,35</t>
  </si>
  <si>
    <t>718,30</t>
  </si>
  <si>
    <t>JANELA DE ALUMÍNIO DE CORRER COM 2 FOLHAS PARA VIDROS, COM VIDROS, BATENTE, ACABAMENTO COM ACETATO OU BRILHANTE E FERRAGENS. EXCLUSIVE ALIZAR E CONTRAMARCO. FORNECIMENTO E INSTALAÇÃO. AF_12/2019</t>
  </si>
  <si>
    <t>369,15</t>
  </si>
  <si>
    <t>371,26</t>
  </si>
  <si>
    <t>JANELA DE ALUMÍNIO DE CORRER COM 3 FOLHAS (2 VENEZIANAS E 1 PARA VIDRO), COM VIDROS, BATENTE E FERRAGENS. EXCLUSIVE ACABAMENTO, ALIZAR E CONTRAMARCO. FORNECIMENTO E INSTALAÇÃO. AF_12/2019</t>
  </si>
  <si>
    <t>524,64</t>
  </si>
  <si>
    <t>527,47</t>
  </si>
  <si>
    <t>JANELA DE ALUMÍNIO DE CORRER COM 4 FOLHAS PARA VIDROS, COM VIDROS, BATENTE, ACABAMENTO COM ACETATO OU BRILHANTE E FERRAGENS. EXCLUSIVE ALIZAR E CONTRAMARCO. FORNECIMENTO E INSTALAÇÃO. AF_12/2019</t>
  </si>
  <si>
    <t>426,04</t>
  </si>
  <si>
    <t>429,94</t>
  </si>
  <si>
    <t>JANELA DE ALUMÍNIO DE CORRER COM 6 FOLHAS (2 VENEZIANAS FIXAS, 2 VENEZIANAS DE CORRER E 2 PARA VIDRO), COM VIDROS, BATENTE, ACABAMENTO COM ACETATO OU BRILHANTE E FERRAGENS. EXCLUSIVE ALIZAR E CONTRAMARCO. FORNECIMENTO E INSTALAÇÃO. AF_12/2019</t>
  </si>
  <si>
    <t>583,26</t>
  </si>
  <si>
    <t>587,81</t>
  </si>
  <si>
    <t>CONTRAMARCO DE ALUMÍNIO, FIXAÇÃO COM ARGAMASSA - FORNECIMENTO E INSTALAÇÃO. AF_12/2019</t>
  </si>
  <si>
    <t>22,02</t>
  </si>
  <si>
    <t>23,47</t>
  </si>
  <si>
    <t>CONTRAMARCO DE ALUMÍNIO, FIXAÇÃO COM PARAFUSO - FORNECIMENTO E INSTALAÇÃO. AF_12/2019</t>
  </si>
  <si>
    <t>19,58</t>
  </si>
  <si>
    <t>20,19</t>
  </si>
  <si>
    <t>JANELA FIXA DE ALUMÍNIO PARA VIDRO, COM VIDRO, BATENTE E FERRAGENS. EXCLUSIVE ACABAMENTO, ALIZAR E CONTRAMARCO. FORNECIMENTO E INSTALAÇÃO. AF_12/2019</t>
  </si>
  <si>
    <t>764,63</t>
  </si>
  <si>
    <t>767,56</t>
  </si>
  <si>
    <t>TUBULÃO A CÉU ABERTO, DIÂMETRO DO FUSTE DE 70CM, ESCAVAÇÃO MANUAL, SEM ALARGAMENTO DE BASE, CONCRETO FEITO EM OBRA E LANÇADO COM JERICA. AF_05/2020_PA</t>
  </si>
  <si>
    <t>1.682,51</t>
  </si>
  <si>
    <t>1.755,65</t>
  </si>
  <si>
    <t>TUBULÃO A CÉU ABERTO, DIÂMETRO DO FUSTE DE 80CM, ESCAVAÇÃO MANUAL, SEM ALARGAMENTO DE BASE, CONCRETO FEITO EM OBRA E LANÇADO COM JERICA. AF_05/2020_PA</t>
  </si>
  <si>
    <t>1.611,39</t>
  </si>
  <si>
    <t>1.676,64</t>
  </si>
  <si>
    <t>TUBULÃO A CÉU ABERTO, DIÂMETRO DO FUSTE DE 100CM, ESCAVAÇÃO MANUAL, SEM ALARGAMENTO DE BASE, CONCRETO FEITO EM OBRA E LANÇADO COM JERICA. AF_05/2020_PA</t>
  </si>
  <si>
    <t>1.521,38</t>
  </si>
  <si>
    <t>1.575,60</t>
  </si>
  <si>
    <t>TUBULÃO A CÉU ABERTO, DIÂMETRO DO FUSTE DE 120CM, ESCAVAÇÃO MANUAL, SEM ALARGAMENTO DE BASE, CONCRETO FEITO EM OBRA E LANÇADO COM JERICA. AF_05/2020_PA</t>
  </si>
  <si>
    <t>1.414,40</t>
  </si>
  <si>
    <t>1.461,38</t>
  </si>
  <si>
    <t>TUBULÃO A CÉU ABERTO, DIÂMETRO DO FUSTE DE 70CM, ESCAVAÇÃO MECÂNICA, SEM ALARGAMENTO DE BASE, CONCRETO FEITO EM OBRA E LANÇADO COM JERICA. AF_05/2020_PA</t>
  </si>
  <si>
    <t>1.369,20</t>
  </si>
  <si>
    <t>TUBULÃO A CÉU ABERTO, DIÂMETRO DO FUSTE DE 80CM, ESCAVAÇÃO MECÂNICA, SEM ALARGAMENTO DE BASE, CONCRETO FEITO EM OBRA E LANÇADO COM JERICA (EXCLUSIVE MOBILIZAÇÃO E DESMOBILIZAÇÃO). AF_05/2020_PA</t>
  </si>
  <si>
    <t>1.341,48</t>
  </si>
  <si>
    <t>1.361,40</t>
  </si>
  <si>
    <t>TUBULÃO A CÉU ABERTO, DIÂMETRO DO FUSTE DE 100CM, ESCAVAÇÃO MECÂNICA, SEM ALARGAMENTO DE BASE, CONCRETO FEITO EM OBRA E LANÇADO COM JERICA (EXCLUSIVE MOBILIZAÇÃO E DESMOBILIZAÇÃO). AF_05/2020_PA</t>
  </si>
  <si>
    <t>1.311,37</t>
  </si>
  <si>
    <t>1.329,52</t>
  </si>
  <si>
    <t>TUBULÃO A CÉU ABERTO, DIÂMETRO DO FUSTE DE 120CM, ESCAVAÇÃO MECÂNICA, SEM ALARGAMENTO DE BASE, CONCRETO FEITO EM OBRA E LANÇADO COM JERICA (EXCLUSIVE MOBILIZAÇÃO E DESMOBILIZAÇÃO). AF_05/2020_PA</t>
  </si>
  <si>
    <t>1.243,31</t>
  </si>
  <si>
    <t>1.260,23</t>
  </si>
  <si>
    <t>TUBULÃO A CÉU ABERTO, DIÂMETRO DO FUSTE DE 70CM, ESCAVAÇÃO MANUAL, SEM ALARGAMENTO DE BASE, CONCRETO USINADO E LANÇADO COM BOMBA OU DIRETAMENTE DO CAMINHÃO (EXCLUSIVE BOMBEAMENTO). AF_05/2020_PA</t>
  </si>
  <si>
    <t>2.638,50</t>
  </si>
  <si>
    <t>2.700,35</t>
  </si>
  <si>
    <t>TUBULÃO A CÉU ABERTO, DIÂMETRO DO FUSTE DE 80CM, ESCAVAÇÃO MANUAL, SEM ALARGAMENTO DE BASE, CONCRETO USINADO E LANÇADO COM BOMBA OU DIRETAMENTE DO CAMINHÃO (EXCLUSIVE BOMBEAMENTO). AF_05/2020_PA</t>
  </si>
  <si>
    <t>2.551,89</t>
  </si>
  <si>
    <t>2.606,04</t>
  </si>
  <si>
    <t>TUBULÃO A CÉU ABERTO, DIÂMETRO DO FUSTE DE 100CM, ESCAVAÇÃO MANUAL, SEM ALARGAMENTO DE BASE, CONCRETO USINADO E LANÇADO COM BOMBA OU DIRETAMENTE DO CAMINHÃO (EXCLUSIVE BOMBEAMENTO). AF_05/2020_PA</t>
  </si>
  <si>
    <t>2.439,08</t>
  </si>
  <si>
    <t>2.482,56</t>
  </si>
  <si>
    <t>TUBULÃO A CÉU ABERTO, DIÂMETRO DO FUSTE DE 120CM, ESCAVAÇÃO MANUAL, SEM ALARGAMENTO DE BASE, CONCRETO USINADO E LANÇADO COM BOMBA OU DIRETAMENTE DO CAMINHÃO (EXCLUSIVE BOMBEAMENTO). AF_05/2020_PA</t>
  </si>
  <si>
    <t>2.301,14</t>
  </si>
  <si>
    <t>2.337,78</t>
  </si>
  <si>
    <t>TUBULÃO A CÉU ABERTO, DIÂMETRO DO FUSTE DE 70CM, ESCAVAÇÃO MECÂNICA, SEM ALARGAMENTO DE BASE, CONCRETO USINADO E LANÇADO COM BOMBA OU DIRETAMENTE DO CAMINHÃO (EXCLUSIVE BOMBEAMENTO, MOBILIZAÇÃO E DESMOBILIZAÇÃO). AF_05/2020_PA</t>
  </si>
  <si>
    <t>2.320,02</t>
  </si>
  <si>
    <t>2.328,99</t>
  </si>
  <si>
    <t>TUBULÃO A CÉU ABERTO, DIÂMETRO DO FUSTE DE 80CM, ESCAVAÇÃO MECÂNICA, SEM ALARGAMENTO DE BASE, CONCRETO USINADO E LANÇADO COM BOMBA OU DIRETAMENTE DO CAMINHÃO (EXCLUSIVE BOMBEAMENTO, MOBILIZAÇÃO E DESMOBILIZAÇÃO). AF_05/2020_PA</t>
  </si>
  <si>
    <t>2.277,09</t>
  </si>
  <si>
    <t>2.285,15</t>
  </si>
  <si>
    <t>TUBULÃO A CÉU ABERTO, DIÂMETRO DO FUSTE DE 100CM, ESCAVAÇÃO MECÂNICA, SEM ALARGAMENTO DE BASE, CONCRETO USINADO E LANÇADO COM BOMBA OU DIRETAMENTE DO CAMINHÃO (EXCLUSIVE BOMBEAMENTO, MOBILIZAÇÃO E DESMOBILIZAÇÃO). AF_05/2020_PA</t>
  </si>
  <si>
    <t>2.224,76</t>
  </si>
  <si>
    <t>2.231,52</t>
  </si>
  <si>
    <t>TUBULÃO A CÉU ABERTO, DIÂMETRO DO FUSTE DE 120CM, ESCAVAÇÃO MECÂNICA, SEM ALARGAMENTO DE BASE, CONCRETO USINADO E LANÇADO COM BOMBA OU DIRETAMENTE DO CAMINHÃO (EXCLUSIVE BOMBEAMENTO, MOBILIZAÇÃO E DESMOBILIZAÇÃO). AF_05/2020_PA</t>
  </si>
  <si>
    <t>2.126,33</t>
  </si>
  <si>
    <t>2.132,34</t>
  </si>
  <si>
    <t>ALARGAMENTO DE BASE DE TUBULÃO A CÉU ABERTO, ESCAVAÇÃO MANUAL, CONCRETO FEITO EM OBRA E LANÇADO COM JERICA. AF_05/2020</t>
  </si>
  <si>
    <t>1.316,44</t>
  </si>
  <si>
    <t>1.359,72</t>
  </si>
  <si>
    <t>ALARGAMENTO DE BASE DE TUBULÃO A CÉU ABERTO, ESCAVAÇÃO MANUAL, CONCRETO USINADO E LANÇADO COM BOMBA OU DIRETAMENTE DO CAMINHÃO (EXCLUSIVE BOMBEAMENTO). AF_05/2020</t>
  </si>
  <si>
    <t>2.292,43</t>
  </si>
  <si>
    <t>2.324,70</t>
  </si>
  <si>
    <t>ARRASAMENTO MECANICO DE ESTACA DE CONCRETO ARMADO, DIAMETROS DE ATÉ 40 CM. AF_05/2021</t>
  </si>
  <si>
    <t>16,81</t>
  </si>
  <si>
    <t>18,60</t>
  </si>
  <si>
    <t>ARRASAMENTO MECANICO DE ESTACA DE CONCRETO ARMADO, DIAMETROS DE 41 CM A 60 CM. AF_05/2021</t>
  </si>
  <si>
    <t>26,93</t>
  </si>
  <si>
    <t>ARRASAMENTO MECANICO DE ESTACA DE CONCRETO ARMADO, DIAMETROS DE 61 CM A 80 CM. AF_05/2021</t>
  </si>
  <si>
    <t>45,93</t>
  </si>
  <si>
    <t>50,80</t>
  </si>
  <si>
    <t>ARRASAMENTO MECANICO DE ESTACA DE CONCRETO ARMADO, DIAMETROS DE 81 CM A 100 CM. AF_05/2021</t>
  </si>
  <si>
    <t>71,28</t>
  </si>
  <si>
    <t>78,85</t>
  </si>
  <si>
    <t>ARRASAMENTO MECANICO DE ESTACA DE CONCRETO ARMADO, DIAMETROS DE 101 CM A 150 CM. AF_05/2021</t>
  </si>
  <si>
    <t>130,90</t>
  </si>
  <si>
    <t>144,79</t>
  </si>
  <si>
    <t>ARRASAMENTO MECÂNICO DE ESTACA METÁLICA, PERFIL LAMINADO TIPO  I  FAMÍLIA 250. AF_05/2021</t>
  </si>
  <si>
    <t>22,30</t>
  </si>
  <si>
    <t>ARRASAMENTO MECÂNICO DE ESTACA METÁLICA, PERFIL LAMINADO TIPO  H - FAMÍLIA 250. AF_05/2021</t>
  </si>
  <si>
    <t>32,36</t>
  </si>
  <si>
    <t>34,14</t>
  </si>
  <si>
    <t>ARRASAMENTO MECÂNICO DE ESTACA METÁLICA, PERFIL LAMINADO TIPO  H - FAMÍLIA 310. AF_05/2021</t>
  </si>
  <si>
    <t>43,29</t>
  </si>
  <si>
    <t>ESTACA HÉLICE CONTÍNUA, DIÂMETRO DE 30 CM, INCLUSO CONCRETO FCK=30MPA E ARMADURA MÍNIMA (EXCLUSIVE BOMBEAMENTO, MOBILIZAÇÃO E DESMOBILIZAÇÃO). AF_12/2019_PA</t>
  </si>
  <si>
    <t>290,97</t>
  </si>
  <si>
    <t>292,66</t>
  </si>
  <si>
    <t>ESTACA HÉLICE CONTÍNUA , DIÂMETRO DE 50 CM, INCLUSO CONCRETO FCK=30MPA E ARMADURA MÍNIMA (EXCLUSIVE BOMBEAMENTO, MOBILIZAÇÃO E DESMOBILIZAÇÃO). AF_12/2019_PA</t>
  </si>
  <si>
    <t>631,47</t>
  </si>
  <si>
    <t>633,73</t>
  </si>
  <si>
    <t>ESTACA HÉLICE CONTÍNUA, DIÂMETRO DE 70 CM, INCLUSO CONCRETO FCK=30MPA E ARMADURA MÍNIMA (EXCLUSIVE BOMBEAMENTO, MOBILIZAÇÃO E DESMOBILIZAÇÃO). AF_12/2019_PA</t>
  </si>
  <si>
    <t>1.106,40</t>
  </si>
  <si>
    <t>1.109,25</t>
  </si>
  <si>
    <t>ESTACA HÉLICE CONTÍNUA, DIÂMETRO DE 80 CM, INCLUSO CONCRETO FCK=30MPA E ARMADURA MÍNIMA (EXCLUSIVE BOMBEAMENTO, MOBILIZAÇÃO E DESMOBILIZAÇÃO). AF_12/2019_PA</t>
  </si>
  <si>
    <t>1.443,07</t>
  </si>
  <si>
    <t>1.446,31</t>
  </si>
  <si>
    <t>ESTACA HÉLICE CONTÍNUA, DIÂMETRO DE 90 CM, INCLUSO CONCRETO FCK=30MPA E ARMADURA MÍNIMA (EXCLUSIVE BOMBEAMENTO, MOBILIZAÇÃO E DESMOBILIZAÇÃO). AF_12/2019_PA</t>
  </si>
  <si>
    <t>1.721,28</t>
  </si>
  <si>
    <t>1.724,03</t>
  </si>
  <si>
    <t>ESTACA PRÉ-MOLDADA DE CONCRETO, SEÇÃO QUADRADA, CAPACIDADE DE 25 TONELADAS, INCLUSO EMENDA (EXCLUSIVE MOBILIZAÇÃO E DESMOBILIZAÇÃO). AF_12/2019</t>
  </si>
  <si>
    <t>114,60</t>
  </si>
  <si>
    <t>116,44</t>
  </si>
  <si>
    <t>ESTACA PRÉ-MOLDADA DE CONCRETO SEÇÃO QUADRADA, CAPACIDADE DE 50 TONELADAS, INCLUSO EMENDA (EXCLUSIVE MOBILIZAÇÃO E DESMOBILIZAÇÃO). AF_12/2019</t>
  </si>
  <si>
    <t>147,80</t>
  </si>
  <si>
    <t>149,73</t>
  </si>
  <si>
    <t>ESTACA PRÉ-MOLDADA DE CONCRETO CENTRIFUGADO, SEÇÃO CIRCULAR, CAPACIDADE DE 100 TONELADAS, INCLUSO EMENDA (EXCLUSIVE MOBILIZAÇÃO E DESMOBILIZAÇÃO). AF_12/2019</t>
  </si>
  <si>
    <t>340,87</t>
  </si>
  <si>
    <t>343,44</t>
  </si>
  <si>
    <t>ESTACA METÁLICA PARA FUNDAÇÃO, UTILIZANDO PERFIL LAMINADO HP250X62 (EXCLUSIVE MOBILIZAÇÃO E DESMOBILIZAÇÃO). AF_01/2020</t>
  </si>
  <si>
    <t>11,97</t>
  </si>
  <si>
    <t>12,03</t>
  </si>
  <si>
    <t>ESTACA METÁLICA PARA FUNDAÇÃO, UTILIZANDO PERFIL LAMINADO HP310X79 (EXCLUSIVE MOBILIZAÇÃO E DESMOBILIZAÇÃO). AF_01/2020</t>
  </si>
  <si>
    <t>ESTACA METÁLICA PARA CONTENÇÃO, UTILIZANDO PERFIL LAMINADO W250X32,7 (EXCLUSIVE MOBILIZAÇÃO E DESMOBILIZAÇÃO). AF_01/2020</t>
  </si>
  <si>
    <t>12,42</t>
  </si>
  <si>
    <t>ESTACA METÁLICA PARA CONTENÇÃO, UTILIZANDO PERFIL LAMINADO W250X38,5 (EXCLUSIVE MOBILIZAÇÃO E DESMOBILIZAÇÃO). AF_01/2020</t>
  </si>
  <si>
    <t>12,24</t>
  </si>
  <si>
    <t>12,32</t>
  </si>
  <si>
    <t>ESTACA METÁLICA PARA CONTENÇÃO, UTILIZANDO PERFIL LAMINADO W250X44,8 (EXCLUSIVE MOBILIZAÇÃO E DESMOBILIZAÇÃO). AF_01/2020</t>
  </si>
  <si>
    <t>12,17</t>
  </si>
  <si>
    <t>ESTACA ESCAVADA MECANICAMENTE, SEM FLUIDO ESTABILIZANTE, COM 25CM DE DIÂMETRO, CONCRETO LANÇADO POR CAMINHÃO BETONEIRA (EXCLUSIVE MOBILIZAÇÃO E DESMOBILIZAÇÃO). AF_01/2020_PA</t>
  </si>
  <si>
    <t>124,40</t>
  </si>
  <si>
    <t>125,29</t>
  </si>
  <si>
    <t>ESTACA ESCAVADA MECANICAMENTE, SEM FLUIDO ESTABILIZANTE, COM 40CM DE DIÂMETRO, CONCRETO LANÇADO POR CAMINHÃO BETONEIRA (EXCLUSIVE MOBILIZAÇÃO E DESMOBILIZAÇÃO). AF_01/2020_PA</t>
  </si>
  <si>
    <t>281,19</t>
  </si>
  <si>
    <t>ESTACA ESCAVADA MECANICAMENTE, SEM FLUIDO ESTABILIZANTE, COM 60CM DE DIÂMETRO, CONCRETO LANÇADO POR CAMINHÃO BETONEIRA (EXCLUSIVE MOBILIZAÇÃO E DESMOBILIZAÇÃO). AF_01/2020_PA</t>
  </si>
  <si>
    <t>590,95</t>
  </si>
  <si>
    <t>592,33</t>
  </si>
  <si>
    <t>ESTACA ESCAVADA MECANICAMENTE, SEM FLUIDO ESTABILIZANTE, COM 25CM DE DIÂMETRO, CONCRETO LANÇADO MANUALMENTE (EXCLUSIVE MOBILIZAÇÃO E DESMOBILIZAÇÃO). AF_01/2020_PA</t>
  </si>
  <si>
    <t>144,08</t>
  </si>
  <si>
    <t>ESTACA ESCAVADA MECANICAMENTE, SEM FLUIDO ESTABILIZANTE, COM 60CM DE DIÂMETRO, CONCRETO LANÇADO POR BOMBA LANÇA (EXCLUSIVE BOMBEAMENTO, MOBILIZAÇÃO E DESMOBILIZAÇÃO). AF_01/2020_PA</t>
  </si>
  <si>
    <t>688,43</t>
  </si>
  <si>
    <t>690,25</t>
  </si>
  <si>
    <t>ESTACA BROCA DE CONCRETO, DIÂMETRO DE 20CM, ESCAVAÇÃO MANUAL COM TRADO CONCHA, COM ARMADURA DE ARRANQUE. AF_05/2020</t>
  </si>
  <si>
    <t>74,97</t>
  </si>
  <si>
    <t>78,18</t>
  </si>
  <si>
    <t>ESTACA BROCA DE CONCRETO, DIÂMETRO DE 25CM, ESCAVAÇÃO MANUAL COM TRADO CONCHA, COM ARMADURA DE ARRANQUE. AF_05/2020</t>
  </si>
  <si>
    <t>104,66</t>
  </si>
  <si>
    <t>ESTACA BROCA DE CONCRETO, DIÂMETRO DE 30CM, ESCAVAÇÃO MANUAL COM TRADO CONCHA, COM ARMADURA DE ARRANQUE. AF_05/2020</t>
  </si>
  <si>
    <t>143,37</t>
  </si>
  <si>
    <t>150,09</t>
  </si>
  <si>
    <t>ESTACA BROCA DE CONCRETO, DIÂMETRO DE 30CM, ESCAVAÇÃO MANUAL COM TRADO CONCHA, INTEIRAMENTE ARMADA. AF_05/2020_PA</t>
  </si>
  <si>
    <t>175,30</t>
  </si>
  <si>
    <t>182,71</t>
  </si>
  <si>
    <t>ARRASAMENTO MECÂNICO DE ESTACA BARRETE DE CONCRETO ARMADO, SEÇÃO DE 0,40 X 2,50 M. AF_05/2021</t>
  </si>
  <si>
    <t>107,98</t>
  </si>
  <si>
    <t>119,44</t>
  </si>
  <si>
    <t>ARRASAMENTO MECÂNICO DE ESTACA BARRETE DE CONCRETO ARMADO, SEÇÃO DE 0,60 X 2,50 M. AF_05/2021</t>
  </si>
  <si>
    <t>158,41</t>
  </si>
  <si>
    <t>175,22</t>
  </si>
  <si>
    <t>ARRASAMENTO MECÂNICO DE ESTACA BARRETE DE CONCRETO ARMADO, SEÇÃO DE 0,80 X 2,50 M. AF_05/2021</t>
  </si>
  <si>
    <t>208,84</t>
  </si>
  <si>
    <t>231,00</t>
  </si>
  <si>
    <t>LASTRO DE CONCRETO MAGRO, APLICADO EM PISOS, LAJES SOBRE SOLO OU RADIERS, ESPESSURA DE 3 CM. AF_01/2024</t>
  </si>
  <si>
    <t>27,17</t>
  </si>
  <si>
    <t>28,00</t>
  </si>
  <si>
    <t>LASTRO DE CONCRETO MAGRO, APLICADO EM PISOS, LAJES SOBRE SOLO OU RADIERS, ESPESSURA DE 5 CM. AF_01/2024</t>
  </si>
  <si>
    <t>54,75</t>
  </si>
  <si>
    <t>LASTRO DE CONCRETO MAGRO, APLICADO EM BLOCOS DE COROAMENTO OU SAPATAS. AF_01/2024</t>
  </si>
  <si>
    <t>1.123,32</t>
  </si>
  <si>
    <t>1.158,75</t>
  </si>
  <si>
    <t>LASTRO DE CONCRETO MAGRO, APLICADO EM BLOCOS DE COROAMENTO OU SAPATAS, ESPESSURA DE 3 CM. AF_01/2024</t>
  </si>
  <si>
    <t>27,91</t>
  </si>
  <si>
    <t>28,82</t>
  </si>
  <si>
    <t>LASTRO DE CONCRETO MAGRO, APLICADO EM BLOCOS DE COROAMENTO OU SAPATAS, ESPESSURA DE 5 CM. AF_01/2024</t>
  </si>
  <si>
    <t>56,16</t>
  </si>
  <si>
    <t>LASTRO DE CONCRETO MAGRO, APLICADO EM PISOS, LAJES SOBRE SOLO OU RADIERS. AF_01/2024</t>
  </si>
  <si>
    <t>1.066,27</t>
  </si>
  <si>
    <t>1.095,29</t>
  </si>
  <si>
    <t>LASTRO COM MATERIAL GRANULAR, APLICAÇÃO EM BLOCOS DE COROAMENTO, ESPESSURA DE *5 CM*. AF_01/2024</t>
  </si>
  <si>
    <t>605,06</t>
  </si>
  <si>
    <t>614,01</t>
  </si>
  <si>
    <t>LASTRO COM MATERIAL GRANULAR, APLICADO EM PISOS OU LAJES SOBRE SOLO, ESPESSURA DE *5 CM*. AF_01/2024</t>
  </si>
  <si>
    <t>591,27</t>
  </si>
  <si>
    <t>598,75</t>
  </si>
  <si>
    <t>LASTRO COM MATERIAL GRANULAR, APLICADO EM BLOCOS DE COROAMENTO, ESPESSURA DE *10 CM*. AF_01/2024</t>
  </si>
  <si>
    <t>520,67</t>
  </si>
  <si>
    <t>528,26</t>
  </si>
  <si>
    <t>LASTRO COM MATERIAL GRANULAR (PEDRA BRITADA N.2), APLICADO EM PISOS OU LAJES SOBRE SOLO, ESPESSURA DE *10 CM*. AF_01/2024</t>
  </si>
  <si>
    <t>506,89</t>
  </si>
  <si>
    <t>512,99</t>
  </si>
  <si>
    <t>ESCAVAÇÃO MANUAL DE VIGA DE BORDA PARA RADIER. AF_09/2021</t>
  </si>
  <si>
    <t>58,86</t>
  </si>
  <si>
    <t>64,90</t>
  </si>
  <si>
    <t>COMPACTAÇÃO MECÂNICA DE SOLO PARA EXECUÇÃO DE RADIER, PISO DE CONCRETO OU LAJE SOBRE SOLO, COM COMPACTADOR DE SOLOS A PERCUSSÃO. AF_09/2021</t>
  </si>
  <si>
    <t>3,19</t>
  </si>
  <si>
    <t>3,50</t>
  </si>
  <si>
    <t>COMPACTAÇÃO MECÂNICA DE SOLO PARA EXECUÇÃO DE RADIER, PISO DE CONCRETO OU LAJE SOBRE SOLO, COM COMPACTADOR DE SOLOS TIPO PLACA VIBRATÓRIA. AF_09/2021</t>
  </si>
  <si>
    <t>0,74</t>
  </si>
  <si>
    <t>FABRICAÇÃO, MONTAGEM E DESMONTAGEM DE FORMA PARA RADIER, PISO DE CONCRETO OU LAJE SOBRE SOLO, EM MADEIRA SERRADA, 4 UTILIZAÇÕES. AF_09/2021</t>
  </si>
  <si>
    <t>119,08</t>
  </si>
  <si>
    <t>129,43</t>
  </si>
  <si>
    <t>CAMADA SEPARADORA PARA EXECUÇÃO DE RADIER, PISO DE CONCRETO OU LAJE SOBRE SOLO, EM LONA PLÁSTICA. AF_09/2021</t>
  </si>
  <si>
    <t>2,91</t>
  </si>
  <si>
    <t>ARMAÇÃO PARA EXECUÇÃO DE RADIER, PISO DE CONCRETO OU LAJE SOBRE SOLO, COM USO DE TELA Q-92. AF_09/2021</t>
  </si>
  <si>
    <t>15,98</t>
  </si>
  <si>
    <t>16,14</t>
  </si>
  <si>
    <t>ARMAÇÃO PARA EXECUÇÃO DE RADIER, PISO DE CONCRETO OU LAJE SOBRE SOLO, COM USO DE TELA Q-113. AF_09/2021</t>
  </si>
  <si>
    <t>14,72</t>
  </si>
  <si>
    <t>ARMAÇÃO PARA EXECUÇÃO DE RADIER, PISO DE CONCRETO OU LAJE SOBRE SOLO, COM USO DE TELA Q-138. AF_09/2021</t>
  </si>
  <si>
    <t>14,29</t>
  </si>
  <si>
    <t>14,42</t>
  </si>
  <si>
    <t>ARMAÇÃO PARA EXECUÇÃO DE RADIER, PISO DE CONCRETO OU LAJE SOBRE SOLO, COM USO DE TELA Q-159. AF_09/2021</t>
  </si>
  <si>
    <t>13,84</t>
  </si>
  <si>
    <t>ARMAÇÃO PARA EXECUÇÃO DE RADIER, PISO DE CONCRETO OU LAJE SOBRE SOLO, COM USO DE TELA Q-196. AF_09/2021</t>
  </si>
  <si>
    <t>13,39</t>
  </si>
  <si>
    <t>13,47</t>
  </si>
  <si>
    <t>ARMAÇÃO PARA EXECUÇÃO DE RADIER, PISO DE CONCRETO OU LAJE SOBRE SOLO, COM USO DE TELA Q-283. AF_09/2021</t>
  </si>
  <si>
    <t>12,54</t>
  </si>
  <si>
    <t>12,61</t>
  </si>
  <si>
    <t>CONCRETAGEM DE RADIER, PISO DE CONCRETO OU LAJE SOBRE SOLO, FCK 30 MPA - LANÇAMENTO, ADENSAMENTO E ACABAMENTO. AF_09/2021</t>
  </si>
  <si>
    <t>1.882,46</t>
  </si>
  <si>
    <t>1.884,56</t>
  </si>
  <si>
    <t>ACABAMENTO POLIDO PARA PISO DE CONCRETO ARMADO OU LAJE SOBRE SOLO DE ALTA RESISTÊNCIA. AF_09/2021</t>
  </si>
  <si>
    <t>48,23</t>
  </si>
  <si>
    <t>48,49</t>
  </si>
  <si>
    <t>EXECUÇÃO DE RADIER, ESPESSURA DE 10 CM, FCK = 30 MPA, COM USO DE FORMAS EM MADEIRA SERRADA. AF_09/2021</t>
  </si>
  <si>
    <t>375,60</t>
  </si>
  <si>
    <t>378,41</t>
  </si>
  <si>
    <t>EXECUÇÃO DE RADIER, ESPESSURA DE 15 CM, FCK = 30 MPA, COM USO DE FORMAS EM MADEIRA SERRADA. AF_09/2021</t>
  </si>
  <si>
    <t>482,49</t>
  </si>
  <si>
    <t>485,68</t>
  </si>
  <si>
    <t>EXECUÇÃO DE RADIER, ESPESSURA DE 20 CM, FCK = 30 MPA, COM USO DE FORMAS EM MADEIRA SERRADA. AF_09/2021</t>
  </si>
  <si>
    <t>585,87</t>
  </si>
  <si>
    <t>589,36</t>
  </si>
  <si>
    <t>LASTRO COM MATERIAL GRANULAR (PEDRA BRITADA N.3), APLICADO EM PISOS OU LAJES SOBRE SOLO, ESPESSURA DE *10 CM*. AF_01/2024</t>
  </si>
  <si>
    <t>479,60</t>
  </si>
  <si>
    <t>485,70</t>
  </si>
  <si>
    <t>LASTRO COM MATERIAL GRANULAR (AREIA MÉDIA), APLICADO EM PISOS OU LAJES SOBRE SOLO, ESPESSURA DE *10 CM*. AF_01/2024</t>
  </si>
  <si>
    <t>185,59</t>
  </si>
  <si>
    <t>191,69</t>
  </si>
  <si>
    <t>LASTRO COM MATERIAL GRANULAR (PEDRA BRITADA N.1 E PEDRA BRITADA N.2), APLICADO EM PISOS OU LAJES SOBRE SOLO, ESPESSURA DE *10 CM*. AF_01/2024</t>
  </si>
  <si>
    <t>505,70</t>
  </si>
  <si>
    <t>511,80</t>
  </si>
  <si>
    <t>EXECUÇÃO DE RADIER, ESPESSURA DE 25 CM, FCK = 30 MPA, COM USO DE FORMAS EM MADEIRA SERRADA. AF_09/2021</t>
  </si>
  <si>
    <t>695,92</t>
  </si>
  <si>
    <t>699,65</t>
  </si>
  <si>
    <t>EXECUÇÃO DE RADIER, ESPESSURA DE 30 CM, FCK = 30 MPA, COM USO DE FORMAS EM MADEIRA SERRADA. AF_09/2021</t>
  </si>
  <si>
    <t>821,49</t>
  </si>
  <si>
    <t>825,66</t>
  </si>
  <si>
    <t>EXECUÇÃO DE PISO DE CONCRETO, SEM ACABAMENTO SUPERFICIAL, ESPESSURA DE 15 CM, FCK = 30 MPA, COM USO DE FORMAS EM MADEIRA SERRADA. AF_09/2021</t>
  </si>
  <si>
    <t>392,63</t>
  </si>
  <si>
    <t>395,21</t>
  </si>
  <si>
    <t>EXECUÇÃO DE PISO DE CONCRETO, COM ACABAMENTO SUPERFICIAL, ESPESSURA DE 15 CM, FCK = 30 MPA, COM USO DE FORMAS EM MADEIRA SERRADA. AF_09/2021</t>
  </si>
  <si>
    <t>440,86</t>
  </si>
  <si>
    <t>443,70</t>
  </si>
  <si>
    <t>EXECUÇÃO DE LAJE SOBRE SOLO, ESPESSURA DE 10 CM, FCK = 30 MPA, COM USO DE FORMAS EM MADEIRA SERRADA. AF_09/2021</t>
  </si>
  <si>
    <t>306,97</t>
  </si>
  <si>
    <t>309,49</t>
  </si>
  <si>
    <t>EXECUÇÃO DE LAJE SOBRE SOLO, ESPESSURA DE 15 CM, FCK = 30 MPA, COM USO DE FORMAS EM MADEIRA SERRADA. AF_09/2021</t>
  </si>
  <si>
    <t>413,86</t>
  </si>
  <si>
    <t>416,76</t>
  </si>
  <si>
    <t>EXECUÇÃO DE LAJE SOBRE SOLO, ESPESSURA DE 20 CM, FCK = 30 MPA, COM USO DE FORMAS EM MADEIRA SERRADA. AF_09/2021</t>
  </si>
  <si>
    <t>517,25</t>
  </si>
  <si>
    <t>520,44</t>
  </si>
  <si>
    <t>EXECUÇÃO DE LAJE SOBRE SOLO, ESPESSURA DE 25 CM, FCK = 30 MPA, COM USO DE FORMAS EM MADEIRA SERRADA. AF_09/2021</t>
  </si>
  <si>
    <t>627,29</t>
  </si>
  <si>
    <t>630,74</t>
  </si>
  <si>
    <t>EXECUÇÃO DE LAJE SOBRE SOLO, ESPESSURA DE 30 CM, FCK = 30 MPA, COM USO DE FORMAS EM MADEIRA SERRADA. AF_09/2021</t>
  </si>
  <si>
    <t>752,86</t>
  </si>
  <si>
    <t>756,74</t>
  </si>
  <si>
    <t>FABRICAÇÃO DE FÔRMA PARA PILARES E ESTRUTURAS SIMILARES, EM CHAPA DE MADEIRA COMPENSADA RESINADA, E = 17 MM. AF_09/2020</t>
  </si>
  <si>
    <t>FABRICAÇÃO DE FÔRMA PARA PILARES E ESTRUTURAS SIMILARES, EM CHAPA DE MADEIRA COMPENSADA PLASTIFICADA, E = 18 MM. AF_09/2020</t>
  </si>
  <si>
    <t>224,55</t>
  </si>
  <si>
    <t>229,76</t>
  </si>
  <si>
    <t>FABRICAÇÃO DE FÔRMA PARA VIGAS, EM CHAPA DE MADEIRA COMPENSADA RESINADA, E = 17 MM. AF_09/2020</t>
  </si>
  <si>
    <t>126,74</t>
  </si>
  <si>
    <t>FABRICAÇÃO DE FÔRMA PARA VIGAS, EM CHAPA DE MADEIRA COMPENSADA PLASTIFICADA, E = 18 MM. AF_09/2020</t>
  </si>
  <si>
    <t>176,78</t>
  </si>
  <si>
    <t>180,96</t>
  </si>
  <si>
    <t>FABRICAÇÃO DE FÔRMA PARA LAJES, EM CHAPA DE MADEIRA COMPENSADA RESINADA, E = 17 MM. AF_09/2020</t>
  </si>
  <si>
    <t>67,20</t>
  </si>
  <si>
    <t>FABRICAÇÃO DE FÔRMA PARA LAJES, EM CHAPA DE MADEIRA COMPENSADA PLASTIFICADA, E = 18 MM. AF_09/2020</t>
  </si>
  <si>
    <t>112,93</t>
  </si>
  <si>
    <t>113,06</t>
  </si>
  <si>
    <t>FABRICAÇÃO DE FÔRMA PARA PILARES E ESTRUTURAS SIMILARES, EM MADEIRA SERRADA, E=25 MM. AF_09/2020</t>
  </si>
  <si>
    <t>102,09</t>
  </si>
  <si>
    <t>105,10</t>
  </si>
  <si>
    <t>FABRICAÇÃO DE FÔRMA PARA VIGAS, COM MADEIRA SERRADA, E = 25 MM. AF_09/2020</t>
  </si>
  <si>
    <t>147,72</t>
  </si>
  <si>
    <t>151,47</t>
  </si>
  <si>
    <t>FABRICAÇÃO DE FÔRMA PARA LAJES, EM MADEIRA SERRADA, E=25 MM. AF_09/2020</t>
  </si>
  <si>
    <t>90,82</t>
  </si>
  <si>
    <t>FABRICAÇÃO DE ESCORAS DE VIGA DO TIPO GARFO, EM MADEIRA. AF_09/2020</t>
  </si>
  <si>
    <t>34,77</t>
  </si>
  <si>
    <t>35,45</t>
  </si>
  <si>
    <t>FABRICAÇÃO DE ESCORAS DO TIPO PONTALETE, EM MADEIRA, PARA PÉ-DIREITO SIMPLES. AF_09/2020</t>
  </si>
  <si>
    <t>12,13</t>
  </si>
  <si>
    <t>12,60</t>
  </si>
  <si>
    <t>MONTAGEM E DESMONTAGEM DE FÔRMA DE PILARES RETANGULARES E ESTRUTURAS SIMILARES, PÉ-DIREITO SIMPLES, EM MADEIRA SERRADA, 1 UTILIZAÇÃO. AF_09/2020</t>
  </si>
  <si>
    <t>195,04</t>
  </si>
  <si>
    <t>208,44</t>
  </si>
  <si>
    <t>MONTAGEM E DESMONTAGEM DE FÔRMA DE PILARES RETANGULARES E ESTRUTURAS SIMILARES, PÉ-DIREITO SIMPLES, EM MADEIRA SERRADA, 2 UTILIZAÇÕES. AF_09/2020</t>
  </si>
  <si>
    <t>134,42</t>
  </si>
  <si>
    <t>145,14</t>
  </si>
  <si>
    <t>MONTAGEM E DESMONTAGEM DE FÔRMA DE PILARES RETANGULARES E ESTRUTURAS SIMILARES, PÉ-DIREITO SIMPLES, EM MADEIRA SERRADA, 4 UTILIZAÇÕES. AF_09/2020</t>
  </si>
  <si>
    <t>90,02</t>
  </si>
  <si>
    <t>97,86</t>
  </si>
  <si>
    <t>MONTAGEM E DESMONTAGEM DE FÔRMA DE PILARES RETANGULARES E ESTRUTURAS SIMILARES, PÉ-DIREITO SIMPLES, EM CHAPA DE MADEIRA COMPENSADA RESINADA, 2 UTILIZAÇÕES. AF_09/2020</t>
  </si>
  <si>
    <t>142,99</t>
  </si>
  <si>
    <t>149,56</t>
  </si>
  <si>
    <t>MONTAGEM E DESMONTAGEM DE FÔRMA DE PILARES RETANGULARES E ESTRUTURAS SIMILARES, PÉ-DIREITO DUPLO, EM CHAPA DE MADEIRA COMPENSADA RESINADA, 2 UTILIZAÇÕES. AF_09/2020</t>
  </si>
  <si>
    <t>164,69</t>
  </si>
  <si>
    <t>173,75</t>
  </si>
  <si>
    <t>MONTAGEM E DESMONTAGEM DE FÔRMA DE PILARES RETANGULARES E ESTRUTURAS SIMILARES, PÉ-DIREITO SIMPLES, EM CHAPA DE MADEIRA COMPENSADA RESINADA, 4 UTILIZAÇÕES. AF_09/2020</t>
  </si>
  <si>
    <t>91,72</t>
  </si>
  <si>
    <t>MONTAGEM E DESMONTAGEM DE FÔRMA DE PILARES RETANGULARES E ESTRUTURAS SIMILARES, PÉ-DIREITO DUPLO, EM CHAPA DE MADEIRA COMPENSADA RESINADA, 4 UTILIZAÇÕES. AF_09/2020</t>
  </si>
  <si>
    <t>108,36</t>
  </si>
  <si>
    <t>114,59</t>
  </si>
  <si>
    <t>MONTAGEM E DESMONTAGEM DE FÔRMA DE PILARES RETANGULARES E ESTRUTURAS SIMILARES, PÉ-DIREITO SIMPLES, EM CHAPA DE MADEIRA COMPENSADA RESINADA, 6 UTILIZAÇÕES. AF_09/2020</t>
  </si>
  <si>
    <t>75,85</t>
  </si>
  <si>
    <t>79,41</t>
  </si>
  <si>
    <t>MONTAGEM E DESMONTAGEM DE FÔRMA DE PILARES RETANGULARES E ESTRUTURAS SIMILARES, PÉ-DIREITO DUPLO, EM CHAPA DE MADEIRA COMPENSADA RESINADA, 6 UTILIZAÇÕES. AF_09/2020</t>
  </si>
  <si>
    <t>90,33</t>
  </si>
  <si>
    <t>95,53</t>
  </si>
  <si>
    <t>MONTAGEM E DESMONTAGEM DE FÔRMA DE PILARES RETANGULARES E ESTRUTURAS SIMILARES, PÉ-DIREITO SIMPLES, EM CHAPA DE MADEIRA COMPENSADA RESINADA, 8 UTILIZAÇÕES. AF_09/2020</t>
  </si>
  <si>
    <t>70,99</t>
  </si>
  <si>
    <t>MONTAGEM E DESMONTAGEM DE FÔRMA DE PILARES RETANGULARES E ESTRUTURAS SIMILARES, PÉ-DIREITO DUPLO, EM CHAPA DE MADEIRA COMPENSADA RESINADA, 8 UTILIZAÇÕES. AF_09/2020</t>
  </si>
  <si>
    <t>81,24</t>
  </si>
  <si>
    <t>85,93</t>
  </si>
  <si>
    <t>MONTAGEM E DESMONTAGEM DE FÔRMA DE PILARES RETANGULARES E ESTRUTURAS SIMILARES, PÉ-DIREITO SIMPLES, EM CHAPA DE MADEIRA COMPENSADA PLASTIFICADA, 10 UTILIZAÇÕES. AF_09/2020</t>
  </si>
  <si>
    <t>65,41</t>
  </si>
  <si>
    <t>68,21</t>
  </si>
  <si>
    <t>MONTAGEM E DESMONTAGEM DE FÔRMA DE PILARES RETANGULARES E ESTRUTURAS SIMILARES, PÉ-DIREITO DUPLO, EM CHAPA DE MADEIRA COMPENSADA PLASTIFICADA, 10 UTILIZAÇÕES. AF_09/2020</t>
  </si>
  <si>
    <t>78,15</t>
  </si>
  <si>
    <t>MONTAGEM E DESMONTAGEM DE FÔRMA DE PILARES RETANGULARES E ESTRUTURAS SIMILARES, PÉ-DIREITO SIMPLES, EM CHAPA DE MADEIRA COMPENSADA PLASTIFICADA, 12 UTILIZAÇÕES. AF_09/2020</t>
  </si>
  <si>
    <t>64,93</t>
  </si>
  <si>
    <t>MONTAGEM E DESMONTAGEM DE FÔRMA DE PILARES RETANGULARES E ESTRUTURAS SIMILARES, PÉ-DIREITO DUPLO, EM CHAPA DE MADEIRA COMPENSADA PLASTIFICADA, 12 UTILIZAÇÕES. AF_09/2020</t>
  </si>
  <si>
    <t>74,56</t>
  </si>
  <si>
    <t>78,64</t>
  </si>
  <si>
    <t>MONTAGEM E DESMONTAGEM DE FÔRMA DE PILARES RETANGULARES E ESTRUTURAS SIMILARES, PÉ-DIREITO SIMPLES, EM CHAPA DE MADEIRA COMPENSADA PLASTIFICADA, 14 UTILIZAÇÕES. AF_09/2020</t>
  </si>
  <si>
    <t>59,99</t>
  </si>
  <si>
    <t>62,56</t>
  </si>
  <si>
    <t>MONTAGEM E DESMONTAGEM DE FÔRMA DE PILARES RETANGULARES E ESTRUTURAS SIMILARES, PÉ-DIREITO DUPLO, EM CHAPA DE MADEIRA COMPENSADA PLASTIFICADA, 14 UTILIZAÇÕES. AF_09/2020</t>
  </si>
  <si>
    <t>71,99</t>
  </si>
  <si>
    <t>MONTAGEM E DESMONTAGEM DE FÔRMA DE PILARES RETANGULARES E ESTRUTURAS SIMILARES, PÉ-DIREITO SIMPLES, EM CHAPA DE MADEIRA COMPENSADA PLASTIFICADA, 18 UTILIZAÇÕES. AF_09/2020</t>
  </si>
  <si>
    <t>57,46</t>
  </si>
  <si>
    <t>MONTAGEM E DESMONTAGEM DE FÔRMA DE PILARES RETANGULARES E ESTRUTURAS SIMILARES, PÉ-DIREITO DUPLO, EM CHAPA DE MADEIRA COMPENSADA PLASTIFICADA, 18 UTILIZAÇÕES. AF_09/2020</t>
  </si>
  <si>
    <t>66,63</t>
  </si>
  <si>
    <t>70,36</t>
  </si>
  <si>
    <t>MONTAGEM E DESMONTAGEM DE FÔRMA DE VIGA, ESCORAMENTO COM PONTALETE DE MADEIRA, PÉ-DIREITO SIMPLES, EM MADEIRA SERRADA, 1 UTILIZAÇÃO. AF_09/2020</t>
  </si>
  <si>
    <t>261,35</t>
  </si>
  <si>
    <t>274,44</t>
  </si>
  <si>
    <t>MONTAGEM E DESMONTAGEM DE FÔRMA DE VIGA, ESCORAMENTO COM PONTALETE DE MADEIRA, PÉ-DIREITO SIMPLES, EM MADEIRA SERRADA, 2 UTILIZAÇÕES. AF_09/2020</t>
  </si>
  <si>
    <t>192,21</t>
  </si>
  <si>
    <t>MONTAGEM E DESMONTAGEM DE FÔRMA DE VIGA, ESCORAMENTO COM PONTALETE DE MADEIRA, PÉ-DIREITO SIMPLES, EM MADEIRA SERRADA, 4 UTILIZAÇÕES. AF_09/2020</t>
  </si>
  <si>
    <t>141,86</t>
  </si>
  <si>
    <t>150,07</t>
  </si>
  <si>
    <t>MONTAGEM E DESMONTAGEM DE FÔRMA DE VIGA, ESCORAMENTO COM GARFO DE MADEIRA, PÉ-DIREITO DUPLO, EM CHAPA DE MADEIRA RESINADA, 2 UTILIZAÇÕES. AF_09/2020</t>
  </si>
  <si>
    <t>267,39</t>
  </si>
  <si>
    <t>278,14</t>
  </si>
  <si>
    <t>MONTAGEM E DESMONTAGEM DE FÔRMA DE VIGA, ESCORAMENTO METÁLICO, PÉ-DIREITO DUPLO, EM CHAPA DE MADEIRA RESINADA, 2 UTILIZAÇÕES. AF_09/2020</t>
  </si>
  <si>
    <t>352,67</t>
  </si>
  <si>
    <t>363,34</t>
  </si>
  <si>
    <t>MONTAGEM E DESMONTAGEM DE FÔRMA DE VIGA, ESCORAMENTO COM GARFO DE MADEIRA, PÉ-DIREITO SIMPLES, EM CHAPA DE MADEIRA RESINADA, 2 UTILIZAÇÕES. AF_09/2020</t>
  </si>
  <si>
    <t>184,64</t>
  </si>
  <si>
    <t>192,31</t>
  </si>
  <si>
    <t>MONTAGEM E DESMONTAGEM DE FÔRMA DE VIGA, ESCORAMENTO METÁLICO, PÉ-DIREITO SIMPLES, EM CHAPA DE MADEIRA RESINADA, 2 UTILIZAÇÕES. AF_09/2020</t>
  </si>
  <si>
    <t>193,26</t>
  </si>
  <si>
    <t>201,92</t>
  </si>
  <si>
    <t>MONTAGEM E DESMONTAGEM DE FÔRMA DE VIGA, ESCORAMENTO COM GARFO DE MADEIRA, PÉ-DIREITO DUPLO, EM CHAPA DE MADEIRA RESINADA, 4 UTILIZAÇÕES. AF_09/2020</t>
  </si>
  <si>
    <t>227,32</t>
  </si>
  <si>
    <t>236,64</t>
  </si>
  <si>
    <t>MONTAGEM E DESMONTAGEM DE FÔRMA DE VIGA, ESCORAMENTO METÁLICO, PÉ-DIREITO DUPLO, EM CHAPA DE MADEIRA RESINADA, 4 UTILIZAÇÕES. AF_09/2020</t>
  </si>
  <si>
    <t>320,51</t>
  </si>
  <si>
    <t>329,69</t>
  </si>
  <si>
    <t>MONTAGEM E DESMONTAGEM DE FÔRMA DE VIGA, ESCORAMENTO COM GARFO DE MADEIRA, PÉ-DIREITO SIMPLES, EM CHAPA DE MADEIRA RESINADA, 4 UTILIZAÇÕES. AF_09/2020</t>
  </si>
  <si>
    <t>149,89</t>
  </si>
  <si>
    <t>156,33</t>
  </si>
  <si>
    <t>MONTAGEM E DESMONTAGEM DE FÔRMA DE VIGA, ESCORAMENTO METÁLICO, PÉ-DIREITO SIMPLES, EM CHAPA DE MADEIRA RESINADA, 4 UTILIZAÇÕES. AF_09/2020</t>
  </si>
  <si>
    <t>161,17</t>
  </si>
  <si>
    <t>168,47</t>
  </si>
  <si>
    <t>MONTAGEM E DESMONTAGEM DE FÔRMA DE VIGA, ESCORAMENTO COM GARFO DE MADEIRA, PÉ-DIREITO DUPLO, EM CHAPA DE MADEIRA RESINADA, 6 UTILIZAÇÕES. AF_09/2020</t>
  </si>
  <si>
    <t>196,64</t>
  </si>
  <si>
    <t>204,82</t>
  </si>
  <si>
    <t>MONTAGEM E DESMONTAGEM DE FÔRMA DE VIGA, ESCORAMENTO METÁLICO, PÉ-DIREITO DUPLO, EM CHAPA DE MADEIRA RESINADA, 6 UTILIZAÇÕES. AF_09/2020</t>
  </si>
  <si>
    <t>308,86</t>
  </si>
  <si>
    <t>MONTAGEM E DESMONTAGEM DE FÔRMA DE VIGA, ESCORAMENTO COM GARFO DE MADEIRA, PÉ-DIREITO SIMPLES, EM CHAPA DE MADEIRA RESINADA, 6 UTILIZAÇÕES. AF_09/2020</t>
  </si>
  <si>
    <t>126,52</t>
  </si>
  <si>
    <t>132,09</t>
  </si>
  <si>
    <t>MONTAGEM E DESMONTAGEM DE FÔRMA DE VIGA, ESCORAMENTO METÁLICO, PÉ-DIREITO SIMPLES, EM CHAPA DE MADEIRA RESINADA, 6 UTILIZAÇÕES. AF_09/2020</t>
  </si>
  <si>
    <t>135,12</t>
  </si>
  <si>
    <t>141,52</t>
  </si>
  <si>
    <t>MONTAGEM E DESMONTAGEM DE FÔRMA DE VIGA, ESCORAMENTO COM GARFO DE MADEIRA, PÉ-DIREITO DUPLO, EM CHAPA DE MADEIRA RESINADA, 8 UTILIZAÇÕES. AF_09/2020</t>
  </si>
  <si>
    <t>180,93</t>
  </si>
  <si>
    <t>188,40</t>
  </si>
  <si>
    <t>MONTAGEM E DESMONTAGEM DE FÔRMA DE VIGA, ESCORAMENTO METÁLICO, PÉ-DIREITO DUPLO, EM CHAPA DE MADEIRA RESINADA, 8 UTILIZAÇÕES. AF_09/2020</t>
  </si>
  <si>
    <t>288,45</t>
  </si>
  <si>
    <t>295,79</t>
  </si>
  <si>
    <t>MONTAGEM E DESMONTAGEM DE FÔRMA DE VIGA, ESCORAMENTO COM GARFO DE MADEIRA, PÉ-DIREITO SIMPLES, EM CHAPA DE MADEIRA RESINADA, 8 UTILIZAÇÕES. AF_09/2020</t>
  </si>
  <si>
    <t>114,23</t>
  </si>
  <si>
    <t>119,23</t>
  </si>
  <si>
    <t>MONTAGEM E DESMONTAGEM DE FÔRMA DE VIGA, ESCORAMENTO METÁLICO, PÉ-DIREITO SIMPLES, EM CHAPA DE MADEIRA RESINADA, 8 UTILIZAÇÕES. AF_09/2020</t>
  </si>
  <si>
    <t>130,16</t>
  </si>
  <si>
    <t>135,90</t>
  </si>
  <si>
    <t>MONTAGEM E DESMONTAGEM DE FÔRMA DE VIGA, ESCORAMENTO COM GARFO DE MADEIRA, PÉ-DIREITO DUPLO, EM CHAPA DE MADEIRA PLASTIFICADA, 10 UTILIZAÇÕES. AF_09/2020</t>
  </si>
  <si>
    <t>146,27</t>
  </si>
  <si>
    <t>152,50</t>
  </si>
  <si>
    <t>MONTAGEM E DESMONTAGEM DE FÔRMA DE VIGA, ESCORAMENTO METÁLICO, PÉ-DIREITO DUPLO, EM CHAPA DE MADEIRA PLASTIFICADA, 10 UTILIZAÇÕES. AF_09/2020</t>
  </si>
  <si>
    <t>283,47</t>
  </si>
  <si>
    <t>290,03</t>
  </si>
  <si>
    <t>MONTAGEM E DESMONTAGEM DE FÔRMA DE VIGA, ESCORAMENTO COM GARFO DE MADEIRA, PÉ-DIREITO SIMPLES, EM CHAPA DE MADEIRA PLASTIFICADA, 10 UTILIZAÇÕES. AF_09/2020</t>
  </si>
  <si>
    <t>96,00</t>
  </si>
  <si>
    <t>MONTAGEM E DESMONTAGEM DE FÔRMA DE VIGA, ESCORAMENTO METÁLICO, PÉ-DIREITO SIMPLES, EM CHAPA DE MADEIRA PLASTIFICADA, 10 UTILIZAÇÕES. AF_09/2020</t>
  </si>
  <si>
    <t>125,67</t>
  </si>
  <si>
    <t>130,78</t>
  </si>
  <si>
    <t>MONTAGEM E DESMONTAGEM DE FÔRMA DE VIGA, ESCORAMENTO COM GARFO DE MADEIRA, PÉ-DIREITO DUPLO, EM CHAPA DE MADEIRA PLASTIFICADA, 12 UTILIZAÇÕES. AF_09/2020</t>
  </si>
  <si>
    <t>133,09</t>
  </si>
  <si>
    <t>138,79</t>
  </si>
  <si>
    <t>MONTAGEM E DESMONTAGEM DE FÔRMA DE VIGA, ESCORAMENTO METÁLICO, PÉ-DIREITO DUPLO, EM CHAPA DE MADEIRA PLASTIFICADA, 12 UTILIZAÇÕES. AF_09/2020</t>
  </si>
  <si>
    <t>276,59</t>
  </si>
  <si>
    <t>282,63</t>
  </si>
  <si>
    <t>MONTAGEM E DESMONTAGEM DE FÔRMA DE VIGA, ESCORAMENTO COM GARFO DE MADEIRA, PÉ-DIREITO SIMPLES, EM CHAPA DE MADEIRA PLASTIFICADA, 12 UTILIZAÇÕES. AF_09/2020</t>
  </si>
  <si>
    <t>87,45</t>
  </si>
  <si>
    <t>91,27</t>
  </si>
  <si>
    <t>MONTAGEM E DESMONTAGEM DE FÔRMA DE VIGA, ESCORAMENTO METÁLICO, PÉ-DIREITO SIMPLES, EM CHAPA DE MADEIRA PLASTIFICADA, 12 UTILIZAÇÕES. AF_09/2020</t>
  </si>
  <si>
    <t>119,63</t>
  </si>
  <si>
    <t>124,31</t>
  </si>
  <si>
    <t>MONTAGEM E DESMONTAGEM DE FÔRMA DE VIGA, ESCORAMENTO COM GARFO DE MADEIRA, PÉ-DIREITO DUPLO, EM CHAPA DE MADEIRA PLASTIFICADA, 14 UTILIZAÇÕES. AF_09/2020</t>
  </si>
  <si>
    <t>122,43</t>
  </si>
  <si>
    <t>127,67</t>
  </si>
  <si>
    <t>MONTAGEM E DESMONTAGEM DE FÔRMA DE VIGA, ESCORAMENTO METÁLICO, PÉ-DIREITO DUPLO, EM CHAPA DE MADEIRA PLASTIFICADA, 14 UTILIZAÇÕES. AF_09/2020</t>
  </si>
  <si>
    <t>270,70</t>
  </si>
  <si>
    <t>276,29</t>
  </si>
  <si>
    <t>MONTAGEM E DESMONTAGEM DE FÔRMA DE VIGA, ESCORAMENTO COM GARFO DE MADEIRA, PÉ-DIREITO SIMPLES, EM CHAPA DE MADEIRA PLASTIFICADA, 14 UTILIZAÇÕES. AF_09/2020</t>
  </si>
  <si>
    <t>80,51</t>
  </si>
  <si>
    <t>84,02</t>
  </si>
  <si>
    <t>MONTAGEM E DESMONTAGEM DE FÔRMA DE VIGA, ESCORAMENTO METÁLICO, PÉ-DIREITO SIMPLES, EM CHAPA DE MADEIRA PLASTIFICADA, 14 UTILIZAÇÕES. AF_09/2020</t>
  </si>
  <si>
    <t>114,51</t>
  </si>
  <si>
    <t>118,84</t>
  </si>
  <si>
    <t>MONTAGEM E DESMONTAGEM DE FÔRMA DE VIGA, ESCORAMENTO COM GARFO DE MADEIRA, PÉ-DIREITO DUPLO, EM CHAPA DE MADEIRA PLASTIFICADA, 18 UTILIZAÇÕES. AF_09/2020</t>
  </si>
  <si>
    <t>99,60</t>
  </si>
  <si>
    <t>103,94</t>
  </si>
  <si>
    <t>MONTAGEM E DESMONTAGEM DE FÔRMA DE VIGA, ESCORAMENTO METÁLICO, PÉ-DIREITO DUPLO, EM CHAPA DE MADEIRA PLASTIFICADA, 18 UTILIZAÇÕES. AF_09/2020</t>
  </si>
  <si>
    <t>258,98</t>
  </si>
  <si>
    <t>263,71</t>
  </si>
  <si>
    <t>MONTAGEM E DESMONTAGEM DE FÔRMA DE VIGA, ESCORAMENTO COM GARFO DE MADEIRA, PÉ-DIREITO SIMPLES, EM CHAPA DE MADEIRA PLASTIFICADA, 18 UTILIZAÇÕES. AF_09/2020</t>
  </si>
  <si>
    <t>65,62</t>
  </si>
  <si>
    <t>68,55</t>
  </si>
  <si>
    <t>MONTAGEM E DESMONTAGEM DE FÔRMA DE VIGA, ESCORAMENTO METÁLICO, PÉ-DIREITO SIMPLES, EM CHAPA DE MADEIRA PLASTIFICADA, 18 UTILIZAÇÕES. AF_09/2020</t>
  </si>
  <si>
    <t>104,20</t>
  </si>
  <si>
    <t>107,86</t>
  </si>
  <si>
    <t>MONTAGEM E DESMONTAGEM DE FÔRMA DE LAJE MACIÇA, PÉ-DIREITO SIMPLES, EM MADEIRA SERRADA, 1 UTILIZAÇÃO. AF_09/2020</t>
  </si>
  <si>
    <t>291,05</t>
  </si>
  <si>
    <t>305,32</t>
  </si>
  <si>
    <t>MONTAGEM E DESMONTAGEM DE FÔRMA DE LAJE MACIÇA, PÉ-DIREITO SIMPLES, EM MADEIRA SERRADA, 2 UTILIZAÇÕES. AF_09/2020</t>
  </si>
  <si>
    <t>202,66</t>
  </si>
  <si>
    <t>214,47</t>
  </si>
  <si>
    <t>MONTAGEM E DESMONTAGEM DE FÔRMA DE LAJE MACIÇA, PÉ-DIREITO SIMPLES, EM MADEIRA SERRADA, 4 UTILIZAÇÕES. AF_09/2020</t>
  </si>
  <si>
    <t>145,86</t>
  </si>
  <si>
    <t>155,63</t>
  </si>
  <si>
    <t>MONTAGEM E DESMONTAGEM DE FÔRMA DE LAJE NERVURADA COM CUBETA E ASSOALHO, PÉ-DIREITO DUPLO, EM CHAPA DE MADEIRA COMPENSADA RESINADA, 8 UTILIZAÇÕES. AF_09/2020</t>
  </si>
  <si>
    <t>117,37</t>
  </si>
  <si>
    <t>122,65</t>
  </si>
  <si>
    <t>MONTAGEM E DESMONTAGEM DE FÔRMA DE LAJE NERVURADA COM CUBETA E ASSOALHO, PÉ-DIREITO SIMPLES, EM CHAPA DE MADEIRA COMPENSADA RESINADA, 8 UTILIZAÇÕES. AF_09/2020</t>
  </si>
  <si>
    <t>79,97</t>
  </si>
  <si>
    <t>MONTAGEM E DESMONTAGEM DE FÔRMA DE LAJE NERVURADA COM CUBETA E ASSOALHO, PÉ-DIREITO DUPLO, EM CHAPA DE MADEIRA COMPENSADA RESINADA, 10 UTILIZAÇÕES. AF_09/2020</t>
  </si>
  <si>
    <t>111,45</t>
  </si>
  <si>
    <t>116,33</t>
  </si>
  <si>
    <t>MONTAGEM E DESMONTAGEM DE FÔRMA DE LAJE NERVURADA COM CUBETA E ASSOALHO, PÉ-DIREITO SIMPLES, EM CHAPA DE MADEIRA COMPENSADA RESINADA, 10 UTILIZAÇÕES. AF_09/2020</t>
  </si>
  <si>
    <t>71,30</t>
  </si>
  <si>
    <t>74,80</t>
  </si>
  <si>
    <t>MONTAGEM E DESMONTAGEM DE FÔRMA DE LAJE NERVURADA COM CUBETA E ASSOALHO, PÉ-DIREITO DUPLO, EM CHAPA DE MADEIRA COMPENSADA RESINADA, 12 UTILIZAÇÕES. AF_09/2020</t>
  </si>
  <si>
    <t>106,60</t>
  </si>
  <si>
    <t>111,11</t>
  </si>
  <si>
    <t>MONTAGEM E DESMONTAGEM DE FÔRMA DE LAJE NERVURADA COM CUBETA E ASSOALHO, PÉ-DIREITO SIMPLES, EM CHAPA DE MADEIRA COMPENSADA RESINADA, 12 UTILIZAÇÕES. AF_09/2020</t>
  </si>
  <si>
    <t>67,34</t>
  </si>
  <si>
    <t>70,56</t>
  </si>
  <si>
    <t>MONTAGEM E DESMONTAGEM DE FÔRMA DE LAJE NERVURADA COM CUBETA E ASSOALHO, PÉ-DIREITO DUPLO, EM CHAPA DE MADEIRA COMPENSADA RESINADA, 14 UTILIZAÇÕES. AF_09/2020</t>
  </si>
  <si>
    <t>102,86</t>
  </si>
  <si>
    <t>107,03</t>
  </si>
  <si>
    <t>MONTAGEM E DESMONTAGEM DE FÔRMA DE LAJE NERVURADA COM CUBETA E ASSOALHO, PÉ-DIREITO SIMPLES, EM CHAPA DE MADEIRA COMPENSADA RESINADA, 14 UTILIZAÇÕES. AF_09/2020</t>
  </si>
  <si>
    <t>64,46</t>
  </si>
  <si>
    <t>67,44</t>
  </si>
  <si>
    <t>MONTAGEM E DESMONTAGEM DE FÔRMA DE LAJE NERVURADA COM CUBETA E ASSOALHO, PÉ-DIREITO DUPLO, EM CHAPA DE MADEIRA COMPENSADA RESINADA, 18 UTILIZAÇÕES. AF_09/2020</t>
  </si>
  <si>
    <t>95,99</t>
  </si>
  <si>
    <t>99,55</t>
  </si>
  <si>
    <t>MONTAGEM E DESMONTAGEM DE FÔRMA DE LAJE NERVURADA COM CUBETA E ASSOALHO, PÉ-DIREITO SIMPLES, EM CHAPA DE MADEIRA COMPENSADA RESINADA, 18 UTILIZAÇÕES. AF_09/2020</t>
  </si>
  <si>
    <t>59,07</t>
  </si>
  <si>
    <t>61,62</t>
  </si>
  <si>
    <t>MONTAGEM E DESMONTAGEM DE FÔRMA DE LAJE MACIÇA, PÉ-DIREITO DUPLO, EM CHAPA DE MADEIRA COMPENSADA RESINADA, 2 UTILIZAÇÕES. AF_09/2020</t>
  </si>
  <si>
    <t>117,82</t>
  </si>
  <si>
    <t>121,96</t>
  </si>
  <si>
    <t>MONTAGEM E DESMONTAGEM DE FÔRMA DE LAJE MACIÇA, PÉ-DIREITO SIMPLES, EM CHAPA DE MADEIRA COMPENSADA RESINADA, 2 UTILIZAÇÕES. AF_09/2020</t>
  </si>
  <si>
    <t>74,86</t>
  </si>
  <si>
    <t>77,28</t>
  </si>
  <si>
    <t>MONTAGEM E DESMONTAGEM DE FÔRMA DE LAJE MACIÇA, PÉ-DIREITO DUPLO, EM CHAPA DE MADEIRA COMPENSADA RESINADA, 4 UTILIZAÇÕES. AF_09/2020</t>
  </si>
  <si>
    <t>99,33</t>
  </si>
  <si>
    <t>MONTAGEM E DESMONTAGEM DE FÔRMA DE LAJE MACIÇA, PÉ-DIREITO SIMPLES, EM CHAPA DE MADEIRA COMPENSADA RESINADA, 4 UTILIZAÇÕES. AF_09/2020</t>
  </si>
  <si>
    <t>57,47</t>
  </si>
  <si>
    <t>59,68</t>
  </si>
  <si>
    <t>MONTAGEM E DESMONTAGEM DE FÔRMA DE LAJE MACIÇA, PÉ-DIREITO DUPLO, EM CHAPA DE MADEIRA COMPENSADA RESINADA, 6 UTILIZAÇÕES. AF_09/2020</t>
  </si>
  <si>
    <t>90,42</t>
  </si>
  <si>
    <t>93,92</t>
  </si>
  <si>
    <t>MONTAGEM E DESMONTAGEM DE FÔRMA DE LAJE MACIÇA, PÉ-DIREITO SIMPLES, EM CHAPA DE MADEIRA COMPENSADA RESINADA, 6 UTILIZAÇÕES. AF_09/2020</t>
  </si>
  <si>
    <t>49,61</t>
  </si>
  <si>
    <t>51,66</t>
  </si>
  <si>
    <t>MONTAGEM E DESMONTAGEM DE FÔRMA DE LAJE MACIÇA, PÉ-DIREITO DUPLO, EM CHAPA DE MADEIRA COMPENSADA RESINADA, 8 UTILIZAÇÕES. AF_09/2020</t>
  </si>
  <si>
    <t>84,76</t>
  </si>
  <si>
    <t>88,00</t>
  </si>
  <si>
    <t>MONTAGEM E DESMONTAGEM DE FÔRMA DE LAJE MACIÇA, PÉ-DIREITO SIMPLES, EM CHAPA DE MADEIRA COMPENSADA RESINADA, 8 UTILIZAÇÕES. AF_09/2020</t>
  </si>
  <si>
    <t>44,92</t>
  </si>
  <si>
    <t>MONTAGEM E DESMONTAGEM DE FÔRMA DE LAJE MACIÇA, PÉ-DIREITO DUPLO, EM CHAPA DE MADEIRA COMPENSADA PLASTIFICADA, 10 UTILIZAÇÕES. AF_09/2020</t>
  </si>
  <si>
    <t>84,87</t>
  </si>
  <si>
    <t>87,86</t>
  </si>
  <si>
    <t>MONTAGEM E DESMONTAGEM DE FÔRMA DE LAJE MACIÇA, PÉ-DIREITO SIMPLES, EM CHAPA DE MADEIRA COMPENSADA PLASTIFICADA, 10 UTILIZAÇÕES. AF_09/2020</t>
  </si>
  <si>
    <t>45,94</t>
  </si>
  <si>
    <t>47,68</t>
  </si>
  <si>
    <t>MONTAGEM E DESMONTAGEM DE FÔRMA DE LAJE MACIÇA, PÉ-DIREITO DUPLO, EM CHAPA DE MADEIRA COMPENSADA PLASTIFICADA, 12 UTILIZAÇÕES. AF_09/2020</t>
  </si>
  <si>
    <t>81,33</t>
  </si>
  <si>
    <t>84,09</t>
  </si>
  <si>
    <t>MONTAGEM E DESMONTAGEM DE FÔRMA DE LAJE MACIÇA, PÉ-DIREITO SIMPLES, EM CHAPA DE MADEIRA COMPENSADA PLASTIFICADA, 12 UTILIZAÇÕES. AF_09/2020</t>
  </si>
  <si>
    <t>43,23</t>
  </si>
  <si>
    <t>44,83</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</si>
  <si>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</si>
  <si>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</si>
  <si>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40,95</t>
  </si>
  <si>
    <t>42,43</t>
  </si>
  <si>
    <t>MONTAGEM E DESMONTAGEM DE FÔRMA DE LAJE MACIÇA, PÉ-DIREITO DUPLO, EM CHAPA DE MADEIRA COMPENSADA PLASTIFICADA, 18 UTILIZAÇÕES. AF_09/2020</t>
  </si>
  <si>
    <t>72,36</t>
  </si>
  <si>
    <t>74,54</t>
  </si>
  <si>
    <t>MONTAGEM E DESMONTAGEM DE FÔRMA DE LAJE MACIÇA, PÉ-DIREITO SIMPLES, EM CHAPA DE MADEIRA COMPENSADA PLASTIFICADA, 18 UTILIZAÇÕES. AF_09/2020</t>
  </si>
  <si>
    <t>36,36</t>
  </si>
  <si>
    <t>37,62</t>
  </si>
  <si>
    <t>FABRICAÇÃO DE FÔRMA PARA PILARES CIRCULARES, EM CHAPA DE MADEIRA COMPENSADA RESINADA, PÉ-DIREITO SIMPLES. AF_05/2024</t>
  </si>
  <si>
    <t>151,71</t>
  </si>
  <si>
    <t>154,53</t>
  </si>
  <si>
    <t>MONTAGEM E DESMONTAGEM DE FÔRMA DE PILARES CIRCULARES, PÉ-DIREITO SIMPLES, EM MADEIRA, 2 UTILIZAÇÕES. AF_05/2024</t>
  </si>
  <si>
    <t>138,03</t>
  </si>
  <si>
    <t>145,44</t>
  </si>
  <si>
    <t>FABRICAÇÃO, MONTAGEM E DESMONTAGEM DE FÔRMA PARA SAPATA, EM MADEIRA SERRADA, E=25 MM, 1 UTILIZAÇÃO. AF_01/2024</t>
  </si>
  <si>
    <t>221,19</t>
  </si>
  <si>
    <t>237,76</t>
  </si>
  <si>
    <t>FABRICAÇÃO, MONTAGEM E DESMONTAGEM DE FÔRMA PARA VIGA BALDRAME, EM MADEIRA SERRADA, E=25 MM, 1 UTILIZAÇÃO. AF_01/2024</t>
  </si>
  <si>
    <t>116,86</t>
  </si>
  <si>
    <t>123,03</t>
  </si>
  <si>
    <t>FABRICAÇÃO, MONTAGEM E DESMONTAGEM DE FÔRMA PARA BLOCO DE COROAMENTO, EM MADEIRA SERRADA, E=25 MM, 2 UTILIZAÇÕES. AF_01/2024</t>
  </si>
  <si>
    <t>88,02</t>
  </si>
  <si>
    <t>94,04</t>
  </si>
  <si>
    <t>FABRICAÇÃO, MONTAGEM E DESMONTAGEM DE FÔRMA PARA SAPATA, EM MADEIRA SERRADA, E=25 MM, 2 UTILIZAÇÕES. AF_01/2024</t>
  </si>
  <si>
    <t>152,59</t>
  </si>
  <si>
    <t>165,39</t>
  </si>
  <si>
    <t>FABRICAÇÃO, MONTAGEM E DESMONTAGEM DE FÔRMA PARA VIGA BALDRAME, EM MADEIRA SERRADA, E=25 MM, 2 UTILIZAÇÕES. AF_01/2024</t>
  </si>
  <si>
    <t>78,27</t>
  </si>
  <si>
    <t>83,41</t>
  </si>
  <si>
    <t>FABRICAÇÃO, MONTAGEM E DESMONTAGEM DE FÔRMA PARA BLOCO DE COROAMENTO, EM MADEIRA SERRADA, E=25 MM, 4 UTILIZAÇÕES. AF_01/2024</t>
  </si>
  <si>
    <t>67,24</t>
  </si>
  <si>
    <t>72,76</t>
  </si>
  <si>
    <t>FABRICAÇÃO, MONTAGEM E DESMONTAGEM DE FÔRMA PARA SAPATA, EM MADEIRA SERRADA, E=25 MM, 4 UTILIZAÇÕES. AF_01/2024</t>
  </si>
  <si>
    <t>116,91</t>
  </si>
  <si>
    <t>127,75</t>
  </si>
  <si>
    <t>FABRICAÇÃO, MONTAGEM E DESMONTAGEM DE FÔRMA PARA VIGA BALDRAME, EM MADEIRA SERRADA, E=25 MM, 4 UTILIZAÇÕES. AF_01/2024</t>
  </si>
  <si>
    <t>58,18</t>
  </si>
  <si>
    <t>62,75</t>
  </si>
  <si>
    <t>FABRICAÇÃO, MONTAGEM E DESMONTAGEM DE FÔRMA PARA BLOCO DE COROAMENTO, EM CHAPA DE MADEIRA COMPENSADA RESINADA, E=17 MM, 2 UTILIZAÇÕES. AF_01/2024</t>
  </si>
  <si>
    <t>169,58</t>
  </si>
  <si>
    <t>180,01</t>
  </si>
  <si>
    <t>FABRICAÇÃO, MONTAGEM E DESMONTAGEM DE FÔRMA PARA SAPATA, EM CHAPA DE MADEIRA COMPENSADA RESINADA, E=17 MM, 2 UTILIZAÇÕES. AF_01/2024</t>
  </si>
  <si>
    <t>228,39</t>
  </si>
  <si>
    <t>245,89</t>
  </si>
  <si>
    <t>FABRICAÇÃO, MONTAGEM E DESMONTAGEM DE FÔRMA PARA VIGA BALDRAME, EM CHAPA DE MADEIRA COMPENSADA RESINADA, E=17 MM, 2 UTILIZAÇÕES. AF_01/2024</t>
  </si>
  <si>
    <t>124,73</t>
  </si>
  <si>
    <t>132,67</t>
  </si>
  <si>
    <t>FABRICAÇÃO, MONTAGEM E DESMONTAGEM DE FÔRMA PARA BLOCO DE COROAMENTO, EM CHAPA DE MADEIRA COMPENSADA RESINADA, E=17 MM, 4 UTILIZAÇÕES. AF_01/2024</t>
  </si>
  <si>
    <t>119,64</t>
  </si>
  <si>
    <t>128,49</t>
  </si>
  <si>
    <t>FABRICAÇÃO, MONTAGEM E DESMONTAGEM DE FÔRMA PARA SAPATA, EM CHAPA DE MADEIRA COMPENSADA RESINADA, E=17 MM, 4 UTILIZAÇÕES. AF_01/2024</t>
  </si>
  <si>
    <t>167,32</t>
  </si>
  <si>
    <t>181,67</t>
  </si>
  <si>
    <t>FABRICAÇÃO, MONTAGEM E DESMONTAGEM DE FÔRMA PARA VIGA BALDRAME, EM CHAPA DE MADEIRA COMPENSADA RESINADA, E=17 MM, 4 UTILIZAÇÕES. AF_01/2024</t>
  </si>
  <si>
    <t>91,52</t>
  </si>
  <si>
    <t>98,57</t>
  </si>
  <si>
    <t>ARMAÇÃO DE BLOCO UTILIZANDO AÇO CA-60 DE 5 MM - MONTAGEM. AF_01/2024</t>
  </si>
  <si>
    <t>22,41</t>
  </si>
  <si>
    <t>FABRICAÇÃO DE ESCORAS DO TIPO PONTALETE, EM MADEIRA, PARA PÉ-DIREITO DUPLO. AF_09/2020</t>
  </si>
  <si>
    <t>19,62</t>
  </si>
  <si>
    <t>ESCORAMENTO DE FÔRMAS DE LAJE EM MADEIRA NÃO APARELHADA, PÉ-DIREITO SIMPLES, INCLUSO TRAVAMENTO, 4 UTILIZAÇÕES. AF_09/2020</t>
  </si>
  <si>
    <t>ESCORAMENTO DE FÔRMAS DE LAJE EM MADEIRA NÃO APARELHADA, PÉ-DIREITO DUPLO, INCLUSO TRAVAMENTO, 4 UTILIZAÇÕES. AF_09/2020</t>
  </si>
  <si>
    <t>21,30</t>
  </si>
  <si>
    <t>FABRICAÇÃO DE FÔRMA PARA ESCADAS, COM 2 LANCES EM "U" E LAJE PLANA, EM CHAPA DE MADEIRA COMPENSADA PLASTIFICADA, E=18 MM. AF_11/2020</t>
  </si>
  <si>
    <t>200,03</t>
  </si>
  <si>
    <t>FABRICAÇÃO DE FÔRMA PARA ESCADAS, COM 2 LANCES EM "U" E LAJE PLANA, EM CHAPA DE MADEIRA COMPENSADA RESINADA, E= 17 MM. AF_11/2020</t>
  </si>
  <si>
    <t>147,71</t>
  </si>
  <si>
    <t>150,94</t>
  </si>
  <si>
    <t>FABRICAÇÃO DE FÔRMA PARA ESCADAS, COM 2 LANCES EM "U" E LAJE PLANA, EM MADEIRA SERRADA, E=25 MM. AF_11/2020</t>
  </si>
  <si>
    <t>178,10</t>
  </si>
  <si>
    <t>181,60</t>
  </si>
  <si>
    <t>MONTAGEM E DESMONTAGEM DE FÔRMA PARA ESCADAS, COM 2 LANCES EM "U" E LAJE PLANA, EM MADEIRA SERRADA, 1 UTILIZAÇÃO. AF_11/2020</t>
  </si>
  <si>
    <t>427,49</t>
  </si>
  <si>
    <t>454,24</t>
  </si>
  <si>
    <t>MONTAGEM E DESMONTAGEM DE FÔRMA PARA ESCADAS, COM 2 LANCES EM "U"  E LAJE PLANA, EM MADEIRA SERRADA, 2 UTILIZAÇÕES. AF_11/2020</t>
  </si>
  <si>
    <t>361,49</t>
  </si>
  <si>
    <t>382,80</t>
  </si>
  <si>
    <t>MONTAGEM E DESMONTAGEM DE FÔRMA PARA ESCADAS, COM 2 LANCES EM "U" E LAJE PLANA, EM CHAPA DE MADEIRA COMPENSADA RESINADA, 2 UTILIZAÇÕES. AF_11/2020</t>
  </si>
  <si>
    <t>306,05</t>
  </si>
  <si>
    <t>324,32</t>
  </si>
  <si>
    <t>MONTAGEM E DESMONTAGEM DE FÔRMA PARA ESCADAS, COM 2 LANCES EM "U" E LAJE PLANA, EM CHAPA DE MADEIRA COMPENSADA RESINADA, 4 UTILIZAÇÕES. AF_11/2020</t>
  </si>
  <si>
    <t>288,98</t>
  </si>
  <si>
    <t>303,66</t>
  </si>
  <si>
    <t>MONTAGEM E DESMONTAGEM DE FÔRMA PARA ESCADAS, COM 2 LANCES EM "U" E LAJE PLANA, EM CHAPA DE MADEIRA COMPENSADA PLASTIFICADA, 6 UTILIZAÇÕES. AF_11/2020</t>
  </si>
  <si>
    <t>257,65</t>
  </si>
  <si>
    <t>270,05</t>
  </si>
  <si>
    <t>MONTAGEM E DESMONTAGEM DE FÔRMA PARA ESCADAS, COM 2 LANCES EM "U" E LAJE PLANA, EM CHAPA DE MADEIRA COMPENSADA PLASTIFICADA, 8 UTILIZAÇÕES. AF_11/2020</t>
  </si>
  <si>
    <t>230,47</t>
  </si>
  <si>
    <t>MONTAGEM E DESMONTAGEM DE FÔRMA PARA ESCADAS, COM 2 LANCES EM "U" E LAJE PLANA, EM CHAPA DE MADEIRA COMPENSADA PLASTIFICADA, 10 UTILIZAÇÕES. AF_11/2020</t>
  </si>
  <si>
    <t>213,37</t>
  </si>
  <si>
    <t>224,22</t>
  </si>
  <si>
    <t>FABRICAÇÃO DE FÔRMA PARA ESCADAS, COM 2 LANCES EM "U" E LAJE CASCATA, EM CHAPA DE MADEIRA COMPENSADA PLASTIFICADA, E=18 MM. AF_11/2020</t>
  </si>
  <si>
    <t>221,77</t>
  </si>
  <si>
    <t>225,57</t>
  </si>
  <si>
    <t>FABRICAÇÃO DE FÔRMA PARA ESCADAS, COM 2 LANCES EM "U" E LAJE CASCATA, EM CHAPA DE MADEIRA COMPENSADA RESINADA, E= 17 MM. AF_11/2020</t>
  </si>
  <si>
    <t>155,26</t>
  </si>
  <si>
    <t>159,06</t>
  </si>
  <si>
    <t>FABRICAÇÃO DE FÔRMA PARA ESCADAS, COM 2 LANCES EM "U" E LAJE CASCATA, EM MADEIRA SERRADA, E=25 MM. AF_11/2020</t>
  </si>
  <si>
    <t>FABRICAÇÃO DE FÔRMA PARA ESCADAS, COM 2 LANCES EM "L" E LAJE PLANA, EM CHAPA DE MADEIRA COMPENSADA PLASTIFICADA, E=18 MM. AF_11/2020</t>
  </si>
  <si>
    <t>206,24</t>
  </si>
  <si>
    <t>210,11</t>
  </si>
  <si>
    <t>FABRICAÇÃO DE FÔRMA PARA ESCADAS, COM 2 LANCES EM "L" E LAJE PLANA, EM CHAPA DE MADEIRA COMPENSADA RESINADA, E= 17 MM. AF_11/2020</t>
  </si>
  <si>
    <t>154,58</t>
  </si>
  <si>
    <t>158,45</t>
  </si>
  <si>
    <t>FABRICAÇÃO DE FÔRMA PARA ESCADAS, COM 2 LANCES EM "L" E LAJE PLANA, EM MADEIRA SERRADA, E=25 MM. AF_11/2020</t>
  </si>
  <si>
    <t>191,76</t>
  </si>
  <si>
    <t>195,58</t>
  </si>
  <si>
    <t>FABRICAÇÃO DE FÔRMA PARA ESCADAS, COM 2 LANCES EM "L" E LAJE CASCATA, EM CHAPA DE MADEIRA COMPENSADA PLASTIFICADA, E=18 MM. AF_11/2020</t>
  </si>
  <si>
    <t>220,22</t>
  </si>
  <si>
    <t>224,58</t>
  </si>
  <si>
    <t>FABRICAÇÃO DE FÔRMA PARA ESCADAS, COM 2 LANCES EM "L" E LAJE CASCATA, EM CHAPA DE MADEIRA COMPENSADA RESINADA, E= 17 MM. AF_11/2020</t>
  </si>
  <si>
    <t>156,63</t>
  </si>
  <si>
    <t>160,99</t>
  </si>
  <si>
    <t>FABRICAÇÃO DE FÔRMA PARA ESCADAS, COM 2 LANCES EM "L" E LAJE CASCATA, EM MADEIRA SERRADA, E=25 MM. AF_11/2020</t>
  </si>
  <si>
    <t>245,82</t>
  </si>
  <si>
    <t>249,81</t>
  </si>
  <si>
    <t>FABRICAÇÃO DE FÔRMA PARA ESCADAS, COM 1 LANCE E LAJE PLANA, EM CHAPA DE MADEIRA COMPENSADA PLASTIFICADA, E=18 MM. AF_11/2020</t>
  </si>
  <si>
    <t>220,93</t>
  </si>
  <si>
    <t>FABRICAÇÃO DE FÔRMA PARA ESCADAS, COM 1 LANCE E LAJE PLANA, EM CHAPA DE MADEIRA COMPENSADA RESINADA, E= 17 MM. AF_11/2020</t>
  </si>
  <si>
    <t>162,94</t>
  </si>
  <si>
    <t>166,56</t>
  </si>
  <si>
    <t>FABRICAÇÃO DE FÔRMA PARA ESCADAS, COM 1 LANCE E LAJE PLANA, EM MADEIRA SERRADA, E=25 MM. AF_11/2020</t>
  </si>
  <si>
    <t>209,57</t>
  </si>
  <si>
    <t>FABRICAÇÃO DE FÔRMA PARA ESCADAS, COM 1 LANCE E LAJE CASCATA, EM CHAPA DE MADEIRA COMPENSADA PLASTIFICADA, E=18 MM. AF_11/2020</t>
  </si>
  <si>
    <t>221,40</t>
  </si>
  <si>
    <t>225,70</t>
  </si>
  <si>
    <t>FABRICAÇÃO DE FÔRMA PARA ESCADAS, COM 1 LANCE E LAJE CASCATA, EM CHAPA DE MADEIRA COMPENSADA RESINADA, E= 17 MM. AF_11/2020</t>
  </si>
  <si>
    <t>156,37</t>
  </si>
  <si>
    <t>160,67</t>
  </si>
  <si>
    <t>FABRICAÇÃO DE FÔRMA PARA ESCADAS, COM 1 LANCE E LAJE CASCATA, EM MADEIRA SERRADA, E=25 MM. AF_11/2020</t>
  </si>
  <si>
    <t>263,22</t>
  </si>
  <si>
    <t>267,30</t>
  </si>
  <si>
    <t>MONTAGEM E DESMONTAGEM DE FÔRMA PARA ESCADAS, COM 2 LANCES EM "U" E LAJE CASCATA, EM MADEIRA SERRADA, 1 UTILIZAÇÃO. AF_11/2020</t>
  </si>
  <si>
    <t>438,41</t>
  </si>
  <si>
    <t>464,45</t>
  </si>
  <si>
    <t>MONTAGEM E DESMONTAGEM DE FÔRMA PARA ESCADAS, COM 2 LANCES EM "U" E LAJE CASCATA, EM MADEIRA SERRADA, 2 UTILIZAÇÕES. AF_11/2020</t>
  </si>
  <si>
    <t>375,40</t>
  </si>
  <si>
    <t>396,14</t>
  </si>
  <si>
    <t>MONTAGEM E DESMONTAGEM DE FÔRMA PARA ESCADAS, COM 2 LANCES EM "U" E LAJE CASCATA, EM CHAPA DE MADEIRA COMPENSADA RESINADA, 2 UTILIZAÇÕES. AF_11/2020</t>
  </si>
  <si>
    <t>304,03</t>
  </si>
  <si>
    <t>322,89</t>
  </si>
  <si>
    <t>MONTAGEM E DESMONTAGEM DE FÔRMA PARA ESCADAS, COM 2 LANCES EM "U" E LAJE CASCATA, EM CHAPA DE MADEIRA COMPENSADA RESINADA, 4 UTILIZAÇÕES. AF_11/2020</t>
  </si>
  <si>
    <t>284,73</t>
  </si>
  <si>
    <t>300,07</t>
  </si>
  <si>
    <t>MONTAGEM E DESMONTAGEM DE FÔRMA PARA ESCADAS, COM 2 LANCES EM "U" E LAJE CASCATA, EM CHAPA DE MADEIRA COMPENSADA PLASTIFICADA, 6 UTILIZAÇÕES. AF_11/2020</t>
  </si>
  <si>
    <t>257,00</t>
  </si>
  <si>
    <t>269,80</t>
  </si>
  <si>
    <t>MONTAGEM E DESMONTAGEM DE FÔRMA PARA ESCADAS, COM 2 LANCES EM "U" E LAJE CASCATA, EM CHAPA DE MADEIRA COMPENSADA PLASTIFICADA, 8 UTILIZAÇÕES. AF_11/2020</t>
  </si>
  <si>
    <t>227,43</t>
  </si>
  <si>
    <t>239,21</t>
  </si>
  <si>
    <t>MONTAGEM E DESMONTAGEM DE FÔRMA PARA ESCADAS, COM 2 LANCES EM "U" E LAJE CASCATA, EM CHAPA DE MADEIRA COMPENSADA PLASTIFICADA, 10 UTILIZAÇÕES. AF_11/2020</t>
  </si>
  <si>
    <t>208,80</t>
  </si>
  <si>
    <t>219,95</t>
  </si>
  <si>
    <t>MONTAGEM E DESMONTAGEM DE FÔRMA PARA ESCADAS, COM 2 LANCES EM "L" E LAJE PLANA, EM MADEIRA SERRADA, 1 UTILIZAÇÃO. AF_11/2020</t>
  </si>
  <si>
    <t>423,68</t>
  </si>
  <si>
    <t>450,32</t>
  </si>
  <si>
    <t>MONTAGEM E DESMONTAGEM DE FÔRMA PARA ESCADAS, COM 2 LANCES EM "L" E LAJE PLANA, EM MADEIRA SERRADA, 2 UTILIZAÇÕES. AF_11/2020</t>
  </si>
  <si>
    <t>352,20</t>
  </si>
  <si>
    <t>373,29</t>
  </si>
  <si>
    <t>MONTAGEM E DESMONTAGEM DE FÔRMA PARA ESCADAS, COM 2 LANCES EM "L" E LAJE PLANA, EM CHAPA DE MADEIRA COMPENSADA RESINADA, 2 UTILIZAÇÕES. AF_11/2020</t>
  </si>
  <si>
    <t>305,67</t>
  </si>
  <si>
    <t>324,45</t>
  </si>
  <si>
    <t>MONTAGEM E DESMONTAGEM DE FÔRMA PARA ESCADAS, COM 2 LANCES EM "L" E LAJE PLANA, EM CHAPA DE MADEIRA COMPENSADA RESINADA, 4 UTILIZAÇÕES. AF_11/2020</t>
  </si>
  <si>
    <t>285,38</t>
  </si>
  <si>
    <t>300,52</t>
  </si>
  <si>
    <t>MONTAGEM E DESMONTAGEM DE FÔRMA PARA ESCADAS, COM 2 LANCES EM "L" E LAJE PLANA, EM CHAPA DE MADEIRA COMPENSADA PLASTIFICADA, 6 UTILIZAÇÕES. AF_11/2020</t>
  </si>
  <si>
    <t>251,85</t>
  </si>
  <si>
    <t>264,53</t>
  </si>
  <si>
    <t>MONTAGEM E DESMONTAGEM DE FÔRMA PARA ESCADAS, COM 2 LANCES EM "L" E LAJE PLANA, EM CHAPA DE MADEIRA COMPENSADA PLASTIFICADA, 8 UTILIZAÇÕES. AF_11/2020</t>
  </si>
  <si>
    <t>223,99</t>
  </si>
  <si>
    <t>235,65</t>
  </si>
  <si>
    <t>MONTAGEM E DESMONTAGEM DE FÔRMA PARA ESCADAS, COM 2 LANCES EM "L" E LAJE PLANA, EM CHAPA DE MADEIRA COMPENSADA PLASTIFICADA, 10 UTILIZAÇÕES. AF_11/2020</t>
  </si>
  <si>
    <t>208,51</t>
  </si>
  <si>
    <t>219,58</t>
  </si>
  <si>
    <t>MONTAGEM E DESMONTAGEM DE FÔRMA PARA ESCADAS, COM 2 LANCES EM "L" E LAJE CASCATA, EM MADEIRA SERRADA, 1 UTILIZAÇÃO. AF_11/2020</t>
  </si>
  <si>
    <t>474,63</t>
  </si>
  <si>
    <t>500,93</t>
  </si>
  <si>
    <t>MONTAGEM E DESMONTAGEM DE FÔRMA PARA ESCADAS, COM 2 LANCES EM "L" E LAJE CASCATA, EM MADEIRA SERRADA, 2 UTILIZAÇÕES. AF_11/2020</t>
  </si>
  <si>
    <t>396,11</t>
  </si>
  <si>
    <t>417,01</t>
  </si>
  <si>
    <t>MONTAGEM E DESMONTAGEM DE FÔRMA PARA ESCADAS, COM 2 LANCES EM "L" E LAJE CASCATA, EM CHAPA DE MADEIRA COMPENSADA RESINADA, 2 UTILIZAÇÕES. AF_11/2020</t>
  </si>
  <si>
    <t>300,26</t>
  </si>
  <si>
    <t>319,56</t>
  </si>
  <si>
    <t>MONTAGEM E DESMONTAGEM DE FÔRMA PARA ESCADAS, COM 2 LANCES EM "L" E LAJE CASCATA, EM CHAPA DE MADEIRA COMPENSADA RESINADA, 4 UTILIZAÇÕES. AF_11/2020</t>
  </si>
  <si>
    <t>278,53</t>
  </si>
  <si>
    <t>294,27</t>
  </si>
  <si>
    <t>MONTAGEM E DESMONTAGEM DE FÔRMA PARA ESCADAS, COM 2 LANCES EM "L" E LAJE CASCATA, EM CHAPA DE MADEIRA COMPENSADA PLASTIFICADA, 6 UTILIZAÇÕES. AF_11/2020</t>
  </si>
  <si>
    <t>248,91</t>
  </si>
  <si>
    <t>261,94</t>
  </si>
  <si>
    <t>MONTAGEM E DESMONTAGEM DE FÔRMA PARA ESCADAS, COM 2 LANCES EM "L" E LAJE CASCATA, EM CHAPA DE MADEIRA COMPENSADA PLASTIFICADA, 8 UTILIZAÇÕES. AF_11/2020</t>
  </si>
  <si>
    <t>219,50</t>
  </si>
  <si>
    <t>231,47</t>
  </si>
  <si>
    <t>MONTAGEM E DESMONTAGEM DE FÔRMA PARA ESCADAS, COM 2 LANCES EM "L" E LAJE CASCATA, EM CHAPA DE MADEIRA COMPENSADA PLASTIFICADA, 10 UTILIZAÇÕES. AF_11/2020</t>
  </si>
  <si>
    <t>203,19</t>
  </si>
  <si>
    <t>214,52</t>
  </si>
  <si>
    <t>MONTAGEM E DESMONTAGEM DE FÔRMA PARA ESCADAS, COM 1 LANCE E LAJE PLANA, EM MADEIRA SERRADA, 1 UTILIZAÇÃO. AF_11/2020</t>
  </si>
  <si>
    <t>442,24</t>
  </si>
  <si>
    <t>468,83</t>
  </si>
  <si>
    <t>MONTAGEM E DESMONTAGEM DE FÔRMA PARA ESCADAS, COM 1 LANCE E LAJE PLANA, EM MADEIRA SERRADA, 2 UTILIZAÇÕES. AF_11/2020</t>
  </si>
  <si>
    <t>366,69</t>
  </si>
  <si>
    <t>387,70</t>
  </si>
  <si>
    <t>MONTAGEM E DESMONTAGEM DE FÔRMA PARA ESCADAS, COM 1 LANCE E LAJE PLANA, EM CHAPA DE MADEIRA COMPENSADA RESINADA, 2 UTILIZAÇÕES. AF_11/2020</t>
  </si>
  <si>
    <t>306,50</t>
  </si>
  <si>
    <t>324,98</t>
  </si>
  <si>
    <t>MONTAGEM E DESMONTAGEM DE FÔRMA PARA ESCADAS, COM 1 LANCE E LAJE PLANA, EM CHAPA DE MADEIRA COMPENSADA RESINADA, 4 UTILIZAÇÕES. AF_11/2020</t>
  </si>
  <si>
    <t>282,86</t>
  </si>
  <si>
    <t>297,68</t>
  </si>
  <si>
    <t>MONTAGEM E DESMONTAGEM DE FÔRMA PARA ESCADAS, COM 1 LANCE E LAJE PLANA, EM CHAPA DE MADEIRA COMPENSADA PLASTIFICADA, 6 UTILIZAÇÕES. AF_11/2020</t>
  </si>
  <si>
    <t>250,47</t>
  </si>
  <si>
    <t>262,94</t>
  </si>
  <si>
    <t>MONTAGEM E DESMONTAGEM DE FÔRMA PARA ESCADAS, COM 1 LANCE E LAJE PLANA, EM CHAPA DE MADEIRA COMPENSADA PLASTIFICADA, 8 UTILIZAÇÕES. AF_11/2020</t>
  </si>
  <si>
    <t>223,20</t>
  </si>
  <si>
    <t>234,72</t>
  </si>
  <si>
    <t>MONTAGEM E DESMONTAGEM DE FÔRMA PARA ESCADAS, COM 1 LANCE E LAJE PLANA, EM CHAPA DE MADEIRA COMPENSADA PLASTIFICADA, 10 UTILIZAÇÕES. AF_11/2020</t>
  </si>
  <si>
    <t>206,84</t>
  </si>
  <si>
    <t>217,77</t>
  </si>
  <si>
    <t>MONTAGEM E DESMONTAGEM DE FÔRMA PARA ESCADAS, COM 1 LANCE E LAJE CASCATA, EM MADEIRA SERRADA, 1 UTILIZAÇÃO. AF_11/2020</t>
  </si>
  <si>
    <t>483,74</t>
  </si>
  <si>
    <t>509,85</t>
  </si>
  <si>
    <t>MONTAGEM E DESMONTAGEM DE FÔRMA PARA ESCADAS, COM 1 LANCE E LAJE CASCATA, EM MADEIRA SERRADA, 2 UTILIZAÇÕES. AF_11/2020</t>
  </si>
  <si>
    <t>411,02</t>
  </si>
  <si>
    <t>431,71</t>
  </si>
  <si>
    <t>MONTAGEM E DESMONTAGEM DE FÔRMA PARA ESCADAS, COM 1 LANCE E LAJE CASCATA, EM CHAPA DE MADEIRA COMPENSADA RESINADA, 2 UTILIZAÇÕES. AF_11/2020</t>
  </si>
  <si>
    <t>291,80</t>
  </si>
  <si>
    <t>311,00</t>
  </si>
  <si>
    <t>MONTAGEM E DESMONTAGEM DE FÔRMA PARA ESCADAS, COM 1 LANCE E LAJE CASCATA, EM CHAPA DE MADEIRA COMPENSADA RESINADA, 4 UTILIZAÇÕES. AF_11/2020</t>
  </si>
  <si>
    <t>265,50</t>
  </si>
  <si>
    <t>281,10</t>
  </si>
  <si>
    <t>MONTAGEM E DESMONTAGEM DE FÔRMA PARA ESCADAS, COM 1 LANCE E LAJE CASCATA, EM CHAPA DE MADEIRA COMPENSADA PLASTIFICADA, 6 UTILIZAÇÕES. AF_11/2020</t>
  </si>
  <si>
    <t>237,70</t>
  </si>
  <si>
    <t>250,65</t>
  </si>
  <si>
    <t>MONTAGEM E DESMONTAGEM DE FÔRMA PARA ESCADAS, COM 1 LANCE E LAJE CASCATA, EM CHAPA DE MADEIRA COMPENSADA PLASTIFICADA, 8 UTILIZAÇÕES. AF_11/2020</t>
  </si>
  <si>
    <t>208,16</t>
  </si>
  <si>
    <t>220,05</t>
  </si>
  <si>
    <t>MONTAGEM E DESMONTAGEM DE FÔRMA PARA ESCADAS, COM 1 LANCE E LAJE CASCATA, EM CHAPA DE MADEIRA COMPENSADA PLASTIFICADA, 10 UTILIZAÇÕES. AF_11/2020</t>
  </si>
  <si>
    <t>191,78</t>
  </si>
  <si>
    <t>203,04</t>
  </si>
  <si>
    <t>MONTAGEM E DESMONTAGEM DE FÔRMA PARA ESCADA DUPLA COM 2 LANCES EM "X" E LAJE PLANA, EM MADEIRA SERRADA, 1 UTILIZAÇÃO. AF_11/2020</t>
  </si>
  <si>
    <t>410,26</t>
  </si>
  <si>
    <t>434,50</t>
  </si>
  <si>
    <t>MONTAGEM E DESMONTAGEM DE FÔRMA PARA ESCADA DUPLA COM 2 LANCES EM "X" E LAJE PLANA, EM MADEIRA SERRADA, 2 UTILIZAÇÕES. AF_11/2020</t>
  </si>
  <si>
    <t>343,04</t>
  </si>
  <si>
    <t>362,30</t>
  </si>
  <si>
    <t>MONTAGEM E DESMONTAGEM DE FÔRMA PARA ESCADA DUPLA COM 2 LANCES EM "X" E LAJE PLANA, EM CHAPA DE MADEIRA COMPENSADA RESINADA, 2 UTILIZAÇÕES. AF_11/2020</t>
  </si>
  <si>
    <t>285,77</t>
  </si>
  <si>
    <t>301,84</t>
  </si>
  <si>
    <t>MONTAGEM E DESMONTAGEM DE FÔRMA PARA ESCADA DUPLA COM 2 LANCES EM "X" E LAJE PLANA, EM CHAPA DE MADEIRA COMPENSADA RESINADA, 4 UTILIZAÇÕES. AF_11/2020</t>
  </si>
  <si>
    <t>270,49</t>
  </si>
  <si>
    <t>283,50</t>
  </si>
  <si>
    <t>MONTAGEM E DESMONTAGEM DE FÔRMA PARA ESCADA DUPLA COM 2 LANCES EM "X" E LAJE PLANA, EM CHAPA DE MADEIRA COMPENSADA PLASTIFICADA, 6 UTILIZAÇÕES. AF_11/2020</t>
  </si>
  <si>
    <t>239,40</t>
  </si>
  <si>
    <t>250,22</t>
  </si>
  <si>
    <t>MONTAGEM E DESMONTAGEM DE FÔRMA PARA ESCADA DUPLA COM 2 LANCES EM "X" E LAJE PLANA, EM CHAPA DE MADEIRA COMPENSADA PLASTIFICADA, 8 UTILIZAÇÕES. AF_11/2020</t>
  </si>
  <si>
    <t>211,86</t>
  </si>
  <si>
    <t>221,79</t>
  </si>
  <si>
    <t>MONTAGEM E DESMONTAGEM DE FÔRMA PARA ESCADA DUPLA COM 2 LANCES EM "X" E LAJE PLANA, EM CHAPA DE MADEIRA COMPENSADA PLASTIFICADA, 10 UTILIZAÇÕES. AF_11/2020</t>
  </si>
  <si>
    <t>196,61</t>
  </si>
  <si>
    <t>206,02</t>
  </si>
  <si>
    <t>MONTAGEM E DESMONTAGEM DE FÔRMA PARA ESCADA DUPLA COM 2 LANCES EM "X" E LAJE CASCATA, EM MADEIRA SERRADA, 1 UTILIZAÇÃO. AF_11/2020</t>
  </si>
  <si>
    <t>429,80</t>
  </si>
  <si>
    <t>453,58</t>
  </si>
  <si>
    <t>MONTAGEM E DESMONTAGEM DE FÔRMA PARA ESCADA DUPLA COM 2 LANCES EM "X" E LAJE CASCATA, EM MADEIRA SERRADA, 2 UTILIZAÇÕES. AF_11/2020</t>
  </si>
  <si>
    <t>366,35</t>
  </si>
  <si>
    <t>385,31</t>
  </si>
  <si>
    <t>MONTAGEM E DESMONTAGEM DE FÔRMA PARA ESCADA DUPLA COM 2 LANCES EM "X" E LAJE CASCATA, EM CHAPA DE MADEIRA COMPENSADA RESINADA, 2 UTILIZAÇÕES. AF_11/2020</t>
  </si>
  <si>
    <t>270,82</t>
  </si>
  <si>
    <t>287,23</t>
  </si>
  <si>
    <t>MONTAGEM E DESMONTAGEM DE FÔRMA PARA ESCADA DUPLA COM 2 LANCES EM "X" E LAJE CASCATA, EM CHAPA DE MADEIRA COMPENSADA RESINADA, 4 UTILIZAÇÕES. AF_11/2020</t>
  </si>
  <si>
    <t>254,13</t>
  </si>
  <si>
    <t>267,55</t>
  </si>
  <si>
    <t>MONTAGEM E DESMONTAGEM DE FÔRMA PARA ESCADA DUPLA COM 2 LANCES EM "X" E LAJE CASCATA, EM CHAPA DE MADEIRA COMPENSADA PLASTIFICADA, 6 UTILIZAÇÕES. AF_11/2020</t>
  </si>
  <si>
    <t>228,03</t>
  </si>
  <si>
    <t>239,09</t>
  </si>
  <si>
    <t>MONTAGEM E DESMONTAGEM DE FÔRMA PARA ESCADA DUPLA COM 2 LANCES EM "X" E LAJE CASCATA, EM CHAPA DE MADEIRA COMPENSADA PLASTIFICADA, 8 UTILIZAÇÕES. AF_11/2020</t>
  </si>
  <si>
    <t>200,62</t>
  </si>
  <si>
    <t>210,76</t>
  </si>
  <si>
    <t>MONTAGEM E DESMONTAGEM DE FÔRMA PARA ESCADA DUPLA COM 2 LANCES EM "X" E LAJE CASCATA, EM CHAPA DE MADEIRA COMPENSADA PLASTIFICADA, 10 UTILIZAÇÕES. AF_11/2020</t>
  </si>
  <si>
    <t>185,67</t>
  </si>
  <si>
    <t>195,12</t>
  </si>
  <si>
    <t>ESCADA EM CONCRETO ARMADO MOLDADO IN LOCO, FCK 25 MPA, COM 1 LANCE E LAJE PLANA, FÔRMA EM CHAPA DE MADEIRA COMPENSADA RESINADA. AF_11/2020_PA</t>
  </si>
  <si>
    <t>5.075,54</t>
  </si>
  <si>
    <t>5.224,29</t>
  </si>
  <si>
    <t>ESCADA EM CONCRETO ARMADO MOLDADO IN LOCO, FCK 25 MPA, COM 2 LANCES EM  U  E LAJE PLANA, FÔRMA EM CHAPA DE MADEIRA COMPENSADA RESINADA. AF_11/2020_PA</t>
  </si>
  <si>
    <t>5.904,69</t>
  </si>
  <si>
    <t>6.071,89</t>
  </si>
  <si>
    <t>ESCADA EM CONCRETO ARMADO MOLDADO IN LOCO, FCK 25 MPA, COM 2 LANCES EM  L  E LAJE PLANA, FÔRMA EM CHAPA DE MADEIRA COMPENSADA RESINADA. AF_11/2020_PA</t>
  </si>
  <si>
    <t>6.091,41</t>
  </si>
  <si>
    <t>6.265,07</t>
  </si>
  <si>
    <t>ESCADA EM CONCRETO ARMADO MOLDADO IN LOCO, FCK 25 MPA, COM 2 LANCES EM  X  E LAJE PLANA, FÔRMA EM CHAPA DE MADEIRA COMPENSADA RESINADA. AF_11/2020_PA</t>
  </si>
  <si>
    <t>6.230,25</t>
  </si>
  <si>
    <t>6.399,89</t>
  </si>
  <si>
    <t>ESCADA EM CONCRETO ARMADO MOLDADO IN LOCO, FCK 25 MPA, COM 1 LANCE E LAJE CASCATA, FÔRMA EM CHAPA DE MADEIRA COMPENSADA RESINADA. AF_11/2020_PA</t>
  </si>
  <si>
    <t>6.652,23</t>
  </si>
  <si>
    <t>6.876,52</t>
  </si>
  <si>
    <t>ESCADA EM CONCRETO ARMADO MOLDADO IN LOCO, FCK 25 MPA, COM 2 LANCES EM  U  E LAJE CASCATA, FÔRMA EM CHAPA DE MADEIRA COMPENSADA RESINADA. AF_11/2020_PA</t>
  </si>
  <si>
    <t>6.806,13</t>
  </si>
  <si>
    <t>7.027,13</t>
  </si>
  <si>
    <t>ESCADA EM CONCRETO ARMADO MOLDADO IN LOCO, FCK 25 MPA, COM 2 LANCES EM  L  E LAJE CASCATA, FÔRMA EM CHAPA DE MADEIRA COMPENSADA RESINADA. AF_11/2020_PA</t>
  </si>
  <si>
    <t>6.575,39</t>
  </si>
  <si>
    <t>6.786,94</t>
  </si>
  <si>
    <t>ESCADA EM CONCRETO ARMADO MOLDADO IN LOCO, FCK 25 MPA, COM 2 LANCES EM  X  E LAJE CASCATA, FÔRMA EM CHAPA DE MADEIRA COMPENSADA RESINADA. AF_11/2020_PA</t>
  </si>
  <si>
    <t>5.953,84</t>
  </si>
  <si>
    <t>6.122,94</t>
  </si>
  <si>
    <t>FABRICAÇÃO DE FÔRMA PARA ESCADA DUPLA COM 2 LANCES EM "X" E LAJE PLANA, EM CHAPA DE MADEIRA COMPENSADA PLASTIFICADA, E=18 MM. AF_11/2020</t>
  </si>
  <si>
    <t>210,81</t>
  </si>
  <si>
    <t>214,43</t>
  </si>
  <si>
    <t>FABRICAÇÃO DE FÔRMA PARA ESCADA DUPLA COM 2 LANCES EM "X" E LAJE PLANA, EM CHAPA DE MADEIRA COMPENSADA RESINADA, E= 17 MM. AF_11/2020</t>
  </si>
  <si>
    <t>156,57</t>
  </si>
  <si>
    <t>160,19</t>
  </si>
  <si>
    <t>FABRICAÇÃO DE FÔRMA PARA ESCADA DUPLA COM 2 LANCES EM X E LAJE PLANA, EM MADEIRA SERRADA, E=25 MM. AF_11/2020</t>
  </si>
  <si>
    <t>191,83</t>
  </si>
  <si>
    <t>195,62</t>
  </si>
  <si>
    <t>FABRICAÇÃO DE FÔRMA PARA ESCADA DUPLA COM 2 LANCES EM "X" E LAJE CASCATA, EM CHAPA DE MADEIRA COMPENSADA PLASTIFICADA, E=18 MM. AF_11/2020</t>
  </si>
  <si>
    <t>209,64</t>
  </si>
  <si>
    <t>213,56</t>
  </si>
  <si>
    <t>FABRICAÇÃO DE FÔRMA PARA ESCADA DUPLA COM 2 LANCES EM "X" E LAJE CASCATA, EM CHAPA DE MADEIRA COMPENSADA RESINADA, E= 17 MM. AF_11/2020</t>
  </si>
  <si>
    <t>148,11</t>
  </si>
  <si>
    <t>152,03</t>
  </si>
  <si>
    <t>FABRICAÇÃO DE FÔRMA PARA ESCADA DUPLA COM 2 LANCES EM X E LAJE CASCATA, EM MADEIRA SERRADA, E=25 MM. AF_11/2020</t>
  </si>
  <si>
    <t>223,24</t>
  </si>
  <si>
    <t>227,20</t>
  </si>
  <si>
    <t>MONTAGEM E DESMONTAGEM DE FÔRMA DE LAJE MACIÇA, PÉ-DIREITO SIMPLES, EM CHAPA DE MADEIRA COMPENSADA RESINADA E CIMBRAMENTO DE MADEIRA, 2 UTILIZAÇÕES. AF_03/2022</t>
  </si>
  <si>
    <t>114,01</t>
  </si>
  <si>
    <t>117,96</t>
  </si>
  <si>
    <t>MONTAGEM E DESMONTAGEM DE FÔRMA DE LAJE MACIÇA, PÉ-DIREITO SIMPLES, EM CHAPA DE MADEIRA COMPENSADA RESINADA E CIMBRAMENTO DE MADEIRA, 4 UTILIZAÇÕES. AF_03/2022</t>
  </si>
  <si>
    <t>77,08</t>
  </si>
  <si>
    <t>80,73</t>
  </si>
  <si>
    <t>MONTAGEM E DESMONTAGEM DE FÔRMA DE LAJE MACIÇA, PÉ-DIREITO SIMPLES, EM CHAPA DE MADEIRA COMPENSADA RESINADA E CIMBRAMENTO DE MADEIRA, 6 UTILIZAÇÕES. AF_03/2022</t>
  </si>
  <si>
    <t>65,02</t>
  </si>
  <si>
    <t>68,37</t>
  </si>
  <si>
    <t>MONTAGEM E DESMONTAGEM DE FÔRMA DE LAJE MACIÇA, PÉ-DIREITO SIMPLES, EM CHAPA DE MADEIRA COMPENSADA RESINADA E CIMBRAMENTO DE MADEIRA, 8 UTILIZAÇÕES. AF_03/2022</t>
  </si>
  <si>
    <t>56,96</t>
  </si>
  <si>
    <t>60,05</t>
  </si>
  <si>
    <t>FABRICAÇÃO, MONTAGEM E DESMONTAGEM DE FÔRMA PARA SAPATA CORRIDA, EM MADEIRA SERRADA, E=25 MM, 1 UTILIZAÇÃO. AF_01/2024</t>
  </si>
  <si>
    <t>130,75</t>
  </si>
  <si>
    <t>137,41</t>
  </si>
  <si>
    <t>FABRICAÇÃO, MONTAGEM E DESMONTAGEM DE FÔRMA PARA SAPATA CORRIDA, EM MADEIRA SERRADA, E=25 MM, 2 UTILIZAÇÕES. AF_01/2024</t>
  </si>
  <si>
    <t>85,82</t>
  </si>
  <si>
    <t>91,19</t>
  </si>
  <si>
    <t>FABRICAÇÃO, MONTAGEM E DESMONTAGEM DE FÔRMA PARA SAPATA CORRIDA, EM MADEIRA SERRADA, E=25 MM, 4 UTILIZAÇÕES. AF_01/2024</t>
  </si>
  <si>
    <t>62,46</t>
  </si>
  <si>
    <t>67,15</t>
  </si>
  <si>
    <t>FABRICAÇÃO, MONTAGEM E DESMONTAGEM DE FÔRMA PARA SAPATA CORRIDA, EM CHAPA DE MADEIRA COMPENSADA RESINADA, E=17 MM, 2 UTILIZAÇÕES. AF_01/2024</t>
  </si>
  <si>
    <t>150,66</t>
  </si>
  <si>
    <t>FABRICAÇÃO, MONTAGEM E DESMONTAGEM DE FÔRMA PARA SAPATA CORRIDA, EM CHAPA DE MADEIRA COMPENSADA RESINADA, E=17 MM, 4 UTILIZAÇÕES. AF_01/2024</t>
  </si>
  <si>
    <t>86,29</t>
  </si>
  <si>
    <t>92,50</t>
  </si>
  <si>
    <t>FABRICAÇÃO DE FÔRMA PARA PILARES CIRCULARES, EM CHAPA DE MADEIRA COMPENSADA RESINADA, PÉ-DIREITO DUPLO. AF_05/2024</t>
  </si>
  <si>
    <t>188,71</t>
  </si>
  <si>
    <t>191,81</t>
  </si>
  <si>
    <t>MONTAGEM E DESMONTAGEM DE FÔRMA DE PILARES CIRCULARES, PÉ-DIREITO DUPLO, EM MADEIRA, 2 UTILIZAÇÕES. AF_05/2024</t>
  </si>
  <si>
    <t>194,25</t>
  </si>
  <si>
    <t>204,24</t>
  </si>
  <si>
    <t>ARMAÇÃO VERTICAL DE ALVENARIA ESTRUTURAL; DIÂMETRO DE 10,0 MM. AF_09/2021</t>
  </si>
  <si>
    <t>12,33</t>
  </si>
  <si>
    <t>ARMAÇÃO VERTICAL DE ALVENARIA ESTRUTURAL; DIÂMETRO DE 12,5 MM. AF_09/2021</t>
  </si>
  <si>
    <t>10,12</t>
  </si>
  <si>
    <t>10,30</t>
  </si>
  <si>
    <t>ARMAÇÃO DE CINTA DE ALVENARIA ESTRUTURAL; DIÂMETRO DE 10,0 MM. AF_09/2021</t>
  </si>
  <si>
    <t>11,82</t>
  </si>
  <si>
    <t>12,04</t>
  </si>
  <si>
    <t>ARMAÇÃO DE VERGA E CONTRAVERGA DE ALVENARIA ESTRUTURAL; DIÂMETRO DE 8,0 MM. AF_09/2021</t>
  </si>
  <si>
    <t>17,68</t>
  </si>
  <si>
    <t>18,49</t>
  </si>
  <si>
    <t>ARMAÇÃO DE VERGA E CONTRAVERGA DE ALVENARIA ESTRUTURAL; DIÂMETRO DE 10,0 MM. AF_09/2021</t>
  </si>
  <si>
    <t>14,48</t>
  </si>
  <si>
    <t>ARMAÇÃO DO SISTEMA DE PAREDES DE CONCRETO, EXECUTADA EM PAREDES DE EDIFICAÇÕES DE MÚLTIPLOS PAVIMENTOS, TELA Q-138. AF_06/2019</t>
  </si>
  <si>
    <t>10,09</t>
  </si>
  <si>
    <t>10,18</t>
  </si>
  <si>
    <t>ARMAÇÃO DO SISTEMA DE PAREDES DE CONCRETO, EXECUTADA EM PAREDES DE EDIFICAÇÕES TÉRREAS OU DE MÚLTIPLOS PAVIMENTOS, TELA Q-92. AF_06/2019</t>
  </si>
  <si>
    <t>10,66</t>
  </si>
  <si>
    <t>ARMAÇÃO DO SISTEMA DE PAREDES DE CONCRETO, EXECUTADA EM PAREDES DE EDIFICAÇÕES TÉRREAS, TELA Q-61. AF_06/2019</t>
  </si>
  <si>
    <t>11,23</t>
  </si>
  <si>
    <t>11,44</t>
  </si>
  <si>
    <t>ARMAÇÃO DO SISTEMA DE PAREDES DE CONCRETO, EXECUTADA COMO ARMADURA POSITIVA DE LAJES, TELA Q-138. AF_06/2019</t>
  </si>
  <si>
    <t>10,40</t>
  </si>
  <si>
    <t>10,53</t>
  </si>
  <si>
    <t>ARMAÇÃO DO SISTEMA DE PAREDES DE CONCRETO, EXECUTADA COMO ARMADURA NEGATIVA DE LAJES, TELA T-196. AF_06/2019</t>
  </si>
  <si>
    <t>7,59</t>
  </si>
  <si>
    <t>ARMAÇÃO DO SISTEMA DE PAREDES DE CONCRETO, EXECUTADA COMO ARMADURA POSITIVA DE LAJES, TELA Q-113. AF_06/2019</t>
  </si>
  <si>
    <t>10,26</t>
  </si>
  <si>
    <t>ARMAÇÃO DO SISTEMA DE PAREDES DE CONCRETO, EXECUTADA COMO ARMADURA NEGATIVA DE LAJES, TELA L-159. AF_06/2019</t>
  </si>
  <si>
    <t>7,82</t>
  </si>
  <si>
    <t>7,97</t>
  </si>
  <si>
    <t>ARMAÇÃO DO SISTEMA DE PAREDES DE CONCRETO, EXECUTADA EM PLATIBANDAS, TELA Q-92. AF_06/2019</t>
  </si>
  <si>
    <t>13,33</t>
  </si>
  <si>
    <t>ARMAÇÃO DO SISTEMA DE PAREDES DE CONCRETO, EXECUTADA COMO REFORÇO, VERGALHÃO DE 6,3 MM DE DIÂMETRO. AF_06/2019</t>
  </si>
  <si>
    <t>14,37</t>
  </si>
  <si>
    <t>ARMAÇÃO DO SISTEMA DE PAREDES DE CONCRETO, EXECUTADA COMO REFORÇO, VERGALHÃO DE 8,0 MM DE DIÂMETRO. AF_06/2019</t>
  </si>
  <si>
    <t>13,42</t>
  </si>
  <si>
    <t>ARMAÇÃO DO SISTEMA DE PAREDES DE CONCRETO, EXECUTADA COMO REFORÇO, VERGALHÃO DE 10,0 MM DE DIÂMETRO. AF_06/2019</t>
  </si>
  <si>
    <t>12,83</t>
  </si>
  <si>
    <t>ARMAÇÃO DE PILAR OU VIGA DE ESTRUTURA CONVENCIONAL DE CONCRETO ARMADO UTILIZANDO AÇO CA-60 DE 5,0 MM - MONTAGEM. AF_06/2022</t>
  </si>
  <si>
    <t>15,77</t>
  </si>
  <si>
    <t>16,32</t>
  </si>
  <si>
    <t>ARMAÇÃO DE PILAR OU VIGA DE ESTRUTURA CONVENCIONAL DE CONCRETO ARMADO UTILIZANDO AÇO CA-50 DE 6,3 MM - MONTAGEM. AF_06/2022</t>
  </si>
  <si>
    <t>15,22</t>
  </si>
  <si>
    <t>15,61</t>
  </si>
  <si>
    <t>ARMAÇÃO DE PILAR OU VIGA DE ESTRUTURA CONVENCIONAL DE CONCRETO ARMADO UTILIZANDO AÇO CA-50 DE 8,0 MM - MONTAGEM. AF_06/2022</t>
  </si>
  <si>
    <t>14,56</t>
  </si>
  <si>
    <t>14,80</t>
  </si>
  <si>
    <t>ARMAÇÃO DE PILAR OU VIGA DE ESTRUTURA CONVENCIONAL DE CONCRETO ARMADO UTILIZANDO AÇO CA-50 DE 10,0 MM - MONTAGEM. AF_06/2022</t>
  </si>
  <si>
    <t>13,12</t>
  </si>
  <si>
    <t>13,28</t>
  </si>
  <si>
    <t>ARMAÇÃO DE PILAR OU VIGA DE ESTRUTURA CONVENCIONAL DE CONCRETO ARMADO UTILIZANDO AÇO CA-50 DE 12,5 MM - MONTAGEM. AF_06/2022</t>
  </si>
  <si>
    <t>11,10</t>
  </si>
  <si>
    <t>ARMAÇÃO DE PILAR OU VIGA DE ESTRUTURA CONVENCIONAL DE CONCRETO ARMADO UTILIZANDO AÇO CA-50 DE 16,0 MM - MONTAGEM. AF_06/2022</t>
  </si>
  <si>
    <t>10,88</t>
  </si>
  <si>
    <t>ARMAÇÃO DE PILAR OU VIGA DE ESTRUTURA CONVENCIONAL DE CONCRETO ARMADO UTILIZANDO AÇO CA-50 DE 20,0 MM - MONTAGEM. AF_06/2022</t>
  </si>
  <si>
    <t>12,43</t>
  </si>
  <si>
    <t>ARMAÇÃO DE PILAR OU VIGA DE ESTRUTURA CONVENCIONAL DE CONCRETO ARMADO UTILIZANDO AÇO CA-50 DE 25,0 MM - MONTAGEM. AF_06/2022</t>
  </si>
  <si>
    <t>12,27</t>
  </si>
  <si>
    <t>12,31</t>
  </si>
  <si>
    <t>ARMAÇÃO DE LAJE DE ESTRUTURA CONVENCIONAL DE CONCRETO ARMADO UTILIZANDO AÇO CA-60 DE 4,2 MM - MONTAGEM. AF_06/2022</t>
  </si>
  <si>
    <t>17,11</t>
  </si>
  <si>
    <t>17,79</t>
  </si>
  <si>
    <t>ARMAÇÃO DE LAJE DE ESTRUTURA CONVENCIONAL DE CONCRETO ARMADO UTILIZANDO AÇO CA-60 DE 5,0 MM - MONTAGEM. AF_06/2022</t>
  </si>
  <si>
    <t>15,28</t>
  </si>
  <si>
    <t>ARMAÇÃO DE LAJE DE ESTRUTURA CONVENCIONAL DE CONCRETO ARMADO UTILIZANDO AÇO CA-50 DE 6,3 MM - MONTAGEM. AF_06/2022</t>
  </si>
  <si>
    <t>14,74</t>
  </si>
  <si>
    <t>15,06</t>
  </si>
  <si>
    <t>ARMAÇÃO DE LAJE DE ESTRUTURA CONVENCIONAL DE CONCRETO ARMADO UTILIZANDO AÇO CA-50 DE 8,0 MM - MONTAGEM. AF_06/2022</t>
  </si>
  <si>
    <t>14,09</t>
  </si>
  <si>
    <t>ARMAÇÃO DE LAJE DE ESTRUTURA CONVENCIONAL DE CONCRETO ARMADO UTILIZANDO AÇO CA-50 DE 10,0 MM - MONTAGEM. AF_06/2022</t>
  </si>
  <si>
    <t>12,69</t>
  </si>
  <si>
    <t>12,80</t>
  </si>
  <si>
    <t>ARMAÇÃO DE LAJE DE ESTRUTURA CONVENCIONAL DE CONCRETO ARMADO UTILIZANDO AÇO CA-50 DE 12,5 MM - MONTAGEM. AF_06/2022</t>
  </si>
  <si>
    <t>10,71</t>
  </si>
  <si>
    <t>10,77</t>
  </si>
  <si>
    <t>ARMAÇÃO DE LAJE DE ESTRUTURA CONVENCIONAL DE CONCRETO ARMADO UTILIZANDO AÇO CA-50 DE 16,0 MM - MONTAGEM. AF_06/2022</t>
  </si>
  <si>
    <t>10,55</t>
  </si>
  <si>
    <t>10,60</t>
  </si>
  <si>
    <t>ARMAÇÃO DE LAJE DE ESTRUTURA CONVENCIONAL DE CONCRETO ARMADO UTILIZANDO AÇO CA-50 DE 20,0 MM - MONTAGEM. AF_06/2022</t>
  </si>
  <si>
    <t>12,23</t>
  </si>
  <si>
    <t>CORTE E DOBRA DE AÇO CA-50, DIÂMETRO DE 25,0 MM. AF_06/2022</t>
  </si>
  <si>
    <t>11,24</t>
  </si>
  <si>
    <t>CORTE E DOBRA DE AÇO CA-60, DIÂMETRO DE 4,2 MM. AF_06/2022</t>
  </si>
  <si>
    <t>13,05</t>
  </si>
  <si>
    <t>CORTE E DOBRA DE AÇO CA-60, DIÂMETRO DE 5,0 MM. AF_06/2022</t>
  </si>
  <si>
    <t>11,69</t>
  </si>
  <si>
    <t>11,88</t>
  </si>
  <si>
    <t>CORTE E DOBRA DE AÇO CA-50, DIÂMETRO DE 6,3 MM. AF_06/2022</t>
  </si>
  <si>
    <t>12,14</t>
  </si>
  <si>
    <t>CORTE E DOBRA DE AÇO CA-50, DIÂMETRO DE 8,0 MM. AF_06/2022</t>
  </si>
  <si>
    <t>12,08</t>
  </si>
  <si>
    <t>CORTE E DOBRA DE AÇO CA-50, DIÂMETRO DE 10,0 MM. AF_06/2022</t>
  </si>
  <si>
    <t>CORTE E DOBRA DE AÇO CA-50, DIÂMETRO DE 12,5 MM. AF_06/2022</t>
  </si>
  <si>
    <t>9,60</t>
  </si>
  <si>
    <t>9,61</t>
  </si>
  <si>
    <t>CORTE E DOBRA DE AÇO CA-50, DIÂMETRO DE 16,0 MM. AF_06/2022</t>
  </si>
  <si>
    <t>9,54</t>
  </si>
  <si>
    <t>CORTE E DOBRA DE AÇO CA-50, DIÂMETRO DE 20,0 MM. AF_06/2022</t>
  </si>
  <si>
    <t>CORTE E DOBRA DE AÇO CA-25, DIÂMETRO DE 6,3 MM. AF_06/2022</t>
  </si>
  <si>
    <t>11,47</t>
  </si>
  <si>
    <t>CORTE E DOBRA DE AÇO CA-25, DIÂMETRO DE 8,0 MM. AF_06/2022</t>
  </si>
  <si>
    <t>11,14</t>
  </si>
  <si>
    <t>CORTE E DOBRA DE AÇO CA-25, DIÂMETRO DE 10,0 MM. AF_06/2022</t>
  </si>
  <si>
    <t>12,15</t>
  </si>
  <si>
    <t>CORTE E DOBRA DE AÇO CA-25, DIÂMETRO DE 12,5 MM. AF_06/2022</t>
  </si>
  <si>
    <t>11,95</t>
  </si>
  <si>
    <t>CORTE E DOBRA DE AÇO CA-25, DIÂMETRO DE 16,0 MM. AF_06/2022</t>
  </si>
  <si>
    <t>11,85</t>
  </si>
  <si>
    <t>CORTE E DOBRA DE AÇO CA-25, DIÂMETRO DE 20,0 MM. AF_06/2022</t>
  </si>
  <si>
    <t>12,12</t>
  </si>
  <si>
    <t>CORTE E DOBRA DE AÇO CA-25, DIÂMETRO DE 25,0 MM. AF_06/2022</t>
  </si>
  <si>
    <t>12,09</t>
  </si>
  <si>
    <t>ARMAÇÃO UTILIZANDO AÇO CA-25 DE 6,3 MM - MONTAGEM. AF_06/2022</t>
  </si>
  <si>
    <t>ARMAÇÃO UTILIZANDO AÇO CA-25 DE 8,0 MM - MONTAGEM. AF_06/2022</t>
  </si>
  <si>
    <t>ARMAÇÃO UTILIZANDO AÇO CA-25 DE 10,0 MM - MONTAGEM. AF_06/2022</t>
  </si>
  <si>
    <t>14,43</t>
  </si>
  <si>
    <t>ARMAÇÃO UTILIZANDO AÇO CA-25 DE 12,5 MM - MONTAGEM. AF_06/2022</t>
  </si>
  <si>
    <t>13,83</t>
  </si>
  <si>
    <t>ARMAÇÃO UTILIZANDO AÇO CA-25 DE 16,0 MM - MONTAGEM. AF_06/2022</t>
  </si>
  <si>
    <t>13,31</t>
  </si>
  <si>
    <t>13,41</t>
  </si>
  <si>
    <t>ARMAÇÃO UTILIZANDO AÇO CA-25 DE 20,0 MM - MONTAGEM. AF_06/2022</t>
  </si>
  <si>
    <t>13,36</t>
  </si>
  <si>
    <t>ARMAÇÃO UTILIZANDO AÇO CA-25 DE 25,0 MM - MONTAGEM. AF_06/2022</t>
  </si>
  <si>
    <t>13,09</t>
  </si>
  <si>
    <t>ARMAÇÃO DE ESTRUTURAS DIVERSAS DE CONCRETO ARMADO, EXCETO VIGAS, PILARES, LAJES E FUNDAÇÕES, UTILIZANDO AÇO CA-60 DE 5,0 MM - MONTAGEM. AF_06/2022</t>
  </si>
  <si>
    <t>18,32</t>
  </si>
  <si>
    <t>19,16</t>
  </si>
  <si>
    <t>ARMAÇÃO DE ESTRUTURAS DIVERSAS DE CONCRETO ARMADO, EXCETO VIGAS, PILARES, LAJES E FUNDAÇÕES, UTILIZANDO AÇO CA-50 DE 6,3 MM - MONTAGEM. AF_06/2022</t>
  </si>
  <si>
    <t>17,71</t>
  </si>
  <si>
    <t>ARMAÇÃO DE ESTRUTURAS DIVERSAS DE CONCRETO ARMADO, EXCETO VIGAS, PILARES, LAJES E FUNDAÇÕES, UTILIZANDO AÇO CA-50 DE 8,0 MM - MONTAGEM. AF_06/2022</t>
  </si>
  <si>
    <t>15,90</t>
  </si>
  <si>
    <t>16,30</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</si>
  <si>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</si>
  <si>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</si>
  <si>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</si>
  <si>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11,27</t>
  </si>
  <si>
    <t>11,39</t>
  </si>
  <si>
    <t>ARMAÇÃO DE ESTRUTURAS DIVERSAS DE CONCRETO ARMADO, EXCETO VIGAS, PILARES, LAJES E FUNDAÇÕES, UTILIZANDO AÇO CA-50 DE 20,0 MM - MONTAGEM. AF_06/2022</t>
  </si>
  <si>
    <t>12,74</t>
  </si>
  <si>
    <t>ARMAÇÃO DE ESTRUTURAS DIVERSAS DE CONCRETO ARMADO, EXCETO VIGAS, PILARES, LAJES E FUNDAÇÕES, UTILIZANDO AÇO CA-50 DE 25,0 MM - MONTAGEM. AF_06/2022</t>
  </si>
  <si>
    <t>12,55</t>
  </si>
  <si>
    <t>12,63</t>
  </si>
  <si>
    <t>CORTE E DOBRA DE AÇO CA-50, DIÂMETRO DE 32 MM. AF_06/2022</t>
  </si>
  <si>
    <t>12,34</t>
  </si>
  <si>
    <t>MONTAGEM DE ARMADURA DE ESTACAS, DIÂMETRO = 8,0 MM. AF_09/2021_PS</t>
  </si>
  <si>
    <t>MONTAGEM DE ARMADURA DE ESTACAS, DIÂMETRO = 10,0 MM. AF_09/2021_PS</t>
  </si>
  <si>
    <t>12,75</t>
  </si>
  <si>
    <t>12,88</t>
  </si>
  <si>
    <t>MONTAGEM DE ARMADURA DE ESTACAS, DIÂMETRO = 12,5 MM. AF_09/2021_PS</t>
  </si>
  <si>
    <t>MONTAGEM DE ARMADURA DE ESTACAS, DIÂMETRO = 16,0 MM. AF_09/2021_PS</t>
  </si>
  <si>
    <t>10,41</t>
  </si>
  <si>
    <t>10,45</t>
  </si>
  <si>
    <t>MONTAGEM DE ARMADURA DE ESTACAS, DIÂMETRO = 20,0 MM. AF_09/2021_PS</t>
  </si>
  <si>
    <t>12,05</t>
  </si>
  <si>
    <t>MONTAGEM DE ARMADURA DE ESTACAS, DIÂMETRO = 25,0 MM. AF_09/2021_PS</t>
  </si>
  <si>
    <t>12,01</t>
  </si>
  <si>
    <t>MONTAGEM DE ARMADURA DE ESTACAS, DIÂMETRO = 32,0 MM. AF_09/2021_PS</t>
  </si>
  <si>
    <t>MONTAGEM DE ARMADURA TRANSVERSAL DE ESTACAS DE SEÇÃO CIRCULAR, DIÂMETRO = 5,0 MM. AF_09/2021_PS</t>
  </si>
  <si>
    <t>18,24</t>
  </si>
  <si>
    <t>MONTAGEM DE ARMADURA TRANSVERSAL DE ESTACAS DE SEÇÃO CIRCULAR, DIÂMETRO = 6,30 MM. AF_09/2021_PS</t>
  </si>
  <si>
    <t>16,39</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</si>
  <si>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</si>
  <si>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</si>
  <si>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</si>
  <si>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23,35</t>
  </si>
  <si>
    <t>24,77</t>
  </si>
  <si>
    <t>ARMAÇÃO DE ESCADA, DE UMA ESTRUTURA CONVENCIONAL DE CONCRETO ARMADO UTILIZANDO AÇO CA-50 DE 6,3 MM - MONTAGEM. AF_11/2020</t>
  </si>
  <si>
    <t>21,60</t>
  </si>
  <si>
    <t>22,72</t>
  </si>
  <si>
    <t>ARMAÇÃO DE ESCADA, DE UMA ESTRUTURA CONVENCIONAL DE CONCRETO ARMADO UTILIZANDO AÇO CA-50 DE 8,0 MM - MONTAGEM. AF_11/2020</t>
  </si>
  <si>
    <t>18,03</t>
  </si>
  <si>
    <t>18,68</t>
  </si>
  <si>
    <t>ARMAÇÃO DE ESCADA, DE UMA ESTRUTURA CONVENCIONAL DE CONCRETO ARMADO UTILIZANDO AÇO CA-50 DE 10,0 MM - MONTAGEM. AF_11/2020</t>
  </si>
  <si>
    <t>14,71</t>
  </si>
  <si>
    <t>ARMAÇÃO DE ESCADA, DE UMA ESTRUTURA CONVENCIONAL DE CONCRETO ARMADO UTILIZANDO AÇO CA-50 DE 12,5 MM - MONTAGEM. AF_11/2020</t>
  </si>
  <si>
    <t>11,57</t>
  </si>
  <si>
    <t>11,72</t>
  </si>
  <si>
    <t>ARMAÇÃO DE ESCADA, DE UMA ESTRUTURA CONVENCIONAL DE CONCRETO ARMADO UTILIZANDO AÇO CA-50 DE 16,0 MM - MONTAGEM. AF_11/2020</t>
  </si>
  <si>
    <t>ARMAÇÃO DE BLOCO UTILIZANDO AÇO CA-50 DE 6,3 MM - MONTAGEM. AF_01/2024</t>
  </si>
  <si>
    <t>19,57</t>
  </si>
  <si>
    <t>20,45</t>
  </si>
  <si>
    <t>ARMAÇÃO DE BLOCO UTILIZANDO AÇO CA-50 DE 8 MM - MONTAGEM. AF_01/2024</t>
  </si>
  <si>
    <t>18,00</t>
  </si>
  <si>
    <t>18,64</t>
  </si>
  <si>
    <t>ARMAÇÃO DE BLOCO UTILIZANDO AÇO CA-50 DE 10 MM - MONTAGEM. AF_01/2024</t>
  </si>
  <si>
    <t>ARMAÇÃO DO SISTEMA DE PAREDES DE CONCRETO, EXECUTADA COMO ARMADURA POSITIVA DE LAJES, TELA Q-159. AF_06/2019</t>
  </si>
  <si>
    <t>10,37</t>
  </si>
  <si>
    <t>10,47</t>
  </si>
  <si>
    <t>ARMAÇÃO DO SISTEMA DE PAREDES DE CONCRETO, EXECUTADA COMO ARMADURA POSITIVA DE LAJES, TELA Q-196. AF_06/2019</t>
  </si>
  <si>
    <t>ARMAÇÃO DO SISTEMA DE PAREDES DE CONCRETO, EXECUTADA COMO REFORÇO, VERGALHÃO DE 5,0 MM DE DIÂMETRO. AF_06/2019</t>
  </si>
  <si>
    <t>13,81</t>
  </si>
  <si>
    <t>14,17</t>
  </si>
  <si>
    <t>ARMAÇÃO DO SISTEMA DE PAREDES DE CONCRETO, EXECUTADA COMO REFORÇO, VERGALHÃO DE 12,5 MM DE DIÂMETRO. AF_06/2019</t>
  </si>
  <si>
    <t>10,86</t>
  </si>
  <si>
    <t>11,00</t>
  </si>
  <si>
    <t>ARMAÇÃO DE CINTA DE ALVENARIA ESTRUTURAL; DIÂMETRO DE 12,5 MM. AF_09/2021</t>
  </si>
  <si>
    <t>9,79</t>
  </si>
  <si>
    <t>ARMAÇÃO VERTICAL DE ALVENARIA ESTRUTURAL; DIÂMETRO DE 16,0 MM. AF_09/2021</t>
  </si>
  <si>
    <t>9,50</t>
  </si>
  <si>
    <t>ARMAÇÃO DE VERGA E CONTRAVERGA DE ALVENARIA ESTRUTURAL; DIÂMETRO DE 16,0 MM. AF_09/2021</t>
  </si>
  <si>
    <t>10,34</t>
  </si>
  <si>
    <t>10,54</t>
  </si>
  <si>
    <t>ARMAÇÃO DE CINTA DE ALVENARIA ESTRUTURAL; DIÂMETRO DE 16,0 MM. AF_09/2021</t>
  </si>
  <si>
    <t>9,30</t>
  </si>
  <si>
    <t>9,39</t>
  </si>
  <si>
    <t>ARMAÇÃO DE VERGA E CONTRAVERGA DE ALVENARIA ESTRUTURAL; DIÂMETRO DE 12,5 MM. AF_09/2021</t>
  </si>
  <si>
    <t>11,50</t>
  </si>
  <si>
    <t>11,83</t>
  </si>
  <si>
    <t>ARMAÇÃO DE ESTRUTURAS DIVERSAS DE CONCRETO ARMADO, EXCETO VIGAS, PILARES, LAJES E FUNDAÇÕES, UTILIZANDO AÇO CA-50 DE 32,0 MM - MONTAGEM. AF_06/2022</t>
  </si>
  <si>
    <t>13,27</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</si>
  <si>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</si>
  <si>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</si>
  <si>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11,89</t>
  </si>
  <si>
    <t>ARMAÇÃO DE PILAR OU VIGA DE ESTRUTURA DE CONCRETO ARMADO EMBUTIDA EM ALVENARIA DE VEDAÇÃO UTILIZANDO AÇO CA-50 DE 12,5 MM - MONTAGEM. AF_06/2022</t>
  </si>
  <si>
    <t>12,53</t>
  </si>
  <si>
    <t>12,79</t>
  </si>
  <si>
    <t>ARMAÇÃO DE PILAR OU VIGA DE ESTRUTURA DE CONCRETO ARMADO EMBUTIDA EM ALVENARIA DE VEDAÇÃO UTILIZANDO AÇO CA-50 DE 10,0 MM - MONTAGEM. AF_06/2022</t>
  </si>
  <si>
    <t>15,13</t>
  </si>
  <si>
    <t>ARMAÇÃO DE PILAR OU VIGA DE ESTRUTURA DE CONCRETO ARMADO EMBUTIDA EM ALVENARIA DE VEDAÇÃO UTILIZANDO AÇO CA-50 DE 8,0 MM - MONTAGEM. AF_06/2022</t>
  </si>
  <si>
    <t>17,70</t>
  </si>
  <si>
    <t>18,31</t>
  </si>
  <si>
    <t>ARMAÇÃO DE PILAR OU VIGA DE ESTRUTURA DE CONCRETO ARMADO EMBUTIDA EM ALVENARIA DE VEDAÇÃO UTILIZANDO AÇO CA-50 DE 6,3 MM - MONTAGEM. AF_06/2022</t>
  </si>
  <si>
    <t>19,65</t>
  </si>
  <si>
    <t>20,54</t>
  </si>
  <si>
    <t>ARMAÇÃO DE PILAR OU VIGA DE ESTRUTURA DE CONCRETO ARMADO EMBUTIDA EM ALVENARIA DE VEDAÇÃO UTILIZANDO AÇO CA-60 DE 5,0 MM - MONTAGEM. AF_06/2022</t>
  </si>
  <si>
    <t>21,75</t>
  </si>
  <si>
    <t>22,98</t>
  </si>
  <si>
    <t>ARMAÇÃO DE BLOCO E SAPATA UTILIZANDO AÇO CA-50 DE 25 MM - MONTAGEM. AF_01/2024</t>
  </si>
  <si>
    <t>ARMAÇÃO DE SAPATA ISOLADA, VIGA BALDRAME E SAPATA CORRIDA UTILIZANDO AÇO CA-50 DE 6,3 MM - MONTAGEM. AF_01/2024</t>
  </si>
  <si>
    <t>17,31</t>
  </si>
  <si>
    <t>ARMAÇÃO DE SAPATA ISOLADA, VIGA BALDRAME E SAPATA CORRIDA UTILIZANDO AÇO CA-50 DE 8 MM - MONTAGEM. AF_01/2024</t>
  </si>
  <si>
    <t>16,34</t>
  </si>
  <si>
    <t>ARMAÇÃO DE SAPATA ISOLADA, VIGA BALDRAME E SAPATA CORRIDA UTILIZANDO AÇO CA-50 DE 10 MM - MONTAGEM. AF_01/2024</t>
  </si>
  <si>
    <t>ARMAÇÃO DE BLOCO, SAPATA ISOLADA, VIGA BALDRAME E SAPATA CORRIDA UTILIZANDO AÇO CA-50 DE 12,5 MM - MONTAGEM. AF_01/2024</t>
  </si>
  <si>
    <t>12,78</t>
  </si>
  <si>
    <t>ARMAÇÃO DE BLOCO, SAPATA ISOLADA, VIGA BALDRAME E SAPATA CORRIDA UTILIZANDO AÇO CA-50 DE 16 MM - MONTAGEM. AF_01/2024</t>
  </si>
  <si>
    <t>11,92</t>
  </si>
  <si>
    <t>ARMAÇÃO DE BLOCO, SAPATA ISOLADA E SAPATA CORRIDA UTILIZANDO AÇO CA-50 DE 20 MM - MONTAGEM. AF_01/2024</t>
  </si>
  <si>
    <t>13,29</t>
  </si>
  <si>
    <t>GRAUTEAMENTO VERTICAL EM ALVENARIA ESTRUTURAL. AF_09/2021</t>
  </si>
  <si>
    <t>1.491,84</t>
  </si>
  <si>
    <t>1.538,79</t>
  </si>
  <si>
    <t>GRAUTEAMENTO DE CINTA INTERMEDIÁRIA OU DE CONTRAVERGA EM ALVENARIA ESTRUTURAL. AF_09/2021</t>
  </si>
  <si>
    <t>1.354,64</t>
  </si>
  <si>
    <t>1.386,35</t>
  </si>
  <si>
    <t>GRAUTEAMENTO DE CINTA SUPERIOR OU DE VERGA EM ALVENARIA ESTRUTURAL. AF_09/2021</t>
  </si>
  <si>
    <t>1.456,74</t>
  </si>
  <si>
    <t>1.499,81</t>
  </si>
  <si>
    <t>GRAUTE FGK=15 MPA; TRAÇO 1:0,04:2,2:2,5 (EM MASSA SECA DE CIMENTO/CAL/AREIA GROSSA/BRITA 0) - PREPARO MECÂNICO COM BETONEIRA 400 L. AF_09/2021</t>
  </si>
  <si>
    <t>885,15</t>
  </si>
  <si>
    <t>892,97</t>
  </si>
  <si>
    <t>GRAUTE FGK=20 MPA; TRAÇO 1:0,04:1,8:2,1 (EM MASSA SECA DE CIMENTO/ CAL/ AREIA GROSSA/ BRITA 0) - PREPARO MECÂNICO COM BETONEIRA 400 L. AF_09/2021</t>
  </si>
  <si>
    <t>965,86</t>
  </si>
  <si>
    <t>974,43</t>
  </si>
  <si>
    <t>GRAUTE FGK=25 MPA; TRAÇO 1:0,02:1,3:1,6 (EM MASSA SECA DE CIMENTO/ CAL/ AREIA GROSSA/ BRITA 0) - PREPARO MECÂNICO COM BETONEIRA 400 L. AF_09/2021</t>
  </si>
  <si>
    <t>1.063,04</t>
  </si>
  <si>
    <t>1.071,60</t>
  </si>
  <si>
    <t>GRAUTE FGK=30 MPA; TRAÇO 1:0,02:0,9:1,2 (EM MASSA SECA DE CIMENTO/ CAL/ AREIA GROSSA/ BRITA 0) - PREPARO MECÂNICO COM BETONEIRA 400 L. AF_09/2021</t>
  </si>
  <si>
    <t>1.229,86</t>
  </si>
  <si>
    <t>1.238,21</t>
  </si>
  <si>
    <t>GRAUTE FGK=15 MPA; TRAÇO 1:2,2:2,5:0,3 (EM MASSA SECA DE CIMENTO/ AREIA GROSSA/ BRITA 0/ ADITIVO) - PREPARO MECÂNICO COM BETONEIRA 400 L. AF_09/2021</t>
  </si>
  <si>
    <t>862,72</t>
  </si>
  <si>
    <t>870,27</t>
  </si>
  <si>
    <t>GRAUTE FGK=20 MPA; TRAÇO 1:1,8:2,1:0,4 (EM MASSA SECA DE CIMENTO/ AREIA GROSSA/ BRITA 0/ ADITIVO) - PREPARO MECÂNICO COM BETONEIRA 400 L. AF_09/2021</t>
  </si>
  <si>
    <t>942,04</t>
  </si>
  <si>
    <t>950,31</t>
  </si>
  <si>
    <t>GRAUTE FGK=25 MPA; TRAÇO 1:1,3:1,6:0,4 (EM MASSA SECA DE CIMENTO/ AREIA GROSSA/ BRITA 0/ ADITIVO) - PREPARO MECÂNICO COM BETONEIRA 400 L. AF_09/2021</t>
  </si>
  <si>
    <t>1.046,69</t>
  </si>
  <si>
    <t>1.054,96</t>
  </si>
  <si>
    <t>GRAUTE FGK=30 MPA; TRAÇO 1:0,9:1,2:0,6 (EM MASSA SECA DE CIMENTO/ AREIA GROSSA/ BRITA 0/ ADITIVO) - PREPARO MECÂNICO COM BETONEIRA 400 L. AF_09/2021</t>
  </si>
  <si>
    <t>1.218,48</t>
  </si>
  <si>
    <t>1.226,62</t>
  </si>
  <si>
    <t>CONCRETO MAGRO PARA LASTRO, TRAÇO 1:4,5:4,5 (EM MASSA SECA DE CIMENTO/ AREIA MÉDIA/ BRITA 1) - PREPARO MECÂNICO COM BETONEIRA 400 L. AF_05/2021</t>
  </si>
  <si>
    <t>649,73</t>
  </si>
  <si>
    <t>657,61</t>
  </si>
  <si>
    <t>CONCRETO FCK = 15MPA, TRAÇO 1:3,4:3,5 (EM MASSA SECA DE CIMENTO/ AREIA MÉDIA/ BRITA 1) - PREPARO MECÂNICO COM BETONEIRA 400 L. AF_05/2021</t>
  </si>
  <si>
    <t>722,80</t>
  </si>
  <si>
    <t>730,62</t>
  </si>
  <si>
    <t>CONCRETO FCK = 20MPA, TRAÇO 1:2,7:3 (EM MASSA SECA DE CIMENTO/ AREIA MÉDIA/ BRITA 1) - PREPARO MECÂNICO COM BETONEIRA 400 L. AF_05/2021</t>
  </si>
  <si>
    <t>789,24</t>
  </si>
  <si>
    <t>797,77</t>
  </si>
  <si>
    <t>CONCRETO FCK = 25MPA, TRAÇO 1:2,3:2,7 (EM MASSA SECA DE CIMENTO/ AREIA MÉDIA/ BRITA 1) - PREPARO MECÂNICO COM BETONEIRA 400 L. AF_05/2021</t>
  </si>
  <si>
    <t>829,84</t>
  </si>
  <si>
    <t>837,62</t>
  </si>
  <si>
    <t>CONCRETO FCK = 30MPA, TRAÇO 1:2,1:2,5 (EM MASSA SECA DE CIMENTO/ AREIA MÉDIA/ BRITA 1) - PREPARO MECÂNICO COM BETONEIRA 400 L. AF_05/2021</t>
  </si>
  <si>
    <t>858,50</t>
  </si>
  <si>
    <t>866,22</t>
  </si>
  <si>
    <t>CONCRETO FCK = 40MPA, TRAÇO 1:1,6:1,9 (EM MASSA SECA DE CIMENTO/ AREIA MÉDIA/ BRITA 1) - PREPARO MECÂNICO COM BETONEIRA 400 L. AF_05/2021</t>
  </si>
  <si>
    <t>970,33</t>
  </si>
  <si>
    <t>978,53</t>
  </si>
  <si>
    <t>CONCRETO MAGRO PARA LASTRO, TRAÇO 1:4,5:4,5 (EM MASSA SECA DE CIMENTO/ AREIA MÉDIA/ BRITA 1) - PREPARO MECÂNICO COM BETONEIRA 600 L. AF_05/2021</t>
  </si>
  <si>
    <t>648,99</t>
  </si>
  <si>
    <t>656,08</t>
  </si>
  <si>
    <t>CONCRETO FCK = 15MPA, TRAÇO 1:3,4:3,5 (EM MASSA SECA DE CIMENTO/ AREIA MÉDIA/ BRITA 1) - PREPARO MECÂNICO COM BETONEIRA 600 L. AF_05/2021</t>
  </si>
  <si>
    <t>718,39</t>
  </si>
  <si>
    <t>725,21</t>
  </si>
  <si>
    <t>CONCRETO FCK = 20MPA, TRAÇO 1:2,7:3 (EM MASSA SECA DE CIMENTO/ AREIA MÉDIA/ BRITA 1) - PREPARO MECÂNICO COM BETONEIRA 600 L. AF_05/2021</t>
  </si>
  <si>
    <t>780,23</t>
  </si>
  <si>
    <t>787,03</t>
  </si>
  <si>
    <t>CONCRETO FCK = 25MPA, TRAÇO 1:2,3:2,7 (EM MASSA SECA DE CIMENTO/ AREIA MÉDIA/ BRITA 1) - PREPARO MECÂNICO COM BETONEIRA 600 L. AF_05/2021</t>
  </si>
  <si>
    <t>826,59</t>
  </si>
  <si>
    <t>833,24</t>
  </si>
  <si>
    <t>CONCRETO FCK = 30MPA, TRAÇO 1:2,1:2,5 (EM MASSA SECA DE CIMENTO/ AREIA MÉDIA/ BRITA 1) - PREPARO MECÂNICO COM BETONEIRA 600 L. AF_05/2021</t>
  </si>
  <si>
    <t>855,14</t>
  </si>
  <si>
    <t>861,73</t>
  </si>
  <si>
    <t>CONCRETO FCK = 40MPA, TRAÇO 1:1,6:1,9 (EM MASSA SECA DE CIMENTO/ AREIA MÉDIA/ BRITA 1) - PREPARO MECÂNICO COM BETONEIRA 600 L. AF_05/2021</t>
  </si>
  <si>
    <t>966,14</t>
  </si>
  <si>
    <t>972,95</t>
  </si>
  <si>
    <t>CONCRETO MAGRO PARA LASTRO, TRAÇO 1:4,5:4,5 (EM MASSA SECA DE CIMENTO/ AREIA MÉDIA/ BRITA 1) - PREPARO MANUAL. AF_05/2021</t>
  </si>
  <si>
    <t>718,49</t>
  </si>
  <si>
    <t>731,56</t>
  </si>
  <si>
    <t>CONCRETO FCK = 15MPA, TRAÇO 1:3,4:3,5 (EM MASSA SECA DE CIMENTO/ AREIA MÉDIA/ BRITA 1) - PREPARO MANUAL. AF_05/2021</t>
  </si>
  <si>
    <t>783,16</t>
  </si>
  <si>
    <t>796,07</t>
  </si>
  <si>
    <t>CONCRETAGEM DE BLOCO DE COROAMENTO OU VIGA BALDRAME, FCK 30 MPA, COM USO DE JERICA - LANÇAMENTO, ADENSAMENTO E ACABAMENTO. AF_01/2024</t>
  </si>
  <si>
    <t>1.115,09</t>
  </si>
  <si>
    <t>1.136,08</t>
  </si>
  <si>
    <t>CONCRETAGEM DE SAPATA, FCK 30 MPA, COM USO DE JERICA - LANÇAMENTO, ADENSAMENTO E ACABAMENTO. AF_01/2024</t>
  </si>
  <si>
    <t>1.269,21</t>
  </si>
  <si>
    <t>1.304,56</t>
  </si>
  <si>
    <t>CONCRETAGEM DE BLOCO DE COROAMENTO OU VIGA BALDRAME, FCK 30 MPA, COM USO DE BOMBA - LANÇAMENTO, ADENSAMENTO E ACABAMENTO. AF_01/2024</t>
  </si>
  <si>
    <t>2.181,16</t>
  </si>
  <si>
    <t>2.183,21</t>
  </si>
  <si>
    <t>CONCRETAGEM DE SAPATA, FCK 30 MPA, COM USO DE BOMBA - LANÇAMENTO, ADENSAMENTO E ACABAMENTO. AF_01/2024</t>
  </si>
  <si>
    <t>2.248,37</t>
  </si>
  <si>
    <t>2.251,99</t>
  </si>
  <si>
    <t>CONCRETAGEM DE EDIFICAÇÕES (PAREDES E LAJES) FEITAS COM SISTEMA DE FÔRMAS MANUSEÁVEIS, COM CONCRETO USINADO AUTOADENSÁVEL FCK 25 MPA - LANÇAMENTO E ACABAMENTO. AF_09/2024</t>
  </si>
  <si>
    <t>1.988,96</t>
  </si>
  <si>
    <t>1.990,95</t>
  </si>
  <si>
    <t>CONCRETAGEM DE LAJES EM EDIFICAÇÕES UNIFAMILIARES FEITAS COM SISTEMA DE FÔRMAS MANUSEÁVEIS, COM CONCRETO USINADO BOMBEÁVEL FCK 25 MPA - LANÇAMENTO, ADENSAMENTO E ACABAMENTO. AF_09/2024</t>
  </si>
  <si>
    <t>2.200,55</t>
  </si>
  <si>
    <t>2.203,55</t>
  </si>
  <si>
    <t>CONCRETAGEM DE PAREDES EM EDIFICAÇÕES UNIFAMILIARES FEITAS COM SISTEMA DE FÔRMAS MANUSEÁVEIS, COM CONCRETO USINADO BOMBEÁVEL FCK 25 MPA - LANÇAMENTO, ADENSAMENTO E ACABAMENTO. AF_09/2024</t>
  </si>
  <si>
    <t>2.153,55</t>
  </si>
  <si>
    <t>2.156,35</t>
  </si>
  <si>
    <t>CONCRETAGEM DE PLATIBANDA EM EDIFICAÇÕES UNIFAMILIARES FEITAS COM SISTEMA DE FÔRMAS MANUSEÁVEIS, COM CONCRETO USINADO BOMBEÁVEL FCK 25 MPA - LANÇAMENTO, ADENSAMENTO E ACABAMENTO. AF_09/2024</t>
  </si>
  <si>
    <t>2.304,77</t>
  </si>
  <si>
    <t>2.309,29</t>
  </si>
  <si>
    <t>CONCRETAGEM DE LAJES EM EDIFICAÇÕES MULTIFAMILIARES FEITAS COM SISTEMA DE FÔRMAS MANUSEÁVEIS, COM CONCRETO USINADO BOMBEÁVEL FCK 25 MPA - LANÇAMENTO, ADENSAMENTO E ACABAMENTO. AF_09/2024</t>
  </si>
  <si>
    <t>2.203,94</t>
  </si>
  <si>
    <t>2.207,31</t>
  </si>
  <si>
    <t>CONCRETAGEM DE PAREDES EM EDIFICAÇÕES MULTIFAMILIARES FEITAS COM SISTEMA DE FÔRMAS MANUSEÁVEIS, COM CONCRETO USINADO BOMBEÁVEL FCK 25 MPA - LANÇAMENTO, ADENSAMENTO E ACABAMENTO. AF_09/2024</t>
  </si>
  <si>
    <t>2.155,99</t>
  </si>
  <si>
    <t>2.159,07</t>
  </si>
  <si>
    <t>CONCRETAGEM DE PLATIBANDA EM EDIFICAÇÕES MULTIFAMILIARES FEITAS COM SISTEMA DE FÔRMAS MANUSEÁVEIS, COM CONCRETO USINADO BOMBEÁVEL FCK 25 MPA - LANÇAMENTO, ADENSAMENTO E ACABAMENTO. AF_09/2024</t>
  </si>
  <si>
    <t>2.324,18</t>
  </si>
  <si>
    <t>2.330,86</t>
  </si>
  <si>
    <t>CONCRETAGEM DE PLATIBANDA EM EDIFICAÇÕES UNIFAMILIARES FEITAS COM SISTEMA DE FÔRMAS MANUSEÁVEIS, COM CONCRETO USINADO AUTOADENSÁVEL FCK 25 MPA - LANÇAMENTO E ACABAMENTO. AF_09/2024</t>
  </si>
  <si>
    <t>2.106,24</t>
  </si>
  <si>
    <t>2.108,79</t>
  </si>
  <si>
    <t>CONCRETAGEM DE PLATIBANDA EM EDIFICAÇÕES MULTIFAMILIARES FEITAS COM SISTEMA DE FÔRMAS MANUSEÁVEIS, COM CONCRETO USINADO AUTOADENSÁVEL FCK 25 MPA - LANÇAMENTO E ACABAMENTO. AF_09/2024</t>
  </si>
  <si>
    <t>2.112,65</t>
  </si>
  <si>
    <t>2.115,94</t>
  </si>
  <si>
    <t>CONCRETAGEM DE EDIFICAÇÕES (PAREDES E LAJES) FEITAS COM SISTEMA DE FÔRMAS MANUSEÁVEIS, COM CONCRETO USINADO BOMBEÁVEL FCK 25 MPA - LANÇAMENTO, ADENSAMENTO E ACABAMENTO. AF_09/2024</t>
  </si>
  <si>
    <t>2.170,14</t>
  </si>
  <si>
    <t>2.173,27</t>
  </si>
  <si>
    <t>CONCRETO MAGRO PARA LASTRO, TRAÇO 1:4,5:4,5 (EM MASSA SECA DE CIMENTO/ AREIA MÉDIA/ SEIXO ROLADO) - PREPARO MECÂNICO COM BETONEIRA 400 L. AF_05/2021</t>
  </si>
  <si>
    <t>607,49</t>
  </si>
  <si>
    <t>615,51</t>
  </si>
  <si>
    <t>CONCRETO FCK = 15MPA, TRAÇO 1:3,4:3,4 (EM MASSA SECA DE CIMENTO/ AREIA MÉDIA/ SEIXO ROLADO) - PREPARO MECÂNICO COM BETONEIRA 400 L. AF_05/2021</t>
  </si>
  <si>
    <t>678,69</t>
  </si>
  <si>
    <t>686,68</t>
  </si>
  <si>
    <t>CONCRETO FCK = 20MPA, TRAÇO 1:2,6:2,9 (EM MASSA SECA DE CIMENTO/ AREIA MÉDIA/ SEIXO ROLADO) - PREPARO MECÂNICO COM BETONEIRA 400 L. AF_05/2021</t>
  </si>
  <si>
    <t>749,43</t>
  </si>
  <si>
    <t>758,21</t>
  </si>
  <si>
    <t>CONCRETO FCK = 25MPA, TRAÇO 1:2,2:2,5 (EM MASSA SECA DE CIMENTO/ AREIA MÉDIA/ SEIXO ROLADO) - PREPARO MECÂNICO COM BETONEIRA 400 L. AF_05/2021</t>
  </si>
  <si>
    <t>793,33</t>
  </si>
  <si>
    <t>800,88</t>
  </si>
  <si>
    <t>CONCRETO FCK = 30MPA, TRAÇO 1:1,9:2,3 (EM MASSA SECA DE CIMENTO/ AREIA MÉDIA/ SEIXO ROLADO) - PREPARO MECÂNICO COM BETONEIRA 400 L. AF_05/2021</t>
  </si>
  <si>
    <t>846,73</t>
  </si>
  <si>
    <t>855,07</t>
  </si>
  <si>
    <t>CONCRETO FCK = 40MPA, TRAÇO 1:1,4:1,8 (EM MASSA SECA DE CIMENTO/ AREIA MÉDIA/ SEIXO ROLADO) - PREPARO MECÂNICO COM BETONEIRA 400 L. AF_05/2021</t>
  </si>
  <si>
    <t>949,21</t>
  </si>
  <si>
    <t>956,77</t>
  </si>
  <si>
    <t>CONCRETO MAGRO PARA LASTRO, TRAÇO 1:4,5:4,5 (EM MASSA SECA DE CIMENTO/ AREIA MÉDIA/ SEIXO ROLADO) - PREPARO MECÂNICO COM BETONEIRA 600 L. AF_05/2021</t>
  </si>
  <si>
    <t>606,08</t>
  </si>
  <si>
    <t>613,28</t>
  </si>
  <si>
    <t>CONCRETO FCK = 15MPA, TRAÇO 1:3,4:3,4 (EM MASSA SECA DE CIMENTO/ AREIA MÉDIA/ SEIXO ROLADO) - PREPARO MECÂNICO COM BETONEIRA 600 L. AF_05/2021</t>
  </si>
  <si>
    <t>674,11</t>
  </si>
  <si>
    <t>681,08</t>
  </si>
  <si>
    <t>CONCRETO FCK = 20MPA, TRAÇO 1:2,6:2,9 (EM MASSA SECA DE CIMENTO/ AREIA MÉDIA/ SEIXO ROLADO) - PREPARO MECÂNICO COM BETONEIRA 600 L. AF_05/2021</t>
  </si>
  <si>
    <t>739,71</t>
  </si>
  <si>
    <t>746,73</t>
  </si>
  <si>
    <t>CONCRETO FCK = 25MPA, TRAÇO 1:2,2:2,5 (EM MASSA SECA DE CIMENTO/ AREIA MÉDIA/ SEIXO ROLADO) - PREPARO MECÂNICO COM BETONEIRA 600 L. AF_05/2021</t>
  </si>
  <si>
    <t>792,76</t>
  </si>
  <si>
    <t>799,47</t>
  </si>
  <si>
    <t>CONCRETO FCK = 30MPA, TRAÇO 1:1,9:2,3 (EM MASSA SECA DE CIMENTO/ AREIA MÉDIA/ SEIXO ROLADO) - PREPARO MECÂNICO COM BETONEIRA 600 L. AF_05/2021</t>
  </si>
  <si>
    <t>843,07</t>
  </si>
  <si>
    <t>849,99</t>
  </si>
  <si>
    <t>CONCRETO FCK = 40MPA, TRAÇO 1:1,4:1,8 (EM MASSA SECA DE CIMENTO/ AREIA MÉDIA/ SEIXO ROLADO) - PREPARO MECÂNICO COM BETONEIRA 600 L. AF_05/2021</t>
  </si>
  <si>
    <t>950,34</t>
  </si>
  <si>
    <t>957,25</t>
  </si>
  <si>
    <t>CONCRETO MAGRO PARA LASTRO, TRAÇO 1:4,5:4,5 (EM MASSA SECA DE CIMENTO/ AREIA MÉDIA/ SEIXO ROLADO) - PREPARO MANUAL. AF_05/2021</t>
  </si>
  <si>
    <t>673,25</t>
  </si>
  <si>
    <t>686,36</t>
  </si>
  <si>
    <t>CONCRETO FCK = 15MPA, TRAÇO 1:3,4:3,4 (EM MASSA SECA DE CIMENTO/ AREIA MÉDIA/ SEIXO ROLADO) - PREPARO MANUAL. AF_05/2021</t>
  </si>
  <si>
    <t>736,93</t>
  </si>
  <si>
    <t>749,90</t>
  </si>
  <si>
    <t>CONCRETO CICLÓPICO FCK = 15MPA, 30% PEDRA DE MÃO EM VOLUME REAL, INCLUSIVE LANÇAMENTO. AF_05/2021</t>
  </si>
  <si>
    <t>918,85</t>
  </si>
  <si>
    <t>943,65</t>
  </si>
  <si>
    <t>CONCRETAGEM DE ESCADAS EM EDIFICAÇÕES MULTIFAMILIARES FEITAS COM SISTEMA DE FÔRMAS MANUSEÁVEIS COM CONCRETO USINADO BOMBEÁVEL, FCK 25 MPA - LANÇAMENTO, ADENSAMENTO E ACABAMENTO. AF_09/2024</t>
  </si>
  <si>
    <t>2.237,74</t>
  </si>
  <si>
    <t>2.248,35</t>
  </si>
  <si>
    <t>CONCRETAGEM DE ESCADAS EM EDIFICAÇÕES MULTIFAMILIARES FEITAS COM SISTEMA DE FÔRMAS MANUSEÁVEIS COM CONCRETO USINADO AUTOADENSÁVEL, FCK 25 MPA - LANÇAMENTO E ACABAMENTO. AF_09/2024</t>
  </si>
  <si>
    <t>2.008,45</t>
  </si>
  <si>
    <t>2.012,63</t>
  </si>
  <si>
    <t>CONCRETAGEM DE PILARES, FCK = 25 MPA,  COM USO DE BALDES - LANÇAMENTO, ADENSAMENTO E ACABAMENTO. AF_02/2022</t>
  </si>
  <si>
    <t>2.275,90</t>
  </si>
  <si>
    <t>2.306,06</t>
  </si>
  <si>
    <t>LANÇAMENTO COM USO DE BALDES, ADENSAMENTO E ACABAMENTO DE CONCRETO EM ESTRUTURAS. AF_02/2022</t>
  </si>
  <si>
    <t>280,04</t>
  </si>
  <si>
    <t>310,20</t>
  </si>
  <si>
    <t>CONCRETAGEM DE PILARES, FCK = 25 MPA, COM USO DE GRUA - LANÇAMENTO, ADENSAMENTO E ACABAMENTO. AF_02/2022</t>
  </si>
  <si>
    <t>2.041,26</t>
  </si>
  <si>
    <t>2.046,16</t>
  </si>
  <si>
    <t>CONCRETAGEM DE PILARES, FCK = 25 MPA, COM USO DE BOMBA - LANÇAMENTO, ADENSAMENTO E ACABAMENTO. AF_02/2022_PS</t>
  </si>
  <si>
    <t>1.920,12</t>
  </si>
  <si>
    <t>1.924,26</t>
  </si>
  <si>
    <t>LANÇAMENTO COM USO DE BOMBA, ADENSAMENTO E ACABAMENTO DE CONCRETO EM ESTRUTURAS. AF_02/2022</t>
  </si>
  <si>
    <t>39,13</t>
  </si>
  <si>
    <t>CONCRETAGEM DE VIGAS E LAJES, FCK=25 MPA, PARA LAJES PREMOLDADAS COM USO DE BOMBA - LANÇAMENTO, ADENSAMENTO E ACABAMENTO. AF_02/2022_PS</t>
  </si>
  <si>
    <t>1.939,70</t>
  </si>
  <si>
    <t>1.946,13</t>
  </si>
  <si>
    <t>CONCRETAGEM DE VIGAS E LAJES, FCK=25 MPA, PARA LAJES MACIÇAS OU NERVURADAS COM USO DE BOMBA - LANÇAMENTO, ADENSAMENTO E ACABAMENTO. AF_02/2022_PS</t>
  </si>
  <si>
    <t>1.920,95</t>
  </si>
  <si>
    <t>1.925,33</t>
  </si>
  <si>
    <t>CONCRETAGEM DE VIGAS E LAJES, FCK=25 MPA, PARA LAJES PREMOLDADAS COM JERICAS EM ELEVADOR DE CABO EM EDIFICAÇÃO DE MULTIPAVIMENTOS ATÉ 16 ANDARES - LANÇAMENTO, ADENSAMENTO E ACABAMENTO. AF_02/2022</t>
  </si>
  <si>
    <t>2.327,94</t>
  </si>
  <si>
    <t>2.363,45</t>
  </si>
  <si>
    <t>CONCRETAGEM DE VIGAS E LAJES, FCK=25 MPA, PARA LAJES MACIÇAS OU NERVURADAS COM JERICAS EM ELEVADOR DE CABO EM EDIFICAÇÃO DE MULTIPAVIMENTOS ATÉ 16 ANDARES  - LANÇAMENTO, ADENSAMENTO E ACABAMENTO. AF_02/2022</t>
  </si>
  <si>
    <t>2.167,98</t>
  </si>
  <si>
    <t>2.186,39</t>
  </si>
  <si>
    <t>CONCRETAGEM DE VIGAS E LAJES, FCK=25 MPA, PARA LAJES PREMOLDADAS COM JERICAS EM CREMALHEIRA EM EDIFICAÇÃO DE MULTIPAVIMENTOS ATÉ 16 ANDARES  - LANÇAMENTO, ADENSAMENTO E ACABAMENTO. AF_02/2022</t>
  </si>
  <si>
    <t>2.238,31</t>
  </si>
  <si>
    <t>2.264,07</t>
  </si>
  <si>
    <t>CONCRETAGEM DE VIGAS E LAJES, FCK=25 MPA, PARA LAJES MACIÇAS OU NERVURADAS COM JERICAS EM CREMALHEIRA EM EDIFICAÇÃO DE MULTIPAVIMENTOS ATÉ 16 ANDARES - LANÇAMENTO, ADENSAMENTO E ACABAMENTO. AF_02/2022</t>
  </si>
  <si>
    <t>2.128,19</t>
  </si>
  <si>
    <t>2.142,25</t>
  </si>
  <si>
    <t>CONCRETAGEM DE VIGAS E LAJES, FCK=25 MPA, PARA LAJES PREMOLDADAS COM GRUA DE CAÇAMBA DE 350 L EM EDIFICAÇÃO DE MULTIPAVIMENTOS ATÉ 16 ANDARES - LANÇAMENTO, ADENSAMENTO E ACABAMENTO. AF_02/2022</t>
  </si>
  <si>
    <t>2.174,46</t>
  </si>
  <si>
    <t>2.194,24</t>
  </si>
  <si>
    <t>CONCRETAGEM DE VIGAS E LAJES, FCK=25 MPA, PARA LAJES MACIÇAS OU NERVURADAS COM GRUA DE CAÇAMBA DE 500 L EM EDIFICAÇÃO DE MULTIPAVIMENTOS ATÉ 16 ANDARES - LANÇAMENTO, ADENSAMENTO E ACABAMENTO. AF_02/2022</t>
  </si>
  <si>
    <t>2.066,15</t>
  </si>
  <si>
    <t>2.073,95</t>
  </si>
  <si>
    <t>CONCRETAGEM DE VIGAS E LAJES, FCK=25 MPA, PARA QUALQUER TIPO DE LAJE COM BALDES EM EDIFICAÇÃO TÉRREA - LANÇAMENTO, ADENSAMENTO E ACABAMENTO. AF_02/2022</t>
  </si>
  <si>
    <t>2.292,31</t>
  </si>
  <si>
    <t>2.324,19</t>
  </si>
  <si>
    <t>CONCRETAGEM DE VIGAS E LAJES, FCK=25 MPA, PARA QUALQUER TIPO DE LAJE COM BALDES EM EDIFICAÇÃO DE MULTIPAVIMENTOS ATÉ 04 ANDARES - LANÇAMENTO, ADENSAMENTO E ACABAMENTO. AF_02/2022</t>
  </si>
  <si>
    <t>2.563,75</t>
  </si>
  <si>
    <t>2.624,82</t>
  </si>
  <si>
    <t>CONCRETAGEM DE RESERVATÓRIOS, FCK=25 MPA, COM USO DE BOMBA - LANÇAMENTO, ADENSAMENTO E ACABAMENTO. AF_02/2022_PS</t>
  </si>
  <si>
    <t>1.937,12</t>
  </si>
  <si>
    <t>1.943,27</t>
  </si>
  <si>
    <t>CONCRETAGEM DE MURETAS, FCK=25 MPA, COM USO DE BOMBA - LANÇAMENTO, ADENSAMENTO E ACABAMENTO. AF_02/2022_PS</t>
  </si>
  <si>
    <t>1.925,29</t>
  </si>
  <si>
    <t>1.930,16</t>
  </si>
  <si>
    <t>CONCRETAGEM DE ESCADAS, FCK=25 MPA, COM USO DE BOMBA - LANÇAMENTO, ADENSAMENTO E ACABAMENTO. AF_02/2022_PS</t>
  </si>
  <si>
    <t>1.982,88</t>
  </si>
  <si>
    <t>1.994,40</t>
  </si>
  <si>
    <t>CONCRETAGEM DE PILARES, FCK=25 MPA, COM USO DE JERICAS EM ELEVADOR DE CABO - LANÇAMENTO, ADENSAMENTO E ACABAMENTO. AF_02/2022</t>
  </si>
  <si>
    <t>2.391,68</t>
  </si>
  <si>
    <t>2.434,30</t>
  </si>
  <si>
    <t>CONCRETAGEM DE PILARES, FCK=25 MPA, COM USO DE JERICAS EM CREMALHEIRA - LANÇAMENTO, ADENSAMENTO E ACABAMENTO. AF_02/2022</t>
  </si>
  <si>
    <t>2.162,03</t>
  </si>
  <si>
    <t>2.179,85</t>
  </si>
  <si>
    <t>ARMAÇÃO DE SAPATA ISOLADA, VIGA BALDRAME E SAPATA CORRIDA UTILIZANDO AÇO CA-60 DE 5 MM - MONTAGEM. AF_01/2024</t>
  </si>
  <si>
    <t>18,23</t>
  </si>
  <si>
    <t>CONCRETAGEM DE SAPATA CORRIDA, FCK 30 MPA, COM USO DE JERICA - LANÇAMENTO, ADENSAMENTO E ACABAMENTO. AF_01/2024</t>
  </si>
  <si>
    <t>1.178,10</t>
  </si>
  <si>
    <t>1.203,32</t>
  </si>
  <si>
    <t>CONCRETAGEM DE SAPATA CORRIDA, FCK 30 MPA, COM USO DE BOMBA - LANÇAMENTO, ADENSAMENTO E ACABAMENTO. AF_01/2024</t>
  </si>
  <si>
    <t>2.239,96</t>
  </si>
  <si>
    <t>2.242,67</t>
  </si>
  <si>
    <t>LAJE PRÉ-MOLDADA UNIDIRECIONAL, BIAPOIADA, PARA PISO, ENCHIMENTO EM CERÂMICA, VIGOTA CONVENCIONAL, ALTURA TOTAL DA LAJE (ENCHIMENTO+CAPA) = (8+4). AF_11/2020_PA</t>
  </si>
  <si>
    <t>281,76</t>
  </si>
  <si>
    <t>285,63</t>
  </si>
  <si>
    <t>LAJE PRÉ-MOLDADA UNIDIRECIONAL, BIAPOIADA, PARA FORRO, ENCHIMENTO EM CERÂMICA, VIGOTA CONVENCIONAL, ALTURA TOTAL DA LAJE (ENCHIMENTO+CAPA) = (8+3). AF_11/2020_PA</t>
  </si>
  <si>
    <t>255,11</t>
  </si>
  <si>
    <t>258,76</t>
  </si>
  <si>
    <t>ALVENARIA DE EMBASAMENTO COM BLOCO ESTRUTURAL DE CONCRETO, DE 14X19X29CM E ARGAMASSA DE ASSENTAMENTO COM PREPARO EM BETONEIRA. AF_05/2020</t>
  </si>
  <si>
    <t>1.274,17</t>
  </si>
  <si>
    <t>1.317,14</t>
  </si>
  <si>
    <t>ALVENARIA DE EMBASAMENTO COM BLOCO ESTRUTURAL DE CERÂMICA, DE 14X19X29CM E ARGAMASSA DE ASSENTAMENTO COM PREPARO EM BETONEIRA. AF_05/2020</t>
  </si>
  <si>
    <t>687,14</t>
  </si>
  <si>
    <t>722,29</t>
  </si>
  <si>
    <t>TRATAMENTO DE JUNTA DE DILATAÇÃO, COM TARUGO DE POLIETILENO E SELANTE PU, INCLUSO PREENCHIMENTO COM ESPUMA EXPANSIVA PU. AF_09/2023</t>
  </si>
  <si>
    <t>74,27</t>
  </si>
  <si>
    <t>TRATAMENTO DE JUNTA DE DILATAÇÃO COM MANTA ASFÁLTICA ADERIDA COM MAÇARICO. AF_09/2023</t>
  </si>
  <si>
    <t>27,33</t>
  </si>
  <si>
    <t>27,42</t>
  </si>
  <si>
    <t>TRATAMENTO DE JUNTA SERRADA, COM TARUGO DE POLIETILENO E SELANTE À BASE DE SILICONE. AF_09/2023</t>
  </si>
  <si>
    <t>47,17</t>
  </si>
  <si>
    <t>51,19</t>
  </si>
  <si>
    <t>VERGA PRÉ-MOLDADA COM ATÉ 1,5 M DE VÃO, ESPESSURA DE *20* CM. AF_03/2024</t>
  </si>
  <si>
    <t>34,79</t>
  </si>
  <si>
    <t>VERGA MOLDADA IN LOCO EM CONCRETO, ESPESSURA DE *20* CM. AF_03/2024</t>
  </si>
  <si>
    <t>85,19</t>
  </si>
  <si>
    <t>88,51</t>
  </si>
  <si>
    <t>VERGA MOLDADA IN LOCO COM UTILIZAÇÃO DE BLOCOS CANALETA, ESPESSURA DE *20* CM. AF_03/2024</t>
  </si>
  <si>
    <t>92,96</t>
  </si>
  <si>
    <t>95,25</t>
  </si>
  <si>
    <t>CONTRAVERGA PRÉ-MOLDADA, ESPESSURA DE *20* CM. AF_03/2024</t>
  </si>
  <si>
    <t>34,15</t>
  </si>
  <si>
    <t>34,89</t>
  </si>
  <si>
    <t>CONTRAVERGA MOLDADA IN LOCO EM CONCRETO, ESPESSURA DE *20* CM. AF_03/2024</t>
  </si>
  <si>
    <t>68,28</t>
  </si>
  <si>
    <t>70,35</t>
  </si>
  <si>
    <t>CONTRAVERGA MOLDADA IN LOCO COM UTILIZAÇÃO DE BLOCOS CANALETA, ESPESSURA DE *20* CM. AF_03/2024</t>
  </si>
  <si>
    <t>69,81</t>
  </si>
  <si>
    <t>FIXAÇÃO (ENCUNHAMENTO) DE ALVENARIA DE VEDAÇÃO COM ARGAMASSA APLICADA COM BISNAGA. AF_03/2024</t>
  </si>
  <si>
    <t>FIXAÇÃO (ENCUNHAMENTO) DE ALVENARIA DE VEDAÇÃO COM TIJOLO MACIÇO. AF_03/2024</t>
  </si>
  <si>
    <t>28,85</t>
  </si>
  <si>
    <t>30,81</t>
  </si>
  <si>
    <t>FIXAÇÃO (ENCUNHAMENTO) DE ALVENARIA DE VEDAÇÃO COM ESPUMA DE POLIURETANO EXPANSIVA. AF_03/2024</t>
  </si>
  <si>
    <t>17,05</t>
  </si>
  <si>
    <t>17,22</t>
  </si>
  <si>
    <t>CINTA DE AMARRAÇÃO DE ALVENARIA MOLDADA IN LOCO COM UTILIZAÇÃO DE BLOCOS CANALETA, ESPESSURA DE *20* CM. AF_03/2024</t>
  </si>
  <si>
    <t>95,30</t>
  </si>
  <si>
    <t>VERGA PRÉ-MOLDADA COM ATÉ 1,5 M DE VÃO, ESPESSURA DE *15* CM. AF_03/2024</t>
  </si>
  <si>
    <t>29,15</t>
  </si>
  <si>
    <t>29,83</t>
  </si>
  <si>
    <t>VERGA PRÉ-MOLDADA COM ATÉ 1,5 M DE VÃO, ESPESSURA DE *10* CM. AF_03/2024</t>
  </si>
  <si>
    <t>24,62</t>
  </si>
  <si>
    <t>25,22</t>
  </si>
  <si>
    <t>VERGA MOLDADA IN LOCO EM CONCRETO, ESPESSURA DE *15* CM. AF_03/2024</t>
  </si>
  <si>
    <t>71,00</t>
  </si>
  <si>
    <t>73,74</t>
  </si>
  <si>
    <t>VERGA MOLDADA IN LOCO EM CONCRETO, ESPESSURA DE *10* CM. AF_03/2024</t>
  </si>
  <si>
    <t>56,78</t>
  </si>
  <si>
    <t>58,94</t>
  </si>
  <si>
    <t>VERGA MOLDADA IN LOCO COM UTILIZAÇÃO DE BLOCOS CANALETA, ESPESSURA DE *15* CM. AF_03/2024</t>
  </si>
  <si>
    <t>76,16</t>
  </si>
  <si>
    <t>77,96</t>
  </si>
  <si>
    <t>VERGA MOLDADA IN LOCO COM UTILIZAÇÃO DE BLOCOS CANALETA, ESPESSURA DE *10* CM. AF_03/2024</t>
  </si>
  <si>
    <t>52,16</t>
  </si>
  <si>
    <t>53,34</t>
  </si>
  <si>
    <t>CONTRAVERGA PRÉ-MOLDADA, ESPESSURA DE *15* CM. AF_03/2024</t>
  </si>
  <si>
    <t>28,84</t>
  </si>
  <si>
    <t>CONTRAVERGA PRÉ-MOLDADA, ESPESSURA DE *10* CM. AF_03/2024</t>
  </si>
  <si>
    <t>24,33</t>
  </si>
  <si>
    <t>24,90</t>
  </si>
  <si>
    <t>CONTRAVERGA MOLDADA IN LOCO EM CONCRETO, ESPESSURA DE *15* CM. AF_03/2024</t>
  </si>
  <si>
    <t>57,37</t>
  </si>
  <si>
    <t>CONTRAVERGA MOLDADA IN LOCO EM CONCRETO, ESPESSURA DE *10* CM. AF_03/2024</t>
  </si>
  <si>
    <t>46,47</t>
  </si>
  <si>
    <t>47,86</t>
  </si>
  <si>
    <t>CONTRAVERGA MOLDADA IN LOCO COM UTILIZAÇÃO DE BLOCOS CANALETA, ESPESSURA DE *15* CM. AF_03/2024</t>
  </si>
  <si>
    <t>66,74</t>
  </si>
  <si>
    <t>67,94</t>
  </si>
  <si>
    <t>CONTRAVERGA MOLDADA IN LOCO COM UTILIZAÇÃO DE BLOCOS CANALETA, ESPESSURA DE *10* CM. AF_03/2024</t>
  </si>
  <si>
    <t>44,54</t>
  </si>
  <si>
    <t>45,30</t>
  </si>
  <si>
    <t>CINTA DE AMARRAÇÃO DE ALVENARIA MOLDADA IN LOCO COM UTILIZAÇÃO DE BLOCOS CANALETA, ESPESSURA DE *15* CM. AF_03/2024</t>
  </si>
  <si>
    <t>76,51</t>
  </si>
  <si>
    <t>78,45</t>
  </si>
  <si>
    <t>CINTA DE AMARRAÇÃO DE ALVENARIA MOLDADA IN LOCO COM UTILIZAÇÃO DE BLOCOS CANALETA, ESPESSURA DE *10* CM. AF_03/2024</t>
  </si>
  <si>
    <t>54,64</t>
  </si>
  <si>
    <t>VERGA PRÉ-FABRICADA COM ATÉ 1,5 M DE VÃO, ESPESSURA DE *20* CM. AF_03/2024</t>
  </si>
  <si>
    <t>72,79</t>
  </si>
  <si>
    <t>77,46</t>
  </si>
  <si>
    <t>VERGA PRÉ-FABRICADA COM ATÉ 1,5 M DE VÃO, ESPESSURA DE *15* CM. AF_03/2024</t>
  </si>
  <si>
    <t>52,43</t>
  </si>
  <si>
    <t>55,81</t>
  </si>
  <si>
    <t>VERGA PRÉ-FABRICADA COM ATÉ 1,5 M DE VÃO, ESPESSURA DE *10* CM. AF_03/2024</t>
  </si>
  <si>
    <t>35,49</t>
  </si>
  <si>
    <t>37,79</t>
  </si>
  <si>
    <t>CONTRAVERGA PRÉ-FABRICADA, ESPESSURA DE *20* CM. AF_03/2024</t>
  </si>
  <si>
    <t>72,61</t>
  </si>
  <si>
    <t>CONTRAVERGA PRÉ-FABRICADA, ESPESSURA DE *15* CM. AF_03/2024</t>
  </si>
  <si>
    <t>52,24</t>
  </si>
  <si>
    <t>55,60</t>
  </si>
  <si>
    <t>CONTRAVERGA PRÉ-FABRICADA, ESPESSURA DE *10* CM. AF_03/2024</t>
  </si>
  <si>
    <t>35,35</t>
  </si>
  <si>
    <t>37,63</t>
  </si>
  <si>
    <t>PEÇA RETANGULAR PRÉ-MOLDADA, VOLUME DE CONCRETO DE ATÉ 10 LITROS, TAXA DE AÇO APROXIMADA DE 30KG/M³. AF_03/2024</t>
  </si>
  <si>
    <t>3.747,22</t>
  </si>
  <si>
    <t>3.983,57</t>
  </si>
  <si>
    <t>PEÇA RETANGULAR PRÉ-MOLDADA, VOLUME DE CONCRETO DE 10 A 30 LITROS, TAXA DE AÇO APROXIMADA DE 30KG/M³. AF_03/2024</t>
  </si>
  <si>
    <t>3.298,40</t>
  </si>
  <si>
    <t>3.509,12</t>
  </si>
  <si>
    <t>PEÇA RETANGULAR PRÉ-MOLDADA, VOLUME DE CONCRETO DE 30 A 100 LITROS, TAXA DE AÇO APROXIMADA DE 30KG/M³. AF_03/2024</t>
  </si>
  <si>
    <t>2.807,52</t>
  </si>
  <si>
    <t>2.964,63</t>
  </si>
  <si>
    <t>PEÇA RETANGULAR PRÉ-MOLDADA, VOLUME DE CONCRETO ACIMA DE 100 LITROS, TAXA DE AÇO APROXIMADA DE 30KG/M³. AF_03/2024</t>
  </si>
  <si>
    <t>1.891,86</t>
  </si>
  <si>
    <t>1.950,01</t>
  </si>
  <si>
    <t>PEÇA RETANGULAR PRÉ-MOLDADA, VOLUME DE CONCRETO DE 30 A 70 LITROS, TAXA DE AÇO APROXIMADA DE 70KG/M³. AF_03/2024</t>
  </si>
  <si>
    <t>3.655,83</t>
  </si>
  <si>
    <t>3.842,77</t>
  </si>
  <si>
    <t>PEÇA CIRCULAR PRÉ-MOLDADA, VOLUME DE CONCRETO DE 10 A 30 LITROS, TAXA DE FIBRA DE POLIPROPILENO APROXIMADA DE 6 KG/M³. AF_03/2024_PS</t>
  </si>
  <si>
    <t>4.387,20</t>
  </si>
  <si>
    <t>4.642,65</t>
  </si>
  <si>
    <t>PEÇA CIRCULAR PRÉ-MOLDADA, VOLUME DE CONCRETO DE 30 A 100 LITROS, TAXA DE AÇO APROXIMADA DE 30KG/M³. AF_03/2024</t>
  </si>
  <si>
    <t>3.309,62</t>
  </si>
  <si>
    <t>3.475,90</t>
  </si>
  <si>
    <t>PEÇA CIRCULAR PRÉ-MOLDADA, VOLUME DE CONCRETO ACIMA DE 100 LITROS, TAXA DE AÇO APROXIMADA DE 30KG/M³. AF_03/2024</t>
  </si>
  <si>
    <t>2.510,51</t>
  </si>
  <si>
    <t>2.587,88</t>
  </si>
  <si>
    <t>CONTENÇÃO EM CORTINA COM ESTACAS ESPAÇADAS COM 30 CM DE DIÂMETRO E PROFUNDIDADE MENOR OU IGUAL A 10 M. AF_06/2018</t>
  </si>
  <si>
    <t>304,88</t>
  </si>
  <si>
    <t>307,02</t>
  </si>
  <si>
    <t>CONTENÇÃO EM CORTINA COM ESTACAS ESPAÇADAS COM 30 CM DE DIÂMETRO E PROFUNDIDADE MAIOR QUE 10 M E MENOR OU IGUAL A 15 M. AF_06/2018</t>
  </si>
  <si>
    <t>270,68</t>
  </si>
  <si>
    <t>272,05</t>
  </si>
  <si>
    <t>CONTENÇÃO EM CORTINA COM ESTACAS ESPAÇADAS COM 30 CM DE DIÂMETRO E PROFUNDIDADE MAIOR QUE 15 M. AF_06/2018</t>
  </si>
  <si>
    <t>261,88</t>
  </si>
  <si>
    <t>262,96</t>
  </si>
  <si>
    <t>CONTENÇÃO EM CORTINA COM ESTACAS ESPAÇADAS COM 40 CM DE DIÂMETRO E PROFUNDIDADE MENOR OU IGUAL A 10 M. AF_06/2018</t>
  </si>
  <si>
    <t>353,41</t>
  </si>
  <si>
    <t>354,98</t>
  </si>
  <si>
    <t>CONTENÇÃO EM CORTINA COM ESTACAS ESPAÇADAS COM 40 CM DE DIÂMETRO E PROFUNDIDADE MAIOR QUE 10 M E MENOR OU IGUAL A 15 M. AF_06/2018</t>
  </si>
  <si>
    <t>339,87</t>
  </si>
  <si>
    <t>341,01</t>
  </si>
  <si>
    <t>CONTENÇÃO EM CORTINA COM ESTACAS ESPAÇADAS COM 40 CM DE DIÂMETRO E PROFUNDIDADE MAIOR QUE 15 M. AF_06/2018</t>
  </si>
  <si>
    <t>332,94</t>
  </si>
  <si>
    <t>333,85</t>
  </si>
  <si>
    <t>CONTENÇÃO EM CORTINA COM ESTACAS ESPAÇADAS COM 50 CM DE DIÂMETRO E PROFUNDIDADE MENOR OU IGUAL A 10 M. AF_06/2018</t>
  </si>
  <si>
    <t>424,35</t>
  </si>
  <si>
    <t>425,74</t>
  </si>
  <si>
    <t>CONTENÇÃO EM CORTINA COM ESTACAS ESPAÇADAS COM 50 CM DE DIÂMETRO E PROFUNDIDADE MAIOR QUE 10 M E MENOR OU IGUAL A 15 M. AF_06/2018</t>
  </si>
  <si>
    <t>413,30</t>
  </si>
  <si>
    <t>414,34</t>
  </si>
  <si>
    <t>CONTENÇÃO EM CORTINA COM ESTACAS ESPAÇADAS COM 50 CM DE DIÂMETRO E PROFUNDIDADE MAIOR QUE 15 M. AF_06/2018</t>
  </si>
  <si>
    <t>407,51</t>
  </si>
  <si>
    <t>408,41</t>
  </si>
  <si>
    <t>CONTENÇÃO EM CORTINA COM ESTACAS ESPAÇADAS COM 60 CM DE DIÂMETRO E PROFUNDIDADE MENOR OU IGUAL A 10 M. AF_06/2018</t>
  </si>
  <si>
    <t>496,83</t>
  </si>
  <si>
    <t>498,12</t>
  </si>
  <si>
    <t>CONTENÇÃO EM CORTINA COM ESTACAS ESPAÇADAS COM 60 CM DE DIÂMETRO E PROFUNDIDADE MAIOR QUE 10 M E MENOR OU IGUAL A 15 M. AF_06/2018</t>
  </si>
  <si>
    <t>487,25</t>
  </si>
  <si>
    <t>488,25</t>
  </si>
  <si>
    <t>CONTENÇÃO EM CORTINA COM ESTACAS ESPAÇADAS COM 60 CM DE DIÂMETRO E PROFUNDIDADE MAIOR QUE 15 M. AF_06/2018</t>
  </si>
  <si>
    <t>482,04</t>
  </si>
  <si>
    <t>482,90</t>
  </si>
  <si>
    <t>EXECUÇÃO DE MURETA GUIA PARA CONTENÇÃO/ FUNDAÇÃO COM 30 CM DE ESPESSURA. AF_06/2018</t>
  </si>
  <si>
    <t>821,50</t>
  </si>
  <si>
    <t>848,04</t>
  </si>
  <si>
    <t>EXECUÇÃO DE MURETA GUIA PARA CONTENÇÃO/ FUNDAÇÃO COM 40 CM DE ESPESSURA. AF_06/2018</t>
  </si>
  <si>
    <t>833,69</t>
  </si>
  <si>
    <t>860,49</t>
  </si>
  <si>
    <t>EXECUÇÃO DE MURETA GUIA PARA CONTENÇÃO/ FUNDAÇÃO COM 50 CM DE ESPESSURA. AF_06/2018</t>
  </si>
  <si>
    <t>845,90</t>
  </si>
  <si>
    <t>872,95</t>
  </si>
  <si>
    <t>EXECUÇÃO DE MURETA GUIA PARA CONTENÇÃO/ FUNDAÇÃO COM 60 CM DE ESPESSURA. AF_06/2018</t>
  </si>
  <si>
    <t>858,09</t>
  </si>
  <si>
    <t>885,41</t>
  </si>
  <si>
    <t>EXECUÇÃO DE MURETA GUIA PARA CONTENÇÃO/ FUNDAÇÃO COM 80 CM DE ESPESSURA. AF_06/2018</t>
  </si>
  <si>
    <t>882,48</t>
  </si>
  <si>
    <t>910,32</t>
  </si>
  <si>
    <t>SOLDA DE TOPO EM CHAPA/PERFIL/TUBO DE AÇO CHANFRADO, ESPESSURA=1/4''. AF_06/2018</t>
  </si>
  <si>
    <t>58,90</t>
  </si>
  <si>
    <t>63,58</t>
  </si>
  <si>
    <t>SOLDA DE TOPO EM CHAPA/PERFIL/TUBO DE AÇO CHANFRADO, ESPESSURA=5/16''. AF_06/2018</t>
  </si>
  <si>
    <t>69,06</t>
  </si>
  <si>
    <t>73,92</t>
  </si>
  <si>
    <t>SOLDA DE TOPO EM CHAPA/PERFIL/TUBO DE AÇO CHANFRADO, ESPESSURA=3/8''. AF_06/2018</t>
  </si>
  <si>
    <t>81,21</t>
  </si>
  <si>
    <t>86,22</t>
  </si>
  <si>
    <t>SOLDA DE TOPO EM CHAPA/PERFIL/TUBO DE AÇO CHANFRADO, ESPESSURA=1/2''. AF_06/2018</t>
  </si>
  <si>
    <t>112,89</t>
  </si>
  <si>
    <t>118,26</t>
  </si>
  <si>
    <t>SOLDA DE TOPO EM CHAPA/PERFIL/TUBO DE AÇO CHANFRADO, ESPESSURA=5/8''. AF_06/2018</t>
  </si>
  <si>
    <t>150,85</t>
  </si>
  <si>
    <t>156,55</t>
  </si>
  <si>
    <t>SOLDA DE TOPO EM CHAPA/PERFIL/TUBO DE AÇO CHANFRADO, ESPESSURA=3/4''. AF_06/2018</t>
  </si>
  <si>
    <t>197,91</t>
  </si>
  <si>
    <t>203,94</t>
  </si>
  <si>
    <t>VIGA METÁLICA EM PERFIL LAMINADO OU SOLDADO EM AÇO ESTRUTURAL, COM CONEXÕES PARAFUSADAS, INCLUSOS MÃO DE OBRA, TRANSPORTE E IÇAMENTO UTILIZANDO GUINDASTE - FORNECIMENTO E INSTALAÇÃO. AF_01/2020_PSA</t>
  </si>
  <si>
    <t>15,82</t>
  </si>
  <si>
    <t>VIGA METÁLICA EM PERFIL LAMINADO OU SOLDADO EM AÇO ESTRUTURAL, COM CONEXÕES SOLDADAS, INCLUSOS MÃO DE OBRA, TRANSPORTE E IÇAMENTO UTILIZANDO GUINDASTE - FORNECIMENTO E INSTALAÇÃO. AF_01/2020_PA</t>
  </si>
  <si>
    <t>15,41</t>
  </si>
  <si>
    <t>15,57</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</si>
  <si>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</si>
  <si>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</si>
  <si>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</si>
  <si>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15,68</t>
  </si>
  <si>
    <t>16,13</t>
  </si>
  <si>
    <t>CONTRAVENTAMENTO COM CANTONEIRAS DE AÇO, ABAS IGUAIS, COM CONEXÕES SOLDADAS, INCLUSOS MÃO DE OBRA, TRANSPORTE E IÇAMENTO UTILIZANDO TALHA MANUAL, PARA EDIFÍCIOS DE ATÉ 2 PAVIMENTOS - FORNECIMENTO E INSTALAÇÃO. AF_01/2020_PA</t>
  </si>
  <si>
    <t>14,94</t>
  </si>
  <si>
    <t>15,42</t>
  </si>
  <si>
    <t>CONTRAVENTAMENTO COM CANTONEIRAS DE AÇO, ABAS IGUAIS, COM CONEXÕES PARAFUSADAS, INCLUSOS MÃO DE OBRA, TRANSPORTE E IÇAMENTO UTILIZANDO GUINDASTE, PARA EDIFÍCIOS DE 3 A 5 PAVIMENTOS - FORNECIMENTO E INSTALAÇÃO. AF_01/2020_PSA</t>
  </si>
  <si>
    <t>21,90</t>
  </si>
  <si>
    <t>CONTRAVENTAMENTO COM CANTONEIRAS DE AÇO, ABAS IGUAIS, COM CONEXÕES SOLDADAS, INCLUSOS MÃO DE OBRA, TRANSPORTE E IÇAMENTO UTILIZANDO GUINDASTE, PARA EDIFÍCIOS DE 3 A 5 PAVIMENTOS - FORNECIMENTO E INSTALAÇÃO. AF_01/2020_PA</t>
  </si>
  <si>
    <t>20,89</t>
  </si>
  <si>
    <t>21,31</t>
  </si>
  <si>
    <t>CONTRAVENTAMENTO COM CANTONEIRAS DE AÇO, ABAS IGUAIS, COM CONEXÕES PARAFUSADAS, INCLUSOS MÃO DE OBRA, TRANSPORTE E IÇAMENTO UTILIZANDO GRUA, PARA EDIFÍCIOS DE 6 A 10 PAVIMENTOS - FORNECIMENTO E INSTALAÇÃO. AF_01/2020_PSA</t>
  </si>
  <si>
    <t>16,70</t>
  </si>
  <si>
    <t>CONTRAVENTAMENTO COM CANTONEIRAS DE AÇO, ABAS IGUAIS, COM CONEXÕES SOLDADAS, INCLUSOS MÃO DE OBRA, TRANSPORTE E IÇAMENTO UTILIZANDO GRUA, PARA EDIFÍCIOS DE 6 A 10 PAVIMENTOS - FORNECIMENTO E INSTALAÇÃO. AF_01/2020_PA</t>
  </si>
  <si>
    <t>15,80</t>
  </si>
  <si>
    <t>16,17</t>
  </si>
  <si>
    <t>ESTRUTURA TRELIÇADA DE COBERTURA, TIPO ARCO, COM LIGAÇÕES SOLDADAS, INCLUSOS PERFIS METÁLICOS, CHAPAS METÁLICAS, MÃO DE OBRA E TRANSPORTE COM GUINDASTE - FORNECIMENTO E INSTALAÇÃO. AF_01/2020_PSA</t>
  </si>
  <si>
    <t>18,84</t>
  </si>
  <si>
    <t>19,02</t>
  </si>
  <si>
    <t>ESTRUTURA TRELIÇADA DE COBERTURA, TIPO SHED, COM LIGAÇÕES SOLDADAS, INCLUSOS PERFIS METÁLICOS, CHAPAS METÁLICAS, MÃO DE OBRA E TRANSPORTE COM GUINDASTE - FORNECIMENTO E INSTALAÇÃO. AF_01/2020_PSA</t>
  </si>
  <si>
    <t>11,32</t>
  </si>
  <si>
    <t>11,37</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</si>
  <si>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</si>
  <si>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</si>
  <si>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18,96</t>
  </si>
  <si>
    <t>19,14</t>
  </si>
  <si>
    <t>ESTRUTURA TRELIÇADA DE COBERTURA, TIPO SHED, COM LIGAÇÕES PARAFUSADAS, INCLUSOS PERFIS METÁLICOS, CHAPAS METÁLICAS, MÃO DE OBRA E TRANSPORTE COM GUINDASTE - FORNECIMENTO E INSTALAÇÃO. AF_01/2020_PSA</t>
  </si>
  <si>
    <t>11,29</t>
  </si>
  <si>
    <t>ESTRUTURA TRELIÇADA DE COBERTURA, TIPO FINK, COM LIGAÇÕES PARAFUSADAS, INCLUSOS PERFIS METÁLICOS, CHAPAS METÁLICAS, MÃO DE OBRA E TRANSPORTE COM GUINDASTE - FORNECIMENTO E INSTALAÇÃO. AF_01/2020_PSA</t>
  </si>
  <si>
    <t>12,71</t>
  </si>
  <si>
    <t>FABRICAÇÃO, MONTAGEM E DESMONTAGEM DE FÔRMA PARA ESCADA HIDRÁULICA, EM CHAPA DE MADEIRA COMPENSADA RESINADA, E = 17 MM, 3 UTILIZAÇÕES. AF_08/2022</t>
  </si>
  <si>
    <t>81,87</t>
  </si>
  <si>
    <t>86,50</t>
  </si>
  <si>
    <t>FABRICAÇÃO, MONTAGEM E DESMONTAGEM DE FÔRMA PARA BACIA DE DISSIPAÇÃO, EM MADEIRA SERRADA, E = 25 MM, 2 UTILIZAÇÕES. AF_08/2022</t>
  </si>
  <si>
    <t>ARMAÇÃO DE DESCIDA D'ÁGUA UTILIZANDO AÇO CA-60 DE 5 MM - MONTAGEM. AF_08/2022</t>
  </si>
  <si>
    <t>17,72</t>
  </si>
  <si>
    <t>18,52</t>
  </si>
  <si>
    <t>CONCRETAGEM DE DISSIPADOR DE ENERGIA, CONCRETO USINADO, FCK = 20 MPA, COM USO DE BOMBA - LANÇAMENTO, ADENSAMENTO E ACABAMENTO. AF_08/2022</t>
  </si>
  <si>
    <t>1.882,97</t>
  </si>
  <si>
    <t>1.889,38</t>
  </si>
  <si>
    <t>PEDRA DE MÃO FIXADA COM CONCRETO PARA BACIA DE DISSIPAÇÃO, 40% DE CONCRETO EM VOLUME, FCK = 20 MPA, COM USO DE JERICA E PREPARO EM BETONEIRA DE 600 L - AREIA, BRITA E PEDRA DE MÃO COMERCIAIS - LANÇAMENTO, ADENSAMENTO E ACABAMENTO. AF_08/2022</t>
  </si>
  <si>
    <t>788,09</t>
  </si>
  <si>
    <t>804,26</t>
  </si>
  <si>
    <t>PEDRA ARGAMASSADA COM CIMENTO E AREIA 1:3, 40% DE ARGAMASSA EM VOLUME - AREIA E PEDRA DE MÃO COMERCIAIS - FORNECIMENTO E ASSENTAMENTO. AF_08/2022</t>
  </si>
  <si>
    <t>836,65</t>
  </si>
  <si>
    <t>857,68</t>
  </si>
  <si>
    <t>CONCRETAGEM DE DISSIPADOR DE ENERGIA, FCK = 20 MPA, COM USO DE JERICAS E PREPARO EM BETONEIRA DE 600 L - AREIA E BRITA COMERCIAIS - LANÇAMENTO, ADENSAMENTO E ACABAMENTO. AF_08/2022</t>
  </si>
  <si>
    <t>984,67</t>
  </si>
  <si>
    <t>1.005,41</t>
  </si>
  <si>
    <t>ESCADA HIDRÁULICA, LARGURA ATÉ 1M, TIPO DESCIDA D'ÁGUA DE CORTE OU ATERRO EM DEGRAUS (DCD 02, 04 E DAD 02), EM CONCRETO USINADO, FCK = 20 MPA, LANÇADO COM BOMBA, INCLUINDO ARMAÇÃO, MATERIAIS E FÔRMAS (3 UTILIZAÇÕES). AF_08/2022</t>
  </si>
  <si>
    <t>2.940,41</t>
  </si>
  <si>
    <t>3.001,00</t>
  </si>
  <si>
    <t>ESCADA HIDRÁULICA, LARGURA DE 1 A 4,1 M, TIPO DESCIDA D'ÁGUA DE ATERRO EM DEGRAUS (DAD 04, 06, 08, 10, 12, 14, 16, 18), EM CONCRETO USINADO, FCK = 20 MPA, LANÇADO COM BOMBA, INCLUINDO ARMAÇÃO, MATERIAIS E FÔRMAS (3 UTILIZAÇÕES). AF_08/2022</t>
  </si>
  <si>
    <t>2.612,29</t>
  </si>
  <si>
    <t>2.655,89</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</si>
  <si>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</si>
  <si>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</si>
  <si>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1.447,52</t>
  </si>
  <si>
    <t>1.485,36</t>
  </si>
  <si>
    <t>BACIA DE DISSIPAÇÃO, LARGURA ATÉ 1 M, TIPO BACIA EM PEDRA DE MÃO FIXADA COM CONCRETO (DEB 01, 02), COM PREPARO MANUAL, FCK = 20 MPA, LANÇADO MANUALMENTE, INCLUINDO MATERIAIS E FÔRMAS (2 UTILIZAÇÕES). AF_08/2022</t>
  </si>
  <si>
    <t>1.069,59</t>
  </si>
  <si>
    <t>1.094,92</t>
  </si>
  <si>
    <t>BACIA DE DISSIPAÇÃO, LARGURA DE 1 A 4 M, TIPO BACIA EM PEDRA DE MÃO FIXADA COM CONCRETO (DEB 03, 04, 05, 06), COM PREPARO MANUAL, FCK = 20 MPA, LANÇADO MANUALMENTE, INCLUINDO MATERIAIS E FÔRMAS (2 UTILIZAÇÕES). AF_08/2022</t>
  </si>
  <si>
    <t>909,37</t>
  </si>
  <si>
    <t>929,12</t>
  </si>
  <si>
    <t>BACIA DE DISSIPAÇÃO, LARGURA DE 4 A 9,2 M, TIPO BACIA EM PEDRA DE MÃO FIXADA COM CONCRETO (DEB 07, 08, 09, 10, 11, 12, 13), COM PREPARO MANUAL, FCK = 20 MPA, LANÇADO MANUALMENTE, INCLUINDO MATERIAIS E FÔRMAS (2 UTILIZAÇÕES). AF_08/2022</t>
  </si>
  <si>
    <t>885,89</t>
  </si>
  <si>
    <t>904,82</t>
  </si>
  <si>
    <t>DESCIDA D'ÁGUA RÁPIDA (DAR 03), EM CONCRETO USINADO, FCK = 20 MPA, LANÇADO COM BOMBA, INCLUINDO ARMAÇÃO, MATERIAIS E FÔRMAS (2 UTILIZAÇÕES). AF_08/2022</t>
  </si>
  <si>
    <t>2.713,06</t>
  </si>
  <si>
    <t>2.753,22</t>
  </si>
  <si>
    <t>VIGA DE MADEIRA SERRADA, PINUS OU EQUIVALENTE DA REGIÃO, SEÇÃO RETANGULAR 7,5 X 10 CM. AF_03/2024</t>
  </si>
  <si>
    <t>45,84</t>
  </si>
  <si>
    <t>PILAR DE MADEIRA ROLIÇA, EUCALIPTO OU EQUIVALENTE DA REGIÃO, FIXADO COM VERGALHÃO, DIÂMETRO DE 12 A 15 CM, APOIO ARTICULADO, COMPRIMENTO DE 3 M. AF_03/2024</t>
  </si>
  <si>
    <t>58,47</t>
  </si>
  <si>
    <t>60,89</t>
  </si>
  <si>
    <t>VIGA DE MADEIRA SERRADA, PINUS OU EQUIVALENTE DA REGIÃO, SEÇÃO RETANGULAR 7,5 X 15 CM. AF_03/2024</t>
  </si>
  <si>
    <t>51,65</t>
  </si>
  <si>
    <t>53,74</t>
  </si>
  <si>
    <t>PILAR DE MADEIRA ROLIÇA, EUCALIPTO OU EQUIVALENTE DA REGIÃO, FIXADO COM VERGALHÃO, DIÂMETRO DE 12 A 15 CM, APOIO ARTICULADO, COMPRIMENTO DE 6 M. AF_03/2024</t>
  </si>
  <si>
    <t>48,60</t>
  </si>
  <si>
    <t>50,09</t>
  </si>
  <si>
    <t>PILAR DE MADEIRA ROLIÇA, EUCALIPTO OU EQUIVALENTE DA REGIÃO, FIXADO COM VERGALHÃO, DIÂMETRO DE 21 A 29 CM, APOIO ARTICULADO, COMPRIMENTO DE 3 M. AF_03/2024</t>
  </si>
  <si>
    <t>177,80</t>
  </si>
  <si>
    <t>180,26</t>
  </si>
  <si>
    <t>PILAR DE MADEIRA ROLIÇA, EUCALIPTO OU EQUIVALENTE DA REGIÃO, FIXADO COM VERGALHÃO, DIÂMETRO DE 21 A 29 CM, APOIO ARTICULADO, COMPRIMENTO DE 6 M. AF_03/2024</t>
  </si>
  <si>
    <t>168,06</t>
  </si>
  <si>
    <t>169,61</t>
  </si>
  <si>
    <t>PILAR DE MADEIRA ROLIÇA, EUCALIPTO OU EQUIVALENTE DA REGIÃO, FIXADO COM VERGALHÃO, DIÂMETRO DE 30 A 34 CM, APOIO ARTICULADO, COMPRIMENTO DE 3 M. AF_03/2024</t>
  </si>
  <si>
    <t>245,04</t>
  </si>
  <si>
    <t>247,55</t>
  </si>
  <si>
    <t>PILAR DE MADEIRA ROLIÇA, EUCALIPTO OU EQUIVALENTE DA REGIÃO, FIXADO COM VERGALHÃO, DIÂMETRO DE 30 A 34 CM, APOIO ARTICULADO, COMPRIMENTO DE 6 M. AF_03/2024</t>
  </si>
  <si>
    <t>235,95</t>
  </si>
  <si>
    <t>237,61</t>
  </si>
  <si>
    <t>PILAR DE MADEIRA SERRADA, MAÇARANDUBA OU EQUIVALENTE DA REGIÃO, NÃO APARELHADO, FIXADO COM VERGALHÃO, SEÇÃO QUADRADA 10 X 10 CM, APOIO ARTICULADO, COMPRIMENTO DE 3 M. AF_03/2024</t>
  </si>
  <si>
    <t>83,59</t>
  </si>
  <si>
    <t>86,59</t>
  </si>
  <si>
    <t>PILAR DE MADEIRA SERRADA, MAÇARANDUBA OU EQUIVALENTE DA REGIÃO, NÃO APARELHADO, FIXADO COM VERGALHÃO, SEÇÃO QUADRADA 10 X 10 CM, APOIO ARTICULADO, COMPRIMENTO DE 6 M. AF_03/2024</t>
  </si>
  <si>
    <t>71,08</t>
  </si>
  <si>
    <t>72,86</t>
  </si>
  <si>
    <t>PILAR DE MADEIRA SERRADA, MAÇARANDUBA OU EQUIVALENTE DA REGIÃO, NÃO APARELHADO, FIXADO COM VERGALHÃO, SEÇÃO QUADRADA 15 X 15 CM, APOIO ARTICULADO, COMPRIMENTO DE 3 M. AF_03/2024</t>
  </si>
  <si>
    <t>136,66</t>
  </si>
  <si>
    <t>139,67</t>
  </si>
  <si>
    <t>PILAR DE MADEIRA SERRADA, MAÇARANDUBA OU EQUIVALENTE DA REGIÃO, NÃO APARELHADO, FIXADO COM VERGALHÃO, SEÇÃO QUADRADA 15 X 15 CM, APOIO ARTICULADO, COMPRIMENTO DE 6 M. AF_03/2024</t>
  </si>
  <si>
    <t>124,16</t>
  </si>
  <si>
    <t>125,96</t>
  </si>
  <si>
    <t>PILAR DE MADEIRA SERRADA, MAÇARANDUBA OU EQUIVALENTE DA REGIÃO, NÃO APARELHADO, FIXADO COM VERGALHÃO, SEÇÃO QUADRADA 20 X 20 CM, APOIO ARTICULADO, COMPRIMENTO DE 3 M. AF_03/2024</t>
  </si>
  <si>
    <t>210,94</t>
  </si>
  <si>
    <t>213,98</t>
  </si>
  <si>
    <t>PILAR DE MADEIRA SERRADA, MAÇARANDUBA OU EQUIVALENTE DA REGIÃO, NÃO APARELHADO, FIXADO COM VERGALHÃO, SEÇÃO QUADRADA 20 X 20 CM, APOIO ARTICULADO, COMPRIMENTO DE 6 M. AF_03/2024</t>
  </si>
  <si>
    <t>198,51</t>
  </si>
  <si>
    <t>200,33</t>
  </si>
  <si>
    <t>VIGA DE MADEIRA SERRADA, MAÇARANDUBA OU EQUIVALENTE DA REGIÃO, APARELHADA, SEÇÃO RETANGULAR 6 X 12 CM. AF_03/2024</t>
  </si>
  <si>
    <t>57,04</t>
  </si>
  <si>
    <t>58,99</t>
  </si>
  <si>
    <t>VIGA DE MADEIRA SERRADA, MAÇARANDUBA OU EQUIVALENTE DA REGIÃO, APARELHADA, SEÇÃO RETANGULAR 6 X 16 CM. AF_03/2024</t>
  </si>
  <si>
    <t>65,49</t>
  </si>
  <si>
    <t>67,52</t>
  </si>
  <si>
    <t>VIGA DE MADEIRA SERRADA, MAÇARANDUBA OU EQUIVALENTE DA REGIÃO, NÃO APARELHADA, SEÇÃO RETANGULAR 6 X 12 CM. AF_03/2024</t>
  </si>
  <si>
    <t>59,31</t>
  </si>
  <si>
    <t>61,26</t>
  </si>
  <si>
    <t>VIGA DE MADEIRA SERRADA, MAÇARANDUBA OU EQUIVALENTE DA REGIÃO, NÃO APARELHADA, SEÇÃO RETANGULAR 6 X 16 CM. AF_03/2024</t>
  </si>
  <si>
    <t>66,51</t>
  </si>
  <si>
    <t>68,54</t>
  </si>
  <si>
    <t>VIGA DE MADEIRA SERRADA, MAÇARANDUBA OU EQUIVALENTE DA REGIÃO, NÃO APARELHADA, SEÇÃO RETANGULAR 6 X 20 CM. AF_03/2024</t>
  </si>
  <si>
    <t>81,79</t>
  </si>
  <si>
    <t>83,90</t>
  </si>
  <si>
    <t>VIGA DE MADEIRA SERRADA, MAÇARANDUBA OU EQUIVALENTE DA REGIÃO, NÃO APARELHADA, SEÇÃO RETANGULAR 8 X 16 CM. AF_03/2024</t>
  </si>
  <si>
    <t>85,34</t>
  </si>
  <si>
    <t>87,48</t>
  </si>
  <si>
    <t>VIGA DE MADEIRA SERRADA, MAÇARANDUBA OU EQUIVALENTE DA REGIÃO, NÃO APARELHADA, SEÇÃO RETANGULAR 6 X 25 CM. AF_03/2024</t>
  </si>
  <si>
    <t>78,53</t>
  </si>
  <si>
    <t>VIGA DE MADEIRA SERRADA, MAÇARANDUBA OU EQUIVALENTE DA REGIÃO, NÃO APARELHADA, SEÇÃO RETANGULAR 6 X 30 CM. AF_03/2024</t>
  </si>
  <si>
    <t>85,33</t>
  </si>
  <si>
    <t>87,63</t>
  </si>
  <si>
    <t>VIGA DE MADEIRA SERRADA, MAÇARANDUBA OU EQUIVALENTE DA REGIÃO, NÃO APARELHADA, SEÇÃO RETANGULAR 6 X 40 CM. AF_03/2024</t>
  </si>
  <si>
    <t>151,39</t>
  </si>
  <si>
    <t>153,88</t>
  </si>
  <si>
    <t>VIGA DE MADEIRA SERRADA, MAÇARANDUBA OU EQUIVALENTE DA REGIÃO, APARELHADA, SEÇÃO RETANGULAR 8 X 30 CM. AF_03/2024</t>
  </si>
  <si>
    <t>140,02</t>
  </si>
  <si>
    <t>142,51</t>
  </si>
  <si>
    <t>PISO DE MADEIRA, SOBRE VIGOTAS DE MADEIRA SEÇÃO 7,5 X 15 CM. AF_03/2024</t>
  </si>
  <si>
    <t>175,33</t>
  </si>
  <si>
    <t>VIGA DE MADEIRA SERRADA, MAÇARANDUBA OU EQUIVALENTE DA REGIÃO, APARELHADA, SEÇÃO RETANGULAR 7,5 X 23 CM. AF_03/2024</t>
  </si>
  <si>
    <t>111,65</t>
  </si>
  <si>
    <t>113,92</t>
  </si>
  <si>
    <t>VIGA DE MADEIRA SERRADA, MAÇARANDUBA OU EQUIVALENTE DA REGIÃO, NÃO APARELHADA, SEÇÃO RETANGULAR 7,5 X 23 CM. AF_03/2024</t>
  </si>
  <si>
    <t>121,13</t>
  </si>
  <si>
    <t>123,40</t>
  </si>
  <si>
    <t>VIGA DE MADEIRA SERRADA, MAÇARANDUBA OU EQUIVALENTE DA REGIÃO, NÃO APARELHADA, SEÇÃO RETANGULAR 8 X 30 CM. AF_03/2024</t>
  </si>
  <si>
    <t>122,97</t>
  </si>
  <si>
    <t>125,46</t>
  </si>
  <si>
    <t>PILAR DE MADEIRA ROLIÇA, EUCALIPTO OU EQUIVALENTE DA REGIÃO, FIXADO COM VERGALHÃO, DIÂMETRO DE 16 A 20 CM, APOIO ARTICULADO, COMPRIMENTO DE 3 M. AF_03/2024</t>
  </si>
  <si>
    <t>86,40</t>
  </si>
  <si>
    <t>88,83</t>
  </si>
  <si>
    <t>PILAR DE MADEIRA ROLIÇA, EUCALIPTO OU EQUIVALENTE DA REGIÃO, FIXADO COM VERGALHÃO, DIÂMETRO DE 16 A 20 CM, APOIO ARTICULADO, COMPRIMENTO DE 6 M. AF_03/2024</t>
  </si>
  <si>
    <t>76,55</t>
  </si>
  <si>
    <t>78,05</t>
  </si>
  <si>
    <t>VIGA DE MADEIRA ROLIÇA, EUCALIPTO OU EQUIVALENTE DA REGIÃO, DIÂMETRO DE 12 A 15 CM. AF_03/2024</t>
  </si>
  <si>
    <t>72,64</t>
  </si>
  <si>
    <t>75,98</t>
  </si>
  <si>
    <t>VIGA DE MADEIRA ROLIÇA, EUCALIPTO OU EQUIVALENTE DA REGIÃO, DIÂMETRO DE 16 A 20 CM. AF_03/2024</t>
  </si>
  <si>
    <t>103,11</t>
  </si>
  <si>
    <t>106,75</t>
  </si>
  <si>
    <t>VIGA DE MADEIRA ROLIÇA, EUCALIPTO OU EQUIVALENTE DA REGIÃO, DIÂMETRO DE 21 A 29 CM. AF_03/2024</t>
  </si>
  <si>
    <t>199,83</t>
  </si>
  <si>
    <t>204,08</t>
  </si>
  <si>
    <t>VIGA DE MADEIRA ROLIÇA, EUCALIPTO OU EQUIVALENTE DA REGIÃO, DIÂMETRO DE 30 A 34 CM. AF_03/2024</t>
  </si>
  <si>
    <t>273,99</t>
  </si>
  <si>
    <t>279,07</t>
  </si>
  <si>
    <t>IMPERMEABILIZAÇÃO DE SUPERFÍCIE COM ARGAMASSA DE CIMENTO E AREIA, COM ADITIVO IMPERMEABILIZANTE, E = 1,5CM. AF_09/2023</t>
  </si>
  <si>
    <t>56,98</t>
  </si>
  <si>
    <t>IMPERMEABILIZAÇÃO DE SUPERFÍCIE COM ARGAMASSA POLIMÉRICA / MEMBRANA ACRÍLICA, 3 DEMÃOS. AF_09/2023</t>
  </si>
  <si>
    <t>32,30</t>
  </si>
  <si>
    <t>34,24</t>
  </si>
  <si>
    <t>IMPERMEABILIZAÇÃO DE SUPERFÍCIE COM ARGAMASSA POLIMÉRICA / MEMBRANA ACRÍLICA, 4 DEMÃOS, REFORÇADA COM VÉU DE POLIÉSTER (MAV). AF_09/2023</t>
  </si>
  <si>
    <t>59,27</t>
  </si>
  <si>
    <t>62,43</t>
  </si>
  <si>
    <t>TRATAMENTO DE RALO OU PONTO EMERGENTE COM ARGAMASSA POLIMÉRICA / MEMBRANA ACRÍLICA REFORÇADO COM TELA DE POLIÉSTER (MAV). AF_09/2023</t>
  </si>
  <si>
    <t>9,96</t>
  </si>
  <si>
    <t>TRATAMENTO DE RODAPÉ COM TELA DE POLIÉSTER. AF_09/2023</t>
  </si>
  <si>
    <t>5,20</t>
  </si>
  <si>
    <t>IMPERMEABILIZAÇÃO DE SUPERFÍCIE COM MANTA ASFÁLTICA, UMA CAMADA, INCLUSIVE APLICAÇÃO DE PRIMER ASFÁLTICO, E=4MM. AF_09/2023</t>
  </si>
  <si>
    <t>133,64</t>
  </si>
  <si>
    <t>136,63</t>
  </si>
  <si>
    <t>IMPERMEABILIZAÇÃO DE SUPERFÍCIE COM MANTA ASFÁLTICA, DUAS CAMADAS, INCLUSIVE APLICAÇÃO DE PRIMER ASFÁLTICO, E=3MM E E=4MM. AF_09/2023</t>
  </si>
  <si>
    <t>221,73</t>
  </si>
  <si>
    <t>226,50</t>
  </si>
  <si>
    <t>IMPERMEABILIZAÇÃO DE SUPERFÍCIE COM MEMBRANA À BASE DE POLIURETANO, 2 DEMÃOS. AF_09/2023</t>
  </si>
  <si>
    <t>199,34</t>
  </si>
  <si>
    <t>200,93</t>
  </si>
  <si>
    <t>IMPERMEABILIZAÇÃO DE SUPERFÍCIE COM MEMBRANA À BASE DE RESINA ACRÍLICA, 3 DEMÃOS. AF_09/2023</t>
  </si>
  <si>
    <t>52,53</t>
  </si>
  <si>
    <t>54,35</t>
  </si>
  <si>
    <t>IMPERMEABILIZAÇÃO DE SUPERFÍCIE COM EMULSÃO ASFÁLTICA, 2 DEMÃOS. AF_09/2023</t>
  </si>
  <si>
    <t>49,88</t>
  </si>
  <si>
    <t>51,25</t>
  </si>
  <si>
    <t>PROTEÇÃO MECÂNICA DE SUPERFÍCIE HORIZONTAL COM ARGAMASSA DE CIMENTO E AREIA, TRAÇO 1:3, E=2CM. AF_09/2023</t>
  </si>
  <si>
    <t>45,45</t>
  </si>
  <si>
    <t>PROTEÇÃO MECÂNICA DE SUPERFÍCIE VERTICAL COM ARGAMASSA DE CIMENTO E AREIA, TRAÇO 1:3, E=2CM. AF_09/2023</t>
  </si>
  <si>
    <t>59,81</t>
  </si>
  <si>
    <t>62,22</t>
  </si>
  <si>
    <t>PROTEÇÃO MECÂNICA DE SUPERFICIE HORIZONTAL COM ARGAMASSA DE CIMENTO E AREIA, TRAÇO 1:3, E=3CM. AF_09/2023</t>
  </si>
  <si>
    <t>61,29</t>
  </si>
  <si>
    <t>64,56</t>
  </si>
  <si>
    <t>PROTEÇÃO MECÂNICA DE SUPERFÍCIE VERTICAL COM ARGAMASSA DE CIMENTO E AREIA, TRAÇO 1:3, E=3CM. AF_09/2023</t>
  </si>
  <si>
    <t>PROTEÇÃO MECÂNICA DE SUPERFICIE HORIZONTAL COM ARGAMASSA DE CIMENTO E AREIA, TRAÇO 1:3, E=4CM. AF_09/2023</t>
  </si>
  <si>
    <t>78,25</t>
  </si>
  <si>
    <t>82,56</t>
  </si>
  <si>
    <t>PROTEÇÃO MECÂNICA DE SUPERFÍCIE VERTICAL COM ARGAMASSA DE CIMENTO E AREIA, TRAÇO 1:3, E=4CM. AF_09/2023</t>
  </si>
  <si>
    <t>94,80</t>
  </si>
  <si>
    <t>PROTEÇÃO MECÂNICA DE SUPERFICIE HORIZONTAL COM ARGAMASSA DE CIMENTO E AREIA, TRAÇO 1:3, E=5CM. AF_09/2023</t>
  </si>
  <si>
    <t>96,28</t>
  </si>
  <si>
    <t>101,67</t>
  </si>
  <si>
    <t>PROTEÇÃO MECÂNICA DE SUPERFÍCIE VERTICAL COM ARGAMASSA DE CIMENTO E AREIA, TRAÇO 1:3, E=5CM. AF_09/2023</t>
  </si>
  <si>
    <t>112,84</t>
  </si>
  <si>
    <t>118,44</t>
  </si>
  <si>
    <t>PROTEÇÃO MECÂNICA DE SUPERFICIE HORIZONTAL COM CONCRETO 15 MPA, E=4CM. AF_09/2023</t>
  </si>
  <si>
    <t>89,96</t>
  </si>
  <si>
    <t>PROTEÇÃO MECÂNICA DE SUPERFICIE HORIZONTAL COM CONCRETO 15 MPA, E=5CM. AF_09/2023</t>
  </si>
  <si>
    <t>107,44</t>
  </si>
  <si>
    <t>110,35</t>
  </si>
  <si>
    <t>PROTEÇÃO MECÂNICA DE SUPERFÍCIE VERTICAL COM CONCRETO 15 MPA, E=5CM. AF_09/2023</t>
  </si>
  <si>
    <t>123,46</t>
  </si>
  <si>
    <t>ELETRODUTO FLEXÍVEL CORRUGADO, PVC, DN 20 MM (1/2"), PARA CIRCUITOS TERMINAIS, INSTALADO EM FORRO - FORNECIMENTO E INSTALAÇÃO. AF_03/2023_PA</t>
  </si>
  <si>
    <t>17,96</t>
  </si>
  <si>
    <t>19,15</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</si>
  <si>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</si>
  <si>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</si>
  <si>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18,77</t>
  </si>
  <si>
    <t>20,01</t>
  </si>
  <si>
    <t>ELETRODUTO FLEXÍVEL CORRUGADO REFORÇADO, PVC, DN 25 MM (3/4"), PARA CIRCUITOS TERMINAIS, INSTALADO EM FORRO - FORNECIMENTO E INSTALAÇÃO. AF_03/2023_PA</t>
  </si>
  <si>
    <t>20,65</t>
  </si>
  <si>
    <t>21,89</t>
  </si>
  <si>
    <t>ELETRODUTO FLEXÍVEL CORRUGADO, PVC, DN 32 MM (1"), PARA CIRCUITOS TERMINAIS, INSTALADO EM FORRO - FORNECIMENTO E INSTALAÇÃO. AF_03/2023_PA</t>
  </si>
  <si>
    <t>22,01</t>
  </si>
  <si>
    <t>ELETRODUTO FLEXÍVEL CORRUGADO REFORÇADO, PVC, DN 32 MM (1"), PARA CIRCUITOS TERMINAIS, INSTALADO EM FORRO - FORNECIMENTO E INSTALAÇÃO. AF_03/2023_PA</t>
  </si>
  <si>
    <t>26,40</t>
  </si>
  <si>
    <t>ELETRODUTO FLEXÍVEL LISO, PEAD, DN 32 MM (1"), PARA CIRCUITOS TERMINAIS, INSTALADO EM FORRO - FORNECIMENTO E INSTALAÇÃO. AF_03/2023_PA</t>
  </si>
  <si>
    <t>19,31</t>
  </si>
  <si>
    <t>20,62</t>
  </si>
  <si>
    <t>ELETRODUTO FLEXÍVEL CORRUGADO, PEAD, DN 40 MM (1 1/4"), PARA CIRCUITOS TERMINAIS, INSTALADO EM FORRO - FORNECIMENTO E INSTALAÇÃO. AF_03/2023_PA</t>
  </si>
  <si>
    <t>21,95</t>
  </si>
  <si>
    <t>23,37</t>
  </si>
  <si>
    <t>ELETRODUTO FLEXÍVEL LISO, PEAD, DN 40 MM (1 1/4"), PARA CIRCUITOS TERMINAIS, INSTALADO EM FORRO - FORNECIMENTO E INSTALAÇÃO. AF_03/2023_PA</t>
  </si>
  <si>
    <t>21,15</t>
  </si>
  <si>
    <t>22,57</t>
  </si>
  <si>
    <t>ELETRODUTO FLEXÍVEL CORRUGADO REFORÇADO, PVC, DN 20 MM (1/2"), PARA CIRCUITOS TERMINAIS, INSTALADO EM LAJE - FORNECIMENTO E INSTALAÇÃO. AF_03/2023</t>
  </si>
  <si>
    <t>7,03</t>
  </si>
  <si>
    <t>7,35</t>
  </si>
  <si>
    <t>ELETRODUTO FLEXÍVEL CORRUGADO REFORÇADO, PVC, DN 25 MM (3/4"), PARA CIRCUITOS TERMINAIS, INSTALADO EM LAJE - FORNECIMENTO E INSTALAÇÃO. AF_03/2023</t>
  </si>
  <si>
    <t>8,94</t>
  </si>
  <si>
    <t>ELETRODUTO FLEXÍVEL CORRUGADO REFORÇADO, PVC, DN 32 MM (1"), PARA CIRCUITOS TERMINAIS, INSTALADO EM LAJE - FORNECIMENTO E INSTALAÇÃO. AF_03/2023</t>
  </si>
  <si>
    <t>15,20</t>
  </si>
  <si>
    <t>ELETRODUTO FLEXÍVEL LISO, PEAD, DN 32 MM (1"), PARA CIRCUITOS TERMINAIS, INSTALADO EM LAJE - FORNECIMENTO E INSTALAÇÃO. AF_03/2023</t>
  </si>
  <si>
    <t>7,64</t>
  </si>
  <si>
    <t>8,11</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</si>
  <si>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</si>
  <si>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</si>
  <si>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9,46</t>
  </si>
  <si>
    <t>10,01</t>
  </si>
  <si>
    <t>ELETRODUTO FLEXÍVEL CORRUGADO, PVC, DN 20 MM (1/2"), PARA CIRCUITOS TERMINAIS, INSTALADO EM PAREDE - FORNECIMENTO E INSTALAÇÃO. AF_03/2023</t>
  </si>
  <si>
    <t>9,05</t>
  </si>
  <si>
    <t>9,72</t>
  </si>
  <si>
    <t>ELETRODUTO FLEXÍVEL CORRUGADO REFORÇADO, PVC, DN 20 MM (1/2"), PARA CIRCUITOS TERMINAIS, INSTALADO EM PAREDE - FORNECIMENTO E INSTALAÇÃO. AF_03/2023</t>
  </si>
  <si>
    <t>9,73</t>
  </si>
  <si>
    <t>ELETRODUTO FLEXÍVEL CORRUGADO, PVC, DN 25 MM (3/4"), PARA CIRCUITOS TERMINAIS, INSTALADO EM PAREDE - FORNECIMENTO E INSTALAÇÃO. AF_03/2023</t>
  </si>
  <si>
    <t>9,80</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</si>
  <si>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</si>
  <si>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</si>
  <si>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12,89</t>
  </si>
  <si>
    <t>13,70</t>
  </si>
  <si>
    <t>ELETRODUTO FLEXÍVEL CORRUGADO REFORÇADO, PVC, DN 32 MM (1"), PARA CIRCUITOS TERMINAIS, INSTALADO EM PAREDE - FORNECIMENTO E INSTALAÇÃO. AF_03/2023</t>
  </si>
  <si>
    <t>16,95</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</si>
  <si>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</si>
  <si>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</si>
  <si>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13,76</t>
  </si>
  <si>
    <t>ELETRODUTO FLEXÍVEL LISO, PEAD, DN 40 MM (1 1/4"), PARA CIRCUITOS TERMINAIS, INSTALADO EM PAREDE - FORNECIMENTO E INSTALAÇÃO. AF_03/2023</t>
  </si>
  <si>
    <t>13,01</t>
  </si>
  <si>
    <t>ELETRODUTO RÍGIDO ROSCÁVEL, PVC, DN 20 MM (1/2"), PARA CIRCUITOS TERMINAIS, INSTALADO EM FORRO - FORNECIMENTO E INSTALAÇÃO. AF_03/2023</t>
  </si>
  <si>
    <t>10,15</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</si>
  <si>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</si>
  <si>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</si>
  <si>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16,59</t>
  </si>
  <si>
    <t>17,34</t>
  </si>
  <si>
    <t>ELETRODUTO RÍGIDO ROSCÁVEL, PVC, DN 40 MM (1 1/4"), PARA CIRCUITOS TERMINAIS, INSTALADO EM FORRO - FORNECIMENTO E INSTALAÇÃO. AF_03/2023</t>
  </si>
  <si>
    <t>21,85</t>
  </si>
  <si>
    <t>ELETRODUTO RÍGIDO ROSCÁVEL, PVC, DN 20 MM (1/2"), PARA CIRCUITOS TERMINAIS, INSTALADO EM LAJE - FORNECIMENTO E INSTALAÇÃO. AF_03/2023</t>
  </si>
  <si>
    <t>8,97</t>
  </si>
  <si>
    <t>9,41</t>
  </si>
  <si>
    <t>ELETRODUTO RÍGIDO ROSCÁVEL, PVC, DN 25 MM (3/4"), PARA CIRCUITOS TERMINAIS, INSTALADO EM LAJE - FORNECIMENTO E INSTALAÇÃO. AF_03/2023</t>
  </si>
  <si>
    <t>10,89</t>
  </si>
  <si>
    <t>11,40</t>
  </si>
  <si>
    <t>ELETRODUTO RÍGIDO ROSCÁVEL, PVC, DN 32 MM (1"), PARA CIRCUITOS TERMINAIS, INSTALADO EM LAJE - FORNECIMENTO E INSTALAÇÃO. AF_03/2023</t>
  </si>
  <si>
    <t>15,44</t>
  </si>
  <si>
    <t>ELETRODUTO RÍGIDO ROSCÁVEL, PVC, DN 40 MM (1 1/4"), PARA CIRCUITOS TERMINAIS, INSTALADO EM LAJE - FORNECIMENTO E INSTALAÇÃO. AF_03/2023</t>
  </si>
  <si>
    <t>19,78</t>
  </si>
  <si>
    <t>ELETRODUTO RÍGIDO ROSCÁVEL, PVC, DN 20 MM (1/2"), PARA CIRCUITOS TERMINAIS, INSTALADO EM PAREDE - FORNECIMENTO E INSTALAÇÃO. AF_03/2023</t>
  </si>
  <si>
    <t>12,96</t>
  </si>
  <si>
    <t>ELETRODUTO RÍGIDO ROSCÁVEL, PVC, DN 25 MM (3/4"), PARA CIRCUITOS TERMINAIS, INSTALADO EM PAREDE - FORNECIMENTO E INSTALAÇÃO. AF_03/2023</t>
  </si>
  <si>
    <t>14,87</t>
  </si>
  <si>
    <t>15,83</t>
  </si>
  <si>
    <t>ELETRODUTO RÍGIDO ROSCÁVEL, PVC, DN 32 MM (1"), PARA CIRCUITOS TERMINAIS, INSTALADO EM PAREDE - FORNECIMENTO E INSTALAÇÃO. AF_03/2023</t>
  </si>
  <si>
    <t>19,40</t>
  </si>
  <si>
    <t>ELETRODUTO RÍGIDO ROSCÁVEL, PVC, DN 40 MM (1 1/4"), PARA CIRCUITOS TERMINAIS, INSTALADO EM PAREDE - FORNECIMENTO E INSTALAÇÃO. AF_03/2023</t>
  </si>
  <si>
    <t>23,74</t>
  </si>
  <si>
    <t>24,92</t>
  </si>
  <si>
    <t>ELETRODUTO RÍGIDO ROSCÁVEL, PVC, DN 50 MM (1 1/2"), PARA REDE ENTERRADA DE DISTRIBUIÇÃO DE ENERGIA ELÉTRICA - FORNECIMENTO E INSTALAÇÃO. AF_12/2021</t>
  </si>
  <si>
    <t>21,06</t>
  </si>
  <si>
    <t>21,66</t>
  </si>
  <si>
    <t>ELETRODUTO RÍGIDO ROSCÁVEL, PVC, DN 60 MM (2"), PARA REDE ENTERRADA DE DISTRIBUIÇÃO DE ENERGIA ELÉTRICA - FORNECIMENTO E INSTALAÇÃO. AF_12/2021</t>
  </si>
  <si>
    <t>31,77</t>
  </si>
  <si>
    <t>32,47</t>
  </si>
  <si>
    <t>ELETRODUTO RÍGIDO ROSCÁVEL, PVC, DN 75 MM (2 1/2"), PARA REDE ENTERRADA DE DISTRIBUIÇÃO DE ENERGIA ELÉTRICA - FORNECIMENTO E INSTALAÇÃO. AF_12/2021</t>
  </si>
  <si>
    <t>44,71</t>
  </si>
  <si>
    <t>45,55</t>
  </si>
  <si>
    <t>ELETRODUTO RÍGIDO ROSCÁVEL, PVC, DN 85 MM (3"), PARA REDE ENTERRADA DE DISTRIBUIÇÃO DE ENERGIA ELÉTRICA - FORNECIMENTO E INSTALAÇÃO. AF_12/2021</t>
  </si>
  <si>
    <t>54,99</t>
  </si>
  <si>
    <t>55,92</t>
  </si>
  <si>
    <t>ELETRODUTO RÍGIDO ROSCÁVEL, PVC, DN 110 MM (4"), PARA REDE ENTERRADA DE DISTRIBUIÇÃO DE ENERGIA ELÉTRICA - FORNECIMENTO E INSTALAÇÃO. AF_12/2021</t>
  </si>
  <si>
    <t>85,08</t>
  </si>
  <si>
    <t>ELETRODUTO RÍGIDO SOLDÁVEL, PVC, DN 20 MM (1/2"), APARENTE - FORNECIMENTO E INSTALAÇÃO. AF_10/2022_PA</t>
  </si>
  <si>
    <t>18,02</t>
  </si>
  <si>
    <t>ELETRODUTO RÍGIDO SOLDÁVEL, PVC, DN 25 MM (3/4"), APARENTE - FORNECIMENTO E INSTALAÇÃO. AF_10/2022_PA</t>
  </si>
  <si>
    <t>21,91</t>
  </si>
  <si>
    <t>ELETRODUTO RÍGIDO SOLDÁVEL, PVC, DN 32 MM (1"), APARENTE - FORNECIMENTO E INSTALAÇÃO. AF_10/2022_PA</t>
  </si>
  <si>
    <t>26,51</t>
  </si>
  <si>
    <t>28,36</t>
  </si>
  <si>
    <t>ELETRODUTO FLEXÍVEL CORRUGADO, PEAD, DN 50 (1 1/2"), PARA REDE ENTERRADA DE DISTRIBUIÇÃO DE ENERGIA ELÉTRICA - FORNECIMENTO E INSTALAÇÃO. AF_12/2021</t>
  </si>
  <si>
    <t>9,22</t>
  </si>
  <si>
    <t>9,59</t>
  </si>
  <si>
    <t>ELETRODUTO FLEXÍVEL CORRUGADO, PEAD, DN 63 (2"), PARA REDE ENTERRADA DE DISTRIBUIÇÃO DE ENERGIA ELÉTRICA - FORNECIMENTO E INSTALAÇÃO. AF_12/2021</t>
  </si>
  <si>
    <t>13,17</t>
  </si>
  <si>
    <t>ELETRODUTO FLEXÍVEL CORRUGADO, PEAD, DN 90 (3"), PARA REDE ENTERRADA DE DISTRIBUIÇÃO DE ENERGIA ELÉTRICA - FORNECIMENTO E INSTALAÇÃO. AF_12/2021</t>
  </si>
  <si>
    <t>19,35</t>
  </si>
  <si>
    <t>20,17</t>
  </si>
  <si>
    <t>ELETRODUTO FLEXÍVEL CORRUGADO, PEAD, DN 100 (4"), PARA REDE ENTERRADA DE DISTRIBUIÇÃO DE ENERGIA ELÉTRICA - FORNECIMENTO E INSTALAÇÃO. AF_12/2021</t>
  </si>
  <si>
    <t>25,12</t>
  </si>
  <si>
    <t>26,04</t>
  </si>
  <si>
    <t>LUVA PARA ELETRODUTO, PVC, ROSCÁVEL, DN 20 MM (1/2"), PARA CIRCUITOS TERMINAIS, INSTALADA EM FORRO - FORNECIMENTO E INSTALAÇÃO. AF_03/2023</t>
  </si>
  <si>
    <t>6,44</t>
  </si>
  <si>
    <t>LUVA PARA ELETRODUTO, PVC, ROSCÁVEL, DN 25 MM (3/4"), PARA CIRCUITOS TERMINAIS, INSTALADA EM FORRO - FORNECIMENTO E INSTALAÇÃO. AF_03/2023</t>
  </si>
  <si>
    <t>7,51</t>
  </si>
  <si>
    <t>8,25</t>
  </si>
  <si>
    <t>LUVA PARA ELETRODUTO, PVC, ROSCÁVEL, DN 32 MM (1"), PARA CIRCUITOS TERMINAIS, INSTALADA EM FORRO - FORNECIMENTO E INSTALAÇÃO. AF_03/2023</t>
  </si>
  <si>
    <t>8,96</t>
  </si>
  <si>
    <t>LUVA PARA ELETRODUTO, PVC, ROSCÁVEL, DN 40 MM (1 1/4"), PARA CIRCUITOS TERMINAIS, INSTALADA EM FORRO - FORNECIMENTO E INSTALAÇÃO. AF_03/2023</t>
  </si>
  <si>
    <t>10,90</t>
  </si>
  <si>
    <t>LUVA PARA ELETRODUTO, PVC, ROSCÁVEL, DN 20 MM (1/2"), PARA CIRCUITOS TERMINAIS, INSTALADA EM LAJE - FORNECIMENTO E INSTALAÇÃO. AF_03/2023</t>
  </si>
  <si>
    <t>5,04</t>
  </si>
  <si>
    <t>5,53</t>
  </si>
  <si>
    <t>LUVA PARA ELETRODUTO, PVC, ROSCÁVEL, DN 25 MM (3/4"), PARA CIRCUITOS TERMINAIS, INSTALADA EM LAJE - FORNECIMENTO E INSTALAÇÃO. AF_03/2023</t>
  </si>
  <si>
    <t>6,10</t>
  </si>
  <si>
    <t>6,69</t>
  </si>
  <si>
    <t>LUVA PARA ELETRODUTO, PVC, ROSCÁVEL, DN 32 MM (1"), PARA CIRCUITOS TERMINAIS, INSTALADA EM LAJE - FORNECIMENTO E INSTALAÇÃO. AF_03/2023</t>
  </si>
  <si>
    <t>8,26</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</si>
  <si>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</si>
  <si>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</si>
  <si>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9,35</t>
  </si>
  <si>
    <t>10,33</t>
  </si>
  <si>
    <t>LUVA PARA ELETRODUTO, PVC, ROSCÁVEL, DN 25 MM (3/4"), PARA CIRCUITOS TERMINAIS, INSTALADA EM PAREDE - FORNECIMENTO E INSTALAÇÃO. AF_03/2023</t>
  </si>
  <si>
    <t>11,48</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</si>
  <si>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</si>
  <si>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</si>
  <si>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13,71</t>
  </si>
  <si>
    <t>15,02</t>
  </si>
  <si>
    <t>CURVA 90 GRAUS PARA ELETRODUTO, PVC, ROSCÁVEL, DN 20 MM (1/2"), PARA CIRCUITOS TERMINAIS, INSTALADA EM FORRO - FORNECIMENTO E INSTALAÇÃO. AF_03/2023</t>
  </si>
  <si>
    <t>11,78</t>
  </si>
  <si>
    <t>CURVA 180 GRAUS PARA ELETRODUTO, PVC, ROSCÁVEL, DN 20 MM (1/2"), PARA CIRCUITOS TERMINAIS, INSTALADA EM FORRO - FORNECIMENTO E INSTALAÇÃO. AF_03/2023</t>
  </si>
  <si>
    <t>10,58</t>
  </si>
  <si>
    <t>11,56</t>
  </si>
  <si>
    <t>CURVA 90 GRAUS PARA ELETRODUTO, PVC, ROSCÁVEL, DN 25 MM (3/4"), PARA CIRCUITOS TERMINAIS, INSTALADA EM FORRO - FORNECIMENTO E INSTALAÇÃO. AF_03/2023</t>
  </si>
  <si>
    <t>11,99</t>
  </si>
  <si>
    <t>13,10</t>
  </si>
  <si>
    <t>CURVA 180 GRAUS PARA ELETRODUTO, PVC, ROSCÁVEL, DN 25 MM (3/4"), PARA CIRCUITOS TERMINAIS, INSTALADA EM FORRO - FORNECIMENTO E INSTALAÇÃO. AF_03/2023</t>
  </si>
  <si>
    <t>14,55</t>
  </si>
  <si>
    <t>CURVA 90 GRAUS PARA ELETRODUTO, PVC, ROSCÁVEL, DN 32 MM (1"), PARA CIRCUITOS TERMINAIS, INSTALADA EM FORRO - FORNECIMENTO E INSTALAÇÃO. AF_03/2023</t>
  </si>
  <si>
    <t>15,99</t>
  </si>
  <si>
    <t>CURVA 180 GRAUS PARA ELETRODUTO, PVC, ROSCÁVEL, DN 32 MM (1"), PARA CIRCUITOS TERMINAIS, INSTALADA EM FORRO - FORNECIMENTO E INSTALAÇÃO. AF_03/2023</t>
  </si>
  <si>
    <t>16,15</t>
  </si>
  <si>
    <t>17,46</t>
  </si>
  <si>
    <t>CURVA 90 GRAUS PARA ELETRODUTO, PVC, ROSCÁVEL, DN 40 MM (1 1/4"), PARA CIRCUITOS TERMINAIS, INSTALADA EM FORRO - FORNECIMENTO E INSTALAÇÃO. AF_03/2023</t>
  </si>
  <si>
    <t>18,41</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</si>
  <si>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</si>
  <si>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</si>
  <si>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8,67</t>
  </si>
  <si>
    <t>9,42</t>
  </si>
  <si>
    <t>CURVA 180 GRAUS PARA ELETRODUTO, PVC, ROSCÁVEL, DN 20 MM (1/2"), PARA CIRCUITOS TERMINAIS, INSTALADA EM LAJE - FORNECIMENTO E INSTALAÇÃO. AF_03/2023</t>
  </si>
  <si>
    <t>8,45</t>
  </si>
  <si>
    <t>9,20</t>
  </si>
  <si>
    <t>CURVA 90 GRAUS PARA ELETRODUTO, PVC, ROSCÁVEL, DN 25 MM (3/4"), PARA CIRCUITOS TERMINAIS, INSTALADA EM LAJE - FORNECIMENTO E INSTALAÇÃO. AF_03/2023</t>
  </si>
  <si>
    <t>9,85</t>
  </si>
  <si>
    <t>CURVA 180 GRAUS PARA ELETRODUTO, PVC, ROSCÁVEL, DN 25 MM (3/4"), PARA CIRCUITOS TERMINAIS, INSTALADA EM LAJE - FORNECIMENTO E INSTALAÇÃO. AF_03/2023</t>
  </si>
  <si>
    <t>11,30</t>
  </si>
  <si>
    <t>12,18</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</si>
  <si>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</si>
  <si>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</si>
  <si>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14,02</t>
  </si>
  <si>
    <t>15,08</t>
  </si>
  <si>
    <t>CURVA 90 GRAUS PARA ELETRODUTO, PVC, ROSCÁVEL, DN 40 MM (1 1/4"), PARA CIRCUITOS TERMINAIS, INSTALADA EM LAJE - FORNECIMENTO E INSTALAÇÃO. AF_03/2023</t>
  </si>
  <si>
    <t>14,83</t>
  </si>
  <si>
    <t>16,10</t>
  </si>
  <si>
    <t>CURVA 180 GRAUS PARA ELETRODUTO, PVC, ROSCÁVEL, DN 40 MM (1 1/4"), PARA CIRCUITOS TERMINAIS, INSTALADA EM LAJE - FORNECIMENTO E INSTALAÇÃO. AF_03/2023</t>
  </si>
  <si>
    <t>16,41</t>
  </si>
  <si>
    <t>CURVA 90 GRAUS PARA ELETRODUTO, PVC, ROSCÁVEL, DN 20 MM (1/2"), PARA CIRCUITOS TERMINAIS, INSTALADA EM PAREDE - FORNECIMENTO E INSTALAÇÃO. AF_03/2023</t>
  </si>
  <si>
    <t>15,16</t>
  </si>
  <si>
    <t>16,64</t>
  </si>
  <si>
    <t>CURVA 180 GRAUS PARA ELETRODUTO, PVC, ROSCÁVEL, DN 20 MM (1/2"), PARA CIRCUITOS TERMINAIS, INSTALADA EM PAREDE - FORNECIMENTO E INSTALAÇÃO. AF_03/2023</t>
  </si>
  <si>
    <t>16,42</t>
  </si>
  <si>
    <t>CURVA 90 GRAUS PARA ELETRODUTO, PVC, ROSCÁVEL, DN 25 MM (3/4"), PARA CIRCUITOS TERMINAIS, INSTALADA EM PAREDE - FORNECIMENTO E INSTALAÇÃO. AF_03/2023</t>
  </si>
  <si>
    <t>17,90</t>
  </si>
  <si>
    <t>CURVA 180 GRAUS PARA ELETRODUTO, PVC, ROSCÁVEL, DN 25 MM (3/4"), PARA CIRCUITOS TERMINAIS, INSTALADA EM PAREDE - FORNECIMENTO E INSTALAÇÃO. AF_03/2023</t>
  </si>
  <si>
    <t>17,75</t>
  </si>
  <si>
    <t>CURVA 90 GRAUS PARA ELETRODUTO, PVC, ROSCÁVEL, DN 32 MM (1"), PARA CIRCUITOS TERMINAIS, INSTALADA EM PAREDE - FORNECIMENTO E INSTALAÇÃO. AF_03/2023</t>
  </si>
  <si>
    <t>18,94</t>
  </si>
  <si>
    <t>20,72</t>
  </si>
  <si>
    <t>CURVA 180 GRAUS PARA ELETRODUTO, PVC, ROSCÁVEL, DN 32 MM (1"), PARA CIRCUITOS TERMINAIS, INSTALADA EM PAREDE - FORNECIMENTO E INSTALAÇÃO. AF_03/2023</t>
  </si>
  <si>
    <t>20,41</t>
  </si>
  <si>
    <t>22,19</t>
  </si>
  <si>
    <t>CURVA 90 GRAUS PARA ELETRODUTO, PVC, ROSCÁVEL, DN 40 MM (1 1/4"), PARA CIRCUITOS TERMINAIS, INSTALADA EM PAREDE - FORNECIMENTO E INSTALAÇÃO. AF_03/2023</t>
  </si>
  <si>
    <t>21,13</t>
  </si>
  <si>
    <t>23,10</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</si>
  <si>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</si>
  <si>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</si>
  <si>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13,48</t>
  </si>
  <si>
    <t>14,69</t>
  </si>
  <si>
    <t>LUVA PARA ELETRODUTO, PVC, ROSCÁVEL, DN 60 MM (2"), PARA REDE ENTERRADA DE DISTRIBUIÇÃO DE ENERGIA ELÉTRICA - FORNECIMENTO E INSTALAÇÃO. AF_12/2021</t>
  </si>
  <si>
    <t>16,27</t>
  </si>
  <si>
    <t>17,67</t>
  </si>
  <si>
    <t>LUVA PARA ELETRODUTO, PVC, ROSCÁVEL, DN 75 MM (2 1/2"), PARA REDE ENTERRADA DE DISTRIBUIÇÃO DE ENERGIA ELÉTRICA - FORNECIMENTO E INSTALAÇÃO. AF_12/2021</t>
  </si>
  <si>
    <t>23,34</t>
  </si>
  <si>
    <t>25,02</t>
  </si>
  <si>
    <t>LUVA PARA ELETRODUTO, PVC, ROSCÁVEL, DN 85 MM (3"), PARA REDE ENTERRADA DE DISTRIBUIÇÃO DE ENERGIA ELÉTRICA - FORNECIMENTO E INSTALAÇÃO. AF_12/2021</t>
  </si>
  <si>
    <t>27,87</t>
  </si>
  <si>
    <t>29,71</t>
  </si>
  <si>
    <t>LUVA PARA ELETRODUTO, PVC, ROSCÁVEL, DN 110 MM (4"), PARA REDE ENTERRADA DE DISTRIBUIÇÃO DE ENERGIA ELÉTRICA - FORNECIMENTO E INSTALAÇÃO. AF_12/2021</t>
  </si>
  <si>
    <t>40,50</t>
  </si>
  <si>
    <t>CURVA 90 GRAUS PARA ELETRODUTO, PVC, ROSCÁVEL, DN 50 MM (1 1/2"), PARA REDE ENTERRADA DE DISTRIBUIÇÃO DE ENERGIA ELÉTRICA - FORNECIMENTO E INSTALAÇÃO. AF_12/2021</t>
  </si>
  <si>
    <t>20,48</t>
  </si>
  <si>
    <t>CURVA 90 GRAUS PARA ELETRODUTO, PVC, ROSCÁVEL, DN 60 MM (2"), PARA REDE ENTERRADA DE DISTRIBUIÇÃO DE ENERGIA ELÉTRICA - FORNECIMENTO E INSTALAÇÃO. AF_12/2021</t>
  </si>
  <si>
    <t>27,63</t>
  </si>
  <si>
    <t>CURVA 90 GRAUS PARA ELETRODUTO, PVC, ROSCÁVEL, DN 75 MM (2 1/2"), PARA REDE ENTERRADA DE DISTRIBUIÇÃO DE ENERGIA ELÉTRICA - FORNECIMENTO E INSTALAÇÃO. AF_12/2021</t>
  </si>
  <si>
    <t>39,78</t>
  </si>
  <si>
    <t>42,28</t>
  </si>
  <si>
    <t>CURVA 90 GRAUS PARA ELETRODUTO, PVC, ROSCÁVEL, DN 85 MM (3"), PARA REDE ENTERRADA DE DISTRIBUIÇÃO DE ENERGIA ELÉTRICA - FORNECIMENTO E INSTALAÇÃO. AF_12/2021</t>
  </si>
  <si>
    <t>45,02</t>
  </si>
  <si>
    <t>CURVA 90 GRAUS PARA ELETRODUTO, PVC, ROSCÁVEL, DN 110 MM (4"), PARA REDE ENTERRADA DE DISTRIBUIÇÃO DE ENERGIA ELÉTRICA - FORNECIMENTO E INSTALAÇÃO. AF_12/2021</t>
  </si>
  <si>
    <t>65,92</t>
  </si>
  <si>
    <t>69,37</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</si>
  <si>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</si>
  <si>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</si>
  <si>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10,57</t>
  </si>
  <si>
    <t>CURVA 135 GRAUS PARA ELETRODUTO, PVC, ROSCÁVEL, DN 25 MM (3/4"), PARA CIRCUITOS TERMINAIS, INSTALADA EM PAREDE - FORNECIMENTO E INSTALAÇÃO. AF_03/2023</t>
  </si>
  <si>
    <t>17,74</t>
  </si>
  <si>
    <t>CONDULETE DE PVC, TIPO E, PARA ELETRODUTO DE PVC SOLDÁVEL DN 20 MM (1/2''), APARENTE - FORNECIMENTO E INSTALAÇÃO. AF_10/2022</t>
  </si>
  <si>
    <t>CABO DE COBRE FLEXÍVEL ISOLADO, 1,5 MM², ANTI-CHAMA 450/750 V, PARA CIRCUITOS TERMINAIS - FORNECIMENTO E INSTALAÇÃO. AF_03/2023</t>
  </si>
  <si>
    <t>3,22</t>
  </si>
  <si>
    <t>CABO DE COBRE FLEXÍVEL ISOLADO, 1,5 MM², ANTI-CHAMA 0,6/1,0 KV, PARA CIRCUITOS TERMINAIS - FORNECIMENTO E INSTALAÇÃO. AF_03/2023</t>
  </si>
  <si>
    <t>3,94</t>
  </si>
  <si>
    <t>4,06</t>
  </si>
  <si>
    <t>CABO DE COBRE FLEXÍVEL ISOLADO, 2,5 MM², ANTI-CHAMA 450/750 V, PARA CIRCUITOS TERMINAIS - FORNECIMENTO E INSTALAÇÃO. AF_03/2023</t>
  </si>
  <si>
    <t>4,73</t>
  </si>
  <si>
    <t>4,89</t>
  </si>
  <si>
    <t>CABO DE COBRE FLEXÍVEL ISOLADO, 2,5 MM², ANTI-CHAMA 0,6/1,0 KV, PARA CIRCUITOS TERMINAIS - FORNECIMENTO E INSTALAÇÃO. AF_03/2023</t>
  </si>
  <si>
    <t>CABO DE COBRE FLEXÍVEL ISOLADO, 4 MM², ANTI-CHAMA 450/750 V, PARA CIRCUITOS TERMINAIS - FORNECIMENTO E INSTALAÇÃO. AF_03/2023</t>
  </si>
  <si>
    <t>7,37</t>
  </si>
  <si>
    <t>7,58</t>
  </si>
  <si>
    <t>CABO DE COBRE FLEXÍVEL ISOLADO, 4 MM², ANTI-CHAMA 0,6/1,0 KV, PARA CIRCUITOS TERMINAIS - FORNECIMENTO E INSTALAÇÃO. AF_03/2023</t>
  </si>
  <si>
    <t>7,91</t>
  </si>
  <si>
    <t>8,12</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</si>
  <si>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</si>
  <si>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</si>
  <si>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</si>
  <si>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18,71</t>
  </si>
  <si>
    <t>19,11</t>
  </si>
  <si>
    <t>CABO DE COBRE FLEXÍVEL ISOLADO, 10 MM², ANTI-CHAMA 0,6/1,0 KV, PARA CIRCUITOS TERMINAIS - FORNECIMENTO E INSTALAÇÃO. AF_03/2023</t>
  </si>
  <si>
    <t>CABO DE COBRE FLEXÍVEL ISOLADO, 16 MM², ANTI-CHAMA 450/750 V, PARA CIRCUITOS TERMINAIS - FORNECIMENTO E INSTALAÇÃO. AF_03/2023</t>
  </si>
  <si>
    <t>26,98</t>
  </si>
  <si>
    <t>27,59</t>
  </si>
  <si>
    <t>CABO DE COBRE FLEXÍVEL ISOLADO, 16 MM², ANTI-CHAMA 0,6/1,0 KV, PARA CIRCUITOS TERMINAIS - FORNECIMENTO E INSTALAÇÃO. AF_03/2023</t>
  </si>
  <si>
    <t>28,32</t>
  </si>
  <si>
    <t>28,93</t>
  </si>
  <si>
    <t>CABO DE COBRE FLEXÍVEL ISOLADO, 10 MM², ANTI-CHAMA 450/750 V, PARA DISTRIBUIÇÃO - FORNECIMENTO E INSTALAÇÃO. AF_10/2020</t>
  </si>
  <si>
    <t>12,85</t>
  </si>
  <si>
    <t>12,90</t>
  </si>
  <si>
    <t>CABO DE COBRE FLEXÍVEL ISOLADO, 10 MM², ANTI-CHAMA 0,6/1,0 KV, PARA DISTRIBUIÇÃO - FORNECIMENTO E INSTALAÇÃO. AF_10/2020</t>
  </si>
  <si>
    <t>12,28</t>
  </si>
  <si>
    <t>CABO DE COBRE FLEXÍVEL ISOLADO, 16 MM², ANTI-CHAMA 450/750 V, PARA DISTRIBUIÇÃO - FORNECIMENTO E INSTALAÇÃO. AF_10/2020</t>
  </si>
  <si>
    <t>18,36</t>
  </si>
  <si>
    <t>CABO DE COBRE FLEXÍVEL ISOLADO, 16 MM², ANTI-CHAMA 0,6/1,0 KV, PARA DISTRIBUIÇÃO - FORNECIMENTO E INSTALAÇÃO. AF_10/2020</t>
  </si>
  <si>
    <t>19,47</t>
  </si>
  <si>
    <t>CABO DE COBRE FLEXÍVEL ISOLADO, 25 MM², ANTI-CHAMA 0,6/1,0 KV, PARA REDE ENTERRADA DE DISTRIBUIÇÃO DE ENERGIA ELÉTRICA - FORNECIMENTO E INSTALAÇÃO. AF_12/2021</t>
  </si>
  <si>
    <t>31,78</t>
  </si>
  <si>
    <t>32,11</t>
  </si>
  <si>
    <t>CABO DE COBRE FLEXÍVEL ISOLADO, 35 MM², ANTI-CHAMA 0,6/1,0 KV, PARA REDE ENTERRADA DE DISTRIBUIÇÃO DE ENERGIA ELÉTRICA - FORNECIMENTO E INSTALAÇÃO. AF_12/2021</t>
  </si>
  <si>
    <t>44,13</t>
  </si>
  <si>
    <t>44,50</t>
  </si>
  <si>
    <t>CABO DE COBRE FLEXÍVEL ISOLADO, 50 MM², ANTI-CHAMA 0,6/1,0 KV, PARA REDE ENTERRADA DE DISTRIBUIÇÃO DE ENERGIA ELÉTRICA - FORNECIMENTO E INSTALAÇÃO. AF_12/2021</t>
  </si>
  <si>
    <t>64,26</t>
  </si>
  <si>
    <t>64,71</t>
  </si>
  <si>
    <t>CABO DE COBRE FLEXÍVEL ISOLADO, 70 MM², ANTI-CHAMA 0,6/1,0 KV, PARA REDE ENTERRADA DE DISTRIBUIÇÃO DE ENERGIA ELÉTRICA - FORNECIMENTO E INSTALAÇÃO. AF_12/2021</t>
  </si>
  <si>
    <t>89,16</t>
  </si>
  <si>
    <t>89,70</t>
  </si>
  <si>
    <t>CABO DE COBRE FLEXÍVEL ISOLADO, 95 MM², ANTI-CHAMA 0,6/1,0 KV, PARA REDE ENTERRADA DE DISTRIBUIÇÃO DE ENERGIA ELÉTRICA - FORNECIMENTO E INSTALAÇÃO. AF_12/2021</t>
  </si>
  <si>
    <t>115,36</t>
  </si>
  <si>
    <t>116,02</t>
  </si>
  <si>
    <t>CABO DE COBRE FLEXÍVEL ISOLADO, 120 MM², ANTI-CHAMA 0,6/1,0 KV, PARA REDE ENTERRADA DE DISTRIBUIÇÃO DE ENERGIA ELÉTRICA - FORNECIMENTO E INSTALAÇÃO. AF_12/2021</t>
  </si>
  <si>
    <t>150,88</t>
  </si>
  <si>
    <t>CABO DE COBRE FLEXÍVEL ISOLADO, 150 MM², ANTI-CHAMA 0,6/1,0 KV, PARA REDE ENTERRADA DE DISTRIBUIÇÃO DE ENERGIA ELÉTRICA - FORNECIMENTO E INSTALAÇÃO. AF_12/2021</t>
  </si>
  <si>
    <t>181,63</t>
  </si>
  <si>
    <t>CABO DE COBRE FLEXÍVEL ISOLADO, 185 MM², ANTI-CHAMA 0,6/1,0 KV, PARA REDE ENTERRADA DE DISTRIBUIÇÃO DE ENERGIA ELÉTRICA - FORNECIMENTO E INSTALAÇÃO. AF_12/2021</t>
  </si>
  <si>
    <t>222,71</t>
  </si>
  <si>
    <t>223,80</t>
  </si>
  <si>
    <t>CABO DE COBRE FLEXÍVEL ISOLADO, 240 MM², ANTI-CHAMA 0,6/1,0 KV, PARA REDE ENTERRADA DE DISTRIBUIÇÃO DE ENERGIA ELÉTRICA - FORNECIMENTO E INSTALAÇÃO. AF_12/2021</t>
  </si>
  <si>
    <t>295,07</t>
  </si>
  <si>
    <t>296,44</t>
  </si>
  <si>
    <t>CABO DE COBRE FLEXÍVEL ISOLADO, 300 MM², ANTI-CHAMA 0,6/1,0 KV, PARA REDE ENTERRADA DE DISTRIBUIÇÃO DE ENERGIA ELÉTRICA - FORNECIMENTO E INSTALAÇÃO. AF_12/2021</t>
  </si>
  <si>
    <t>381,80</t>
  </si>
  <si>
    <t>383,44</t>
  </si>
  <si>
    <t>CABO DE COBRE ISOLADO, 10 MM², ANTI-CHAMA 450/750 V, INSTALADO EM ELETROCALHA OU PERFILADO - FORNECIMENTO E INSTALAÇÃO. AF_10/2020</t>
  </si>
  <si>
    <t>CABO DE COBRE ISOLADO, 10 MM², ANTI-CHAMA 0,6/1 KV, INSTALADO EM ELETROCALHA OU PERFILADO - FORNECIMENTO E INSTALAÇÃO. AF_10/2020</t>
  </si>
  <si>
    <t>12,06</t>
  </si>
  <si>
    <t>CABO DE COBRE ISOLADO, 16 MM², ANTI-CHAMA 450/750 V, INSTALADO EM ELETROCALHA OU PERFILADO - FORNECIMENTO E INSTALAÇÃO. AF_10/2020</t>
  </si>
  <si>
    <t>18,07</t>
  </si>
  <si>
    <t>18,12</t>
  </si>
  <si>
    <t>CABO DE COBRE ISOLADO, 16 MM², ANTI-CHAMA 0,6/1 KV, INSTALADO EM ELETROCALHA OU PERFILADO - FORNECIMENTO E INSTALAÇÃO. AF_10/2020</t>
  </si>
  <si>
    <t>19,23</t>
  </si>
  <si>
    <t>CABO DE COBRE ISOLADO, 25 MM², ANTI-CHAMA 450/750 V, INSTALADO EM ELETROCALHA OU PERFILADO - FORNECIMENTO E INSTALAÇÃO. AF_10/2020</t>
  </si>
  <si>
    <t>28,38</t>
  </si>
  <si>
    <t>CABO DE COBRE ISOLADO, 25 MM², ANTI-CHAMA 0,6/1 KV, INSTALADO EM ELETROCALHA OU PERFILADO - FORNECIMENTO E INSTALAÇÃO. AF_10/2020</t>
  </si>
  <si>
    <t>29,77</t>
  </si>
  <si>
    <t>CAIXA OCTOGONAL 4" X 4", PVC, INSTALADA EM LAJE - FORNECIMENTO E INSTALAÇÃO. AF_03/2023</t>
  </si>
  <si>
    <t>CAIXA OCTOGONAL 3" X 3", PVC, INSTALADA EM LAJE - FORNECIMENTO E INSTALAÇÃO. AF_03/2023</t>
  </si>
  <si>
    <t>13,88</t>
  </si>
  <si>
    <t>15,07</t>
  </si>
  <si>
    <t>CAIXA RETANGULAR 4" X 2" ALTA (2,00 M DO PISO), PVC, INSTALADA EM PAREDE - FORNECIMENTO E INSTALAÇÃO. AF_03/2023</t>
  </si>
  <si>
    <t>32,16</t>
  </si>
  <si>
    <t>CAIXA RETANGULAR 4" X 2" MÉDIA (1,30 M DO PISO), PVC, INSTALADA EM PAREDE - FORNECIMENTO E INSTALAÇÃO. AF_03/2023</t>
  </si>
  <si>
    <t>16,63</t>
  </si>
  <si>
    <t>18,22</t>
  </si>
  <si>
    <t>CAIXA RETANGULAR 4" X 2" BAIXA (0,30 M DO PISO), PVC, INSTALADA EM PAREDE - FORNECIMENTO E INSTALAÇÃO. AF_03/2023</t>
  </si>
  <si>
    <t>10,48</t>
  </si>
  <si>
    <t>11,38</t>
  </si>
  <si>
    <t>CAIXA RETANGULAR 4" X 4" ALTA (2,00 M DO PISO), PVC, INSTALADA EM PAREDE - FORNECIMENTO E INSTALAÇÃO. AF_03/2023</t>
  </si>
  <si>
    <t>32,08</t>
  </si>
  <si>
    <t>35,18</t>
  </si>
  <si>
    <t>CAIXA RETANGULAR 4" X 4" MÉDIA (1,30 M DO PISO), PVC, INSTALADA EM PAREDE - FORNECIMENTO E INSTALAÇÃO. AF_03/2023</t>
  </si>
  <si>
    <t>19,10</t>
  </si>
  <si>
    <t>20,75</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</si>
  <si>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</si>
  <si>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</si>
  <si>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</si>
  <si>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</si>
  <si>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28,80</t>
  </si>
  <si>
    <t>31,79</t>
  </si>
  <si>
    <t>CAIXA RETANGULAR 4" X 2" MÉDIA (1,30 M DO PISO), METÁLICA, INSTALADA EM PAREDE - FORNECIMENTO E INSTALAÇÃO. AF_03/2023</t>
  </si>
  <si>
    <t>16,26</t>
  </si>
  <si>
    <t>17,85</t>
  </si>
  <si>
    <t>CAIXA RETANGULAR 4" X 2" BAIXA (0,30 M DO PISO), METÁLICA, INSTALADA EM PAREDE - FORNECIMENTO E INSTALAÇÃO. AF_03/2023</t>
  </si>
  <si>
    <t>10,11</t>
  </si>
  <si>
    <t>11,01</t>
  </si>
  <si>
    <t>CAIXA RETANGULAR 4" X 4" ALTA (2,00 M DO PISO), METÁLICA, INSTALADA EM PAREDE - FORNECIMENTO E INSTALAÇÃO. AF_03/2023</t>
  </si>
  <si>
    <t>31,54</t>
  </si>
  <si>
    <t>34,64</t>
  </si>
  <si>
    <t>CAIXA RETANGULAR 4" X 4" MÉDIA (1,30 M DO PISO), METÁLICA, INSTALADA EM PAREDE - FORNECIMENTO E INSTALAÇÃO. AF_03/2023</t>
  </si>
  <si>
    <t>20,21</t>
  </si>
  <si>
    <t>CAIXA RETANGULAR 4" X 4" BAIXA (0,30 M DO PISO), METÁLICA, INSTALADA EM PAREDE - FORNECIMENTO E INSTALAÇÃO. AF_03/2023</t>
  </si>
  <si>
    <t>CONDULETE DE ALUMÍNIO, TIPO B, PARA ELETRODUTO DE AÇO GALVANIZADO DN 20 MM (3/4''), APARENTE - FORNECIMENTO E INSTALAÇÃO. AF_10/2022</t>
  </si>
  <si>
    <t>24,89</t>
  </si>
  <si>
    <t>26,14</t>
  </si>
  <si>
    <t>CONDULETE DE ALUMÍNIO, TIPO C, PARA ELETRODUTO DE AÇO GALVANIZADO DN 20 MM (3/4''), APARENTE - FORNECIMENTO E INSTALAÇÃO. AF_10/2022</t>
  </si>
  <si>
    <t>29,24</t>
  </si>
  <si>
    <t>CONDULETE DE ALUMÍNIO, TIPO E, PARA ELETRODUTO DE AÇO GALVANIZADO DN 20 MM (3/4''), APARENTE - FORNECIMENTO E INSTALAÇÃO. AF_10/2022</t>
  </si>
  <si>
    <t>23,00</t>
  </si>
  <si>
    <t>24,25</t>
  </si>
  <si>
    <t>CONDULETE DE ALUMÍNIO, TIPO B, PARA ELETRODUTO DE AÇO GALVANIZADO DN 25 MM (1''), APARENTE - FORNECIMENTO E INSTALAÇÃO. AF_10/2022</t>
  </si>
  <si>
    <t>29,85</t>
  </si>
  <si>
    <t>31,23</t>
  </si>
  <si>
    <t>CONDULETE DE ALUMÍNIO, TIPO C, PARA ELETRODUTO DE AÇO GALVANIZADO DN 25 MM (1''), APARENTE - FORNECIMENTO E INSTALAÇÃO. AF_10/2022</t>
  </si>
  <si>
    <t>33,71</t>
  </si>
  <si>
    <t>35,46</t>
  </si>
  <si>
    <t>CONDULETE DE ALUMÍNIO, TIPO E, ELETRODUTO DE AÇO GALVANIZADO DN 25 MM (1''), APARENTE - FORNECIMENTO E INSTALAÇÃO. AF_10/2022</t>
  </si>
  <si>
    <t>32,01</t>
  </si>
  <si>
    <t>33,39</t>
  </si>
  <si>
    <t>CONDULETE DE ALUMÍNIO, TIPO E, PARA ELETRODUTO DE AÇO GALVANIZADO DN 32 MM (1 1/4''), APARENTE - FORNECIMENTO E INSTALAÇÃO. AF_10/2022</t>
  </si>
  <si>
    <t>39,61</t>
  </si>
  <si>
    <t>CONDULETE DE ALUMÍNIO, TIPO LR, PARA ELETRODUTO DE AÇO GALVANIZADO DN 20 MM (3/4''), APARENTE - FORNECIMENTO E INSTALAÇÃO. AF_10/2022</t>
  </si>
  <si>
    <t>27,52</t>
  </si>
  <si>
    <t>29,22</t>
  </si>
  <si>
    <t>CONDULETE DE ALUMÍNIO, TIPO LR, PARA ELETRODUTO DE AÇO GALVANIZADO DN 25 MM (1''), APARENTE - FORNECIMENTO E INSTALAÇÃO. AF_10/2022</t>
  </si>
  <si>
    <t>37,92</t>
  </si>
  <si>
    <t>40,03</t>
  </si>
  <si>
    <t>CONDULETE DE ALUMÍNIO, TIPO LR, PARA ELETRODUTO DE AÇO GALVANIZADO DN 32 MM (1 1/4''), APARENTE - FORNECIMENTO E INSTALAÇÃO. AF_10/2022</t>
  </si>
  <si>
    <t>53,20</t>
  </si>
  <si>
    <t>55,87</t>
  </si>
  <si>
    <t>CONDULETE DE ALUMÍNIO, TIPO T, PARA ELETRODUTO DE AÇO GALVANIZADO DN 20 MM (3/4''), APARENTE - FORNECIMENTO E INSTALAÇÃO. AF_10/2022</t>
  </si>
  <si>
    <t>31,40</t>
  </si>
  <si>
    <t>33,34</t>
  </si>
  <si>
    <t>CONDULETE DE ALUMÍNIO, TIPO T, PARA ELETRODUTO DE AÇO GALVANIZADO DN 25 MM (1''), APARENTE - FORNECIMENTO E INSTALAÇÃO. AF_10/2022</t>
  </si>
  <si>
    <t>44,57</t>
  </si>
  <si>
    <t>47,05</t>
  </si>
  <si>
    <t>CONDULETE DE ALUMÍNIO, TIPO T, PARA ELETRODUTO DE AÇO GALVANIZADO DN 32 MM (1 1/4''), APARENTE - FORNECIMENTO E INSTALAÇÃO. AF_10/2022</t>
  </si>
  <si>
    <t>62,02</t>
  </si>
  <si>
    <t>65,25</t>
  </si>
  <si>
    <t>CONDULETE DE ALUMÍNIO, TIPO X, PARA ELETRODUTO DE AÇO GALVANIZADO DN 20 MM (3/4''), APARENTE - FORNECIMENTO E INSTALAÇÃO. AF_10/2022</t>
  </si>
  <si>
    <t>37,84</t>
  </si>
  <si>
    <t>40,01</t>
  </si>
  <si>
    <t>CONDULETE DE ALUMÍNIO, TIPO X, PARA ELETRODUTO DE AÇO GALVANIZADO DN 25 MM (1''), APARENTE - FORNECIMENTO E INSTALAÇÃO. AF_10/2022</t>
  </si>
  <si>
    <t>46,90</t>
  </si>
  <si>
    <t>49,74</t>
  </si>
  <si>
    <t>CONDULETE DE ALUMÍNIO, TIPO X, PARA ELETRODUTO DE AÇO GALVANIZADO DN 32 MM (1 1/4''), APARENTE - FORNECIMENTO E INSTALAÇÃO. AF_10/2022</t>
  </si>
  <si>
    <t>68,87</t>
  </si>
  <si>
    <t>72,65</t>
  </si>
  <si>
    <t>CONDULETE DE PVC, TIPO B, PARA ELETRODUTO DE PVC SOLDÁVEL DN 20 MM (1/2''), APARENTE - FORNECIMENTO E INSTALAÇÃO. AF_10/2022</t>
  </si>
  <si>
    <t>18,14</t>
  </si>
  <si>
    <t>CONDULETE DE PVC, TIPO B, PARA ELETRODUTO DE PVC SOLDÁVEL DN 25 MM (3/4''), APARENTE - FORNECIMENTO E INSTALAÇÃO. AF_10/2022</t>
  </si>
  <si>
    <t>CONDULETE DE PVC, TIPO B, PARA ELETRODUTO DE PVC SOLDÁVEL DN 32 MM (1''), APARENTE - FORNECIMENTO E INSTALAÇÃO. AF_10/2022</t>
  </si>
  <si>
    <t>22,85</t>
  </si>
  <si>
    <t>CONDULETE DE PVC, TIPO LL, PARA ELETRODUTO DE PVC SOLDÁVEL DN 20 MM (1/2''), APARENTE - FORNECIMENTO E INSTALAÇÃO. AF_10/2022</t>
  </si>
  <si>
    <t>21,54</t>
  </si>
  <si>
    <t>22,99</t>
  </si>
  <si>
    <t>CONDULETE DE PVC, TIPO LL, PARA ELETRODUTO DE PVC SOLDÁVEL DN 25 MM (3/4''), APARENTE - FORNECIMENTO E INSTALAÇÃO. AF_10/2022</t>
  </si>
  <si>
    <t>25,16</t>
  </si>
  <si>
    <t>27,02</t>
  </si>
  <si>
    <t>CONDULETE DE PVC, TIPO LL, PARA ELETRODUTO DE PVC SOLDÁVEL DN 32 MM (1''), APARENTE - FORNECIMENTO E INSTALAÇÃO. AF_10/2022</t>
  </si>
  <si>
    <t>31,56</t>
  </si>
  <si>
    <t>33,99</t>
  </si>
  <si>
    <t>CONDULETE DE PVC, TIPO LB, PARA ELETRODUTO DE PVC SOLDÁVEL DN 20 MM (1/2''), APARENTE - FORNECIMENTO E INSTALAÇÃO. AF_10/2022</t>
  </si>
  <si>
    <t>12,50</t>
  </si>
  <si>
    <t>CONDULETE DE PVC, TIPO LB, PARA ELETRODUTO DE PVC SOLDÁVEL DN 25 MM (3/4''), APARENTE - FORNECIMENTO E INSTALAÇÃO. AF_10/2022</t>
  </si>
  <si>
    <t>16,53</t>
  </si>
  <si>
    <t>CONDULETE DE PVC, TIPO LB, PARA ELETRODUTO DE PVC SOLDÁVEL DN 32 MM (1''), APARENTE - FORNECIMENTO E INSTALAÇÃO. AF_10/2022</t>
  </si>
  <si>
    <t>22,08</t>
  </si>
  <si>
    <t>23,50</t>
  </si>
  <si>
    <t>CONDULETE DE PVC, TIPO TB, PARA ELETRODUTO DE PVC SOLDÁVEL DN 20 MM (1/2''), APARENTE - FORNECIMENTO E INSTALAÇÃO. AF_10/2022</t>
  </si>
  <si>
    <t>14,23</t>
  </si>
  <si>
    <t>CONDULETE DE PVC, TIPO TB, PARA ELETRODUTO DE PVC SOLDÁVEL DN 25 MM (3/4''), APARENTE - FORNECIMENTO E INSTALAÇÃO. AF_10/2022</t>
  </si>
  <si>
    <t>20,18</t>
  </si>
  <si>
    <t>CONDULETE DE PVC, TIPO TB, PARA ELETRODUTO DE PVC SOLDÁVEL DN 32 MM (1''), APARENTE - FORNECIMENTO E INSTALAÇÃO. AF_10/2022</t>
  </si>
  <si>
    <t>28,66</t>
  </si>
  <si>
    <t>CONDULETE DE PVC, TIPO X, PARA ELETRODUTO DE PVC SOLDÁVEL DN 20 MM (1/2''), APARENTE - FORNECIMENTO E INSTALAÇÃO. AF_10/2022</t>
  </si>
  <si>
    <t>27,80</t>
  </si>
  <si>
    <t>CONDULETE DE PVC, TIPO X, PARA ELETRODUTO DE PVC SOLDÁVEL DN 25 MM (3/4"), APARENTE - FORNECIMENTO E INSTALAÇÃO. AF_10/2022</t>
  </si>
  <si>
    <t>31,75</t>
  </si>
  <si>
    <t>CONDULETE DE PVC, TIPO X, PARA ELETRODUTO DE PVC SOLDÁVEL DN 32 MM (1''), APARENTE - FORNECIMENTO E INSTALAÇÃO. AF_10/2022</t>
  </si>
  <si>
    <t>44,04</t>
  </si>
  <si>
    <t>47,41</t>
  </si>
  <si>
    <t>CAIXA ENTERRADA ELÉTRICA RETANGULAR, EM CONCRETO PRÉ-MOLDADO, FUNDO COM BRITA, DIMENSÕES INTERNAS: 0,3X0,3X0,3 M. AF_12/2020</t>
  </si>
  <si>
    <t>155,76</t>
  </si>
  <si>
    <t>158,61</t>
  </si>
  <si>
    <t>CAIXA ENTERRADA ELÉTRICA RETANGULAR, EM CONCRETO PRÉ-MOLDADO, FUNDO COM BRITA, DIMENSÕES INTERNAS: 0,4X0,4X0,4 M. AF_12/2020</t>
  </si>
  <si>
    <t>243,75</t>
  </si>
  <si>
    <t>247,79</t>
  </si>
  <si>
    <t>CAIXA ENTERRADA ELÉTRICA RETANGULAR, EM CONCRETO PRÉ-MOLDADO, FUNDO COM BRITA, DIMENSÕES INTERNAS: 0,6X0,6X0,5 M. AF_12/2020</t>
  </si>
  <si>
    <t>469,40</t>
  </si>
  <si>
    <t>476,44</t>
  </si>
  <si>
    <t>CAIXA ENTERRADA ELÉTRICA RETANGULAR, EM CONCRETO PRÉ-MOLDADO, FUNDO COM BRITA, DIMENSÕES INTERNAS: 0,8X0,8X0,5 M. AF_12/2020</t>
  </si>
  <si>
    <t>908,24</t>
  </si>
  <si>
    <t>920,03</t>
  </si>
  <si>
    <t>CAIXA ENTERRADA ELÉTRICA RETANGULAR, EM CONCRETO PRÉ-MOLDADO, FUNDO COM BRITA, DIMENSÕES INTERNAS: 1X1X0,5 M. AF_12/2020</t>
  </si>
  <si>
    <t>1.394,50</t>
  </si>
  <si>
    <t>1.410,53</t>
  </si>
  <si>
    <t>CAIXA ENTERRADA ELÉTRICA RETANGULAR, EM ALVENARIA COM TIJOLOS CERÂMICOS MACIÇOS, FUNDO COM BRITA, DIMENSÕES INTERNAS: 0,3X0,3X0,3 M. AF_12/2020</t>
  </si>
  <si>
    <t>189,64</t>
  </si>
  <si>
    <t>200,04</t>
  </si>
  <si>
    <t>CAIXA ENTERRADA ELÉTRICA RETANGULAR, EM ALVENARIA COM TIJOLOS CERÂMICOS MACIÇOS, FUNDO COM BRITA, DIMENSÕES INTERNAS: 0,4X0,4X0,4 M. AF_12/2020</t>
  </si>
  <si>
    <t>295,97</t>
  </si>
  <si>
    <t>312,32</t>
  </si>
  <si>
    <t>CAIXA ENTERRADA ELÉTRICA RETANGULAR, EM ALVENARIA COM TIJOLOS CERÂMICOS MACIÇOS, FUNDO COM BRITA, DIMENSÕES INTERNAS: 0,6X0,6X0,6 M. AF_12/2020</t>
  </si>
  <si>
    <t>569,39</t>
  </si>
  <si>
    <t>599,88</t>
  </si>
  <si>
    <t>CAIXA ENTERRADA ELÉTRICA RETANGULAR, EM ALVENARIA COM TIJOLOS CERÂMICOS MACIÇOS, FUNDO COM BRITA, DIMENSÕES INTERNAS: 0,8X0,8X0,6 M. AF_12/2020</t>
  </si>
  <si>
    <t>777,84</t>
  </si>
  <si>
    <t>819,34</t>
  </si>
  <si>
    <t>CAIXA ENTERRADA ELÉTRICA RETANGULAR, EM ALVENARIA COM TIJOLOS CERÂMICOS MACIÇOS, FUNDO COM BRITA, DIMENSÕES INTERNAS: 1X1X0,6 M. AF_12/2020</t>
  </si>
  <si>
    <t>908,30</t>
  </si>
  <si>
    <t>950,59</t>
  </si>
  <si>
    <t>CAIXA ENTERRADA ELÉTRICA RETANGULAR, EM ALVENARIA COM BLOCOS DE CONCRETO, FUNDO COM BRITA, DIMENSÕES INTERNAS: 0,4X0,4X0,4 M. AF_12/2020</t>
  </si>
  <si>
    <t>249,19</t>
  </si>
  <si>
    <t>261,95</t>
  </si>
  <si>
    <t>CAIXA ENTERRADA ELÉTRICA RETANGULAR, EM ALVENARIA COM BLOCOS DE CONCRETO, FUNDO COM BRITA, DIMENSÕES INTERNAS: 0,6X0,6X0,6 M. AF_12/2020</t>
  </si>
  <si>
    <t>470,54</t>
  </si>
  <si>
    <t>493,43</t>
  </si>
  <si>
    <t>CAIXA ENTERRADA ELÉTRICA RETANGULAR, EM ALVENARIA COM BLOCOS DE CONCRETO, FUNDO COM BRITA, DIMENSÕES INTERNAS: 0,8X0,8X0,6 M. AF_12/2020</t>
  </si>
  <si>
    <t>651,73</t>
  </si>
  <si>
    <t>683,53</t>
  </si>
  <si>
    <t>CAIXA ENTERRADA ELÉTRICA RETANGULAR, EM ALVENARIA COM BLOCOS DE CONCRETO, FUNDO COM BRITA, DIMENSÕES INTERNAS: 1X1X0,6 M. AF_12/2020</t>
  </si>
  <si>
    <t>755,47</t>
  </si>
  <si>
    <t>786,02</t>
  </si>
  <si>
    <t>CONDULETE DE PVC, TIPO E, PARA ELETRODUTO DE PVC SOLDÁVEL DN 25 MM (3/4''), APARENTE - FORNECIMENTO E INSTALAÇÃO. AF_10/2022</t>
  </si>
  <si>
    <t>18,45</t>
  </si>
  <si>
    <t>19,75</t>
  </si>
  <si>
    <t>CONDULETE DE PVC, TIPO E, PARA ELETRODUTO DE PVC SOLDÁVEL DN 32 MM (1''), APARENTE - FORNECIMENTO E INSTALAÇÃO. AF_10/2022</t>
  </si>
  <si>
    <t>21,80</t>
  </si>
  <si>
    <t>23,28</t>
  </si>
  <si>
    <t>CONDULETE DE PVC, TIPO LR, PARA ELETRODUTO DE PVC SOLDÁVEL DN 20 MM (1/2''), APARENTE - FORNECIMENTO E INSTALAÇÃO. AF_10/2022</t>
  </si>
  <si>
    <t>CONDULETE DE PVC, TIPO LR, PARA ELETRODUTO DE PVC SOLDÁVEL DN 25 MM (3/4''), APARENTE - FORNECIMENTO E INSTALAÇÃO. AF_10/2022</t>
  </si>
  <si>
    <t>24,26</t>
  </si>
  <si>
    <t>CONDULETE DE PVC, TIPO LR, PARA ELETRODUTO DE PVC SOLDÁVEL DN 32 MM (1''), APARENTE - FORNECIMENTO E INSTALAÇÃO. AF_10/2022</t>
  </si>
  <si>
    <t>31,17</t>
  </si>
  <si>
    <t>CONDULETE DE PVC, TIPO C, PARA ELETRODUTO DE PVC SOLDÁVEL DN 20 MM (1/2''), APARENTE - FORNECIMENTO E INSTALAÇÃO. AF_10/2022</t>
  </si>
  <si>
    <t>20,20</t>
  </si>
  <si>
    <t>21,51</t>
  </si>
  <si>
    <t>CONDULETE DE PVC, TIPO C, PARA ELETRODUTO DE PVC SOLDÁVEL DN 25 MM (3/4''), APARENTE - FORNECIMENTO E INSTALAÇÃO. AF_10/2022</t>
  </si>
  <si>
    <t>21,73</t>
  </si>
  <si>
    <t>23,30</t>
  </si>
  <si>
    <t>CONDULETE DE PVC, TIPO C, PARA ELETRODUTO DE PVC SOLDÁVEL DN 32 MM (1''), APARENTE - FORNECIMENTO E INSTALAÇÃO. AF_10/2022</t>
  </si>
  <si>
    <t>26,94</t>
  </si>
  <si>
    <t>28,90</t>
  </si>
  <si>
    <t>CONDULETE DE PVC, TIPO T, PARA ELETRODUTO DE PVC SOLDÁVEL DN 25 MM (3/4''), APARENTE - FORNECIMENTO E INSTALAÇÃO. AF_10/2022</t>
  </si>
  <si>
    <t>28,24</t>
  </si>
  <si>
    <t>30,39</t>
  </si>
  <si>
    <t>CONDULETE DE PVC, TIPO T, PARA ELETRODUTO DE PVC SOLDÁVEL DN 32 MM (1''), APARENTE - FORNECIMENTO E INSTALAÇÃO. AF_10/2022</t>
  </si>
  <si>
    <t>38,13</t>
  </si>
  <si>
    <t>41,02</t>
  </si>
  <si>
    <t>DISJUNTOR MONOPOLAR TIPO DIN, CORRENTE NOMINAL DE 10A - FORNECIMENTO E INSTALAÇÃO. AF_10/2020</t>
  </si>
  <si>
    <t>12,76</t>
  </si>
  <si>
    <t>DISJUNTOR MONOPOLAR TIPO DIN, CORRENTE NOMINAL DE 16A - FORNECIMENTO E INSTALAÇÃO. AF_10/2020</t>
  </si>
  <si>
    <t>13,63</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</si>
  <si>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</si>
  <si>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</si>
  <si>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</si>
  <si>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16,55</t>
  </si>
  <si>
    <t>DISJUNTOR MONOPOLAR TIPO DIN, CORRENTE NOMINAL DE 40A - FORNECIMENTO E INSTALAÇÃO. AF_10/2020</t>
  </si>
  <si>
    <t>23,16</t>
  </si>
  <si>
    <t>23,89</t>
  </si>
  <si>
    <t>DISJUNTOR MONOPOLAR TIPO DIN, CORRENTE NOMINAL DE 50A - FORNECIMENTO E INSTALAÇÃO. AF_10/2020</t>
  </si>
  <si>
    <t>DISJUNTOR BIPOLAR TIPO DIN, CORRENTE NOMINAL DE 10A - FORNECIMENTO E INSTALAÇÃO. AF_10/2020</t>
  </si>
  <si>
    <t>62,91</t>
  </si>
  <si>
    <t>DISJUNTOR BIPOLAR TIPO DIN, CORRENTE NOMINAL DE 16A - FORNECIMENTO E INSTALAÇÃO. AF_10/2020</t>
  </si>
  <si>
    <t>64,13</t>
  </si>
  <si>
    <t>64,64</t>
  </si>
  <si>
    <t>DISJUNTOR BIPOLAR TIPO DIN, CORRENTE NOMINAL DE 20A - FORNECIMENTO E INSTALAÇÃO. AF_10/2020</t>
  </si>
  <si>
    <t>67,27</t>
  </si>
  <si>
    <t>DISJUNTOR BIPOLAR TIPO DIN, CORRENTE NOMINAL DE 25A - FORNECIMENTO E INSTALAÇÃO. AF_10/2020</t>
  </si>
  <si>
    <t>DISJUNTOR BIPOLAR TIPO DIN, CORRENTE NOMINAL DE 32A - FORNECIMENTO E INSTALAÇÃO. AF_10/2020</t>
  </si>
  <si>
    <t>69,50</t>
  </si>
  <si>
    <t>70,48</t>
  </si>
  <si>
    <t>DISJUNTOR BIPOLAR TIPO DIN, CORRENTE NOMINAL DE 40A - FORNECIMENTO E INSTALAÇÃO. AF_10/2020</t>
  </si>
  <si>
    <t>73,15</t>
  </si>
  <si>
    <t>74,61</t>
  </si>
  <si>
    <t>DISJUNTOR BIPOLAR TIPO DIN, CORRENTE NOMINAL DE 50A - FORNECIMENTO E INSTALAÇÃO. AF_10/2020</t>
  </si>
  <si>
    <t>79,03</t>
  </si>
  <si>
    <t>81,08</t>
  </si>
  <si>
    <t>DISJUNTOR TRIPOLAR TIPO DIN, CORRENTE NOMINAL DE 10A - FORNECIMENTO E INSTALAÇÃO. AF_10/2020</t>
  </si>
  <si>
    <t>78,61</t>
  </si>
  <si>
    <t>79,18</t>
  </si>
  <si>
    <t>DISJUNTOR TRIPOLAR TIPO DIN, CORRENTE NOMINAL DE 16A - FORNECIMENTO E INSTALAÇÃO. AF_10/2020</t>
  </si>
  <si>
    <t>80,42</t>
  </si>
  <si>
    <t>81,19</t>
  </si>
  <si>
    <t>DISJUNTOR TRIPOLAR TIPO DIN, CORRENTE NOMINAL DE 20A - FORNECIMENTO E INSTALAÇÃO. AF_10/2020</t>
  </si>
  <si>
    <t>84,06</t>
  </si>
  <si>
    <t>85,13</t>
  </si>
  <si>
    <t>DISJUNTOR TRIPOLAR TIPO DIN, CORRENTE NOMINAL DE 25A - FORNECIMENTO E INSTALAÇÃO. AF_10/2020</t>
  </si>
  <si>
    <t>DISJUNTOR TRIPOLAR TIPO DIN, CORRENTE NOMINAL DE 32A - FORNECIMENTO E INSTALAÇÃO. AF_10/2020</t>
  </si>
  <si>
    <t>88,48</t>
  </si>
  <si>
    <t>DISJUNTOR TRIPOLAR TIPO DIN, CORRENTE NOMINAL DE 40A - FORNECIMENTO E INSTALAÇÃO. AF_10/2020</t>
  </si>
  <si>
    <t>97,47</t>
  </si>
  <si>
    <t>DISJUNTOR TRIPOLAR TIPO DIN, CORRENTE NOMINAL DE 50A - FORNECIMENTO E INSTALAÇÃO. AF_10/2020</t>
  </si>
  <si>
    <t>104,11</t>
  </si>
  <si>
    <t>107,19</t>
  </si>
  <si>
    <t>QUADRO DE MEDIÇÃO GERAL DE ENERGIA COM 8 MEDIDORES - FORNECIMENTO E INSTALAÇÃO. AF_10/2020</t>
  </si>
  <si>
    <t>4.839,24</t>
  </si>
  <si>
    <t>4.859,04</t>
  </si>
  <si>
    <t>QUADRO DE MEDIÇÃO GERAL DE ENERGIA COM 12 MEDIDORES - FORNECIMENTO E INSTALAÇÃO. AF_10/2020</t>
  </si>
  <si>
    <t>9.356,77</t>
  </si>
  <si>
    <t>9.386,48</t>
  </si>
  <si>
    <t>QUADRO DE MEDIÇÃO GERAL DE ENERGIA COM 16 MEDIDORES - FORNECIMENTO E INSTALAÇÃO. AF_10/2020</t>
  </si>
  <si>
    <t>12.475,70</t>
  </si>
  <si>
    <t>12.515,30</t>
  </si>
  <si>
    <t>QUADRO DE MEDIÇÃO GERAL DE ENERGIA PARA BARRAMENTO BLINDADO COM 4 MEDIDORES - FORNECIMENTO E INSTALAÇÃO. AF_10/2020</t>
  </si>
  <si>
    <t>1.591,19</t>
  </si>
  <si>
    <t>1.595,78</t>
  </si>
  <si>
    <t>QUADRO DE DISTRIBUIÇÃO DE ENERGIA EM CHAPA DE AÇO GALVANIZADO, DE EMBUTIR, COM BARRAMENTO TRIFÁSICO, PARA 12 DISJUNTORES DIN 100A - FORNECIMENTO E INSTALAÇÃO. AF_10/2020</t>
  </si>
  <si>
    <t>348,31</t>
  </si>
  <si>
    <t>351,18</t>
  </si>
  <si>
    <t>QUADRO DE DISTRIBUIÇÃO DE ENERGIA EM PVC, DE EMBUTIR, SEM BARRAMENTO, PARA 6 DISJUNTORES - FORNECIMENTO E INSTALAÇÃO. AF_10/2020</t>
  </si>
  <si>
    <t>106,10</t>
  </si>
  <si>
    <t>QUADRO DE DISTRIBUIÇÃO DE ENERGIA EM PVC, DE EMBUTIR, SEM BARRAMENTO, PARA 3 DISJUNTORES - FORNECIMENTO E INSTALAÇÃO. AF_10/2020</t>
  </si>
  <si>
    <t>70,67</t>
  </si>
  <si>
    <t>72,33</t>
  </si>
  <si>
    <t>QUADRO DE DISTRIBUIÇÃO DE ENERGIA EM CHAPA DE AÇO GALVANIZADO, DE SOBREPOR, COM BARRAMENTO TRIFÁSICO, PARA 18 DISJUNTORES DIN 100A - FORNECIMENTO E INSTALAÇÃO. AF_10/2020</t>
  </si>
  <si>
    <t>481,10</t>
  </si>
  <si>
    <t>489,34</t>
  </si>
  <si>
    <t>QUADRO DE DISTRIBUIÇÃO DE ENERGIA EM CHAPA DE AÇO GALVANIZADO, DE EMBUTIR, COM BARRAMENTO TRIFÁSICO, PARA 24 DISJUNTORES DIN 100A - FORNECIMENTO E INSTALAÇÃO. AF_10/2020</t>
  </si>
  <si>
    <t>501,89</t>
  </si>
  <si>
    <t>505,13</t>
  </si>
  <si>
    <t>QUADRO DE DISTRIBUIÇÃO DE ENERGIA EM CHAPA DE AÇO GALVANIZADO, DE EMBUTIR, COM BARRAMENTO TRIFÁSICO, PARA 30 DISJUNTORES DIN 150A - FORNECIMENTO E INSTALAÇÃO. AF_10/2020</t>
  </si>
  <si>
    <t>579,09</t>
  </si>
  <si>
    <t>582,97</t>
  </si>
  <si>
    <t>QUADRO DE DISTRIBUIÇÃO DE ENERGIA EM CHAPA DE AÇO GALVANIZADO, DE EMBUTIR, COM BARRAMENTO TRIFÁSICO, PARA 40 DISJUNTORES DIN 100A - FORNECIMENTO E INSTALAÇÃO. AF_10/2020</t>
  </si>
  <si>
    <t>826,92</t>
  </si>
  <si>
    <t>830,83</t>
  </si>
  <si>
    <t>QUADRO DE DISTRIBUIÇÃO DE ENERGIA EM CHAPA DE AÇO GALVANIZADO, DE EMBUTIR, COM BARRAMENTO TRIFÁSICO, PARA 30 DISJUNTORES DIN 225A - FORNECIMENTO E INSTALAÇÃO. AF_10/2020</t>
  </si>
  <si>
    <t>1.168,78</t>
  </si>
  <si>
    <t>1.172,66</t>
  </si>
  <si>
    <t>QUADRO DE DISTRIBUIÇÃO DE ENERGIA EM CHAPA DE AÇO GALVANIZADO, DE EMBUTIR, COM BARRAMENTO TRIFÁSICO, PARA 18 DISJUNTORES DIN 100A - FORNECIMENTO E INSTALAÇÃO. AF_10/2020</t>
  </si>
  <si>
    <t>478,50</t>
  </si>
  <si>
    <t>481,70</t>
  </si>
  <si>
    <t>DISJUNTOR MONOPOLAR TIPO NEMA, CORRENTE NOMINAL DE 10 ATÉ 30A - FORNECIMENTO E INSTALAÇÃO. AF_10/2020</t>
  </si>
  <si>
    <t>17,54</t>
  </si>
  <si>
    <t>DISJUNTOR MONOPOLAR TIPO NEMA, CORRENTE NOMINAL DE 35 ATÉ 50A - FORNECIMENTO E INSTALAÇÃO. AF_10/2020</t>
  </si>
  <si>
    <t>30,07</t>
  </si>
  <si>
    <t>DISJUNTOR BIPOLAR TIPO NEMA, CORRENTE NOMINAL DE 10 ATÉ 50A - FORNECIMENTO E INSTALAÇÃO. AF_10/2020</t>
  </si>
  <si>
    <t>78,95</t>
  </si>
  <si>
    <t>79,67</t>
  </si>
  <si>
    <t>DISJUNTOR TRIPOLAR TIPO NEMA, CORRENTE NOMINAL DE 10 ATÉ 50A - FORNECIMENTO E INSTALAÇÃO. AF_10/2020</t>
  </si>
  <si>
    <t>100,79</t>
  </si>
  <si>
    <t>101,86</t>
  </si>
  <si>
    <t>DISJUNTOR TRIPOLAR TIPO NEMA, CORRENTE NOMINAL DE 60 ATÉ 100A - FORNECIMENTO E INSTALAÇÃO. AF_10/2020</t>
  </si>
  <si>
    <t>169,31</t>
  </si>
  <si>
    <t>173,55</t>
  </si>
  <si>
    <t>DISJUNTOR TERMOMAGNÉTICO TRIPOLAR , CORRENTE NOMINAL DE 125A - FORNECIMENTO E INSTALAÇÃO. AF_10/2020</t>
  </si>
  <si>
    <t>464,80</t>
  </si>
  <si>
    <t>471,95</t>
  </si>
  <si>
    <t>DISJUNTOR TERMOMAGNÉTICO TRIPOLAR , CORRENTE NOMINAL DE 200A - FORNECIMENTO E INSTALAÇÃO. AF_10/2020</t>
  </si>
  <si>
    <t>701,10</t>
  </si>
  <si>
    <t>708,25</t>
  </si>
  <si>
    <t>DISJUNTOR TERMOMAGNÉTICO TRIPOLAR , CORRENTE NOMINAL DE 250A - FORNECIMENTO E INSTALAÇÃO. AF_10/2020</t>
  </si>
  <si>
    <t>1.123,79</t>
  </si>
  <si>
    <t>1.130,94</t>
  </si>
  <si>
    <t>DISJUNTOR TERMOMAGNÉTICO TRIPOLAR , CORRENTE NOMINAL DE 400A - FORNECIMENTO E INSTALAÇÃO. AF_10/2020</t>
  </si>
  <si>
    <t>1.505,95</t>
  </si>
  <si>
    <t>1.513,10</t>
  </si>
  <si>
    <t>DISJUNTOR TERMOMAGNÉTICO TRIPOLAR , CORRENTE NOMINAL DE 600A - FORNECIMENTO E INSTALAÇÃO. AF_10/2020</t>
  </si>
  <si>
    <t>2.414,95</t>
  </si>
  <si>
    <t>2.422,10</t>
  </si>
  <si>
    <t>DISJUNTOR BAIXA TENSÃO TRIPOLAR A SECO  800A/600V - FORNECIMENTO E INSTALAÇÃO. AF_10/2020</t>
  </si>
  <si>
    <t>5.047,84</t>
  </si>
  <si>
    <t>5.054,99</t>
  </si>
  <si>
    <t>CONTATOR TRIPOLAR I NOMINAL 12A - FORNECIMENTO E INSTALAÇÃO. AF_10/2020</t>
  </si>
  <si>
    <t>163,24</t>
  </si>
  <si>
    <t>164,01</t>
  </si>
  <si>
    <t>CONTATOR TRIPOLAR I NOMINAL 22A - FORNECIMENTO E INSTALAÇÃO. AF_10/2020</t>
  </si>
  <si>
    <t>201,52</t>
  </si>
  <si>
    <t>202,59</t>
  </si>
  <si>
    <t>CONTATOR TRIPOLAR I NOMINAL 38A - FORNECIMENTO E INSTALAÇÃO. AF_10/2020</t>
  </si>
  <si>
    <t>420,55</t>
  </si>
  <si>
    <t>422,74</t>
  </si>
  <si>
    <t>CONTATOR TRIPOLAR I NOMIMAL 95A - FORNECIMENTO E INSTALAÇÃO. AF_10/2020</t>
  </si>
  <si>
    <t>1.551,42</t>
  </si>
  <si>
    <t>1.555,66</t>
  </si>
  <si>
    <t>CAIXA DE PROTEÇÃO PARA MEDIDOR MONOFÁSICO DE EMBUTIR - FORNECIMENTO E INSTALAÇÃO. AF_10/2020</t>
  </si>
  <si>
    <t>140,80</t>
  </si>
  <si>
    <t>143,13</t>
  </si>
  <si>
    <t>QUADRO DE MEDIÇÃO GERAL DE ENERGIA PARA 1 MEDIDOR DE SOBREPOR - FORNECIMENTO E INSTALAÇÃO. AF_10/2020</t>
  </si>
  <si>
    <t>188,19</t>
  </si>
  <si>
    <t>196,43</t>
  </si>
  <si>
    <t>SUPORTE PARAFUSADO COM PLACA DE ENCAIXE 4" X 2" ALTO (2,00 M DO PISO) PARA PONTO ELÉTRICO - FORNECIMENTO E INSTALAÇÃO. AF_03/2023</t>
  </si>
  <si>
    <t>14,97</t>
  </si>
  <si>
    <t>15,97</t>
  </si>
  <si>
    <t>SUPORTE PARAFUSADO COM PLACA DE ENCAIXE 4" X 2" MÉDIO (1,30 M DO PISO) PARA PONTO ELÉTRICO - FORNECIMENTO E INSTALAÇÃO. AF_03/2023</t>
  </si>
  <si>
    <t>SUPORTE PARAFUSADO COM PLACA DE ENCAIXE 4" X 2" BAIXO (0,30 M DO PISO) PARA PONTO ELÉTRICO - FORNECIMENTO E INSTALAÇÃO. AF_03/2023</t>
  </si>
  <si>
    <t>10,31</t>
  </si>
  <si>
    <t>SUPORTE PARAFUSADO COM PLACA DE ENCAIXE 4" X 4" ALTO (2,00 M DO PISO) PARA PONTO ELÉTRICO - FORNECIMENTO E INSTALAÇÃO. AF_03/2023</t>
  </si>
  <si>
    <t>21,99</t>
  </si>
  <si>
    <t>23,18</t>
  </si>
  <si>
    <t>SUPORTE PARAFUSADO COM PLACA DE ENCAIXE 4" X 4" MÉDIO (1,30 M DO PISO) PARA PONTO ELÉTRICO - FORNECIMENTO E INSTALAÇÃO. AF_03/2023</t>
  </si>
  <si>
    <t>SUPORTE PARAFUSADO COM PLACA DE ENCAIXE 4" X 4" BAIXO (0,30 M DO PISO) PARA PONTO ELÉTRICO - FORNECIMENTO E INSTALAÇÃO. AF_03/2023</t>
  </si>
  <si>
    <t>16,99</t>
  </si>
  <si>
    <t>INTERRUPTOR SIMPLES (1 MÓDULO), 10A/250V, SEM SUPORTE E SEM PLACA - FORNECIMENTO E INSTALAÇÃO. AF_03/2023</t>
  </si>
  <si>
    <t>20,43</t>
  </si>
  <si>
    <t>21,69</t>
  </si>
  <si>
    <t>INTERRUPTOR SIMPLES (1 MÓDULO), 10A/250V, INCLUINDO SUPORTE E PLACA - FORNECIMENTO E INSTALAÇÃO. AF_03/2023</t>
  </si>
  <si>
    <t>32,54</t>
  </si>
  <si>
    <t>34,49</t>
  </si>
  <si>
    <t>INTERRUPTOR PARALELO (1 MÓDULO), 10A/250V, SEM SUPORTE E SEM PLACA - FORNECIMENTO E INSTALAÇÃO. AF_03/2023</t>
  </si>
  <si>
    <t>29,06</t>
  </si>
  <si>
    <t>INTERRUPTOR PARALELO (1 MÓDULO), 10A/250V, INCLUINDO SUPORTE E PLACA - FORNECIMENTO E INSTALAÇÃO. AF_03/2023</t>
  </si>
  <si>
    <t>41,86</t>
  </si>
  <si>
    <t>INTERRUPTOR SIMPLES (1 MÓDULO) COM INTERRUPTOR PARALELO (1 MÓDULO), 10A/250V, SEM SUPORTE E SEM PLACA - FORNECIMENTO E INSTALAÇÃO. AF_03/2023</t>
  </si>
  <si>
    <t>44,73</t>
  </si>
  <si>
    <t>47,36</t>
  </si>
  <si>
    <t>INTERRUPTOR SIMPLES (1 MÓDULO) COM INTERRUPTOR PARALELO (1 MÓDULO), 10A/250V, INCLUINDO SUPORTE E PLACA - FORNECIMENTO E INSTALAÇÃO. AF_03/2023</t>
  </si>
  <si>
    <t>56,84</t>
  </si>
  <si>
    <t>60,16</t>
  </si>
  <si>
    <t>INTERRUPTOR SIMPLES (2 MÓDULOS), 10A/250V, SEM SUPORTE E SEM PLACA - FORNECIMENTO E INSTALAÇÃO. AF_03/2023</t>
  </si>
  <si>
    <t>37,88</t>
  </si>
  <si>
    <t>40,05</t>
  </si>
  <si>
    <t>INTERRUPTOR SIMPLES (2 MÓDULOS), 10A/250V, INCLUINDO SUPORTE E PLACA - FORNECIMENTO E INSTALAÇÃO. AF_03/2023</t>
  </si>
  <si>
    <t>49,99</t>
  </si>
  <si>
    <t>52,85</t>
  </si>
  <si>
    <t>INTERRUPTOR PARALELO (2 MÓDULOS), 10A/250V, SEM SUPORTE E SEM PLACA - FORNECIMENTO E INSTALAÇÃO. AF_03/2023</t>
  </si>
  <si>
    <t>51,69</t>
  </si>
  <si>
    <t>54,79</t>
  </si>
  <si>
    <t>INTERRUPTOR PARALELO (2 MÓDULOS), 10A/250V, INCLUINDO SUPORTE E PLACA - FORNECIMENTO E INSTALAÇÃO. AF_03/2023</t>
  </si>
  <si>
    <t>63,80</t>
  </si>
  <si>
    <t>67,59</t>
  </si>
  <si>
    <t>INTERRUPTOR SIMPLES (1 MÓDULO) COM INTERRUPTOR PARALELO (2 MÓDULOS), 10A/250V, SEM SUPORTE E SEM PLACA - FORNECIMENTO E INSTALAÇÃO. AF_03/2023</t>
  </si>
  <si>
    <t>69,09</t>
  </si>
  <si>
    <t>73,09</t>
  </si>
  <si>
    <t>INTERRUPTOR SIMPLES (1 MÓDULO) COM INTERRUPTOR PARALELO (2 MÓDULOS), 10A/250V, INCLUINDO SUPORTE E PLACA - FORNECIMENTO E INSTALAÇÃO. AF_03/2023</t>
  </si>
  <si>
    <t>81,20</t>
  </si>
  <si>
    <t>85,89</t>
  </si>
  <si>
    <t>INTERRUPTOR SIMPLES (2 MÓDULOS) COM INTERRUPTOR PARALELO (1 MÓDULO), 10A/250V, SEM SUPORTE E SEM PLACA - FORNECIMENTO E INSTALAÇÃO. AF_03/2023</t>
  </si>
  <si>
    <t>62,18</t>
  </si>
  <si>
    <t>65,73</t>
  </si>
  <si>
    <t>INTERRUPTOR SIMPLES (2 MÓDULOS) COM INTERRUPTOR PARALELO (1 MÓDULO), 10A/250V, INCLUINDO SUPORTE E PLACA - FORNECIMENTO E INSTALAÇÃO. AF_03/2023</t>
  </si>
  <si>
    <t>74,29</t>
  </si>
  <si>
    <t>INTERRUPTOR SIMPLES (3 MÓDULOS), 10A/250V, SEM SUPORTE E SEM PLACA - FORNECIMENTO E INSTALAÇÃO. AF_03/2023</t>
  </si>
  <si>
    <t>55,32</t>
  </si>
  <si>
    <t>58,42</t>
  </si>
  <si>
    <t>INTERRUPTOR SIMPLES (3 MÓDULOS), 10A/250V, INCLUINDO SUPORTE E PLACA - FORNECIMENTO E INSTALAÇÃO. AF_03/2023</t>
  </si>
  <si>
    <t>67,43</t>
  </si>
  <si>
    <t>71,22</t>
  </si>
  <si>
    <t>INTERRUPTOR PARALELO (3 MÓDULOS), 10A/250V, SEM SUPORTE E SEM PLACA - FORNECIMENTO E INSTALAÇÃO. AF_03/2023</t>
  </si>
  <si>
    <t>INTERRUPTOR PARALELO (3 MÓDULOS), 10A/250V, INCLUINDO SUPORTE E PLACA - FORNECIMENTO E INSTALAÇÃO. AF_03/2023</t>
  </si>
  <si>
    <t>88,10</t>
  </si>
  <si>
    <t>93,26</t>
  </si>
  <si>
    <t>INTERRUPTOR SIMPLES (3 MÓDULOS) COM INTERRUPTOR PARALELO (1 MÓDULO), 10A/250V, SEM SUPORTE E SEM PLACA - FORNECIMENTO E INSTALAÇÃO. AF_03/2023</t>
  </si>
  <si>
    <t>84,47</t>
  </si>
  <si>
    <t>INTERRUPTOR SIMPLES (3 MÓDULOS) COM INTERRUPTOR PARALELO (1 MÓDULO), 10A/250V, INCLUINDO SUPORTE E PLACA - FORNECIMENTO E INSTALAÇÃO. AF_03/2023</t>
  </si>
  <si>
    <t>98,46</t>
  </si>
  <si>
    <t>103,78</t>
  </si>
  <si>
    <t>INTERRUPTOR SIMPLES (2 MÓDULOS) COM INTERRUPTOR PARALELO (2 MÓDULOS), 10A/250V, SEM SUPORTE E SEM PLACA - FORNECIMENTO E INSTALAÇÃO. AF_03/2023</t>
  </si>
  <si>
    <t>86,92</t>
  </si>
  <si>
    <t>91,89</t>
  </si>
  <si>
    <t>INTERRUPTOR SIMPLES (2 MÓDULOS) COM INTERRUPTOR PARALELO (2 MÓDULOS), 10A/250V, INCLUINDO SUPORTE E PLACA - FORNECIMENTO E INSTALAÇÃO. AF_03/2023</t>
  </si>
  <si>
    <t>105,41</t>
  </si>
  <si>
    <t>111,20</t>
  </si>
  <si>
    <t>INTERRUPTOR SIMPLES (4 MÓDULOS), 10A/250V, SEM SUPORTE E SEM PLACA - FORNECIMENTO E INSTALAÇÃO. AF_03/2023</t>
  </si>
  <si>
    <t>73,06</t>
  </si>
  <si>
    <t>77,10</t>
  </si>
  <si>
    <t>INTERRUPTOR SIMPLES (4 MÓDULOS), 10A/250V, INCLUINDO SUPORTE E PLACA - FORNECIMENTO E INSTALAÇÃO. AF_03/2023</t>
  </si>
  <si>
    <t>91,55</t>
  </si>
  <si>
    <t>96,41</t>
  </si>
  <si>
    <t>INTERRUPTOR SIMPLES (6 MÓDULOS), 10A/250V, SEM SUPORTE E SEM PLACA - FORNECIMENTO E INSTALAÇÃO. AF_03/2023</t>
  </si>
  <si>
    <t>107,99</t>
  </si>
  <si>
    <t>113,89</t>
  </si>
  <si>
    <t>INTERRUPTOR SIMPLES (6 MÓDULOS), 10A/250V, INCLUINDO SUPORTE E PLACA - FORNECIMENTO E INSTALAÇÃO. AF_03/2023</t>
  </si>
  <si>
    <t>126,48</t>
  </si>
  <si>
    <t>INTERRUPTOR INTERMEDIÁRIO (1 MÓDULO), 10A/250V, SEM SUPORTE E SEM PLACA - FORNECIMENTO E INSTALAÇÃO. AF_03/2023</t>
  </si>
  <si>
    <t>44,95</t>
  </si>
  <si>
    <t>47,12</t>
  </si>
  <si>
    <t>INTERRUPTOR INTERMEDIÁRIO (1 MÓDULO), 10A/250V, INCLUINDO SUPORTE E PLACA - FORNECIMENTO E INSTALAÇÃO. AF_03/2023</t>
  </si>
  <si>
    <t>57,06</t>
  </si>
  <si>
    <t>59,92</t>
  </si>
  <si>
    <t>INTERRUPTOR BIPOLAR (1 MÓDULO), 10A/250V, SEM SUPORTE E SEM PLACA - FORNECIMENTO E INSTALAÇÃO. AF_03/2023</t>
  </si>
  <si>
    <t>43,33</t>
  </si>
  <si>
    <t>45,50</t>
  </si>
  <si>
    <t>INTERRUPTOR BIPOLAR (1 MÓDULO), 10A/250V, INCLUINDO SUPORTE E PLACA - FORNECIMENTO E INSTALAÇÃO. AF_03/2023</t>
  </si>
  <si>
    <t>55,44</t>
  </si>
  <si>
    <t>58,30</t>
  </si>
  <si>
    <t>DIMMER ROTATIVO (1 MÓDULO), 220V/600W, SEM SUPORTE E SEM PLACA - FORNECIMENTO E INSTALAÇÃO. AF_03/2023</t>
  </si>
  <si>
    <t>113,76</t>
  </si>
  <si>
    <t>115,02</t>
  </si>
  <si>
    <t>DIMMER ROTATIVO (1 MÓDULO), 220V/600W, INCLUINDO SUPORTE E PLACA - FORNECIMENTO E INSTALAÇÃO. AF_03/2023</t>
  </si>
  <si>
    <t>127,82</t>
  </si>
  <si>
    <t>INTERRUPTOR PULSADOR CAMPAINHA (1 MÓDULO), 10A/250V, SEM SUPORTE E SEM PLACA - FORNECIMENTO E INSTALAÇÃO. AF_03/2023</t>
  </si>
  <si>
    <t>INTERRUPTOR PULSADOR CAMPAINHA (1 MÓDULO), 10A/250V, INCLUINDO SUPORTE E PLACA - FORNECIMENTO E INSTALAÇÃO. AF_03/2023</t>
  </si>
  <si>
    <t>33,00</t>
  </si>
  <si>
    <t>CAMPAINHA CIGARRA (1 MÓDULO), 10A/250V, SEM SUPORTE E SEM PLACA - FORNECIMENTO E INSTALAÇÃO. AF_03/2023</t>
  </si>
  <si>
    <t>42,16</t>
  </si>
  <si>
    <t>44,12</t>
  </si>
  <si>
    <t>CAMPAINHA CIGARRA (1 MÓDULO), 10A/250V, INCLUINDO SUPORTE E PLACA - FORNECIMENTO E INSTALAÇÃO. AF_03/2023</t>
  </si>
  <si>
    <t>54,27</t>
  </si>
  <si>
    <t>56,92</t>
  </si>
  <si>
    <t>INTERRUPTOR PULSADOR MINUTERIA (1 MÓDULO), 10A/250V, SEM SUPORTE E SEM PLACA - FORNECIMENTO E INSTALAÇÃO. AF_03/2023</t>
  </si>
  <si>
    <t>INTERRUPTOR PULSADOR MINUTERIA (1 MÓDULO), 10A/250V, INCLUINDO SUPORTE E PLACA - FORNECIMENTO E INSTALAÇÃO. AF_03/2023</t>
  </si>
  <si>
    <t>38,42</t>
  </si>
  <si>
    <t>TOMADA ALTA DE EMBUTIR (1 MÓDULO), 2P+T 10 A, SEM SUPORTE E SEM PLACA - FORNECIMENTO E INSTALAÇÃO. AF_03/2023</t>
  </si>
  <si>
    <t>35,22</t>
  </si>
  <si>
    <t>37,99</t>
  </si>
  <si>
    <t>TOMADA ALTA DE EMBUTIR (1 MÓDULO), 2P+T 20 A, SEM SUPORTE E SEM PLACA - FORNECIMENTO E INSTALAÇÃO. AF_03/2023</t>
  </si>
  <si>
    <t>38,15</t>
  </si>
  <si>
    <t>40,92</t>
  </si>
  <si>
    <t>TOMADA ALTA DE EMBUTIR (1 MÓDULO), 2P+T 10 A, INCLUINDO SUPORTE E PLACA - FORNECIMENTO E INSTALAÇÃO. AF_03/2023</t>
  </si>
  <si>
    <t>47,33</t>
  </si>
  <si>
    <t>50,79</t>
  </si>
  <si>
    <t>TOMADA ALTA DE EMBUTIR (1 MÓDULO), 2P+T 20 A, INCLUINDO SUPORTE E PLACA - FORNECIMENTO E INSTALAÇÃO. AF_03/2023</t>
  </si>
  <si>
    <t>TOMADA MÉDIA DE EMBUTIR (1 MÓDULO), 2P+T 10 A, SEM SUPORTE E SEM PLACA - FORNECIMENTO E INSTALAÇÃO. AF_03/2023</t>
  </si>
  <si>
    <t>25,82</t>
  </si>
  <si>
    <t>27,54</t>
  </si>
  <si>
    <t>TOMADA MÉDIA DE EMBUTIR (1 MÓDULO), 2P+T 20 A, SEM SUPORTE E SEM PLACA - FORNECIMENTO E INSTALAÇÃO. AF_03/2023</t>
  </si>
  <si>
    <t>28,75</t>
  </si>
  <si>
    <t>30,47</t>
  </si>
  <si>
    <t>TOMADA MÉDIA DE EMBUTIR (1 MÓDULO), 2P+T 10 A, INCLUINDO SUPORTE E PLACA - FORNECIMENTO E INSTALAÇÃO. AF_03/2023</t>
  </si>
  <si>
    <t>40,34</t>
  </si>
  <si>
    <t>TOMADA MÉDIA DE EMBUTIR (1 MÓDULO), 2P+T 20 A, INCLUINDO SUPORTE E PLACA - FORNECIMENTO E INSTALAÇÃO. AF_03/2023</t>
  </si>
  <si>
    <t>40,86</t>
  </si>
  <si>
    <t>TOMADA BAIXA DE EMBUTIR (1 MÓDULO), 2P+T 10 A, SEM SUPORTE E SEM PLACA - FORNECIMENTO E INSTALAÇÃO. AF_03/2023</t>
  </si>
  <si>
    <t>TOMADA BAIXA DE EMBUTIR (1 MÓDULO), 2P+T 20 A, SEM SUPORTE E SEM PLACA - FORNECIMENTO E INSTALAÇÃO. AF_03/2023</t>
  </si>
  <si>
    <t>26,43</t>
  </si>
  <si>
    <t>TOMADA BAIXA DE EMBUTIR (1 MÓDULO), 2P+T 10 A, INCLUINDO SUPORTE E PLACA - FORNECIMENTO E INSTALAÇÃO. AF_03/2023</t>
  </si>
  <si>
    <t>34,30</t>
  </si>
  <si>
    <t>36,30</t>
  </si>
  <si>
    <t>TOMADA BAIXA DE EMBUTIR (1 MÓDULO), 2P+T 20 A, INCLUINDO SUPORTE E PLACA - FORNECIMENTO E INSTALAÇÃO. AF_03/2023</t>
  </si>
  <si>
    <t>39,23</t>
  </si>
  <si>
    <t>TOMADA MÉDIA DE EMBUTIR (2 MÓDULOS), 2P+T 10 A, SEM SUPORTE E SEM PLACA - FORNECIMENTO E INSTALAÇÃO. AF_03/2023</t>
  </si>
  <si>
    <t>48,65</t>
  </si>
  <si>
    <t>51,75</t>
  </si>
  <si>
    <t>TOMADA MÉDIA DE EMBUTIR (2 MÓDULOS), 2P+T 20 A, SEM SUPORTE E SEM PLACA - FORNECIMENTO E INSTALAÇÃO. AF_03/2023</t>
  </si>
  <si>
    <t>54,51</t>
  </si>
  <si>
    <t>57,61</t>
  </si>
  <si>
    <t>TOMADA MÉDIA DE EMBUTIR (2 MÓDULOS), 2P+T 10 A, INCLUINDO SUPORTE E PLACA - FORNECIMENTO E INSTALAÇÃO. AF_03/2023</t>
  </si>
  <si>
    <t>60,76</t>
  </si>
  <si>
    <t>64,55</t>
  </si>
  <si>
    <t>TOMADA MÉDIA DE EMBUTIR (2 MÓDULOS), 2P+T 20 A, INCLUINDO SUPORTE E PLACA - FORNECIMENTO E INSTALAÇÃO. AF_03/2023</t>
  </si>
  <si>
    <t>66,62</t>
  </si>
  <si>
    <t>70,41</t>
  </si>
  <si>
    <t>TOMADA BAIXA DE EMBUTIR (2 MÓDULOS), 2P+T 10 A, SEM SUPORTE E SEM PLACA - FORNECIMENTO E INSTALAÇÃO. AF_03/2023</t>
  </si>
  <si>
    <t>43,62</t>
  </si>
  <si>
    <t>TOMADA BAIXA DE EMBUTIR (2 MÓDULOS), 2P+T 20 A, SEM SUPORTE E SEM PLACA - FORNECIMENTO E INSTALAÇÃO. AF_03/2023</t>
  </si>
  <si>
    <t>47,20</t>
  </si>
  <si>
    <t>49,48</t>
  </si>
  <si>
    <t>TOMADA BAIXA DE EMBUTIR (2 MÓDULOS), 2P+T 10 A, INCLUINDO SUPORTE E PLACA - FORNECIMENTO E INSTALAÇÃO. AF_03/2023</t>
  </si>
  <si>
    <t>53,45</t>
  </si>
  <si>
    <t>56,42</t>
  </si>
  <si>
    <t>TOMADA BAIXA DE EMBUTIR (2 MÓDULOS), 2P+T 20 A, INCLUINDO SUPORTE E PLACA - FORNECIMENTO E INSTALAÇÃO. AF_03/2023</t>
  </si>
  <si>
    <t>62,28</t>
  </si>
  <si>
    <t>TOMADA MÉDIA DE EMBUTIR (3 MÓDULOS), 2P+T 10 A, SEM SUPORTE E SEM PLACA - FORNECIMENTO E INSTALAÇÃO. AF_03/2023</t>
  </si>
  <si>
    <t>71,43</t>
  </si>
  <si>
    <t>75,90</t>
  </si>
  <si>
    <t>TOMADA MÉDIA DE EMBUTIR (3 MÓDULOS), 2P+T 20 A, SEM SUPORTE E SEM PLACA - FORNECIMENTO E INSTALAÇÃO. AF_03/2023</t>
  </si>
  <si>
    <t>80,22</t>
  </si>
  <si>
    <t>84,69</t>
  </si>
  <si>
    <t>TOMADA MÉDIA DE EMBUTIR (3 MÓDULOS), 2P+T 10 A, INCLUINDO SUPORTE E PLACA - FORNECIMENTO E INSTALAÇÃO. AF_03/2023</t>
  </si>
  <si>
    <t>83,54</t>
  </si>
  <si>
    <t>88,70</t>
  </si>
  <si>
    <t>TOMADA MÉDIA DE EMBUTIR (3 MÓDULOS), 2P+T 20 A, INCLUINDO SUPORTE E PLACA - FORNECIMENTO E INSTALAÇÃO. AF_03/2023</t>
  </si>
  <si>
    <t>92,33</t>
  </si>
  <si>
    <t>97,49</t>
  </si>
  <si>
    <t>TOMADA BAIXA DE EMBUTIR (3 MÓDULOS), 2P+T 10 A, SEM SUPORTE E SEM PLACA - FORNECIMENTO E INSTALAÇÃO. AF_03/2023</t>
  </si>
  <si>
    <t>60,49</t>
  </si>
  <si>
    <t>63,74</t>
  </si>
  <si>
    <t>TOMADA BAIXA DE EMBUTIR (3 MÓDULOS), 2P+T 20 A, SEM SUPORTE E SEM PLACA - FORNECIMENTO E INSTALAÇÃO. AF_03/2023</t>
  </si>
  <si>
    <t>69,28</t>
  </si>
  <si>
    <t>72,53</t>
  </si>
  <si>
    <t>TOMADA BAIXA DE EMBUTIR (3 MÓDULOS), 2P+T 10 A, INCLUINDO SUPORTE E PLACA - FORNECIMENTO E INSTALAÇÃO. AF_03/2023</t>
  </si>
  <si>
    <t>72,60</t>
  </si>
  <si>
    <t>76,54</t>
  </si>
  <si>
    <t>TOMADA BAIXA DE EMBUTIR (3 MÓDULOS), 2P+T 20 A, INCLUINDO SUPORTE E PLACA - FORNECIMENTO E INSTALAÇÃO. AF_03/2023</t>
  </si>
  <si>
    <t>81,39</t>
  </si>
  <si>
    <t>TOMADA BAIXA DE EMBUTIR (4 MÓDULOS), 2P+T 10 A, SEM SUPORTE E SEM PLACA - FORNECIMENTO E INSTALAÇÃO. AF_03/2023</t>
  </si>
  <si>
    <t>80,17</t>
  </si>
  <si>
    <t>84,44</t>
  </si>
  <si>
    <t>TOMADA BAIXA DE EMBUTIR (4 MÓDULOS), 2P+T 10 A, INCLUINDO SUPORTE E PLACA - FORNECIMENTO E INSTALAÇÃO. AF_03/2023</t>
  </si>
  <si>
    <t>98,66</t>
  </si>
  <si>
    <t>103,75</t>
  </si>
  <si>
    <t>TOMADA BAIXA DE EMBUTIR (6 MÓDULOS), 2P+T 10 A, SEM SUPORTE E SEM PLACA - FORNECIMENTO E INSTALAÇÃO. AF_03/2023</t>
  </si>
  <si>
    <t>118,71</t>
  </si>
  <si>
    <t>124,94</t>
  </si>
  <si>
    <t>TOMADA BAIXA DE EMBUTIR (6 MÓDULOS), 2P+T 10 A, INCLUINDO SUPORTE E PLACA - FORNECIMENTO E INSTALAÇÃO. AF_03/2023</t>
  </si>
  <si>
    <t>137,20</t>
  </si>
  <si>
    <t>INTERRUPTOR SIMPLES (1 MÓDULO) COM 1 TOMADA DE EMBUTIR 2P+T 10 A, SEM SUPORTE E SEM PLACA - FORNECIMENTO E INSTALAÇÃO. AF_03/2023</t>
  </si>
  <si>
    <t>INTERRUPTOR SIMPLES (1 MÓDULO) COM 1 TOMADA DE EMBUTIR 2P+T 10 A, INCLUINDO SUPORTE E PLACA - FORNECIMENTO E INSTALAÇÃO. AF_03/2023</t>
  </si>
  <si>
    <t>58,64</t>
  </si>
  <si>
    <t>INTERRUPTOR SIMPLES (1 MÓDULO) COM 2 TOMADAS DE EMBUTIR 2P+T 10 A, SEM SUPORTE E SEM PLACA - FORNECIMENTO E INSTALAÇÃO. AF_03/2023</t>
  </si>
  <si>
    <t>66,05</t>
  </si>
  <si>
    <t>70,05</t>
  </si>
  <si>
    <t>INTERRUPTOR SIMPLES (1 MÓDULO) COM 2 TOMADAS DE EMBUTIR 2P+T 10 A, INCLUINDO SUPORTE E PLACA - FORNECIMENTO E INSTALAÇÃO. AF_03/2023</t>
  </si>
  <si>
    <t>78,16</t>
  </si>
  <si>
    <t>82,85</t>
  </si>
  <si>
    <t>INTERRUPTOR SIMPLES (2 MÓDULOS) COM 1 TOMADA DE EMBUTIR 2P+T 10 A, SEM SUPORTE E SEM PLACA - FORNECIMENTO E INSTALAÇÃO. AF_03/2023</t>
  </si>
  <si>
    <t>60,66</t>
  </si>
  <si>
    <t>64,21</t>
  </si>
  <si>
    <t>INTERRUPTOR SIMPLES (2 MÓDULOS) COM 1 TOMADA DE EMBUTIR 2P+T 10 A, INCLUINDO SUPORTE E PLACA - FORNECIMENTO E INSTALAÇÃO. AF_03/2023</t>
  </si>
  <si>
    <t>72,77</t>
  </si>
  <si>
    <t>77,01</t>
  </si>
  <si>
    <t>INTERRUPTOR PARALELO (1 MÓDULO) COM 1 TOMADA DE EMBUTIR 2P+T 10 A, SEM SUPORTE E SEM PLACA - FORNECIMENTO E INSTALAÇÃO. AF_03/2023</t>
  </si>
  <si>
    <t>50,17</t>
  </si>
  <si>
    <t>53,27</t>
  </si>
  <si>
    <t>INTERRUPTOR PARALELO (1 MÓDULO) COM 1 TOMADA DE EMBUTIR 2P+T 10 A, INCLUINDO SUPORTE E PLACA - FORNECIMENTO E INSTALAÇÃO. AF_03/2023</t>
  </si>
  <si>
    <t>66,07</t>
  </si>
  <si>
    <t>INTERRUPTOR PARALELO (1 MÓDULO) COM 2 TOMADAS DE EMBUTIR 2P+T 10 A, SEM SUPORTE E SEM PLACA - FORNECIMENTO E INSTALAÇÃO. AF_03/2023</t>
  </si>
  <si>
    <t>72,95</t>
  </si>
  <si>
    <t>77,42</t>
  </si>
  <si>
    <t>INTERRUPTOR PARALELO (1 MÓDULO) COM 2 TOMADAS DE EMBUTIR 2P+T 10 A, INCLUINDO SUPORTE E PLACA - FORNECIMENTO E INSTALAÇÃO. AF_03/2023</t>
  </si>
  <si>
    <t>85,06</t>
  </si>
  <si>
    <t>90,22</t>
  </si>
  <si>
    <t>INTERRUPTOR PARALELO (2 MÓDULOS) COM 1 TOMADA DE EMBUTIR 2P+T 10 A, SEM SUPORTE E SEM PLACA - FORNECIMENTO E INSTALAÇÃO. AF_03/2023</t>
  </si>
  <si>
    <t>74,47</t>
  </si>
  <si>
    <t>78,94</t>
  </si>
  <si>
    <t>INTERRUPTOR PARALELO (2 MÓDULOS) COM 1 TOMADA DE EMBUTIR 2P+T 10 A, INCLUINDO SUPORTE E PLACA - FORNECIMENTO E INSTALAÇÃO. AF_03/2023</t>
  </si>
  <si>
    <t>86,58</t>
  </si>
  <si>
    <t>91,74</t>
  </si>
  <si>
    <t>INTERRUPTOR SIMPLES (1 MÓDULO), INTERRUPTOR PARALELO (1 MÓDULO) E 1 TOMADA DE EMBUTIR 2P+T 10 A, SEM SUPORTE E SEM PLACA - FORNECIMENTO E INSTALAÇÃO. AF_03/2023</t>
  </si>
  <si>
    <t>67,57</t>
  </si>
  <si>
    <t>71,57</t>
  </si>
  <si>
    <t>INTERRUPTOR SIMPLES (1 MÓDULO), INTERRUPTOR PARALELO (1 MÓDULO) E 1 TOMADA DE EMBUTIR 2P+T 10 A, INCLUINDO SUPORTE E PLACA - FORNECIMENTO E INSTALAÇÃO. AF_03/2023</t>
  </si>
  <si>
    <t>79,68</t>
  </si>
  <si>
    <t>SENSOR DE PRESENÇA COM FOTOCÉLULA, FIXAÇÃO EM PAREDE - FORNECIMENTO E INSTALAÇÃO. AF_09/2024</t>
  </si>
  <si>
    <t>99,30</t>
  </si>
  <si>
    <t>101,70</t>
  </si>
  <si>
    <t>SENSOR DE PRESENÇA SEM FOTOCÉLULA, FIXAÇÃO EM PAREDE - FORNECIMENTO E INSTALAÇÃO. AF_09/2024</t>
  </si>
  <si>
    <t>69,41</t>
  </si>
  <si>
    <t>71,81</t>
  </si>
  <si>
    <t>SENSOR DE PRESENÇA COM FOTOCÉLULA, FIXAÇÃO EM TETO - FORNECIMENTO E INSTALAÇÃO. AF_09/2024</t>
  </si>
  <si>
    <t>71,67</t>
  </si>
  <si>
    <t>SENSOR DE PRESENÇA SEM FOTOCÉLULA, FIXAÇÃO EM TETO - FORNECIMENTO E INSTALAÇÃO. AF_09/2024</t>
  </si>
  <si>
    <t>67,85</t>
  </si>
  <si>
    <t>LUMINÁRIA DE EMERGÊNCIA, COM 30 LÂMPADAS LED DE 2 W, SEM REATOR - FORNECIMENTO E INSTALAÇÃO. AF_09/2024</t>
  </si>
  <si>
    <t>22,22</t>
  </si>
  <si>
    <t>LÂMPADA COMPACTA DE LED 6 W, BASE E27 - FORNECIMENTO E INSTALAÇÃO. AF_09/2024</t>
  </si>
  <si>
    <t>14,92</t>
  </si>
  <si>
    <t>LÂMPADA COMPACTA DE LED 10 W, BASE E27 - FORNECIMENTO E INSTALAÇÃO. AF_09/2024</t>
  </si>
  <si>
    <t>15,15</t>
  </si>
  <si>
    <t>LÂMPADA TUBULAR LED DE 9/10 W, COM SOQUETE, BASE G13 - FORNECIMENTO E INSTALAÇÃO. AF_09/2024_PS</t>
  </si>
  <si>
    <t>30,02</t>
  </si>
  <si>
    <t>LÂMPADA TUBULAR LED DE 18/20 W, COM SOQUETE, BASE G13 - FORNECIMENTO E INSTALAÇÃO. AF_09/2024_PS</t>
  </si>
  <si>
    <t>33,79</t>
  </si>
  <si>
    <t>LUMINÁRIA TIPO PLAFON CIRCULAR, DE SOBREPOR, COM LED DE 12/13 W - FORNECIMENTO E INSTALAÇÃO. AF_09/2024</t>
  </si>
  <si>
    <t>32,90</t>
  </si>
  <si>
    <t>LÂMPADA TUBULAR LED 9/10W SEM SOQUETE - FORNECIMENTO E INSTALAÇÃO. AF_09/2024</t>
  </si>
  <si>
    <t>17,59</t>
  </si>
  <si>
    <t>ENTRADA DE ENERGIA ELÉTRICA, AÉREA, MONOFÁSICA, COM CAIXA DE SOBREPOR, CABO DE 10 MM2 E DISJUNTOR DIN 50A (NÃO INCLUSO O POSTE DE CONCRETO). AF_07/2020_PS</t>
  </si>
  <si>
    <t>1.516,13</t>
  </si>
  <si>
    <t>1.563,43</t>
  </si>
  <si>
    <t>ENTRADA DE ENERGIA ELÉTRICA, AÉREA, MONOFÁSICA, COM CAIXA DE SOBREPOR, CABO DE 16 MM2 E DISJUNTOR DIN 50A (NÃO INCLUSO O POSTE DE CONCRETO). AF_07/2020_PS</t>
  </si>
  <si>
    <t>1.629,54</t>
  </si>
  <si>
    <t>1.679,15</t>
  </si>
  <si>
    <t>ENTRADA DE ENERGIA ELÉTRICA, AÉREA, MONOFÁSICA, COM CAIXA DE SOBREPOR, CABO DE 25 MM2 E DISJUNTOR DIN 50A (NÃO INCLUSO O POSTE DE CONCRETO). AF_07/2020_PS</t>
  </si>
  <si>
    <t>1.667,60</t>
  </si>
  <si>
    <t>1.714,13</t>
  </si>
  <si>
    <t>ENTRADA DE ENERGIA ELÉTRICA, AÉREA, MONOFÁSICA, COM CAIXA DE SOBREPOR, CABO DE 35 MM2 E DISJUNTOR DIN 50A (NÃO INCLUSO O POSTE DE CONCRETO). AF_07/2020_PS</t>
  </si>
  <si>
    <t>1.836,08</t>
  </si>
  <si>
    <t>1.884,23</t>
  </si>
  <si>
    <t>ENTRADA DE ENERGIA ELÉTRICA, AÉREA, MONOFÁSICA, COM CAIXA DE EMBUTIR, CABO DE 10 MM2 E DISJUNTOR DIN 50A (NÃO INCLUSO O POSTE DE CONCRETO). AF_07/2020_PS</t>
  </si>
  <si>
    <t>1.503,63</t>
  </si>
  <si>
    <t>1.548,91</t>
  </si>
  <si>
    <t>ENTRADA DE ENERGIA ELÉTRICA, AÉREA, MONOFÁSICA, COM CAIXA DE EMBUTIR, CABO DE 16 MM2 E DISJUNTOR DIN 50A (NÃO INCLUSO O POSTE DE CONCRETO). AF_07/2020_PS</t>
  </si>
  <si>
    <t>1.617,04</t>
  </si>
  <si>
    <t>1.664,63</t>
  </si>
  <si>
    <t>ENTRADA DE ENERGIA ELÉTRICA, AÉREA, MONOFÁSICA, COM CAIXA DE EMBUTIR, CABO DE 25 MM2 E DISJUNTOR DIN 50A (NÃO INCLUSO O POSTE DE CONCRETO). AF_07/2020_PS</t>
  </si>
  <si>
    <t>1.655,10</t>
  </si>
  <si>
    <t>1.699,61</t>
  </si>
  <si>
    <t>ENTRADA DE ENERGIA ELÉTRICA, AÉREA, MONOFÁSICA, COM CAIXA DE EMBUTIR, CABO DE 35 MM2 E DISJUNTOR DIN 50A (NÃO INCLUSO O POSTE DE CONCRETO). AF_07/2020_PS</t>
  </si>
  <si>
    <t>1.823,58</t>
  </si>
  <si>
    <t>1.869,71</t>
  </si>
  <si>
    <t>ENTRADA DE ENERGIA ELÉTRICA, AÉREA, BIFÁSICA, COM CAIXA DE SOBREPOR, CABO DE 10 MM2 E DISJUNTOR DIN 50A (NÃO INCLUSO O POSTE DE CONCRETO). AF_07/2020_PS</t>
  </si>
  <si>
    <t>1.826,70</t>
  </si>
  <si>
    <t>1.877,28</t>
  </si>
  <si>
    <t>ENTRADA DE ENERGIA ELÉTRICA, AÉREA, BIFÁSICA, COM CAIXA DE SOBREPOR, CABO DE 16 MM2 E DISJUNTOR DIN 50A (NÃO INCLUSO O POSTE DE CONCRETO). AF_07/2020_PS</t>
  </si>
  <si>
    <t>1.998,36</t>
  </si>
  <si>
    <t>2.052,44</t>
  </si>
  <si>
    <t>ENTRADA DE ENERGIA ELÉTRICA, AÉREA, BIFÁSICA, COM CAIXA DE SOBREPOR, CABO DE 25 MM2 E DISJUNTOR DIN 50A (NÃO INCLUSO O POSTE DE CONCRETO). AF_07/2020_PS</t>
  </si>
  <si>
    <t>2.055,97</t>
  </si>
  <si>
    <t>2.105,39</t>
  </si>
  <si>
    <t>ENTRADA DE ENERGIA ELÉTRICA, AÉREA, BIFÁSICA, COM CAIXA DE SOBREPOR, CABO DE 35 MM2 E DISJUNTOR DIN 50A (NÃO INCLUSO O POSTE DE CONCRETO). AF_07/2020_PS</t>
  </si>
  <si>
    <t>2.294,23</t>
  </si>
  <si>
    <t>2.345,49</t>
  </si>
  <si>
    <t>ENTRADA DE ENERGIA ELÉTRICA, AÉREA, BIFÁSICA, COM CAIXA DE EMBUTIR, CABO DE 10 MM2 E DISJUNTOR DIN 50A (NÃO INCLUSO O POSTE DE CONCRETO). AF_07/2020_PS</t>
  </si>
  <si>
    <t>1.824,12</t>
  </si>
  <si>
    <t>1.873,09</t>
  </si>
  <si>
    <t>ENTRADA DE ENERGIA ELÉTRICA, AÉREA, BIFÁSICA, COM CAIXA DE EMBUTIR, CABO DE 16 MM2 E DISJUNTOR DIN 50A (NÃO INCLUSO O POSTE DE CONCRETO). AF_07/2020_PS</t>
  </si>
  <si>
    <t>1.995,78</t>
  </si>
  <si>
    <t>2.048,25</t>
  </si>
  <si>
    <t>ENTRADA DE ENERGIA ELÉTRICA, AÉREA, BIFÁSICA, COM CAIXA DE EMBUTIR, CABO DE 25 MM2 E DISJUNTOR DIN 50A (NÃO INCLUSO O POSTE DE CONCRETO). AF_07/2020_PS</t>
  </si>
  <si>
    <t>2.053,39</t>
  </si>
  <si>
    <t>2.101,20</t>
  </si>
  <si>
    <t>ENTRADA DE ENERGIA ELÉTRICA, AÉREA, BIFÁSICA, COM CAIXA DE EMBUTIR, CABO DE 35 MM2 E DISJUNTOR DIN 50A (NÃO INCLUSO O POSTE DE CONCRETO). AF_07/2020_PS</t>
  </si>
  <si>
    <t>2.291,65</t>
  </si>
  <si>
    <t>2.341,30</t>
  </si>
  <si>
    <t>ENTRADA DE ENERGIA ELÉTRICA, AÉREA, TRIFÁSICA, COM CAIXA DE SOBREPOR, CABO DE 10 MM2 E DISJUNTOR DIN 50A (NÃO INCLUSO O POSTE DE CONCRETO). AF_07/2020_PS</t>
  </si>
  <si>
    <t>1.951,74</t>
  </si>
  <si>
    <t>2.005,57</t>
  </si>
  <si>
    <t>ENTRADA DE ENERGIA ELÉTRICA, AÉREA, TRIFÁSICA, COM CAIXA DE SOBREPOR, CABO DE 16 MM2 E DISJUNTOR DIN 50A (NÃO INCLUSO O POSTE DE CONCRETO). AF_07/2020_PS</t>
  </si>
  <si>
    <t>2.180,62</t>
  </si>
  <si>
    <t>2.239,11</t>
  </si>
  <si>
    <t>ENTRADA DE ENERGIA ELÉTRICA, AÉREA, TRIFÁSICA, COM CAIXA DE SOBREPOR, CABO DE 25 MM2 E DISJUNTOR DIN 50A (NÃO INCLUSO O POSTE DE CONCRETO). AF_07/2020_PS</t>
  </si>
  <si>
    <t>2.257,43</t>
  </si>
  <si>
    <t>2.309,71</t>
  </si>
  <si>
    <t>ENTRADA DE ENERGIA ELÉTRICA, AÉREA, TRIFÁSICA, COM CAIXA DE SOBREPOR, CABO DE 35 MM2 E DISJUNTOR DIN 50A (NÃO INCLUSO O POSTE DE CONCRETO). AF_07/2020_PS</t>
  </si>
  <si>
    <t>2.564,23</t>
  </si>
  <si>
    <t>2.618,58</t>
  </si>
  <si>
    <t>ENTRADA DE ENERGIA ELÉTRICA, AÉREA, TRIFÁSICA, COM CAIXA DE EMBUTIR, CABO DE 10 MM2 E DISJUNTOR DIN 50A (NÃO INCLUSO O POSTE DE CONCRETO). AF_07/2020</t>
  </si>
  <si>
    <t>1.917,27</t>
  </si>
  <si>
    <t>1.969,55</t>
  </si>
  <si>
    <t>ENTRADA DE ENERGIA ELÉTRICA, AÉREA, TRIFÁSICA, COM CAIXA DE EMBUTIR, CABO DE 16 MM2 E DISJUNTOR DIN 50A (NÃO INCLUSO O POSTE DE CONCRETO). AF_07/2020</t>
  </si>
  <si>
    <t>2.146,15</t>
  </si>
  <si>
    <t>2.203,09</t>
  </si>
  <si>
    <t>ENTRADA DE ENERGIA ELÉTRICA, AÉREA, TRIFÁSICA, COM CAIXA DE EMBUTIR, CABO DE 25 MM2 E DISJUNTOR DIN 50A (NÃO INCLUSO O POSTE DE CONCRETO). AF_07/2020</t>
  </si>
  <si>
    <t>2.222,96</t>
  </si>
  <si>
    <t>2.273,69</t>
  </si>
  <si>
    <t>ENTRADA DE ENERGIA ELÉTRICA, AÉREA, TRIFÁSICA, COM CAIXA DE EMBUTIR, CABO DE 35 MM2 E DISJUNTOR DIN 50A (NÃO INCLUSO O POSTE DE CONCRETO). AF_07/2020</t>
  </si>
  <si>
    <t>2.529,76</t>
  </si>
  <si>
    <t>2.582,56</t>
  </si>
  <si>
    <t>ENTRADA DE ENERGIA ELÉTRICA, SUBTERRÂNEA, MONOFÁSICA, COM CAIXA DE SOBREPOR, CABO DE 10 MM2 E DISJUNTOR DIN 50A (NÃO INCLUSA MURETA DE ALVENARIA). AF_07/2020_PS</t>
  </si>
  <si>
    <t>836,31</t>
  </si>
  <si>
    <t>857,17</t>
  </si>
  <si>
    <t>ENTRADA DE ENERGIA ELÉTRICA, SUBTERRÂNEA, MONOFÁSICA, COM CAIXA DE SOBREPOR, CABO DE 16 MM2 E DISJUNTOR DIN 50A (NÃO INCLUSA MURETA DE ALVENARIA). AF_07/2020_PS</t>
  </si>
  <si>
    <t>972,40</t>
  </si>
  <si>
    <t>996,03</t>
  </si>
  <si>
    <t>ENTRADA DE ENERGIA ELÉTRICA, SUBTERRÂNEA, MONOFÁSICA, COM CAIXA DE SOBREPOR, CABO DE 25 MM2 E DISJUNTOR DIN 50A (NÃO INCLUSA MURETA DE ALVENARIA). AF_07/2020_PS</t>
  </si>
  <si>
    <t>1.018,07</t>
  </si>
  <si>
    <t>1.038,01</t>
  </si>
  <si>
    <t>ENTRADA DE ENERGIA ELÉTRICA, SUBTERRÂNEA, MONOFÁSICA, COM CAIXA DE SOBREPOR, CABO DE 35 MM2 E DISJUNTOR DIN 50A (NÃO INCLUSA MURETA DE ALVENARIA). AF_07/2020_PS</t>
  </si>
  <si>
    <t>1.181,09</t>
  </si>
  <si>
    <t>1.201,56</t>
  </si>
  <si>
    <t>ENTRADA DE ENERGIA ELÉTRICA, SUBTERRÂNEA, MONOFÁSICA, COM CAIXA DE EMBUTIR, CABO DE 10 MM2 E DISJUNTOR DIN 50A (NÃO INCLUSA MURETA DE ALVENARIA). AF_07/2020_PS</t>
  </si>
  <si>
    <t>823,82</t>
  </si>
  <si>
    <t>842,65</t>
  </si>
  <si>
    <t>ENTRADA DE ENERGIA ELÉTRICA, SUBTERRÂNEA, MONOFÁSICA, COM CAIXA DE EMBUTIR, CABO DE 16 MM2 E DISJUNTOR DIN 50A (NÃO INCLUSA MURETA DE ALVENARIA). AF_07/2020_PS</t>
  </si>
  <si>
    <t>959,91</t>
  </si>
  <si>
    <t>981,51</t>
  </si>
  <si>
    <t>ENTRADA DE ENERGIA ELÉTRICA, SUBTERRÂNEA, MONOFÁSICA, COM CAIXA DE EMBUTIR, CABO DE 25 MM2 E DISJUNTOR DIN 50A (NÃO INCLUSA MURETA DE ALVENARIA). AF_07/2020_PS</t>
  </si>
  <si>
    <t>1.005,58</t>
  </si>
  <si>
    <t>1.023,49</t>
  </si>
  <si>
    <t>ENTRADA DE ENERGIA ELÉTRICA, SUBTERRÂNEA, MONOFÁSICA, COM CAIXA DE EMBUTIR, CABO DE 35 MM2 E DISJUNTOR DIN 50A (NÃO INCLUSA MURETA DE ALVENARIA). AF_07/2020_PS</t>
  </si>
  <si>
    <t>1.168,60</t>
  </si>
  <si>
    <t>1.187,04</t>
  </si>
  <si>
    <t>ENTRADA DE ENERGIA ELÉTRICA, SUBTERRÂNEA, BIFÁSICA, COM CAIXA DE SOBREPOR, CABO DE 10 MM2 E DISJUNTOR DIN 50A (NÃO INCLUSA MURETA DE ALVENARIA). AF_07/2020_PS</t>
  </si>
  <si>
    <t>1.163,99</t>
  </si>
  <si>
    <t>1.188,51</t>
  </si>
  <si>
    <t>ENTRADA DE ENERGIA ELÉTRICA, SUBTERRÂNEA, BIFÁSICA, COM CAIXA DE SOBREPOR, CABO DE 16 MM2 E DISJUNTOR DIN 50A (NÃO INCLUSA MURETA DE ALVENARIA). AF_07/2020_PS</t>
  </si>
  <si>
    <t>1.368,13</t>
  </si>
  <si>
    <t>1.396,81</t>
  </si>
  <si>
    <t>ENTRADA DE ENERGIA ELÉTRICA, SUBTERRÂNEA, BIFÁSICA, COM CAIXA DE SOBREPOR, CABO DE 25 MM2 E DISJUNTOR DIN 50A (NÃO INCLUSA MURETA DE ALVENARIA). AF_07/2020_PS</t>
  </si>
  <si>
    <t>1.436,64</t>
  </si>
  <si>
    <t>1.459,77</t>
  </si>
  <si>
    <t>ENTRADA DE ENERGIA ELÉTRICA, SUBTERRÂNEA, BIFÁSICA, COM CAIXA DE SOBREPOR, CABO DE 35 MM2 E DISJUNTOR DIN 50A (NÃO INCLUSA MURETA DE ALVENARIA). AF_07/2020_PS</t>
  </si>
  <si>
    <t>1.681,17</t>
  </si>
  <si>
    <t>1.705,10</t>
  </si>
  <si>
    <t>ENTRADA DE ENERGIA ELÉTRICA, SUBTERRÂNEA, BIFÁSICA, COM CAIXA DE EMBUTIR, CABO DE 10 MM2 E DISJUNTOR DIN 50A (NÃO INCLUSA MURETA DE ALVENARIA). AF_07/2020_PS</t>
  </si>
  <si>
    <t>1.161,41</t>
  </si>
  <si>
    <t>1.184,32</t>
  </si>
  <si>
    <t>ENTRADA DE ENERGIA ELÉTRICA, SUBTERRÂNEA, BIFÁSICA, COM CAIXA DE EMBUTIR, CABO DE 16 MM2 E DISJUNTOR DIN 50A (NÃO INCLUSA MURETA DE ALVENARIA). AF_07/2020_PS</t>
  </si>
  <si>
    <t>1.365,55</t>
  </si>
  <si>
    <t>1.392,62</t>
  </si>
  <si>
    <t>ENTRADA DE ENERGIA ELÉTRICA, SUBTERRÂNEA, BIFÁSICA, COM CAIXA DE EMBUTIR, CABO DE 25 MM2 E DISJUNTOR DIN 50A (NÃO INCLUSA MURETA DE ALVENARIA). AF_07/2020_PS</t>
  </si>
  <si>
    <t>1.434,06</t>
  </si>
  <si>
    <t>1.455,58</t>
  </si>
  <si>
    <t>ENTRADA DE ENERGIA ELÉTRICA, SUBTERRÂNEA, BIFÁSICA, COM CAIXA DE EMBUTIR, CABO DE 35 MM2 E DISJUNTOR DIN 50A (NÃO INCLUSA MURETA DE ALVENARIA). AF_07/2020_PS</t>
  </si>
  <si>
    <t>1.678,59</t>
  </si>
  <si>
    <t>1.700,91</t>
  </si>
  <si>
    <t>ENTRADA DE ENERGIA ELÉTRICA, SUBTERRÂNEA, TRIFÁSICA, COM CAIXA DE SOBREPOR, CABO DE 10 MM2 E DISJUNTOR DIN 50A (NÃO INCLUSA MURETA DE ALVENARIA). AF_07/2020_PS</t>
  </si>
  <si>
    <t>1.307,94</t>
  </si>
  <si>
    <t>1.336,13</t>
  </si>
  <si>
    <t>ENTRADA DE ENERGIA ELÉTRICA, SUBTERRÂNEA, TRIFÁSICA, COM CAIXA DE SOBREPOR, CABO DE 16 MM2 E DISJUNTOR DIN 50A (NÃO INCLUSA MURETA DE ALVENARIA). AF_07/2020_PS</t>
  </si>
  <si>
    <t>1.580,12</t>
  </si>
  <si>
    <t>1.613,86</t>
  </si>
  <si>
    <t>ENTRADA DE ENERGIA ELÉTRICA, SUBTERRÂNEA, TRIFÁSICA, COM CAIXA DE SOBREPOR, CABO DE 25 MM2 E DISJUNTOR DIN 50A (NÃO INCLUSA MURETA DE ALVENARIA). AF_07/2020_PS</t>
  </si>
  <si>
    <t>1.671,47</t>
  </si>
  <si>
    <t>1.697,81</t>
  </si>
  <si>
    <t>ENTRADA DE ENERGIA ELÉTRICA, SUBTERRÂNEA, TRIFÁSICA, COM CAIXA DE SOBREPOR, CABO DE 35 MM2 E DISJUNTOR DIN 50A (NÃO INCLUSA MURETA DE ALVENARIA). AF_07/2020_PS</t>
  </si>
  <si>
    <t>1.997,51</t>
  </si>
  <si>
    <t>2.024,91</t>
  </si>
  <si>
    <t>ENTRADA DE ENERGIA ELÉTRICA, SUBTERRÂNEA, TRIFÁSICA, COM CAIXA DE EMBUTIR, CABO DE 10 MM2 E DISJUNTOR DIN 50A (NÃO INCLUSA MURETA DE ALVENARIA). AF_07/2020</t>
  </si>
  <si>
    <t>1.273,47</t>
  </si>
  <si>
    <t>1.300,11</t>
  </si>
  <si>
    <t>ENTRADA DE ENERGIA ELÉTRICA, SUBTERRÂNEA, TRIFÁSICA, COM CAIXA DE EMBUTIR, CABO DE 16 MM2 E DISJUNTOR DIN 50A (NÃO INCLUSA MURETA DE ALVENARIA). AF_07/2020</t>
  </si>
  <si>
    <t>1.545,65</t>
  </si>
  <si>
    <t>1.577,84</t>
  </si>
  <si>
    <t>ENTRADA DE ENERGIA ELÉTRICA, SUBTERRÂNEA, TRIFÁSICA, COM CAIXA DE EMBUTIR, CABO DE 25 MM2 E DISJUNTOR DIN 50A (NÃO INCLUSA MURETA DE ALVENARIA). AF_07/2020</t>
  </si>
  <si>
    <t>1.637,00</t>
  </si>
  <si>
    <t>1.661,79</t>
  </si>
  <si>
    <t>ENTRADA DE ENERGIA ELÉTRICA, SUBTERRÂNEA, TRIFÁSICA, COM CAIXA DE EMBUTIR, CABO DE 35 MM2 E DISJUNTOR DIN 50A (NÃO INCLUSA MURETA DE ALVENARIA). AF_07/2020</t>
  </si>
  <si>
    <t>1.963,04</t>
  </si>
  <si>
    <t>1.988,89</t>
  </si>
  <si>
    <t>APARELHO SINALIZADOR DE SAÍDA DE GARAGEM, COM CÉLULA FOTOELÉTRICA - FORNECIMENTO E INSTALAÇÃO. AF_07/2020</t>
  </si>
  <si>
    <t>110,48</t>
  </si>
  <si>
    <t>114,94</t>
  </si>
  <si>
    <t>ARMAÇÃO SECUNDÁRIA, COM 1 ESTRIBO E 1 ISOLADOR - FORNECIMENTO E INSTALAÇÃO. AF_07/2020</t>
  </si>
  <si>
    <t>39,65</t>
  </si>
  <si>
    <t>40,90</t>
  </si>
  <si>
    <t>ARMAÇÃO SECUNDÁRIA, COM 2 ESTRIBOS E 2 ISOLADORES - FORNECIMENTO E INSTALAÇÃO. AF_07/2020</t>
  </si>
  <si>
    <t>69,12</t>
  </si>
  <si>
    <t>ARMAÇÃO SECUNDÁRIA, COM 3 ESTRIBOS E 3 ISOLADORES - FORNECIMENTO E INSTALAÇÃO. AF_07/2020</t>
  </si>
  <si>
    <t>111,22</t>
  </si>
  <si>
    <t>ARMAÇÃO SECUNDÁRIA, COM 4 ESTRIBOS E 4 ISOLADORES - FORNECIMENTO E INSTALAÇÃO. AF_07/2020</t>
  </si>
  <si>
    <t>145,33</t>
  </si>
  <si>
    <t>150,34</t>
  </si>
  <si>
    <t>ARMAÇÃO SECUNDÁRIA, COM 1 ESTRIBO, SEM ISOLADOR - FORNECIMENTO E INSTALAÇÃO. AF_07/2020</t>
  </si>
  <si>
    <t>30,42</t>
  </si>
  <si>
    <t>31,47</t>
  </si>
  <si>
    <t>ARMAÇÃO SECUNDÁRIA, COM 2 ESTRIBOS, SEM ISOLADOR - FORNECIMENTO E INSTALAÇÃO. AF_07/2020</t>
  </si>
  <si>
    <t>54,72</t>
  </si>
  <si>
    <t>56,81</t>
  </si>
  <si>
    <t>ARMAÇÃO SECUNDÁRIA, COM 3 ESTRIBOS, SEM ISOLADOR - FORNECIMENTO E INSTALAÇÃO. AF_07/2020</t>
  </si>
  <si>
    <t>86,97</t>
  </si>
  <si>
    <t>90,10</t>
  </si>
  <si>
    <t>ARMAÇÃO SECUNDÁRIA, COM 4 ESTRIBOS, SEM ISOLADOR - FORNECIMENTO E INSTALAÇÃO. AF_07/2020</t>
  </si>
  <si>
    <t>125,23</t>
  </si>
  <si>
    <t>129,40</t>
  </si>
  <si>
    <t>ISOLADOR, TIPO PINO, PARA TENSÃO 15 KV - FORNECIMENTO E INSTALAÇÃO. AF_07/2020</t>
  </si>
  <si>
    <t>ISOLADOR, TIPO DISCO, PARA TENSÃO 15 KV - FORNECIMENTO E INSTALAÇÃO. AF_07/2020</t>
  </si>
  <si>
    <t>98,33</t>
  </si>
  <si>
    <t>98,53</t>
  </si>
  <si>
    <t>ISOLADOR, TIPO ROLDANA, PARA BAIXA TENSÃO - FORNECIMENTO E INSTALAÇÃO. AF_07/2020</t>
  </si>
  <si>
    <t>7,71</t>
  </si>
  <si>
    <t>GRAMPO PARALELO METÁLICO, PARA REDES AÉREAS DE DISTRIBUIÇÃO DE ENERGIA ELÉTRICA DE BAIXA TENSÃO - FORNECIMENTO E INSTALAÇÃO. AF_07/2020</t>
  </si>
  <si>
    <t>17,01</t>
  </si>
  <si>
    <t>ALÇA PREFORMADA DE DISTRIBUIÇÃO, EM  AÇO GALVANIZADO, AWG 1 - FORNECIMENTO E INSTALAÇÃO. AF_07/2020</t>
  </si>
  <si>
    <t>13,62</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</si>
  <si>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</si>
  <si>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</si>
  <si>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</si>
  <si>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6,22</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</si>
  <si>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</si>
  <si>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</si>
  <si>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19,12</t>
  </si>
  <si>
    <t>CABO DE COBRE FLEXÍVEL ISOLADO, 25 MM², 0,6/1,0 KV, PARA REDE AÉREA DE DISTRIBUIÇÃO DE ENERGIA ELÉTRICA DE BAIXA TENSÃO - FORNECIMENTO E INSTALAÇÃO. AF_07/2020</t>
  </si>
  <si>
    <t>29,59</t>
  </si>
  <si>
    <t>29,60</t>
  </si>
  <si>
    <t>CABO DE COBRE FLEXÍVEL ISOLADO, 35 MM², 0,6/1,0 KV, PARA REDE AÉREA DE DISTRIBUIÇÃO DE ENERGIA ELÉTRICA DE BAIXA TENSÃO - FORNECIMENTO E INSTALAÇÃO. AF_07/2020</t>
  </si>
  <si>
    <t>41,79</t>
  </si>
  <si>
    <t>41,80</t>
  </si>
  <si>
    <t>CABO DE COBRE FLEXÍVEL ISOLADO, 50 MM², 0,6/1,0 KV, PARA REDE AÉREA DE DISTRIBUIÇÃO DE ENERGIA ELÉTRICA DE BAIXA TENSÃO - FORNECIMENTO E INSTALAÇÃO. AF_07/2020</t>
  </si>
  <si>
    <t>61,77</t>
  </si>
  <si>
    <t>61,78</t>
  </si>
  <si>
    <t>CABO DE COBRE FLEXÍVEL ISOLADO, 70 MM², 0,6/1,0 KV, PARA REDE AÉREA DE DISTRIBUIÇÃO DE ENERGIA ELÉTRICA DE BAIXA TENSÃO - FORNECIMENTO E INSTALAÇÃO. AF_07/2020</t>
  </si>
  <si>
    <t>86,41</t>
  </si>
  <si>
    <t>86,42</t>
  </si>
  <si>
    <t>CABO DE COBRE FLEXÍVEL ISOLADO, 95 MM², 0,6/1,0 KV, PARA REDE AÉREA DE DISTRIBUIÇÃO DE ENERGIA ELÉTRICA DE BAIXA TENSÃO - FORNECIMENTO E INSTALAÇÃO. AF_07/2020</t>
  </si>
  <si>
    <t>112,17</t>
  </si>
  <si>
    <t>112,18</t>
  </si>
  <si>
    <t>CABO DE COBRE FLEXÍVEL ISOLADO, 120 MM², 0,6/1,0 KV, PARA REDE AÉREA DE DISTRIBUIÇÃO DE ENERGIA ELÉTRICA DE BAIXA TENSÃO - FORNECIMENTO E INSTALAÇÃO. AF_07/2020</t>
  </si>
  <si>
    <t>146,66</t>
  </si>
  <si>
    <t>146,67</t>
  </si>
  <si>
    <t>SUBSTITUIÇÃO DE REATOR PARA ILUMINAÇÃO PÚBLICA (NÃO INCLUI FORNECIMENTO). AF_08/2020</t>
  </si>
  <si>
    <t>87,17</t>
  </si>
  <si>
    <t>89,32</t>
  </si>
  <si>
    <t>RELÉ FOTOELÉTRICO PARA COMANDO DE ILUMINAÇÃO EXTERNA 1000 W - FORNECIMENTO E INSTALAÇÃO. AF_08/2020</t>
  </si>
  <si>
    <t>SUBSTITUIÇÃO DE RELÉ FOTOELÉTRICO PARA COMANDO DE ILUMINAÇÃO EXTERNA 1000 W - FORNECIMENTO E INSTALAÇÃO. AF_08/2020</t>
  </si>
  <si>
    <t>110,93</t>
  </si>
  <si>
    <t>111,75</t>
  </si>
  <si>
    <t>BRAÇO PARA ILUMINAÇÃO PÚBLICA, EM TUBO DE AÇO GALVANIZADO, COMPRIMENTO DE 1,50 M, PARA FIXAÇÃO EM POSTE DE CONCRETO - FORNECIMENTO E INSTALAÇÃO. AF_08/2020</t>
  </si>
  <si>
    <t>165,31</t>
  </si>
  <si>
    <t>BRAÇO PARA ILUMINAÇÃO PÚBLICA, EM TUBO DE AÇO GALVANIZADO, COMPRIMENTO DE 1,50 M, PARA FIXAÇÃO EM POSTE METÁLICO - FORNECIMENTO E INSTALAÇÃO. AF_08/2020</t>
  </si>
  <si>
    <t>154,74</t>
  </si>
  <si>
    <t>159,03</t>
  </si>
  <si>
    <t>SUBSTITUIÇÃO DE LÂMPADA PARA ILUMINAÇÃO PÚBLICA (NÃO INCLUI FORNECIMENTO). AF_08/2020</t>
  </si>
  <si>
    <t>76,56</t>
  </si>
  <si>
    <t>77,53</t>
  </si>
  <si>
    <t>LUMINÁRIA ABERTA PARA ILUMINAÇÃO PÚBLICA, PARA LÂMPADA VAPOR DE MERCÚRIO ATÉ 400 W E MISTA ATÉ 500 W, COM BRAÇO EM TUBO DE AÇO GALV 1", COMPRIMENTO DE 1,50 M, PARA POSTE DE CONCRETO - FORNECIMENTO E INSTALAÇÃO (EXCLUSIVE LÂMPADA E REATOR). AF_08/2020</t>
  </si>
  <si>
    <t>283,92</t>
  </si>
  <si>
    <t>292,61</t>
  </si>
  <si>
    <t>LUMINÁRIA DE LED PARA ILUMINAÇÃO PÚBLICA, DE 33 W ATÉ 50 W - FORNECIMENTO E INSTALAÇÃO. AF_08/2020</t>
  </si>
  <si>
    <t>252,83</t>
  </si>
  <si>
    <t>254,77</t>
  </si>
  <si>
    <t>LUMINÁRIA DE LED PARA ILUMINAÇÃO PÚBLICA, DE 51 W ATÉ 67 W - FORNECIMENTO E INSTALAÇÃO. AF_08/2020</t>
  </si>
  <si>
    <t>394,42</t>
  </si>
  <si>
    <t>396,36</t>
  </si>
  <si>
    <t>LUMINÁRIA DE LED PARA ILUMINAÇÃO PÚBLICA, DE 68 W ATÉ 97 W - FORNECIMENTO E INSTALAÇÃO. AF_08/2020</t>
  </si>
  <si>
    <t>427,48</t>
  </si>
  <si>
    <t>429,42</t>
  </si>
  <si>
    <t>LUMINÁRIA DE LED PARA ILUMINAÇÃO PÚBLICA, DE 98 W ATÉ 137 W - FORNECIMENTO E INSTALAÇÃO. AF_08/2020</t>
  </si>
  <si>
    <t>497,90</t>
  </si>
  <si>
    <t>499,84</t>
  </si>
  <si>
    <t>LUMINÁRIA DE LED PARA ILUMINAÇÃO PÚBLICA, DE 138 W ATÉ 180 W - FORNECIMENTO E INSTALAÇÃO. AF_08/2020</t>
  </si>
  <si>
    <t>642,70</t>
  </si>
  <si>
    <t>644,64</t>
  </si>
  <si>
    <t>LUMINÁRIA DE LED PARA ILUMINAÇÃO PÚBLICA, DE 181 W ATÉ 239 W - FORNECIMENTO E INSTALAÇÃO. AF_08/2020</t>
  </si>
  <si>
    <t>732,75</t>
  </si>
  <si>
    <t>734,69</t>
  </si>
  <si>
    <t>LUMINÁRIA DE LED PARA ILUMINAÇÃO PÚBLICA, DE 240 W ATÉ 350 W - FORNECIMENTO E INSTALAÇÃO. AF_08/2020</t>
  </si>
  <si>
    <t>1.157,88</t>
  </si>
  <si>
    <t>1.159,82</t>
  </si>
  <si>
    <t>SUBSTITUIÇÃO DE LUMINÁRIA DE VAPOR DE MERCÚRIO/VAPOR DE SÓDIO POR LUMINÁRIA DE LED PARA ILUMINAÇÃO PÚBLICA (NÃO INCLUI FORNECIMENTO). AF_08/2020</t>
  </si>
  <si>
    <t>124,52</t>
  </si>
  <si>
    <t>130,84</t>
  </si>
  <si>
    <t>ABRAÇADEIRA DE FIXAÇÃO DE BRAÇOS DE LUMINÁRIAS DE 2" - FORNECIMENTO E INSTALAÇÃO. AF_08/2020</t>
  </si>
  <si>
    <t>27,73</t>
  </si>
  <si>
    <t>ABRAÇADEIRA DE FIXAÇÃO DE BRAÇOS DE LUMINÁRIAS DE 3" - FORNECIMENTO E INSTALAÇÃO. AF_08/2020</t>
  </si>
  <si>
    <t>28,89</t>
  </si>
  <si>
    <t>ABRAÇADEIRA DE FIXAÇÃO DE BRAÇOS DE LUMINÁRIAS DE 4" - FORNECIMENTO E INSTALAÇÃO. AF_08/2020</t>
  </si>
  <si>
    <t>31,87</t>
  </si>
  <si>
    <t>33,87</t>
  </si>
  <si>
    <t>ASSENTAMENTO DE POSTE DE CONCRETO COM COMPRIMENTO NOMINAL DE 9 M, CARGA NOMINAL MENOR OU IGUAL A 1000 DAN, ENGASTAMENTO SIMPLES COM 1,5 M DE SOLO (NÃO INCLUI FORNECIMENTO). AF_11/2019</t>
  </si>
  <si>
    <t>551,35</t>
  </si>
  <si>
    <t>566,80</t>
  </si>
  <si>
    <t>ASSENTAMENTO DE POSTE DE CONCRETO COM COMPRIMENTO NOMINAL DE 10 M, CARGA NOMINAL MENOR OU IGUAL A 1000 DAN, ENGASTAMENTO SIMPLES COM 1,6 M DE SOLO (NÃO INCLUI FORNECIMENTO). AF_11/2019</t>
  </si>
  <si>
    <t>605,58</t>
  </si>
  <si>
    <t>622,19</t>
  </si>
  <si>
    <t>ASSENTAMENTO DE POSTE DE CONCRETO COM COMPRIMENTO NOMINAL DE 10 M, CARGA NOMINAL MAIOR QUE 1000 DAN, ENGASTAMENTO SIMPLES COM 1,6 M DE SOLO (NÃO INCLUI FORNECIMENTO). AF_11/2019</t>
  </si>
  <si>
    <t>652,60</t>
  </si>
  <si>
    <t>674,26</t>
  </si>
  <si>
    <t>ASSENTAMENTO DE POSTE DE CONCRETO COM COMPRIMENTO NOMINAL DE 10,5 M, CARGA NOMINAL MENOR OU IGUAL A 1000 DAN, ENGASTAMENTO SIMPLES COM 1,65 M DE SOLO (NÃO INCLUI FORNECIMENTO). AF_11/2019</t>
  </si>
  <si>
    <t>632,46</t>
  </si>
  <si>
    <t>649,64</t>
  </si>
  <si>
    <t>ASSENTAMENTO DE POSTE DE CONCRETO COM COMPRIMENTO NOMINAL DE 10,5 M, CARGA NOMINAL MAIOR QUE 1000 DAN, ENGASTAMENTO SIMPLES COM 1,65 M DE SOLO (NÃO INCLUI FORNECIMENTO). AF_11/2019</t>
  </si>
  <si>
    <t>717,07</t>
  </si>
  <si>
    <t>743,39</t>
  </si>
  <si>
    <t>ASSENTAMENTO DE POSTE DE CONCRETO COM COMPRIMENTO NOMINAL DE 11 M, CARGA NOMINAL MENOR OU IGUAL A 1000 DAN, ENGASTAMENTO SIMPLES COM 1,7 M DE SOLO (NÃO INCLUI FORNECIMENTO). AF_11/2019</t>
  </si>
  <si>
    <t>660,93</t>
  </si>
  <si>
    <t>678,84</t>
  </si>
  <si>
    <t>ASSENTAMENTO DE POSTE DE CONCRETO COM COMPRIMENTO NOMINAL DE 11 M, CARGA NOMINAL MAIOR QUE 1000 DAN, ENGASTAMENTO SIMPLES COM 1,7 M DE SOLO (NÃO INCLUI FORNECIMENTO). AF_11/2019</t>
  </si>
  <si>
    <t>711,90</t>
  </si>
  <si>
    <t>735,27</t>
  </si>
  <si>
    <t>ASSENTAMENTO DE POSTE DE CONCRETO COM COMPRIMENTO NOMINAL DE 12 M, CARGA NOMINAL MENOR OU IGUAL A 1000 DAN, ENGASTAMENTO SIMPLES COM 1,8 M DE SOLO (NÃO INCLUI FORNECIMENTO). AF_11/2019</t>
  </si>
  <si>
    <t>716,52</t>
  </si>
  <si>
    <t>735,74</t>
  </si>
  <si>
    <t>ASSENTAMENTO DE POSTE DE CONCRETO COM COMPRIMENTO NOMINAL DE 12 M, CARGA NOMINAL MAIOR QUE 1000 DAN, ENGASTAMENTO SIMPLES COM 1,8 M DE SOLO (NÃO INCLUI FORNECIMENTO). AF_11/2019</t>
  </si>
  <si>
    <t>797,85</t>
  </si>
  <si>
    <t>825,74</t>
  </si>
  <si>
    <t>ASSENTAMENTO DE POSTE DE CONCRETO COM COMPRIMENTO NOMINAL DE 13 M, CARGA NOMINAL MENOR OU IGUAL A 1000 DAN, ENGASTAMENTO SIMPLES COM 1,9 M DE SOLO (NÃO INCLUI FORNECIMENTO). AF_11/2019</t>
  </si>
  <si>
    <t>773,68</t>
  </si>
  <si>
    <t>794,40</t>
  </si>
  <si>
    <t>ASSENTAMENTO DE POSTE DE CONCRETO COM COMPRIMENTO NOMINAL DE 13 M, CARGA NOMINAL MAIOR QUE 1000 DAN, ENGASTAMENTO SIMPLES COM 1,9 M DE SOLO (NÃO INCLUI FORNECIMENTO). AF_11/2019</t>
  </si>
  <si>
    <t>836,91</t>
  </si>
  <si>
    <t>864,36</t>
  </si>
  <si>
    <t>ASSENTAMENTO DE POSTE DE CONCRETO COM COMPRIMENTO NOMINAL DE 13,5 M, CARGA NOMINAL MENOR OU IGUAL A 1000 DAN, ENGASTAMENTO SIMPLES COM 1,95 M DE SOLO (NÃO INCLUI FORNECIMENTO). AF_11/2019</t>
  </si>
  <si>
    <t>845,77</t>
  </si>
  <si>
    <t>872,02</t>
  </si>
  <si>
    <t>ASSENTAMENTO DE POSTE DE CONCRETO COM COMPRIMENTO NOMINAL DE 13,5 M, CARGA NOMINAL MAIOR QUE 1000 DAN, ENGASTAMENTO SIMPLES COM 1,95 M DE SOLO (NÃO INCLUI FORNECIMENTO). AF_11/2019</t>
  </si>
  <si>
    <t>907,99</t>
  </si>
  <si>
    <t>940,99</t>
  </si>
  <si>
    <t>ASSENTAMENTO DE POSTE DE CONCRETO COM COMPRIMENTO NOMINAL DE 14 M, CARGA NOMINAL MENOR OU IGUAL A 1000 DAN, ENGASTAMENTO SIMPLES COM 2 M DE SOLO (NÃO INCLUI FORNECIMENTO). AF_11/2019</t>
  </si>
  <si>
    <t>847,57</t>
  </si>
  <si>
    <t>871,49</t>
  </si>
  <si>
    <t>ASSENTAMENTO DE POSTE DE CONCRETO COM COMPRIMENTO NOMINAL DE 14 M, CARGA NOMINAL MAIOR QUE 1000 DAN, ENGASTAMENTO SIMPLES COM 2 M DE SOLO (NÃO INCLUI FORNECIMENTO). AF_11/2019</t>
  </si>
  <si>
    <t>899,21</t>
  </si>
  <si>
    <t>928,69</t>
  </si>
  <si>
    <t>ASSENTAMENTO DE POSTE DE CONCRETO COM COMPRIMENTO NOMINAL DE 15 M, CARGA NOMINAL MENOR OU IGUAL A 1000 DAN, ENGASTAMENTO SIMPLES COM 2,1 M DE SOLO (NÃO INCLUI FORNECIMENTO). AF_11/2019</t>
  </si>
  <si>
    <t>907,60</t>
  </si>
  <si>
    <t>933,31</t>
  </si>
  <si>
    <t>ASSENTAMENTO DE POSTE DE CONCRETO COM COMPRIMENTO NOMINAL DE 15 M, CARGA NOMINAL MAIOR QUE 1000 DAN, ENGASTAMENTO SIMPLES COM 2,1 M DE SOLO (NÃO INCLUI FORNECIMENTO). AF_11/2019</t>
  </si>
  <si>
    <t>995,34</t>
  </si>
  <si>
    <t>1.030,42</t>
  </si>
  <si>
    <t>ASSENTAMENTO DE POSTE DE CONCRETO COM COMPRIMENTO NOMINAL DE 18 M, CARGA NOMINAL MENOR OU IGUAL A 1000 DAN, ENGASTAMENTO SIMPLES COM 2,4 M DE SOLO (NÃO INCLUI FORNECIMENTO). AF_11/2019</t>
  </si>
  <si>
    <t>1.087,52</t>
  </si>
  <si>
    <t>1.118,65</t>
  </si>
  <si>
    <t>ASSENTAMENTO DE POSTE DE CONCRETO COM COMPRIMENTO NOMINAL DE 18 M, CARGA NOMINAL MAIOR QUE 1000 DAN, ENGASTAMENTO SIMPLES COM 2,4 M DE SOLO (NÃO INCLUI FORNECIMENTO). AF_11/2019</t>
  </si>
  <si>
    <t>1.206,11</t>
  </si>
  <si>
    <t>1.249,80</t>
  </si>
  <si>
    <t>ASSENTAMENTO DE POSTE DE CONCRETO COM COMPRIMENTO NOMINAL DE 20 M, CARGA NOMINAL MENOR OU IGUAL A 1000 DAN, ENGASTAMENTO SIMPLES COM 2,6 M DE SOLO (NÃO INCLUI FORNECIMENTO). AF_11/2019</t>
  </si>
  <si>
    <t>1.247,74</t>
  </si>
  <si>
    <t>1.286,77</t>
  </si>
  <si>
    <t>ASSENTAMENTO DE POSTE DE CONCRETO COM COMPRIMENTO NOMINAL DE 20 M, CARGA NOMINAL MAIOR QUE 1000, ENGASTAMENTO SIMPLES COM 2,6 M DE SOLO (NÃO INCLUI FORNECIMENTO). AF_11/2019</t>
  </si>
  <si>
    <t>1.345,54</t>
  </si>
  <si>
    <t>1.394,92</t>
  </si>
  <si>
    <t>ASSENTAMENTO DE POSTE DE CONCRETO COM COMPRIMENTO NOMINAL DE 9 M, CARGA NOMINAL DE 150 DAN, ENGASTAMENTO BASE CONCRETADA COM 1 M DE CONCRETO E 0,5 M DE SOLO (NÃO INCLUI FORNECIMENTO). AF_11/2019</t>
  </si>
  <si>
    <t>611,50</t>
  </si>
  <si>
    <t>624,28</t>
  </si>
  <si>
    <t>ASSENTAMENTO DE POSTE DE CONCRETO COM COMPRIMENTO NOMINAL DE 9 M, CARGA NOMINAL DE 300 DAN, ENGASTAMENTO BASE CONCRETADA COM 1 M DE CONCRETO E 0,5 M DE SOLO (NÃO INCLUI FORNECIMENTO). AF_11/2019</t>
  </si>
  <si>
    <t>735,65</t>
  </si>
  <si>
    <t>754,28</t>
  </si>
  <si>
    <t>ASSENTAMENTO DE POSTE DE CONCRETO COM COMPRIMENTO NOMINAL DE 9 M, CARGA NOMINAL DE 400 DAN, ENGASTAMENTO BASE CONCRETADA COM 1 M DE CONCRETO E 0,5 M DE SOLO (NÃO INCLUI FORNECIMENTO). AF_11/2019</t>
  </si>
  <si>
    <t>958,17</t>
  </si>
  <si>
    <t>985,50</t>
  </si>
  <si>
    <t>ASSENTAMENTO DE POSTE DE CONCRETO COM COMPRIMENTO NOMINAL DE 9 M, CARGA NOMINAL DE 600 DAN, ENGASTAMENTO BASE CONCRETADA COM 1 M DE CONCRETO E 0,5 M DE SOLO (NÃO INCLUI FORNECIMENTO). AF_11/2019</t>
  </si>
  <si>
    <t>1.235,63</t>
  </si>
  <si>
    <t>1.273,82</t>
  </si>
  <si>
    <t>ASSENTAMENTO DE POSTE DE CONCRETO COM COMPRIMENTO NOMINAL DE 9 M, CARGA NOMINAL DE 1000 DAN, ENGASTAMENTO BASE CONCRETADA COM 1 M DE CONCRETO E 0,5 M DE SOLO (NÃO INCLUI FORNECIMENTO). AF_11/2019</t>
  </si>
  <si>
    <t>1.944,72</t>
  </si>
  <si>
    <t>2.011,26</t>
  </si>
  <si>
    <t>ASSENTAMENTO DE POSTE DE CONCRETO COM COMPRIMENTO NOMINAL DE 10 M, CARGA NOMINAL DE 300 DAN, ENGASTAMENTO BASE CONCRETADA COM 1 M DE CONCRETO E 0,6 M DE SOLO (NÃO INCLUI FORNECIMENTO). AF_11/2019</t>
  </si>
  <si>
    <t>776,61</t>
  </si>
  <si>
    <t>795,84</t>
  </si>
  <si>
    <t>ASSENTAMENTO DE POSTE DE CONCRETO COM COMPRIMENTO NOMINAL DE 10 M, CARGA NOMINAL DE 600 DAN, ENGASTAMENTO BASE CONCRETADA COM 1 M DE CONCRETO E 0,6 M DE SOLO (NÃO INCLUI FORNECIMENTO). AF_11/2019</t>
  </si>
  <si>
    <t>1.284,71</t>
  </si>
  <si>
    <t>1.324,51</t>
  </si>
  <si>
    <t>ASSENTAMENTO DE POSTE DE CONCRETO COM COMPRIMENTO NOMINAL DE 10 M, CARGA NOMINAL DE 1000 DAN, ENGASTAMENTO BASE CONCRETADA COM 1 M DE CONCRETO E 0,6 M DE SOLO (NÃO INCLUI FORNECIMENTO). AF_11/2019</t>
  </si>
  <si>
    <t>2.004,03</t>
  </si>
  <si>
    <t>2.073,53</t>
  </si>
  <si>
    <t>ASSENTAMENTO DE POSTE DE CONCRETO COM COMPRIMENTO NOMINAL DE 10,5 M, CARGA NOMINAL DE 300 DAN, ENGASTAMENTO BASE CONCRETADA COM 1 M DE CONCRETO E 0,65 M DE SOLO (NÃO INCLUI FORNECIMENTO). AF_11/2019</t>
  </si>
  <si>
    <t>795,72</t>
  </si>
  <si>
    <t>815,24</t>
  </si>
  <si>
    <t>ASSENTAMENTO DE POSTE DE CONCRETO COM COMPRIMENTO NOMINAL DE 10,5 M, CARGA NOMINAL DE 600 DAN, ENGASTAMENTO BASE CONCRETADA COM 1 M DE CONCRETO E 0,65 M DE SOLO (NÃO INCLUI FORNECIMENTO). AF_11/2019</t>
  </si>
  <si>
    <t>1.308,90</t>
  </si>
  <si>
    <t>1.349,47</t>
  </si>
  <si>
    <t>ASSENTAMENTO DE POSTE DE CONCRETO COM COMPRIMENTO NOMINAL DE 10,5 M, CARGA NOMINAL DE 1000 DAN, ENGASTAMENTO BASE CONCRETADA COM 1 M DE CONCRETO E 0,65 M DE SOLO (NÃO INCLUI FORNECIMENTO). AF_11/2019</t>
  </si>
  <si>
    <t>2.035,65</t>
  </si>
  <si>
    <t>2.106,78</t>
  </si>
  <si>
    <t>ASSENTAMENTO DE POSTE DE CONCRETO COM COMPRIMENTO NOMINAL DE 11 M, CARGA NOMINAL DE 300 DAN, ENGASTAMENTO BASE CONCRETADA COM 1 M DE CONCRETO E 0,7 M DE SOLO (NÃO INCLUI FORNECIMENTO). AF_11/2019</t>
  </si>
  <si>
    <t>814,87</t>
  </si>
  <si>
    <t>834,64</t>
  </si>
  <si>
    <t>ASSENTAMENTO DE POSTE DE CONCRETO COM COMPRIMENTO NOMINAL DE 11 M, CARGA NOMINAL DE 400 DAN, ENGASTAMENTO BASE CONCRETADA COM 1 M DE CONCRETO E 0,7 M DE SOLO (NÃO INCLUI FORNECIMENTO). AF_11/2019</t>
  </si>
  <si>
    <t>1.044,54</t>
  </si>
  <si>
    <t>1.073,90</t>
  </si>
  <si>
    <t>ASSENTAMENTO DE POSTE DE CONCRETO COM COMPRIMENTO NOMINAL DE 11 M, CARGA NOMINAL DE 600 DAN, ENGASTAMENTO BASE CONCRETADA COM 1 M DE CONCRETO E 0,7 M DE SOLO (NÃO INCLUI FORNECIMENTO). AF_11/2019</t>
  </si>
  <si>
    <t>1.332,46</t>
  </si>
  <si>
    <t>1.373,81</t>
  </si>
  <si>
    <t>ASSENTAMENTO DE POSTE DE CONCRETO COM COMPRIMENTO NOMINAL DE 11 M, CARGA NOMINAL DE 1000 DAN, ENGASTAMENTO BASE CONCRETADA COM 1 M DE CONCRETO E 0,7 M DE SOLO (NÃO INCLUI FORNECIMENTO). AF_11/2019</t>
  </si>
  <si>
    <t>2.066,24</t>
  </si>
  <si>
    <t>2.138,98</t>
  </si>
  <si>
    <t>ASSENTAMENTO DE POSTE DE CONCRETO COM COMPRIMENTO NOMINAL DE 12 M, CARGA NOMINAL DE 400 DAN, ENGASTAMENTO BASE CONCRETADA COM 1 M DE CONCRETO E 0,8 M DE SOLO (NÃO INCLUI FORNECIMENTO). AF_11/2019</t>
  </si>
  <si>
    <t>1.086,81</t>
  </si>
  <si>
    <t>1.117,11</t>
  </si>
  <si>
    <t>ASSENTAMENTO DE POSTE DE CONCRETO COM COMPRIMENTO NOMINAL DE 12 M, CARGA NOMINAL DE 600 DAN, ENGASTAMENTO BASE CONCRETADA COM 1 M DE CONCRETO E 0,8 M DE SOLO (NÃO INCLUI FORNECIMENTO). AF_11/2019</t>
  </si>
  <si>
    <t>1.378,96</t>
  </si>
  <si>
    <t>1.421,81</t>
  </si>
  <si>
    <t>ASSENTAMENTO DE POSTE DE CONCRETO COM COMPRIMENTO NOMINAL DE 12 M, CARGA NOMINAL DE 1000 DAN, ENGASTAMENTO BASE CONCRETADA COM 1 M DE CONCRETO E 0,8 M DE SOLO (NÃO INCLUI FORNECIMENTO). AF_11/2019</t>
  </si>
  <si>
    <t>2.130,13</t>
  </si>
  <si>
    <t>2.206,41</t>
  </si>
  <si>
    <t>ASSENTAMENTO DE POSTE DE CONCRETO COM COMPRIMENTO NOMINAL DE 13 M, CARGA NOMINAL DE 600 DAN, ENGASTAMENTO BASE CONCRETADA COM 1 M DE CONCRETO E 0,9 M DE SOLO (NÃO INCLUI FORNECIMENTO). AF_11/2019</t>
  </si>
  <si>
    <t>1.425,00</t>
  </si>
  <si>
    <t>1.469,36</t>
  </si>
  <si>
    <t>ASSENTAMENTO DE POSTE DE CONCRETO COM COMPRIMENTO NOMINAL DE 13 M, CARGA NOMINAL DE 1000 DAN, ENGASTAMENTO BASE CONCRETADA COM 1 M DE CONCRETO E 0,9 M DE SOLO - SOMENTE INSTALAÇÃO, SEM FORNECIMENTO. AF_11/2019</t>
  </si>
  <si>
    <t>2.207,43</t>
  </si>
  <si>
    <t>2.286,94</t>
  </si>
  <si>
    <t>POSTE DECORATIVO PARA JARDIM EM AÇO TUBULAR, H = *2,5* M, SEM LUMINÁRIA - FORNECIMENTO E INSTALAÇÃO. AF_11/2019</t>
  </si>
  <si>
    <t>568,79</t>
  </si>
  <si>
    <t>581,87</t>
  </si>
  <si>
    <t>POSTE DE AÇO CONICO CONTÍNUO CURVO SIMPLES, FLANGEADO, H=9M, INCLUSIVE LUMINÁRIA, SEM LÂMPADA - FORNECIMENTO E INSTALACAO. AF_11/2019</t>
  </si>
  <si>
    <t>2.710,60</t>
  </si>
  <si>
    <t>2.719,02</t>
  </si>
  <si>
    <t>POSTE DE AÇO CONICO CONTÍNUO CURVO DUPLO, FLANGEADO, H=9M, INCLUSIVE LUMINÁRIAS, SEM LÂMPADAS - FORNECIMENTO E INSTALACAO. AF_11/2019</t>
  </si>
  <si>
    <t>3.140,15</t>
  </si>
  <si>
    <t>3.152,15</t>
  </si>
  <si>
    <t>POSTE DE AÇO CONICO CONTÍNUO CURVO SIMPLES, ENGASTADO, H=9M, INCLUSIVE LUMINÁRIA, SEM LÂMPADA - FORNECIMENTO E INSTALACAO. AF_11/2019</t>
  </si>
  <si>
    <t>2.408,68</t>
  </si>
  <si>
    <t>2.422,87</t>
  </si>
  <si>
    <t>POSTE DE AÇO CONICO CONTÍNUO CURVO DUPLO, ENGASTADO, H=9M, INCLUSIVE LUMINÁRIAS, SEM LÂMPADAS - FORNECIMENTO E INSTALACAO. AF_11/2019</t>
  </si>
  <si>
    <t>2.584,84</t>
  </si>
  <si>
    <t>2.602,60</t>
  </si>
  <si>
    <t>LUMINÁRIA ARANDELA TIPO MEIA LUA, DE SOBREPOR, COM 1 LÂMPADA LED DE 6 W, SEM REATOR - FORNECIMENTO E INSTALAÇÃO. AF_09/2024</t>
  </si>
  <si>
    <t>83,72</t>
  </si>
  <si>
    <t>85,18</t>
  </si>
  <si>
    <t>LUMINÁRIA ARANDELA TIPO TARTARUGA, DE SOBREPOR, COM 1 LÂMPADA LED DE 6 W, SEM REATOR - FORNECIMENTO E INSTALAÇÃO. AF_09/2024</t>
  </si>
  <si>
    <t>105,69</t>
  </si>
  <si>
    <t>107,89</t>
  </si>
  <si>
    <t>TRANSFORMADOR DE DISTRIBUIÇÃO, 30 KVA, TRIFÁSICO, 60 HZ, CLASSE 15 KV, IMERSO EM ÓLEO MINERAL, INSTALAÇÃO EM POSTE (NÃO INCLUSO SUPORTE) - FORNECIMENTO E INSTALAÇÃO. AF_12/2020</t>
  </si>
  <si>
    <t>10.378,43</t>
  </si>
  <si>
    <t>10.426,02</t>
  </si>
  <si>
    <t>TRANSFORMADOR DE DISTRIBUIÇÃO, 45 KVA, TRIFÁSICO, 60 HZ, CLASSE 15 KV, IMERSO EM ÓLEO MINERAL, INSTALAÇÃO EM POSTE (NÃO INCLUSO SUPORTE) - FORNECIMENTO E INSTALAÇÃO. AF_12/2020</t>
  </si>
  <si>
    <t>11.550,98</t>
  </si>
  <si>
    <t>11.599,39</t>
  </si>
  <si>
    <t>TRANSFORMADOR DE DISTRIBUIÇÃO, 75 KVA, TRIFÁSICO, 60 HZ, CLASSE 15 KV, IMERSO EM ÓLEO MINERAL, INSTALAÇÃO EM POSTE (NÃO INCLUSO SUPORTE) - FORNECIMENTO E INSTALAÇÃO. AF_12/2020</t>
  </si>
  <si>
    <t>14.819,32</t>
  </si>
  <si>
    <t>14.869,10</t>
  </si>
  <si>
    <t>TRANSFORMADOR DE DISTRIBUIÇÃO, 112,5 KVA, TRIFÁSICO, 60 HZ, CLASSE 15 KV, IMERSO EM ÓLEO MINERAL, INSTALAÇÃO EM POSTE (NÃO INCLUSO SUPORTE) - FORNECIMENTO E INSTALAÇÃO. AF_12/2020</t>
  </si>
  <si>
    <t>18.215,15</t>
  </si>
  <si>
    <t>18.266,33</t>
  </si>
  <si>
    <t>TRANSFORMADOR DE DISTRIBUIÇÃO, 150 KVA, TRIFÁSICO, 60 HZ, CLASSE 15 KV, IMERSO EM ÓLEO MINERAL, INSTALAÇÃO EM POSTE (NÃO INCLUSO SUPORTE) - FORNECIMENTO E INSTALAÇÃO. AF_12/2020</t>
  </si>
  <si>
    <t>22.848,79</t>
  </si>
  <si>
    <t>22.900,78</t>
  </si>
  <si>
    <t>TRANSFORMADOR DE DISTRIBUIÇÃO, 225 KVA, TRIFÁSICO, 60 HZ, CLASSE 15 KV, IMERSO EM ÓLEO MINERAL, INSTALAÇÃO EM POSTE (NÃO INCLUSO SUPORTE) - FORNECIMENTO E INSTALAÇÃO. AF_12/2020</t>
  </si>
  <si>
    <t>31.885,09</t>
  </si>
  <si>
    <t>31.940,07</t>
  </si>
  <si>
    <t>TRANSFORMADOR DE DISTRIBUIÇÃO, 300 KVA, TRIFÁSICO, 60 HZ, CLASSE 15 KV, IMERSO EM ÓLEO MINERAL, INSTALAÇÃO EM POSTE (NÃO INCLUSO SUPORTE) - FORNECIMENTO E INSTALAÇÃO. AF_12/2020</t>
  </si>
  <si>
    <t>37.131,38</t>
  </si>
  <si>
    <t>37.188,21</t>
  </si>
  <si>
    <t>SUPORTE PARA TRANSFORMADOR EM POSTE DE CONCRETO CIRCULAR - FORNECIMENTO E INSTALAÇÃO. AF_12/2020</t>
  </si>
  <si>
    <t>52,19</t>
  </si>
  <si>
    <t>54,59</t>
  </si>
  <si>
    <t>SUPORTE PARA TRANSFORMADOR EM POSTE DE CONCRETO DUPLO T - FORNECIMENTO E INSTALAÇÃO. AF_12/2020</t>
  </si>
  <si>
    <t>155,38</t>
  </si>
  <si>
    <t>157,78</t>
  </si>
  <si>
    <t>TRANSFORMADOR DE DISTRIBUIÇÃO, 500KVA, TRIFÁSICO, 60 HZ, CLASSE 15 KV, IMERSO EM ÓLEO MINERAL, INSTALAÇÃO EM SOLO (NÃO INCLUSO ABRIGO) - FORNECIMENTO E INSTALAÇÃO. AF_02/2022</t>
  </si>
  <si>
    <t>60.113,86</t>
  </si>
  <si>
    <t>60.169,91</t>
  </si>
  <si>
    <t>TRANSFORMADOR DE DISTRIBUIÇÃO, 750 KVA, TRIFÁSICO, 60 HZ, CLASSE 15 KV, IMERSO EM ÓLEO MINERAL, INSTALAÇÃO EM SOLO (NÃO INCLUSO ABRIGO) - FORNECIMENTO E INSTALAÇÃO. AF_02/2022</t>
  </si>
  <si>
    <t>82.350,59</t>
  </si>
  <si>
    <t>82.416,23</t>
  </si>
  <si>
    <t>TRANSFORMADOR DE DISTRIBUIÇÃO, 1000 KVA, TRIFÁSICO, 60 HZ, CLASSE 15 KV, IMERSO EM ÓLEO MINERAL, INSTALAÇÃO EM SOLO (NÃO INCLUSO ABRIGO) - FORNECIMENTO E INSTALAÇÃO. AF_02/2022</t>
  </si>
  <si>
    <t>115.140,87</t>
  </si>
  <si>
    <t>115.216,01</t>
  </si>
  <si>
    <t>CORDOALHA DE COBRE NU 35 MM², NÃO ENTERRADA, COM ISOLADOR - FORNECIMENTO E INSTALAÇÃO. AF_08/2023</t>
  </si>
  <si>
    <t>74,49</t>
  </si>
  <si>
    <t>76,96</t>
  </si>
  <si>
    <t>CORDOALHA DE COBRE NU 50 MM², NÃO ENTERRADA, COM ISOLADOR - FORNECIMENTO E INSTALAÇÃO. AF_08/2023</t>
  </si>
  <si>
    <t>97,43</t>
  </si>
  <si>
    <t>100,28</t>
  </si>
  <si>
    <t>CORDOALHA DE COBRE NU 70 MM², NÃO ENTERRADA, COM ISOLADOR - FORNECIMENTO E INSTALAÇÃO. AF_08/2023</t>
  </si>
  <si>
    <t>121,68</t>
  </si>
  <si>
    <t>124,89</t>
  </si>
  <si>
    <t>CORDOALHA DE COBRE NU 95 MM², NÃO ENTERRADA, COM ISOLADOR - FORNECIMENTO E INSTALAÇÃO. AF_08/2023</t>
  </si>
  <si>
    <t>162,52</t>
  </si>
  <si>
    <t>166,06</t>
  </si>
  <si>
    <t>CORDOALHA DE COBRE NU 50 MM², ENTERRADA - FORNECIMENTO E INSTALAÇÃO. AF_08/2023</t>
  </si>
  <si>
    <t>67,09</t>
  </si>
  <si>
    <t>67,28</t>
  </si>
  <si>
    <t>CORDOALHA DE COBRE NU 70 MM², ENTERRADA - FORNECIMENTO E INSTALAÇÃO. AF_08/2023</t>
  </si>
  <si>
    <t>88,46</t>
  </si>
  <si>
    <t>88,67</t>
  </si>
  <si>
    <t>CORDOALHA DE COBRE NU 95 MM², ENTERRADA - FORNECIMENTO E INSTALAÇÃO. AF_08/2023</t>
  </si>
  <si>
    <t>126,67</t>
  </si>
  <si>
    <t>126,93</t>
  </si>
  <si>
    <t>ELETRODUTO PVC RÍGIDO, DIÂMETRO 40MM, COM 3 METROS, PARA SPDA - FORNECIMENTO E INSTALAÇÃO. AF_08/2023</t>
  </si>
  <si>
    <t>59,49</t>
  </si>
  <si>
    <t>63,52</t>
  </si>
  <si>
    <t>HASTE DE ATERRAMENTO, DIÂMETRO 5/8", COM 3 METROS - FORNECIMENTO E INSTALAÇÃO. AF_08/2023</t>
  </si>
  <si>
    <t>69,60</t>
  </si>
  <si>
    <t>70,95</t>
  </si>
  <si>
    <t>HASTE DE ATERRAMENTO, DIÂMETRO 3/4", COM 3 METROS - FORNECIMENTO E INSTALAÇÃO. AF_08/2023</t>
  </si>
  <si>
    <t>103,98</t>
  </si>
  <si>
    <t>106,08</t>
  </si>
  <si>
    <t>BASE METÁLICA PARA MASTRO 1 ½"  PARA SPDA - FORNECIMENTO E INSTALAÇÃO. AF_08/2023</t>
  </si>
  <si>
    <t>118,63</t>
  </si>
  <si>
    <t>125,02</t>
  </si>
  <si>
    <t>MASTRO 1 ½", COM 3 METROS, PARA SPDA - FORNECIMENTO E INSTALAÇÃO. AF_08/2023</t>
  </si>
  <si>
    <t>165,51</t>
  </si>
  <si>
    <t>166,40</t>
  </si>
  <si>
    <t>CAPTOR TIPO FRANKLIN PARA SPDA - FORNECIMENTO E INSTALAÇÃO. AF_08/2023</t>
  </si>
  <si>
    <t>138,56</t>
  </si>
  <si>
    <t>139,29</t>
  </si>
  <si>
    <t>SUPORTE ISOLADOR PARA FIXAÇÃO DA CORDOALHA DE COBRE EM ALVENARIA OU CONCRETO - FORNECIMENTO E INSTALAÇÃO. AF_08/2023</t>
  </si>
  <si>
    <t>26,44</t>
  </si>
  <si>
    <t>MINI CAPTOR PARA SPDA - FORNECIMENTO E INSTALAÇÃO. AF_08/2023</t>
  </si>
  <si>
    <t>26,36</t>
  </si>
  <si>
    <t>CONECTOR GRAMPO METÁLICO TIPO OLHAL, PARA SPDA, PARA HASTE DE ATERRAMENTO DE 3/4'' E CABOS DE 10 A 50 MM2 - FORNECIMENTO E INSTALAÇÃO. AF_08/2023</t>
  </si>
  <si>
    <t>17,83</t>
  </si>
  <si>
    <t>18,83</t>
  </si>
  <si>
    <t>CONECTOR GRAMPO METÁLICO TIPO OLHAL, PARA SPDA, PARA HASTE DE ATERRAMENTO DE 5/8'' E CABOS DE 10 A 50 MM2 - FORNECIMENTO E INSTALAÇÃO. AF_08/2023</t>
  </si>
  <si>
    <t>CONECTOR GRAMPO PARALELO METÁLICO, PARA SPDA, PARA CABOS DE 6 A 50 MM2 - FORNECIMENTO E INSTALAÇÃO. AF_08/2023</t>
  </si>
  <si>
    <t>20,23</t>
  </si>
  <si>
    <t>21,23</t>
  </si>
  <si>
    <t>CONECTOR SPLIT-BOLT, PARA SPDA, PARA CABOS ATÉ 35 MM2 - FORNECIMENTO E INSTALAÇÃO. AF_08/2023</t>
  </si>
  <si>
    <t>20,78</t>
  </si>
  <si>
    <t>CONECTOR SPLIT-BOLT, PARA SPDA, PARA CABOS ATÉ 50 MM2 - FORNECIMENTO E INSTALAÇÃO. AF_08/2023</t>
  </si>
  <si>
    <t>24,12</t>
  </si>
  <si>
    <t>CONECTOR SPLIT-BOLT, PARA SPDA, PARA CABOS ATÉ 70 MM2 - FORNECIMENTO E INSTALAÇÃO. AF_08/2023</t>
  </si>
  <si>
    <t>32,56</t>
  </si>
  <si>
    <t>CONECTOR SPLIT-BOLT, PARA SPDA, PARA CABOS ATÉ 95 MM2 - FORNECIMENTO E INSTALAÇÃO. AF_08/2023</t>
  </si>
  <si>
    <t>43,10</t>
  </si>
  <si>
    <t>44,10</t>
  </si>
  <si>
    <t>PLACA DE CONCRETO PRÉ-MOLDADO COMO PROTEÇÃO MECÂNICA ADICIONAL NO REATERRO PARA REDE ENTERRADA DE DISTRIBUIÇÃO DE ENERGIA ELÉTRICA - FORNECIMENTO E INSTALAÇÃO. AF_12/2021</t>
  </si>
  <si>
    <t>3.446,35</t>
  </si>
  <si>
    <t>3.673,61</t>
  </si>
  <si>
    <t>CONCRETAGEM COMO PROTEÇÃO MECÂNICA ADICIONAL NO REATERRO PARA REDE ENTERRADA DE DISTRIBUIÇÃO DE ENERGIA ELÉTRICA - FORNECIMENTO E INSTALAÇÃO. AF_12/2021</t>
  </si>
  <si>
    <t>830,08</t>
  </si>
  <si>
    <t>857,40</t>
  </si>
  <si>
    <t>FURO MANUAL EM ALVENARIA, PARA INSTALAÇÕES ELÉTRICAS, DIÂMETROS MENORES OU IGUAIS A 40 MM. AF_09/2023</t>
  </si>
  <si>
    <t>15,93</t>
  </si>
  <si>
    <t>FURO MANUAL EM ALVENARIA, PARA INSTALAÇÕES ELÉTRICAS, DIÂMETROS MAIORES QUE 40 MM E MENORES OU IGUAIS A 75 MM. AF_09/2023</t>
  </si>
  <si>
    <t>42,46</t>
  </si>
  <si>
    <t>FURO MANUAL EM ALVENARIA, PARA INSTALAÇÕES ELÉTRICAS, DIÂMETROS MAIORES QUE 75 MM E MENORES OU IGUAIS A 100 MM. AF_09/2023</t>
  </si>
  <si>
    <t>55,65</t>
  </si>
  <si>
    <t>62,01</t>
  </si>
  <si>
    <t>FURO MECANIZADO EM CONCRETO, COM MARTELO DEMOLIDOR, PARA INSTALAÇÕES ELÉTRICAS, DIÂMETROS MENORES OU IGUAIS A 40 MM. AF_09/2023</t>
  </si>
  <si>
    <t>9,33</t>
  </si>
  <si>
    <t>FURO MECANIZADO EM CONCRETO, COM MARTELO DEMOLIDOR, PARA INSTALAÇÕES ELÉTRICAS, DIÂMETROS MAIORES QUE 40 MM E MENORES OU IGUAIS A 75 MM. AF_09/2023</t>
  </si>
  <si>
    <t>24,86</t>
  </si>
  <si>
    <t>27,60</t>
  </si>
  <si>
    <t>FURO MECANIZADO EM CONCRETO, COM MARTELO DEMOLIDOR, PARA INSTALAÇÕES ELÉTRICAS, DIÂMETROS MAIORES QUE 75 MM E MENORES OU IGUAIS A 150 MM. AF_09/2023</t>
  </si>
  <si>
    <t>36,32</t>
  </si>
  <si>
    <t>40,31</t>
  </si>
  <si>
    <t>SUPORTE PARA 2 ELETRODUTOS, ESPAÇADO A CADA 80 CM, EM PERFILADO COM COMPRIMENTO DE 25 CM FIXADO EM LAJE, POR METRO DE ELETRODUTO FIXADO. AF_09/2023</t>
  </si>
  <si>
    <t>21,52</t>
  </si>
  <si>
    <t>SUPORTE PARA 4 ELETRODUTOS, ESPAÇADO A CADA 80 CM, EM PERFILADO COM COMPRIMENTO DE 42 CM FIXADO EM LAJE, POR METRO DE ELETRODUTO FIXADO. AF_09/2023</t>
  </si>
  <si>
    <t>16,23</t>
  </si>
  <si>
    <t>17,32</t>
  </si>
  <si>
    <t>CHUMBAMENTO LINEAR EM ALVENARIA PARA ELETRODUTOS COM DIÂMETROS MENORES OU IGUAIS A 40 MM. AF_09/2023</t>
  </si>
  <si>
    <t>17,45</t>
  </si>
  <si>
    <t>FURO MECANIZADO EM ALVENARIA, PARA INSTALAÇÕES ELÉTRICAS, DIÂMETROS MENORES OU IGUAIS A 40 MM. AF_09/2023</t>
  </si>
  <si>
    <t>0,60</t>
  </si>
  <si>
    <t>FURO MECANIZADO EM ALVENARIA, PARA INSTALAÇÕES ELÉTRICAS, DIÂMETROS MAIORES QUE 40 MM E MENORES OU IGUAIS A 75 MM. AF_09/2023</t>
  </si>
  <si>
    <t>1,61</t>
  </si>
  <si>
    <t>1,79</t>
  </si>
  <si>
    <t>FURO MECANIZADO EM ALVENARIA, PARA INSTALAÇÕES ELÉTRICAS, DIÂMETROS MAIORES QUE 75 MM E MENORES OU IGUAIS A 100 MM. AF_09/2023</t>
  </si>
  <si>
    <t>2,36</t>
  </si>
  <si>
    <t>2,63</t>
  </si>
  <si>
    <t>FURO MECANIZADO EM CONCRETO, COM PERFURATRIZ, PARA INSTALAÇÕES ELÉTRICAS, DIÂMETROS MENORES OU IGUAIS A 40 MM. AF_09/2023</t>
  </si>
  <si>
    <t>2,13</t>
  </si>
  <si>
    <t>2,35</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</si>
  <si>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</si>
  <si>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</si>
  <si>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8,36</t>
  </si>
  <si>
    <t>9,21</t>
  </si>
  <si>
    <t>RASGO LINEAR MECANIZADO EM ALVENARIA, PARA ELETRODUTOS, DIÂMETROS MENORES OU IGUAIS A 40 MM. AF_09/2023</t>
  </si>
  <si>
    <t>5,83</t>
  </si>
  <si>
    <t>6,53</t>
  </si>
  <si>
    <t>FIXAÇÃO DE ELETRODUTOS, DIÂMETROS MENORES OU IGUAIS A 40 MM, COM ABRAÇADEIRA METÁLICA RÍGIDA TIPO D COM PARAFUSO DE FIXAÇÃO 1 1/4", FIXADA DIRETAMENTE NA LAJE OU PAREDE. AF_09/2023</t>
  </si>
  <si>
    <t>13,06</t>
  </si>
  <si>
    <t>ABRIGO PARA HIDRANTE, 90X60X17CM, COM REGISTRO GLOBO ANGULAR 45 GRAUS 2 1/2", ADAPTADOR STORZ 2 1/2", MANGUEIRA DE INCÊNDIO 20M, REDUÇÃO 2 1/2" X 1 1/2" E ESGUICHO EM LATÃO 1 1/2" - FORNECIMENTO E INSTALAÇÃO. AF_10/2020</t>
  </si>
  <si>
    <t>1.560,79</t>
  </si>
  <si>
    <t>1.576,82</t>
  </si>
  <si>
    <t>EXTINTOR DE INCÊNDIO PORTÁTIL COM CARGA DE ÁGUA PRESSURIZADA DE 10 L, CLASSE A - FORNECIMENTO E INSTALAÇÃO. AF_10/2020_PE</t>
  </si>
  <si>
    <t>236,86</t>
  </si>
  <si>
    <t>EXTINTOR DE INCÊNDIO PORTÁTIL COM CARGA DE CO2 DE 4 KG, CLASSE BC - FORNECIMENTO E INSTALAÇÃO. AF_10/2020_PE</t>
  </si>
  <si>
    <t>700,95</t>
  </si>
  <si>
    <t>703,37</t>
  </si>
  <si>
    <t>EXTINTOR DE INCÊNDIO PORTÁTIL COM CARGA DE CO2 DE 6 KG, CLASSE BC - FORNECIMENTO E INSTALAÇÃO. AF_10/2020_PE</t>
  </si>
  <si>
    <t>757,49</t>
  </si>
  <si>
    <t>759,91</t>
  </si>
  <si>
    <t>EXTINTOR DE INCÊNDIO PORTÁTIL COM CARGA DE PQS DE 4 KG, CLASSE BC - FORNECIMENTO E INSTALAÇÃO. AF_10/2020_PE</t>
  </si>
  <si>
    <t>229,79</t>
  </si>
  <si>
    <t>232,21</t>
  </si>
  <si>
    <t>EXTINTOR DE INCÊNDIO PORTÁTIL COM CARGA DE PQS DE 6 KG, CLASSE BC - FORNECIMENTO E INSTALAÇÃO. AF_10/2020_PE</t>
  </si>
  <si>
    <t>267,49</t>
  </si>
  <si>
    <t>269,91</t>
  </si>
  <si>
    <t>EXTINTOR DE INCÊNDIO PORTÁTIL COM CARGA DE PQS DE 8 KG, CLASSE BC - FORNECIMENTO E INSTALAÇÃO. AF_10/2020_PE</t>
  </si>
  <si>
    <t>314,60</t>
  </si>
  <si>
    <t>317,02</t>
  </si>
  <si>
    <t>EXTINTOR DE INCÊNDIO PORTÁTIL COM CARGA DE PQS DE 12 KG, CLASSE BC - FORNECIMENTO E INSTALAÇÃO. AF_10/2020_PE</t>
  </si>
  <si>
    <t>361,72</t>
  </si>
  <si>
    <t>364,14</t>
  </si>
  <si>
    <t>ABRIGO PARA HIDRANTE, 75X45X17CM, COM REGISTRO GLOBO ANGULAR 45 GRAUS 2 1/2", ADAPTADOR STORZ 2 1/2", MANGUEIRA DE INCÊNDIO 15M 2 1/2" E ESGUICHO EM LATÃO 2 1/2" - FORNECIMENTO E INSTALAÇÃO. AF_10/2020</t>
  </si>
  <si>
    <t>2.124,04</t>
  </si>
  <si>
    <t>2.140,97</t>
  </si>
  <si>
    <t>CAIXA DE INCÊNDIO 45X75X17CM - FORNECIMENTO E INSTALAÇÃO. AF_10/2020</t>
  </si>
  <si>
    <t>370,30</t>
  </si>
  <si>
    <t>376,00</t>
  </si>
  <si>
    <t>CAIXA DE INCÊNDIO 60X90X17CM - FORNECIMENTO E INSTALAÇÃO. AF_10/2020</t>
  </si>
  <si>
    <t>473,24</t>
  </si>
  <si>
    <t>480,37</t>
  </si>
  <si>
    <t>CONJUNTO DE MANGUEIRA PARA COMBATE A INCÊNDIO EM FIBRA DE POLIESTER PURA, COM 1.1/2", REVESTIDA INTERNAMENTE, COMPRIMENTO DE 15M - FORNECIMENTO E INSTALAÇÃO. AF_10/2020</t>
  </si>
  <si>
    <t>496,55</t>
  </si>
  <si>
    <t>497,30</t>
  </si>
  <si>
    <t>HIDRANTE SUBTERRÂNEO PREDIAL (COM CURVA LONGA E CAIXA), DN 75 MM - FORNECIMENTO E INSTALAÇÃO. AF_10/2020</t>
  </si>
  <si>
    <t>3.371,51</t>
  </si>
  <si>
    <t>3.394,95</t>
  </si>
  <si>
    <t>MANÔMETRO 0 A 200 PSI (0 A 14 KGF/CM2), D = 50MM - FORNECIMENTO E INSTALAÇÃO. AF_10/2020</t>
  </si>
  <si>
    <t>161,76</t>
  </si>
  <si>
    <t>CABO TELEFÔNICO CCI-50 1 PAR, INSTALADO EM ENTRADA DE EDIFICAÇÃO - FORNECIMENTO E INSTALAÇÃO. AF_11/2019</t>
  </si>
  <si>
    <t>4,00</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</si>
  <si>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</si>
  <si>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</si>
  <si>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</si>
  <si>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5,86</t>
  </si>
  <si>
    <t>CABO TELEFÔNICO CCI-50 5 PARES, SEM BLINDAGEM, INSTALADO EM ENTRADA DE EDIFICAÇÃO - FORNECIMENTO E INSTALAÇÃO. AF_11/2019</t>
  </si>
  <si>
    <t>6,05</t>
  </si>
  <si>
    <t>6,43</t>
  </si>
  <si>
    <t>CABO TELEFÔNICO CCI-50 6 PARES, SEM BLINDAGEM, INSTALADO EM ENTRADA DE EDIFICAÇÃO - FORNECIMENTO E INSTALAÇÃO. AF_11/2019</t>
  </si>
  <si>
    <t>6,82</t>
  </si>
  <si>
    <t>7,20</t>
  </si>
  <si>
    <t>CABO TELEFÔNICO CI-50 10 PARES INSTALADO EM ENTRADA DE EDIFICAÇÃO - FORNECIMENTO E INSTALAÇÃO. AF_11/2019</t>
  </si>
  <si>
    <t>10,64</t>
  </si>
  <si>
    <t>CABO TELEFÔNICO CI-50 20 PARES INSTALADO EM ENTRADA DE EDIFICAÇÃO - FORNECIMENTO E INSTALAÇÃO. AF_11/2019</t>
  </si>
  <si>
    <t>16,83</t>
  </si>
  <si>
    <t>CABO TELEFÔNICO CI-50 30 PARES INSTALADO EM ENTRADA DE EDIFICAÇÃO - FORNECIMENTO E INSTALAÇÃO. AF_11/2019</t>
  </si>
  <si>
    <t>CABO TELEFÔNICO CI-50 50 PARES INSTALADO EM ENTRADA DE EDIFICAÇÃO - FORNECIMENTO E INSTALAÇÃO. AF_11/2019</t>
  </si>
  <si>
    <t>34,03</t>
  </si>
  <si>
    <t>34,71</t>
  </si>
  <si>
    <t>CABO TELEFÔNICO CI-50 75 PARES INSTALADO EM ENTRADA DE EDIFICAÇÃO - FORNECIMENTO E INSTALAÇÃO. AF_11/2019</t>
  </si>
  <si>
    <t>47,57</t>
  </si>
  <si>
    <t>48,32</t>
  </si>
  <si>
    <t>CABO TELEFÔNICO CI-50 200 PARES INSTALADO EM ENTRADA DE EDIFICAÇÃO - FORNECIMENTO E INSTALAÇÃO. AF_11/2019</t>
  </si>
  <si>
    <t>108,23</t>
  </si>
  <si>
    <t>109,26</t>
  </si>
  <si>
    <t>CABO TELEFÔNICO CCI-50 4 PARES, SEM BLINDAGEM, INSTALADO EM PRUMADA - FORNECIMENTO E INSTALAÇÃO. AF_11/2019</t>
  </si>
  <si>
    <t>2,58</t>
  </si>
  <si>
    <t>2,62</t>
  </si>
  <si>
    <t>CABO TELEFÔNICO CCI-50 5 PARES, SEM BLINDAGEM, INSTALADO EM PRUMADA - FORNECIMENTO E INSTALAÇÃO. AF_11/2019</t>
  </si>
  <si>
    <t>3,13</t>
  </si>
  <si>
    <t>CABO TELEFÔNICO CCI-50 6 PARES, SEM BLINDAGEM, INSTALADO EM PRUMADA - FORNECIMENTO E INSTALAÇÃO. AF_11/2019</t>
  </si>
  <si>
    <t>3,90</t>
  </si>
  <si>
    <t>3,97</t>
  </si>
  <si>
    <t>CABO TELEFÔNICO CI-50 10 PARES INSTALADO EM PRUMADA - FORNECIMENTO E INSTALAÇÃO. AF_11/2019</t>
  </si>
  <si>
    <t>7,72</t>
  </si>
  <si>
    <t>7,89</t>
  </si>
  <si>
    <t>CABO TELEFÔNICO CI-50 20 PARES INSTALADO EM PRUMADA - FORNECIMENTO E INSTALAÇÃO. AF_11/2019</t>
  </si>
  <si>
    <t>13,91</t>
  </si>
  <si>
    <t>14,16</t>
  </si>
  <si>
    <t>CABO TELEFÔNICO CI-50 30 PARES INSTALADO EM PRUMADA - FORNECIMENTO E INSTALAÇÃO. AF_11/2019</t>
  </si>
  <si>
    <t>19,87</t>
  </si>
  <si>
    <t>20,16</t>
  </si>
  <si>
    <t>CABO TELEFÔNICO CI-50 50 PARES INSTALADO EM PRUMADA - FORNECIMENTO E INSTALAÇÃO. AF_11/2019</t>
  </si>
  <si>
    <t>31,11</t>
  </si>
  <si>
    <t>CABO TELEFÔNICO CCI-50 1 PAR, SEM BLINDAGEM, INSTALADO EM DISTRIBUIÇÃO DE EDIFICAÇÃO RESIDENCIAL - FORNECIMENTO E INSTALAÇÃO. AF_11/2019</t>
  </si>
  <si>
    <t>7,42</t>
  </si>
  <si>
    <t>8,17</t>
  </si>
  <si>
    <t>CABO TELEFÔNICO CCI-50 2 PARES, SEM BLINDAGEM, INSTALADO EM DISTRIBUIÇÃO DE EDIFICAÇÃO RESIDENCIAL - FORNECIMENTO E INSTALAÇÃO. AF_11/2019</t>
  </si>
  <si>
    <t>8,20</t>
  </si>
  <si>
    <t>CABO TELEFÔNICO CCI-50 3 PARES, SEM BLINDAGEM, INSTALADO EM DISTRIBUIÇÃO DE EDIFICAÇÃO RESIDENCIAL - FORNECIMENTO E INSTALAÇÃO. AF_11/2019</t>
  </si>
  <si>
    <t>9,18</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</si>
  <si>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</si>
  <si>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</si>
  <si>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</si>
  <si>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</si>
  <si>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14,40</t>
  </si>
  <si>
    <t>15,31</t>
  </si>
  <si>
    <t>CABO TELEFÔNICO CCI-50 1 PAR, SEM BLINDAGEM, INSTALADO EM DISTRIBUIÇÃO DE EDIFICAÇÃO INSTITUCIONAL - FORNECIMENTO E INSTALAÇÃO. AF_11/2019</t>
  </si>
  <si>
    <t>1,49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</si>
  <si>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</si>
  <si>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</si>
  <si>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2,39</t>
  </si>
  <si>
    <t>2,50</t>
  </si>
  <si>
    <t>CABO TELEFÔNICO CCI-50 4 PARES, SEM BLINDAGEM, INSTALADO EM DISTRIBUIÇÃO DE EDIFICAÇÃO INSTITUCIONAL - FORNECIMENTO E INSTALAÇÃO. AF_11/2019</t>
  </si>
  <si>
    <t>3,36</t>
  </si>
  <si>
    <t>CABO TELEFÔNICO CCI-50 5 PARES, SEM BLINDAGEM, INSTALADO EM DISTRIBUIÇÃO DE EDIFICAÇÃO INSTITUCIONAL - FORNECIMENTO E INSTALAÇÃO. AF_11/2019</t>
  </si>
  <si>
    <t>3,81</t>
  </si>
  <si>
    <t>CABO TELEFÔNICO CCI-50 6 PARES, SEM BLINDAGEM, INSTALADO EM DISTRIBUIÇÃO DE EDIFICAÇÃO INSTITUCIONAL - FORNECIMENTO E INSTALAÇÃO. AF_11/2019</t>
  </si>
  <si>
    <t>4,57</t>
  </si>
  <si>
    <t>CABO TELEFÔNICO CI-50 10 PARES INSTALADO EM DISTRIBUIÇÃO DE EDIFICAÇÃO INSTITUCIONAL - FORNECIMENTO E INSTALAÇÃO. AF_11/2019</t>
  </si>
  <si>
    <t>8,63</t>
  </si>
  <si>
    <t>CABO TELEFÔNICO CTP-APL-50 10 PARES INSTALADO EM ENTRADA DE EDIFICAÇÃO - FORNECIMENTO E INSTALAÇÃO. AF_11/2019</t>
  </si>
  <si>
    <t>12,93</t>
  </si>
  <si>
    <t>13,43</t>
  </si>
  <si>
    <t>CABO TELEFÔNICO CTP-APL-50 20 PARES INSTALADO EM ENTRADA DE EDIFICAÇÃO - FORNECIMENTO E INSTALAÇÃO. AF_11/2019</t>
  </si>
  <si>
    <t>20,55</t>
  </si>
  <si>
    <t>CABO TELEFÔNICO CTP-APL-50 30 PARES INSTALADO EM ENTRADA DE EDIFICAÇÃO - FORNECIMENTO E INSTALAÇÃO. AF_11/2019</t>
  </si>
  <si>
    <t>23,27</t>
  </si>
  <si>
    <t>CAIXA DE PASSAGEM PARA TELEFONE 15X15X10CM (SOBREPOR), FORNECIMENTO E INSTALACAO. AF_11/2019</t>
  </si>
  <si>
    <t>36,50</t>
  </si>
  <si>
    <t>38,37</t>
  </si>
  <si>
    <t>CAIXA DE PASSAGEM PARA TELEFONE 80X80X15CM (SOBREPOR) FORNECIMENTO E INSTALACAO. AF_11/2019</t>
  </si>
  <si>
    <t>419,06</t>
  </si>
  <si>
    <t>424,65</t>
  </si>
  <si>
    <t>QUADRO DE DISTRIBUIÇÃO PARA TELEFONE N.2, 20X20X12CM EM CHAPA METALICA, DE EMBUTIR, SEM ACESSORIOS, PADRÃO TELEBRAS, FORNECIMENTO E INSTALAÇÃO. AF_11/2019</t>
  </si>
  <si>
    <t>100,32</t>
  </si>
  <si>
    <t>105,17</t>
  </si>
  <si>
    <t>QUADRO DE DISTRIBUICAO PARA TELEFONE N.3, 40X40X12CM EM CHAPA METALICA, DE EMBUTIR, SEM ACESSORIOS, PADRAO TELEBRAS, FORNECIMENTO E INSTALAÇÃO. AF_11/2019</t>
  </si>
  <si>
    <t>178,75</t>
  </si>
  <si>
    <t>184,30</t>
  </si>
  <si>
    <t>QUADRO DE DISTRIBUICAO PARA TELEFONE N.4, 60X60X12CM EM CHAPA METALICA, DE EMBUTIR, SEM ACESSORIOS, PADRAO TELEBRAS, FORNECIMENTO E INSTALAÇÃO. AF_11/2019</t>
  </si>
  <si>
    <t>274,82</t>
  </si>
  <si>
    <t>281,14</t>
  </si>
  <si>
    <t>QUADRO DE DISTRIBUIÇÃO PARA TELEFONE N.5, 80X80X12CM EM CHAPA METALICA, SEM ACESSORIOS, PADRAO TELEBRAS, FORNECIMENTO E INSTALAÇÃO. AF_11/2019</t>
  </si>
  <si>
    <t>395,01</t>
  </si>
  <si>
    <t>402,20</t>
  </si>
  <si>
    <t>CAIXA ENTERRADA PARA INSTALAÇÕES TELEFÔNICAS TIPO R1, EM ALVENARIA COM BLOCOS DE CONCRETO, DIMENSÕES INTERNAS: 0,35X0,60X0,60 M, EXCLUINDO TAMPÃO. AF_12/2020</t>
  </si>
  <si>
    <t>728,09</t>
  </si>
  <si>
    <t>756,64</t>
  </si>
  <si>
    <t>TAMPA PARA CAIXA TIPO R1, EM FERRO FUNDIDO, DIMENSÕES INTERNAS: 0,40 X 0,60 M - FORNECIMENTO E INSTALAÇÃO. AF_12/2020</t>
  </si>
  <si>
    <t>350,18</t>
  </si>
  <si>
    <t>354,92</t>
  </si>
  <si>
    <t>TAMPA PARA CAIXA TIPO R2 E R3, EM FERRO FUNDIDO, DIMENSÕES INTERNAS: 0,55 X 1,10 M - FORNECIMENTO E INSTALAÇÃO. AF_12/2020</t>
  </si>
  <si>
    <t>847,63</t>
  </si>
  <si>
    <t>855,45</t>
  </si>
  <si>
    <t>PINTURA ANTICORROSIVA DE DUTO METÁLICO. AF_03/2024</t>
  </si>
  <si>
    <t>10,98</t>
  </si>
  <si>
    <t>AR CONDICIONADO SPLIT INVERTER, HI-WALL (PAREDE), 9000 BTU/H, CICLO FRIO - FORNECIMENTO E INSTALAÇÃO. AF_11/2021_PE</t>
  </si>
  <si>
    <t>2.701,98</t>
  </si>
  <si>
    <t>2.714,42</t>
  </si>
  <si>
    <t>AR CONDICIONADO SPLIT ON/OFF, HI-WALL (PAREDE), 9000 BTUS/H, CICLO FRIO - FORNECIMENTO E INSTALAÇÃO. AF_11/2021_PE</t>
  </si>
  <si>
    <t>2.121,04</t>
  </si>
  <si>
    <t>2.133,48</t>
  </si>
  <si>
    <t>AR CONDICIONADO SPLIT ON/OFF, HI-WALL (PAREDE), 9000 BTUS/H, CICLO QUENTE/FRIO - FORNECIMENTO E INSTALAÇÃO. AF_11/2021_PE</t>
  </si>
  <si>
    <t>2.317,51</t>
  </si>
  <si>
    <t>2.329,95</t>
  </si>
  <si>
    <t>AR CONDICIONADO SPLIT INVERTER, HI-WALL (PAREDE), 12000 BTU/H, CICLO FRIO - FORNECIMENTO E INSTALAÇÃO. AF_11/2021_PE</t>
  </si>
  <si>
    <t>3.004,14</t>
  </si>
  <si>
    <t>3.016,58</t>
  </si>
  <si>
    <t>AR CONDICIONADO SPLIT ON/OFF, HI-WALL (PAREDE), 12000 BTUS/H, CICLO FRIO - FORNECIMENTO E INSTALAÇÃO. AF_11/2021_PE</t>
  </si>
  <si>
    <t>2.446,15</t>
  </si>
  <si>
    <t>2.458,59</t>
  </si>
  <si>
    <t>AR CONDICIONADO SPLIT ON/OFF, HI-WALL (PAREDE), 12000 BTUS/H, CICLO QUENTE/FRIO - FORNECIMENTO E INSTALAÇÃO. AF_11/2021_PE</t>
  </si>
  <si>
    <t>2.631,56</t>
  </si>
  <si>
    <t>2.644,00</t>
  </si>
  <si>
    <t>AR CONDICIONADO SPLIT INVERTER, HI-WALL (PAREDE), 18000 BTU/H, CICLO FRIO - FORNECIMENTO E INSTALAÇÃO. AF_11/2021_PE</t>
  </si>
  <si>
    <t>4.382,65</t>
  </si>
  <si>
    <t>4.396,09</t>
  </si>
  <si>
    <t>AR CONDICIONADO SPLIT ON/OFF, HI-WALL (PAREDE), 18000 BTUS/H, CICLO FRIO - FORNECIMENTO E INSTALAÇÃO. AF_11/2021_PE</t>
  </si>
  <si>
    <t>3.450,71</t>
  </si>
  <si>
    <t>3.464,15</t>
  </si>
  <si>
    <t>AR CONDICIONADO SPLIT ON/OFF, HI-WALL (PAREDE), 18000 BTUS/H, CICLO QUENTE/FRIO - FORNECIMENTO E INSTALAÇÃO. AF_11/2021_PE</t>
  </si>
  <si>
    <t>3.826,54</t>
  </si>
  <si>
    <t>3.839,98</t>
  </si>
  <si>
    <t>AR CONDICIONADO SPLIT INVERTER, HI-WALL (PAREDE), 24000 BTU/H, CICLO FRIO - FORNECIMENTO E INSTALAÇÃO. AF_11/2021_PE</t>
  </si>
  <si>
    <t>5.991,07</t>
  </si>
  <si>
    <t>6.005,11</t>
  </si>
  <si>
    <t>AR CONDICIONADO SPLIT ON/OFF, HI-WALL (PAREDE), 24000 BTUS/H, CICLO FRIO - FORNECIMENTO E INSTALAÇÃO. AF_11/2021_PE</t>
  </si>
  <si>
    <t>4.467,45</t>
  </si>
  <si>
    <t>4.481,49</t>
  </si>
  <si>
    <t>AR CONDICIONADO SPLIT ON/OFF, HI-WALL (PAREDE), 24000 BTUS/H, CICLO QUENTE/FRIO - FORNECIMENTO E INSTALAÇÃO. AF_11/2021_PE</t>
  </si>
  <si>
    <t>5.005,03</t>
  </si>
  <si>
    <t>5.019,07</t>
  </si>
  <si>
    <t>AR CONDICIONADO SPLIT INVERTER, PISO TETO, 18000 BTU/H, CICLO FRIO - FORNECIMENTO E INSTALAÇÃO. AF_11/2021_PSE</t>
  </si>
  <si>
    <t>11.150,29</t>
  </si>
  <si>
    <t>11.170,92</t>
  </si>
  <si>
    <t>AR CONDICIONADO SPLIT ON/OFF, PISO TETO, 18.000 BTU/H, CICLO FRIO - FORNECIMENTO E INSTALAÇÃO. AF_11/2021_PSE</t>
  </si>
  <si>
    <t>6.341,99</t>
  </si>
  <si>
    <t>6.362,62</t>
  </si>
  <si>
    <t>AR CONDICIONADO SPLIT INVERTER, PISO TETO, 24000 BTU/H, CICLO FRIO - FORNECIMENTO E INSTALAÇÃO. AF_11/2021_PSE</t>
  </si>
  <si>
    <t>12.472,70</t>
  </si>
  <si>
    <t>12.493,87</t>
  </si>
  <si>
    <t>AR CONDICIONADO SPLIT ON/OFF, PISO TETO, 24.000 BTU/H, CICLO FRIO - FORNECIMENTO E INSTALAÇÃO. AF_11/2021_PSE</t>
  </si>
  <si>
    <t>6.687,82</t>
  </si>
  <si>
    <t>6.708,99</t>
  </si>
  <si>
    <t>AR CONDICIONADO SPLIT INVERTER, PISO TETO, 24000 BTU/H, QUENTE/FRIO - FORNECIMENTO E INSTALAÇÃO. AF_11/2021_PSE</t>
  </si>
  <si>
    <t>6.871,91</t>
  </si>
  <si>
    <t>6.893,08</t>
  </si>
  <si>
    <t>AR CONDICIONADO SPLIT INVERTER, PISO TETO, 36000 BTU/H, CICLO FRIO - FORNECIMENTO E INSTALAÇÃO. AF_11/2021_PSE</t>
  </si>
  <si>
    <t>14.074,59</t>
  </si>
  <si>
    <t>14.097,84</t>
  </si>
  <si>
    <t>AR CONDICIONADO SPLIT ON/OFF, PISO TETO, 36.000 BTU/H, CICLO FRIO - FORNECIMENTO E INSTALAÇÃO. AF_11/2021_PSE</t>
  </si>
  <si>
    <t>8.803,78</t>
  </si>
  <si>
    <t>8.827,03</t>
  </si>
  <si>
    <t>AR CONDICIONADO SPLIT INVERTER, PISO TETO, 48000 BTU/H, CICLO FRIO - FORNECIMENTO E INSTALAÇÃO. AF_11/2021_PE</t>
  </si>
  <si>
    <t>19.539,96</t>
  </si>
  <si>
    <t>19.570,64</t>
  </si>
  <si>
    <t>AR CONDICIONADO SPLIT ON/OFF, PISO TETO, 48.000 BTU/H, CICLO FRIO - FORNECIMENTO E INSTALAÇÃO. AF_11/2021_PE</t>
  </si>
  <si>
    <t>10.910,13</t>
  </si>
  <si>
    <t>10.940,81</t>
  </si>
  <si>
    <t>AR CONDICIONADO SPLIT INVERTER, PISO TETO, APRESENTANDO ENTRE 54000 E 58000 BTU/H, CICLO FRIO - FORNECIMENTO E INSTALAÇÃO. AF_11/2021_PE</t>
  </si>
  <si>
    <t>23.579,41</t>
  </si>
  <si>
    <t>23.610,09</t>
  </si>
  <si>
    <t>AR CONDICIONADO SPLIT ON/OFF, PISO TETO, 60.000 BTU/H, CICLO FRIO - FORNECIMENTO E INSTALAÇÃO. AF_11/2021_PE</t>
  </si>
  <si>
    <t>12.197,40</t>
  </si>
  <si>
    <t>12.228,08</t>
  </si>
  <si>
    <t>AR CONDICIONADO SPLIT ON/OFF, CASSETE (TETO), FRIO 4 VIAS 18000 BTU/H - FORNECIMENTO E INSTALAÇÃO. AF_11/2021_PE</t>
  </si>
  <si>
    <t>6.939,64</t>
  </si>
  <si>
    <t>6.960,80</t>
  </si>
  <si>
    <t>AR CONDICIONADO SPLIT ON/OFF, CASSETE (TETO), 18000 BTU/H, CICLO QUENTE/FRIO - FORNECIMENTO E INSTALAÇÃO. AF_11/2021_PE</t>
  </si>
  <si>
    <t>8.250,84</t>
  </si>
  <si>
    <t>8.272,00</t>
  </si>
  <si>
    <t>AR CONDICIONADO SPLIT ON/OFF, CASSETE (TETO), FRIO 4 VIAS 24000 BTU/H - FORNECIMENTO E INSTALAÇÃO. AF_11/2021_PE</t>
  </si>
  <si>
    <t>8.543,64</t>
  </si>
  <si>
    <t>8.565,64</t>
  </si>
  <si>
    <t>AR CONDICIONADO SPLIT ON/OFF, CASSETE (TETO), 24000 BTU/H, CICLO QUENTE/FRIO - FORNECIMENTO E INSTALAÇÃO. AF_11/2021_PE</t>
  </si>
  <si>
    <t>8.871,20</t>
  </si>
  <si>
    <t>8.893,20</t>
  </si>
  <si>
    <t>AR CONDICIONADO SPLIT ON/OFF, CASSETE (TETO), FRIO 4 VIAS 36000 BTU/H - FORNECIMENTO E INSTALAÇÃO. AF_11/2021_PE</t>
  </si>
  <si>
    <t>12.590,74</t>
  </si>
  <si>
    <t>12.616,08</t>
  </si>
  <si>
    <t>AR CONDICIONADO SPLIT ON/OFF, CASSETE (TETO), 36000 BTU/H, CICLO QUENTE/FRIO - FORNECIMENTO E INSTALAÇÃO. AF_11/2021_PE</t>
  </si>
  <si>
    <t>13.007,28</t>
  </si>
  <si>
    <t>13.032,62</t>
  </si>
  <si>
    <t>AR CONDICIONADO SPLIT ON/OFF, CASSETE (TETO), FRIO 4 VIAS 48000 BTU/H - FORNECIMENTO E INSTALAÇÃO. AF_11/2021_PE</t>
  </si>
  <si>
    <t>13.348,11</t>
  </si>
  <si>
    <t>13.381,11</t>
  </si>
  <si>
    <t>AR CONDICIONADO SPLIT ON/OFF, CASSETE (TETO), 48000 BTU/H, CICLO QUENTE/FRIO - FORNECIMENTO E INSTALAÇÃO. AF_11/2021_PE</t>
  </si>
  <si>
    <t>15.307,17</t>
  </si>
  <si>
    <t>15.340,17</t>
  </si>
  <si>
    <t>AR CONDICIONADO SPLIT ON/OFF, CASSETE (TETO), FRIO 4 VIAS 60000 BTU/H - FORNECIMENTO E INSTALAÇÃO. AF_11/2021_PE</t>
  </si>
  <si>
    <t>15.227,19</t>
  </si>
  <si>
    <t>15.260,19</t>
  </si>
  <si>
    <t>AR CONDICIONADO SPLIT ON/OFF, CASSETE (TETO), 60000 BTU/H, CICLO QUENTE/FRIO - FORNECIMENTO E INSTALAÇÃO. AF_11/2021_PE</t>
  </si>
  <si>
    <t>15.984,90</t>
  </si>
  <si>
    <t>16.017,90</t>
  </si>
  <si>
    <t>AR CONDICIONADO SPLITÃO 10 TR - FORNECIMENTO E INSTALAÇÃO. AF_11/2021_PE</t>
  </si>
  <si>
    <t>29.567,48</t>
  </si>
  <si>
    <t>29.608,65</t>
  </si>
  <si>
    <t>AR CONDICIONADO SPLITÃO 15 TR - FORNECIMENTO E INSTALAÇÃO. AF_11/2021_PE</t>
  </si>
  <si>
    <t>37.889,10</t>
  </si>
  <si>
    <t>37.931,37</t>
  </si>
  <si>
    <t>RASGO E CHUMBAMENTO EM ALVENARIA PARA TUBOS DE SPLIT PAREDE DE 9000 A 24000 BTUS/H. AF_11/2021</t>
  </si>
  <si>
    <t>14,89</t>
  </si>
  <si>
    <t>TUBO EM COBRE FLEXÍVEL, DN 1/4", COM ISOLAMENTO, INSTALADO EM FORRO, PARA RAMAL DE ALIMENTAÇÃO DE AR CONDICIONADO, INCLUSO FIXADOR. AF_11/2021_PA</t>
  </si>
  <si>
    <t>32,60</t>
  </si>
  <si>
    <t>33,11</t>
  </si>
  <si>
    <t>TUBO EM COBRE FLEXÍVEL, DN 3/8", COM ISOLAMENTO, INSTALADO EM FORRO, PARA RAMAL DE ALIMENTAÇÃO DE AR CONDICIONADO, INCLUSO FIXADOR. AF_11/2021_PA</t>
  </si>
  <si>
    <t>53,02</t>
  </si>
  <si>
    <t>TUBO EM COBRE FLEXÍVEL, DN 1/2", COM ISOLAMENTO, INSTALADO EM FORRO, PARA RAMAL DE ALIMENTAÇÃO DE AR CONDICIONADO, INCLUSO FIXADOR. AF_11/2021_PA</t>
  </si>
  <si>
    <t>65,64</t>
  </si>
  <si>
    <t>66,22</t>
  </si>
  <si>
    <t>TUBO EM COBRE FLEXÍVEL, DN 5/8", COM ISOLAMENTO, INSTALADO EM FORRO, PARA RAMAL DE ALIMENTAÇÃO DE AR CONDICIONADO, INCLUSO FIXADOR. AF_11/2021_PA</t>
  </si>
  <si>
    <t>79,23</t>
  </si>
  <si>
    <t>79,82</t>
  </si>
  <si>
    <t>INSTALAÇÃO DE TUBOS E CONEXÕES, EM AÇO/FERRO GALVANIZADO, PARA O CENTRO DE MEDIÇÃO DE GÁS DE EDIFÍCIO RESIDENCIAL, COM 4 PAVIMENTOS, 16 UNIDADES HABITACIONAIS, DN 32 (1 1/4") - FORNECIMENTO E INSTALAÇÃO. AF_10/2020</t>
  </si>
  <si>
    <t>6.992,47</t>
  </si>
  <si>
    <t>7.382,41</t>
  </si>
  <si>
    <t>INSTALAÇÃO DE TUBOS E CONEXÕES, EM AÇO/FERRO GALVANIZADO, PARA O CENTRO DE MEDIÇÃO DE GÁS DE EDIFÍCIO RESIDENCIAL, COM 4 PAVIMENTOS, 16 UNIDADES HABITACIONAIS, DN 50 (2") - FORNECIMENTO E INSTALAÇÃO. AF_10/2020</t>
  </si>
  <si>
    <t>12.850,06</t>
  </si>
  <si>
    <t>13.693,32</t>
  </si>
  <si>
    <t>CABO ELETRÔNICO CATEGORIA 5E, INSTALADO EM EDIFICAÇÃO RESIDENCIAL - FORNECIMENTO E INSTALAÇÃO. AF_11/2019</t>
  </si>
  <si>
    <t>6,39</t>
  </si>
  <si>
    <t>CABO ELETRÔNICO CATEGORIA 5E, INSTALADO EM EDIFICAÇÃO INSTITUCIONAL - FORNECIMENTO E INSTALAÇÃO. AF_11/2019</t>
  </si>
  <si>
    <t>5,63</t>
  </si>
  <si>
    <t>CABO ELETRÔNICO CATEGORIA 6, INSTALADO EM EDIFICAÇÃO RESIDENCIAL - FORNECIMENTO E INSTALAÇÃO. AF_11/2019</t>
  </si>
  <si>
    <t>CABO ELETRÔNICO CATEGORIA 6, INSTALADO EM EDIFICAÇÃO INSTITUCIONAL - FORNECIMENTO E INSTALAÇÃO. AF_11/2019</t>
  </si>
  <si>
    <t>8,09</t>
  </si>
  <si>
    <t>CABO ELETRÔNICO CATEGORIA 6A, INSTALADO EM EDIFICAÇÃO RESIDENCIAL - FORNECIMENTO E INSTALAÇÃO. AF_11/2019</t>
  </si>
  <si>
    <t>22,39</t>
  </si>
  <si>
    <t>22,58</t>
  </si>
  <si>
    <t>CABO ELETRÔNICO CATEGORIA 6A, INSTALADO EM EDIFICAÇÃO INSTITUCIONAL - FORNECIMENTO E INSTALAÇÃO. AF_11/2019</t>
  </si>
  <si>
    <t>CABO COAXIAL RG6 95% - FORNECIMENTO E INSTALAÇÃO. AF_11/2019</t>
  </si>
  <si>
    <t>PATCH PANEL 24 PORTAS, CATEGORIA 5E - FORNECIMENTO E INSTALAÇÃO. AF_11/2019</t>
  </si>
  <si>
    <t>780,09</t>
  </si>
  <si>
    <t>813,64</t>
  </si>
  <si>
    <t>PATCH PANEL 24 PORTAS, CATEGORIA 6 - FORNECIMENTO E INSTALAÇÃO. AF_11/2019</t>
  </si>
  <si>
    <t>1.585,23</t>
  </si>
  <si>
    <t>1.618,78</t>
  </si>
  <si>
    <t>PATCH PANEL 48 PORTAS, CATEGORIA 6 - FORNECIMENTO E INSTALAÇÃO. AF_11/2019</t>
  </si>
  <si>
    <t>5.125,62</t>
  </si>
  <si>
    <t>5.192,29</t>
  </si>
  <si>
    <t>RACK FECHADO PARA SERVIDOR - FORNECIMENTO E INSTALAÇÃO. AF_11/2019</t>
  </si>
  <si>
    <t>3.954,20</t>
  </si>
  <si>
    <t>3.959,75</t>
  </si>
  <si>
    <t>BLOCO DE ENGATE RÁPIDO PARA BASTIDOR TIPO M10 - FORNECIMENTO E INSTALAÇÃO. AF_11/2019</t>
  </si>
  <si>
    <t>75,49</t>
  </si>
  <si>
    <t>79,17</t>
  </si>
  <si>
    <t>TOMADA DE REDE RJ45 - FORNECIMENTO E INSTALAÇÃO. AF_11/2019</t>
  </si>
  <si>
    <t>57,90</t>
  </si>
  <si>
    <t>59,01</t>
  </si>
  <si>
    <t>TOMADA PARA TELEFONE RJ11 - FORNECIMENTO E INSTALAÇÃO. AF_11/2019</t>
  </si>
  <si>
    <t>37,14</t>
  </si>
  <si>
    <t>38,25</t>
  </si>
  <si>
    <t>PATCH PANEL 48 PORTAS, CATEGORIA 5E - FORNECIMENTO E INSTALAÇÃO. AF_11/2019</t>
  </si>
  <si>
    <t>3.483,92</t>
  </si>
  <si>
    <t>3.550,59</t>
  </si>
  <si>
    <t>CABO COAXIAL RG11 95% - FORNECIMENTO E INSTALAÇÃO. AF_11/2019</t>
  </si>
  <si>
    <t>23,98</t>
  </si>
  <si>
    <t>24,38</t>
  </si>
  <si>
    <t>CABO COAXIAL RG59 95% - FORNECIMENTO E INSTALAÇÃO. AF_11/2019</t>
  </si>
  <si>
    <t>5,24</t>
  </si>
  <si>
    <t>RACK ABERTO EM COLUNA 44U PARA SERVIDOR - FORNECIMENTO E INSTALAÇÃO. AF_11/2019</t>
  </si>
  <si>
    <t>1.968,53</t>
  </si>
  <si>
    <t>1.974,08</t>
  </si>
  <si>
    <t>TUBO, PVC, SOLDÁVEL, DE 20MM, INSTALADO EM RAMAL OU SUB-RAMAL DE ÁGUA - FORNECIMENTO E INSTALAÇÃO. AF_06/2022</t>
  </si>
  <si>
    <t>19,39</t>
  </si>
  <si>
    <t>21,12</t>
  </si>
  <si>
    <t>TUBO, PVC, SOLDÁVEL, DE 25MM, INSTALADO EM RAMAL OU SUB-RAMAL DE ÁGUA - FORNECIMENTO E INSTALAÇÃO. AF_06/2022</t>
  </si>
  <si>
    <t>22,36</t>
  </si>
  <si>
    <t>TUBO, PVC, SOLDÁVEL, DE 32MM, INSTALADO EM RAMAL OU SUB-RAMAL DE ÁGUA - FORNECIMENTO E INSTALAÇÃO. AF_06/2022</t>
  </si>
  <si>
    <t>33,44</t>
  </si>
  <si>
    <t>TUBO, PVC, SOLDÁVEL, DE 20MM, INSTALADO EM RAMAL DE DISTRIBUIÇÃO DE ÁGUA - FORNECIMENTO E INSTALAÇÃO. AF_06/2022</t>
  </si>
  <si>
    <t>10,42</t>
  </si>
  <si>
    <t>TUBO, PVC, SOLDÁVEL, DE 25MM, INSTALADO EM RAMAL DE DISTRIBUIÇÃO DE ÁGUA - FORNECIMENTO E INSTALAÇÃO. AF_06/2022</t>
  </si>
  <si>
    <t>12,81</t>
  </si>
  <si>
    <t>TUBO, PVC, SOLDÁVEL, DE 32MM, INSTALADO EM RAMAL DE DISTRIBUIÇÃO DE ÁGUA - FORNECIMENTO E INSTALAÇÃO. AF_06/2022</t>
  </si>
  <si>
    <t>19,66</t>
  </si>
  <si>
    <t>TUBO, PVC, SOLDÁVEL, DE 25MM, INSTALADO EM PRUMADA DE ÁGUA - FORNECIMENTO E INSTALAÇÃO. AF_06/2022</t>
  </si>
  <si>
    <t>5,55</t>
  </si>
  <si>
    <t>TUBO, PVC, SOLDÁVEL, DE 32MM, INSTALADO EM PRUMADA DE ÁGUA - FORNECIMENTO E INSTALAÇÃO. AF_06/2022</t>
  </si>
  <si>
    <t>TUBO, PVC, SOLDÁVEL, DE 40MM, INSTALADO EM PRUMADA DE ÁGUA - FORNECIMENTO E INSTALAÇÃO. AF_06/2022</t>
  </si>
  <si>
    <t>16,69</t>
  </si>
  <si>
    <t>16,85</t>
  </si>
  <si>
    <t>TUBO, PVC, SOLDÁVEL, DE 50MM, INSTALADO EM PRUMADA DE ÁGUA - FORNECIMENTO E INSTALAÇÃO. AF_06/2022</t>
  </si>
  <si>
    <t>18,46</t>
  </si>
  <si>
    <t>TUBO, PVC, SOLDÁVEL, DE 60MM, INSTALADO EM PRUMADA DE ÁGUA - FORNECIMENTO E INSTALAÇÃO. AF_06/2022</t>
  </si>
  <si>
    <t>29,64</t>
  </si>
  <si>
    <t>29,86</t>
  </si>
  <si>
    <t>TUBO, PVC, SOLDÁVEL, DE 75MM, INSTALADO EM PRUMADA DE ÁGUA - FORNECIMENTO E INSTALAÇÃO. AF_06/2022</t>
  </si>
  <si>
    <t>TUBO, PVC, SOLDÁVEL, DE 85MM, INSTALADO EM PRUMADA DE ÁGUA - FORNECIMENTO E INSTALAÇÃO. AF_06/2022</t>
  </si>
  <si>
    <t>66,91</t>
  </si>
  <si>
    <t>TUBO PVC, SÉRIE R, ÁGUA PLUVIAL, DN 40 MM, FORNECIDO E INSTALADO EM RAMAL DE ENCAMINHAMENTO. AF_06/2022</t>
  </si>
  <si>
    <t>15,62</t>
  </si>
  <si>
    <t>16,40</t>
  </si>
  <si>
    <t>TUBO PVC, SÉRIE R, ÁGUA PLUVIAL, DN 50 MM, FORNECIDO E INSTALADO EM RAMAL DE ENCAMINHAMENTO. AF_06/2022</t>
  </si>
  <si>
    <t>21,10</t>
  </si>
  <si>
    <t>22,10</t>
  </si>
  <si>
    <t>TUBO PVC, SÉRIE R, ÁGUA PLUVIAL, DN 75 MM, FORNECIDO E INSTALADO EM RAMAL DE ENCAMINHAMENTO. AF_06/2022</t>
  </si>
  <si>
    <t>35,98</t>
  </si>
  <si>
    <t>37,52</t>
  </si>
  <si>
    <t>TUBO PVC, SÉRIE R, ÁGUA PLUVIAL, DN 100 MM, FORNECIDO E INSTALADO EM RAMAL DE ENCAMINHAMENTO. AF_06/2022</t>
  </si>
  <si>
    <t>45,62</t>
  </si>
  <si>
    <t>47,75</t>
  </si>
  <si>
    <t>TUBO PVC, SÉRIE R, ÁGUA PLUVIAL, DN 75 MM, FORNECIDO E INSTALADO EM CONDUTORES VERTICAIS DE ÁGUAS PLUVIAIS. AF_06/2022</t>
  </si>
  <si>
    <t>24,60</t>
  </si>
  <si>
    <t>TUBO PVC, SÉRIE R, ÁGUA PLUVIAL, DN 100 MM, FORNECIDO E INSTALADO EM CONDUTORES VERTICAIS DE ÁGUAS PLUVIAIS. AF_06/2022</t>
  </si>
  <si>
    <t>30,94</t>
  </si>
  <si>
    <t>TUBO PVC, SÉRIE R, ÁGUA PLUVIAL, DN 150 MM, FORNECIDO E INSTALADO EM CONDUTORES VERTICAIS DE ÁGUAS PLUVIAIS. AF_06/2022</t>
  </si>
  <si>
    <t>63,15</t>
  </si>
  <si>
    <t>63,84</t>
  </si>
  <si>
    <t>TUBO, CPVC, SOLDÁVEL, DN 15MM, INSTALADO EM RAMAL OU SUB-RAMAL DE ÁGUA - FORNECIMENTO E INSTALAÇÃO. AF_06/2022</t>
  </si>
  <si>
    <t>28,88</t>
  </si>
  <si>
    <t>TUBO, CPVC, SOLDÁVEL, DN 22MM, INSTALADO EM RAMAL OU SUB-RAMAL DE ÁGUA - FORNECIMENTO E INSTALAÇÃO. AF_06/2022</t>
  </si>
  <si>
    <t>39,57</t>
  </si>
  <si>
    <t>41,42</t>
  </si>
  <si>
    <t>TUBO, CPVC, SOLDÁVEL, DN 28MM, INSTALADO EM RAMAL OU SUB-RAMAL DE ÁGUA - FORNECIMENTO E INSTALAÇÃO. AF_06/2022</t>
  </si>
  <si>
    <t>59,39</t>
  </si>
  <si>
    <t>61,56</t>
  </si>
  <si>
    <t>TUBO, CPVC, SOLDÁVEL, DN 35MM, INSTALADO EM RAMAL OU SUB-RAMAL DE ÁGUA   FORNECIMENTO E INSTALAÇÃO. AF_06/2022</t>
  </si>
  <si>
    <t>75,11</t>
  </si>
  <si>
    <t>TUBO PVC, SERIE NORMAL, ESGOTO PREDIAL, DN 40 MM, FORNECIDO E INSTALADO EM RAMAL DE DESCARGA OU RAMAL DE ESGOTO SANITÁRIO. AF_08/2022</t>
  </si>
  <si>
    <t>19,98</t>
  </si>
  <si>
    <t>TUBO PVC, SERIE NORMAL, ESGOTO PREDIAL, DN 50 MM, FORNECIDO E INSTALADO EM RAMAL DE DESCARGA OU RAMAL DE ESGOTO SANITÁRIO. AF_08/2022</t>
  </si>
  <si>
    <t>25,30</t>
  </si>
  <si>
    <t>26,97</t>
  </si>
  <si>
    <t>TUBO PVC, SERIE NORMAL, ESGOTO PREDIAL, DN 75 MM, FORNECIDO E INSTALADO EM RAMAL DE DESCARGA OU RAMAL DE ESGOTO SANITÁRIO. AF_08/2022</t>
  </si>
  <si>
    <t>31,50</t>
  </si>
  <si>
    <t>33,52</t>
  </si>
  <si>
    <t>TUBO PVC, SERIE NORMAL, ESGOTO PREDIAL, DN 100 MM, FORNECIDO E INSTALADO EM RAMAL DE DESCARGA OU RAMAL DE ESGOTO SANITÁRIO. AF_08/2022</t>
  </si>
  <si>
    <t>37,56</t>
  </si>
  <si>
    <t>TUBO, CPVC, SOLDÁVEL, DN 22MM, INSTALADO EM RAMAL DE DISTRIBUIÇÃO DE ÁGUA - FORNECIMENTO E INSTALAÇÃO. AF_06/2022</t>
  </si>
  <si>
    <t>30,15</t>
  </si>
  <si>
    <t>30,92</t>
  </si>
  <si>
    <t>TUBO, CPVC, SOLDÁVEL, DN 28MM, INSTALADO EM RAMAL DE DISTRIBUIÇÃO DE ÁGUA - FORNECIMENTO E INSTALAÇÃO. AF_06/2022</t>
  </si>
  <si>
    <t>48,28</t>
  </si>
  <si>
    <t>49,18</t>
  </si>
  <si>
    <t>TUBO, CPVC, SOLDÁVEL, DN 35MM, INSTALADO EM PRUMADA DE ÁGUA   FORNECIMENTO E INSTALAÇÃO. AF_06/2022</t>
  </si>
  <si>
    <t>53,80</t>
  </si>
  <si>
    <t>53,94</t>
  </si>
  <si>
    <t>TUBO, CPVC, SOLDÁVEL, DN 42MM, INSTALADO EM PRUMADA DE ÁGUA   FORNECIMENTO E INSTALAÇÃO. AF_06/2022</t>
  </si>
  <si>
    <t>71,86</t>
  </si>
  <si>
    <t>72,02</t>
  </si>
  <si>
    <t>TUBO, CPVC, SOLDÁVEL, DN 73MM, INSTALADO EM PRUMADA DE ÁGUA   FORNECIMENTO E INSTALAÇÃO. AF_06/2022</t>
  </si>
  <si>
    <t>169,12</t>
  </si>
  <si>
    <t>169,38</t>
  </si>
  <si>
    <t>TUBO, CPVC, SOLDÁVEL, DN 89MM, INSTALADO EM PRUMADA DE ÁGUA   FORNECIMENTO E INSTALAÇÃO. AF_06/2022</t>
  </si>
  <si>
    <t>264,62</t>
  </si>
  <si>
    <t>264,92</t>
  </si>
  <si>
    <t>TUBO PVC, SERIE NORMAL, ESGOTO PREDIAL, DN 50 MM, FORNECIDO E INSTALADO EM PRUMADA DE ESGOTO SANITÁRIO OU VENTILAÇÃO. AF_08/2022</t>
  </si>
  <si>
    <t>TUBO PVC, SERIE NORMAL, ESGOTO PREDIAL, DN 75 MM, FORNECIDO E INSTALADO EM PRUMADA DE ESGOTO SANITÁRIO OU VENTILAÇÃO. AF_08/2022</t>
  </si>
  <si>
    <t>20,87</t>
  </si>
  <si>
    <t>21,67</t>
  </si>
  <si>
    <t>TUBO PVC, SERIE NORMAL, ESGOTO PREDIAL, DN 100 MM, FORNECIDO E INSTALADO EM PRUMADA DE ESGOTO SANITÁRIO OU VENTILAÇÃO. AF_08/2022</t>
  </si>
  <si>
    <t>26,79</t>
  </si>
  <si>
    <t>28,18</t>
  </si>
  <si>
    <t>TUBO PVC, SERIE NORMAL, ESGOTO PREDIAL, DN 100 MM, FORNECIDO E INSTALADO EM SUBCOLETOR AÉREO DE ESGOTO SANITÁRIO. AF_08/2022</t>
  </si>
  <si>
    <t>25,70</t>
  </si>
  <si>
    <t>TUBO PVC, SERIE NORMAL, ESGOTO PREDIAL, DN 150 MM, FORNECIDO E INSTALADO EM SUBCOLETOR AÉREO DE ESGOTO SANITÁRIO. AF_08/2022</t>
  </si>
  <si>
    <t>52,56</t>
  </si>
  <si>
    <t>54,21</t>
  </si>
  <si>
    <t>TUBO, PVC, SOLDÁVEL, DE 25MM, INSTALADO EM DRENO DE AR-CONDICIONADO - FORNECIMENTO E INSTALAÇÃO. AF_08/2022</t>
  </si>
  <si>
    <t>TUBO EM COBRE RÍGIDO, DN 22 MM, CLASSE E, SEM ISOLAMENTO, INSTALADO EM PRUMADA DE HIDRÁULICA PREDIAL - FORNECIMENTO E INSTALAÇÃO. AF_04/2022</t>
  </si>
  <si>
    <t>55,79</t>
  </si>
  <si>
    <t>TUBO EM COBRE RÍGIDO, DN 28 MM, CLASSE E, SEM ISOLAMENTO, INSTALADO EM PRUMADA DE HIDRÁULICA PREDIAL - FORNECIMENTO E INSTALAÇÃO. AF_04/2022</t>
  </si>
  <si>
    <t>70,57</t>
  </si>
  <si>
    <t>70,87</t>
  </si>
  <si>
    <t>TUBO EM COBRE RÍGIDO, DN 35 MM, CLASSE E, SEM ISOLAMENTO, INSTALADO EM PRUMADA DE HIDRÁULICA PREDIAL - FORNECIMENTO E INSTALAÇÃO. AF_04/2022</t>
  </si>
  <si>
    <t>101,99</t>
  </si>
  <si>
    <t>102,36</t>
  </si>
  <si>
    <t>TUBO EM COBRE RÍGIDO, DN 42 MM, CLASSE E, SEM ISOLAMENTO, INSTALADO EM PRUMADA DE HIDRÁULICA PREDIAL - FORNECIMENTO E INSTALAÇÃO. AF_04/2022</t>
  </si>
  <si>
    <t>137,25</t>
  </si>
  <si>
    <t>137,70</t>
  </si>
  <si>
    <t>TUBO EM COBRE RÍGIDO, DN 54 MM, CLASSE E, SEM ISOLAMENTO, INSTALADO EM PRUMADA DE HIDRÁULICA PREDIAL - FORNECIMENTO E INSTALAÇÃO. AF_04/2022</t>
  </si>
  <si>
    <t>198,42</t>
  </si>
  <si>
    <t>199,01</t>
  </si>
  <si>
    <t>TUBO EM COBRE RÍGIDO, DN 66 MM, CLASSE E, SEM ISOLAMENTO, INSTALADO EM PRUMADA DE HIDRÁULICA PREDIAL - FORNECIMENTO E INSTALAÇÃO. AF_04/2022</t>
  </si>
  <si>
    <t>278,60</t>
  </si>
  <si>
    <t>279,33</t>
  </si>
  <si>
    <t>TUBO EM COBRE RÍGIDO, DN 22 MM, CLASSE E, COM ISOLAMENTO, INSTALADO EM PRUMADA DE HIDRÁULICA PREDIAL - FORNECIMENTO E INSTALAÇÃO. AF_04/2022</t>
  </si>
  <si>
    <t>143,00</t>
  </si>
  <si>
    <t>143,34</t>
  </si>
  <si>
    <t>TUBO EM COBRE RÍGIDO, DN 28 MM, CLASSE E, COM ISOLAMENTO, INSTALADO EM PRUMADA DE HIDRÁULICA PREDIAL - FORNECIMENTO E INSTALAÇÃO. AF_04/2022</t>
  </si>
  <si>
    <t>161,59</t>
  </si>
  <si>
    <t>162,00</t>
  </si>
  <si>
    <t>TUBO EM COBRE RÍGIDO, DN 35 MM, CLASSE E, COM ISOLAMENTO, INSTALADO EM PRUMADA DE HIDRÁULICA PREDIAL - FORNECIMENTO E INSTALAÇÃO. AF_04/2022</t>
  </si>
  <si>
    <t>217,06</t>
  </si>
  <si>
    <t>217,54</t>
  </si>
  <si>
    <t>TUBO EM COBRE RÍGIDO, DN 42 MM, CLASSE E, COM ISOLAMENTO, INSTALADO EM PRUMADA DE HIDRÁULICA PREDIAL - FORNECIMENTO E INSTALAÇÃO. AF_04/2022</t>
  </si>
  <si>
    <t>268,43</t>
  </si>
  <si>
    <t>TUBO EM COBRE RÍGIDO, DN 54 MM, CLASSE E, COM ISOLAMENTO, INSTALADO EM PRUMADA DE HIDRÁULICA PREDIAL - FORNECIMENTO E INSTALAÇÃO. AF_04/2022</t>
  </si>
  <si>
    <t>355,22</t>
  </si>
  <si>
    <t>355,93</t>
  </si>
  <si>
    <t>TUBO EM COBRE RÍGIDO, DN 66 MM, CLASSE E, COM ISOLAMENTO, INSTALADO EM PRUMADA DE HIDRÁULICA PREDIAL - FORNECIMENTO E INSTALAÇÃO. AF_04/2022</t>
  </si>
  <si>
    <t>437,61</t>
  </si>
  <si>
    <t>438,45</t>
  </si>
  <si>
    <t>TUBO EM COBRE RÍGIDO, DN 15 MM, CLASSE E, SEM ISOLAMENTO, INSTALADO EM RAMAL DE DISTRIBUIÇÃO DE HIDRÁULICA PREDIAL - FORNECIMENTO E INSTALAÇÃO. AF_04/2022</t>
  </si>
  <si>
    <t>37,41</t>
  </si>
  <si>
    <t>TUBO EM COBRE RÍGIDO, DN 22 MM, CLASSE E, SEM ISOLAMENTO, INSTALADO EM RAMAL DE DISTRIBUIÇÃO DE HIDRÁULICA PREDIAL - FORNECIMENTO E INSTALAÇÃO. AF_04/2022</t>
  </si>
  <si>
    <t>60,79</t>
  </si>
  <si>
    <t>61,61</t>
  </si>
  <si>
    <t>TUBO EM COBRE RÍGIDO, DN 28 MM, CLASSE E, SEM ISOLAMENTO, INSTALADO EM RAMAL DE DISTRIBUIÇÃO DE HIDRÁULICA PREDIAL - FORNECIMENTO E INSTALAÇÃO. AF_04/2022</t>
  </si>
  <si>
    <t>76,04</t>
  </si>
  <si>
    <t>76,95</t>
  </si>
  <si>
    <t>TUBO EM COBRE RÍGIDO, DN 15 MM, CLASSE E, COM ISOLAMENTO, INSTALADO EM RAMAL DE DISTRIBUIÇÃO DE HIDRÁULICA PREDIAL - FORNECIMENTO E INSTALAÇÃO. AF_04/2022</t>
  </si>
  <si>
    <t>58,49</t>
  </si>
  <si>
    <t>59,61</t>
  </si>
  <si>
    <t>TUBO EM COBRE RÍGIDO, DN 22 MM, CLASSE E, COM ISOLAMENTO, INSTALADO EM RAMAL DE DISTRIBUIÇÃO DE HIDRÁULICA PREDIAL - FORNECIMENTO E INSTALAÇÃO. AF_04/2022</t>
  </si>
  <si>
    <t>150,83</t>
  </si>
  <si>
    <t>152,07</t>
  </si>
  <si>
    <t>TUBO EM COBRE RÍGIDO, DN 28 MM, CLASSE E, COM ISOLAMENTO, INSTALADO EM RAMAL DE DISTRIBUIÇÃO DE HIDRÁULICA PREDIAL - FORNECIMENTO E INSTALAÇÃO. AF_04/2022</t>
  </si>
  <si>
    <t>169,67</t>
  </si>
  <si>
    <t>170,99</t>
  </si>
  <si>
    <t>TUBO EM COBRE RÍGIDO, DN 15 MM, CLASSE E, SEM ISOLAMENTO, INSTALADO EM RAMAL E SUB-RAMAL DE HIDRÁULICA PREDIAL - FORNECIMENTO E INSTALAÇÃO. AF_04/2022</t>
  </si>
  <si>
    <t>48,16</t>
  </si>
  <si>
    <t>TUBO EM COBRE RÍGIDO, DN 22 MM, CLASSE E, SEM ISOLAMENTO, INSTALADO EM RAMAL E SUB-RAMAL DE HIDRÁULICA PREDIAL - FORNECIMENTO E INSTALAÇÃO. AF_04/2022</t>
  </si>
  <si>
    <t>79,29</t>
  </si>
  <si>
    <t>82,22</t>
  </si>
  <si>
    <t>TUBO EM COBRE RÍGIDO, DN 28 MM, CLASSE E, SEM ISOLAMENTO, INSTALADO EM RAMAL E SUB-RAMAL DE HIDRÁULICA PREDIAL - FORNECIMENTO E INSTALAÇÃO. AF_04/2022</t>
  </si>
  <si>
    <t>101,20</t>
  </si>
  <si>
    <t>104,99</t>
  </si>
  <si>
    <t>TUBO EM COBRE RÍGIDO, DN 15 MM, CLASSE E, COM ISOLAMENTO, INSTALADO EM RAMAL E SUB-RAMAL DE HIDRÁULICA PREDIAL - FORNECIMENTO E INSTALAÇÃO. AF_04/2022</t>
  </si>
  <si>
    <t>66,65</t>
  </si>
  <si>
    <t>68,70</t>
  </si>
  <si>
    <t>TUBO EM COBRE RÍGIDO, DN 22 MM, CLASSE E, COM ISOLAMENTO, INSTALADO EM RAMAL E SUB-RAMAL DE HIDRÁULICA PREDIAL - FORNECIMENTO E INSTALAÇÃO. AF_04/2022</t>
  </si>
  <si>
    <t>166,76</t>
  </si>
  <si>
    <t>169,81</t>
  </si>
  <si>
    <t>TUBO EM COBRE RÍGIDO, DN 28 MM, CLASSE E, COM ISOLAMENTO, INSTALADO EM RAMAL E SUB-RAMAL DE HIDRÁULICA PREDIAL - FORNECIMENTO E INSTALAÇÃO. AF_04/2022</t>
  </si>
  <si>
    <t>192,24</t>
  </si>
  <si>
    <t>196,14</t>
  </si>
  <si>
    <t>TUBO DE AÇO GALVANIZADO COM COSTURA, CLASSE MÉDIA, CONEXÃO RANHURADA, DN 50 (2"), INSTALADO EM PRUMADAS - FORNECIMENTO E INSTALAÇÃO. AF_10/2020</t>
  </si>
  <si>
    <t>94,45</t>
  </si>
  <si>
    <t>95,85</t>
  </si>
  <si>
    <t>TUBO DE AÇO GALVANIZADO COM COSTURA, CLASSE MÉDIA, CONEXÃO RANHURADA, DN 65 (2 1/2"), INSTALADO EM PRUMADAS - FORNECIMENTO E INSTALAÇÃO. AF_10/2020</t>
  </si>
  <si>
    <t>116,11</t>
  </si>
  <si>
    <t>117,73</t>
  </si>
  <si>
    <t>TUBO DE AÇO GALVANIZADO COM COSTURA, CLASSE MÉDIA, CONEXÃO RANHURADA, DN 80 (3"), INSTALADO EM PRUMADAS - FORNECIMENTO E INSTALAÇÃO. AF_10/2020</t>
  </si>
  <si>
    <t>153,21</t>
  </si>
  <si>
    <t>TUBO DE AÇO PRETO SEM COSTURA, CONEXÃO SOLDADA, DN 50 (2"), INSTALADO EM PRUMADAS - FORNECIMENTO E INSTALAÇÃO. AF_10/2020</t>
  </si>
  <si>
    <t>144,65</t>
  </si>
  <si>
    <t>147,79</t>
  </si>
  <si>
    <t>TUBO DE AÇO PRETO SEM COSTURA, CONEXÃO SOLDADA, DN 65 (2 1/2"), INSTALADO EM PRUMADAS - FORNECIMENTO E INSTALAÇÃO. AF_10/2020</t>
  </si>
  <si>
    <t>220,21</t>
  </si>
  <si>
    <t>223,68</t>
  </si>
  <si>
    <t>TUBO DE AÇO GALVANIZADO COM COSTURA, CLASSE MÉDIA, DN 50 (2"), CONEXÃO ROSQUEADA, INSTALADO EM PRUMADAS - FORNECIMENTO E INSTALAÇÃO. AF_10/2020</t>
  </si>
  <si>
    <t>104,30</t>
  </si>
  <si>
    <t>106,82</t>
  </si>
  <si>
    <t>TUBO DE AÇO GALVANIZADO COM COSTURA, CLASSE MÉDIA, DN 65 (2 1/2"), CONEXÃO ROSQUEADA, INSTALADO EM PRUMADAS - FORNECIMENTO E INSTALAÇÃO. AF_10/2020</t>
  </si>
  <si>
    <t>126,04</t>
  </si>
  <si>
    <t>128,78</t>
  </si>
  <si>
    <t>TUBO DE AÇO GALVANIZADO COM COSTURA, CLASSE MÉDIA, DN 80 (3"), CONEXÃO ROSQUEADA, INSTALADO EM PRUMADAS - FORNECIMENTO E INSTALAÇÃO. AF_10/2020</t>
  </si>
  <si>
    <t>163,22</t>
  </si>
  <si>
    <t>166,19</t>
  </si>
  <si>
    <t>TUBO DE AÇO PRETO SEM COSTURA, CONEXÃO SOLDADA, DN 25 (1"), INSTALADO EM REDE DE ALIMENTAÇÃO PARA HIDRANTE - FORNECIMENTO E INSTALAÇÃO. AF_10/2020</t>
  </si>
  <si>
    <t>68,91</t>
  </si>
  <si>
    <t>69,32</t>
  </si>
  <si>
    <t>TUBO DE AÇO PRETO SEM COSTURA, CONEXÃO SOLDADA, DN 32 (1 1/4"), INSTALADO EM REDE DE ALIMENTAÇÃO PARA HIDRANTE - FORNECIMENTO E INSTALAÇÃO. AF_10/2020</t>
  </si>
  <si>
    <t>92,13</t>
  </si>
  <si>
    <t>92,67</t>
  </si>
  <si>
    <t>TUBO DE AÇO PRETO SEM COSTURA, CONEXÃO SOLDADA, DN 50 (2"), INSTALADO EM REDE DE ALIMENTAÇÃO PARA HIDRANTE - FORNECIMENTO E INSTALAÇÃO. AF_10/2020</t>
  </si>
  <si>
    <t>124,26</t>
  </si>
  <si>
    <t>125,10</t>
  </si>
  <si>
    <t>TUBO DE AÇO PRETO SEM COSTURA, CONEXÃO SOLDADA, DN 65 (2 1/2"), INSTALADO EM REDE DE ALIMENTAÇÃO PARA HIDRANTE - FORNECIMENTO E INSTALAÇÃO. AF_10/2020</t>
  </si>
  <si>
    <t>200,08</t>
  </si>
  <si>
    <t>TUBO DE AÇO GALVANIZADO COM COSTURA, CLASSE MÉDIA, DN 32 (1 1/4"), CONEXÃO ROSQUEADA, INSTALADO EM REDE DE ALIMENTAÇÃO PARA HIDRANTE - FORNECIMENTO E INSTALAÇÃO. AF_10/2020</t>
  </si>
  <si>
    <t>58,22</t>
  </si>
  <si>
    <t>TUBO DE AÇO GALVANIZADO COM COSTURA, CLASSE MÉDIA, DN 40 (1 1/2"), CONEXÃO ROSQUEADA, INSTALADO EM REDE DE ALIMENTAÇÃO PARA HIDRANTE - FORNECIMENTO E INSTALAÇÃO. AF_10/2020</t>
  </si>
  <si>
    <t>65,94</t>
  </si>
  <si>
    <t>66,97</t>
  </si>
  <si>
    <t>TUBO DE AÇO GALVANIZADO COM COSTURA, CLASSE MÉDIA, DN 50 (2"), CONEXÃO ROSQUEADA, INSTALADO EM REDE DE ALIMENTAÇÃO PARA HIDRANTE - FORNECIMENTO E INSTALAÇÃO. AF_10/2020</t>
  </si>
  <si>
    <t>92,11</t>
  </si>
  <si>
    <t>93,24</t>
  </si>
  <si>
    <t>TUBO DE AÇO GALVANIZADO COM COSTURA, CLASSE MÉDIA, DN 65 (2 1/2"), CONEXÃO ROSQUEADA, INSTALADO EM REDE DE ALIMENTAÇÃO PARA HIDRANTE - FORNECIMENTO E INSTALAÇÃO. AF_10/2020</t>
  </si>
  <si>
    <t>113,29</t>
  </si>
  <si>
    <t>114,58</t>
  </si>
  <si>
    <t>TUBO DE AÇO GALVANIZADO COM COSTURA, CLASSE MÉDIA, DN 80 (3"), CONEXÃO ROSQUEADA, INSTALADO EM REDE DE ALIMENTAÇÃO PARA HIDRANTE - FORNECIMENTO E INSTALAÇÃO. AF_10/2020</t>
  </si>
  <si>
    <t>149,97</t>
  </si>
  <si>
    <t>151,42</t>
  </si>
  <si>
    <t>TUBO DE AÇO PRETO SEM COSTURA, CONEXÃO SOLDADA, DN 25 (1"), INSTALADO EM REDE DE ALIMENTAÇÃO PARA SPRINKLER - FORNECIMENTO E INSTALAÇÃO. AF_10/2020</t>
  </si>
  <si>
    <t>72,57</t>
  </si>
  <si>
    <t>TUBO DE AÇO PRETO SEM COSTURA, CONEXÃO SOLDADA, DN 32 (1 1/4"), INSTALADO EM REDE DE ALIMENTAÇÃO PARA SPRINKLER - FORNECIMENTO E INSTALAÇÃO. AF_10/2020</t>
  </si>
  <si>
    <t>95,79</t>
  </si>
  <si>
    <t>96,75</t>
  </si>
  <si>
    <t>TUBO DE AÇO PRETO SEM COSTURA, CONEXÃO SOLDADA, DN 40 (1 1/2"), INSTALADO EM REDE DE ALIMENTAÇÃO PARA SPRINKLER - FORNECIMENTO E INSTALAÇÃO. AF_10/2020</t>
  </si>
  <si>
    <t>104,83</t>
  </si>
  <si>
    <t>105,90</t>
  </si>
  <si>
    <t>TUBO DE AÇO PRETO SEM COSTURA, CONEXÃO SOLDADA, DN 50 (2"), INSTALADO EM REDE DE ALIMENTAÇÃO PARA SPRINKLER - FORNECIMENTO E INSTALAÇÃO. AF_10/2020</t>
  </si>
  <si>
    <t>127,94</t>
  </si>
  <si>
    <t>129,17</t>
  </si>
  <si>
    <t>TUBO DE AÇO PRETO SEM COSTURA, CONEXÃO SOLDADA, DN 65 (2 1/2"), INSTALADO EM REDE DE ALIMENTAÇÃO PARA SPRINKLER - FORNECIMENTO E INSTALAÇÃO. AF_10/2020</t>
  </si>
  <si>
    <t>202,67</t>
  </si>
  <si>
    <t>204,17</t>
  </si>
  <si>
    <t>TUBO DE AÇO GALVANIZADO COM COSTURA, CLASSE MÉDIA, CONEXÃO ROSQUEADA, DN 32 (1 1/4"), INSTALADO EM REDE DE ALIMENTAÇÃO PARA SPRINKLER - FORNECIMENTO E INSTALAÇÃO. AF_10/2020</t>
  </si>
  <si>
    <t>63,24</t>
  </si>
  <si>
    <t>TUBO DE AÇO GALVANIZADO COM COSTURA, CLASSE MÉDIA, CONEXÃO ROSQUEADA, DN 40 (1 1/2"), INSTALADO EM REDE DE ALIMENTAÇÃO PARA SPRINKLER - FORNECIMENTO E INSTALAÇÃO. AF_10/2020</t>
  </si>
  <si>
    <t>70,49</t>
  </si>
  <si>
    <t>72,03</t>
  </si>
  <si>
    <t>TUBO DE AÇO GALVANIZADO COM COSTURA, CLASSE MÉDIA, CONEXÃO ROSQUEADA, DN 50 (2"), INSTALADO EM REDE DE ALIMENTAÇÃO PARA SPRINKLER - FORNECIMENTO E INSTALAÇÃO. AF_10/2020</t>
  </si>
  <si>
    <t>96,65</t>
  </si>
  <si>
    <t>98,30</t>
  </si>
  <si>
    <t>TUBO DE AÇO GALVANIZADO COM COSTURA, CLASSE MÉDIA, CONEXÃO ROSQUEADA, DN 65 (2 1/2"), INSTALADO EM REDE DE ALIMENTAÇÃO PARA SPRINKLER - FORNECIMENTO E INSTALAÇÃO. AF_10/2020</t>
  </si>
  <si>
    <t>117,93</t>
  </si>
  <si>
    <t>119,74</t>
  </si>
  <si>
    <t>TUBO DE AÇO GALVANIZADO COM COSTURA, CLASSE MÉDIA, CONEXÃO ROSQUEADA, DN 80 (3"), INSTALADO EM REDE DE ALIMENTAÇÃO PARA SPRINKLER - FORNECIMENTO E INSTALAÇÃO. AF_10/2020</t>
  </si>
  <si>
    <t>154,60</t>
  </si>
  <si>
    <t>156,58</t>
  </si>
  <si>
    <t>TUBO DE AÇO GALVANIZADO COM COSTURA, CLASSE MÉDIA, CONEXÃO ROSQUEADA, DN 15 (1/2"), INSTALADO EM RAMAIS E SUB-RAMAIS DE GÁS - FORNECIMENTO E INSTALAÇÃO. AF_10/2020</t>
  </si>
  <si>
    <t>28,72</t>
  </si>
  <si>
    <t>TUBO DE AÇO GALVANIZADO COM COSTURA, CLASSE MÉDIA, CONEXÃO ROSQUEADA, DN 20 (3/4"), INSTALADO EM RAMAIS E SUB-RAMAIS DE GÁS - FORNECIMENTO E INSTALAÇÃO. AF_10/2020</t>
  </si>
  <si>
    <t>41,52</t>
  </si>
  <si>
    <t>TUBO DE AÇO PRETO SEM COSTURA, CLASSE MÉDIA, CONEXÃO SOLDADA, DN 15 (1/2"), INSTALADO EM RAMAIS E SUB-RAMAIS DE GÁS - FORNECIMENTO E INSTALAÇÃO. AF_10/2020</t>
  </si>
  <si>
    <t>50,84</t>
  </si>
  <si>
    <t>51,80</t>
  </si>
  <si>
    <t>TUBO DE AÇO PRETO SEM COSTURA, CLASSE MÉDIA, CONEXÃO SOLDADA, DN 20 (3/4"), INSTALADO EM RAMAIS E SUB-RAMAIS DE GÁS - FORNECIMENTO E INSTALAÇÃO. AF_10/2020</t>
  </si>
  <si>
    <t>72,35</t>
  </si>
  <si>
    <t>TUBO DE AÇO PRETO SEM COSTURA, CLASSE MÉDIA, CONEXÃO SOLDADA, DN 25 (1"), INSTALADO EM RAMAIS  E SUB-RAMAIS DE GÁS - FORNECIMENTO E INSTALAÇÃO. AF_10/2020</t>
  </si>
  <si>
    <t>96,43</t>
  </si>
  <si>
    <t>TUBO DE AÇO GALVANIZADO COM COSTURA, CLASSE MÉDIA, DN 50 MM (2"), CONEXÃO ROSQUEADA, INSTALADO EM RESERVAÇÃO PREDIAL DE ÁGUA - FORNECIMENTO E INSTALAÇÃO. AF_04/2024</t>
  </si>
  <si>
    <t>99,69</t>
  </si>
  <si>
    <t>101,68</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</si>
  <si>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</si>
  <si>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</si>
  <si>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161,37</t>
  </si>
  <si>
    <t>164,12</t>
  </si>
  <si>
    <t>TUBO EM COBRE RÍGIDO, DN 54 MM, CLASSE E, SEM ISOLAMENTO, INSTALADO EM RESERVAÇÃO PREDIAL DE ÁGUA - FORNECIMENTO E INSTALAÇÃO. AF_04/2024</t>
  </si>
  <si>
    <t>216,25</t>
  </si>
  <si>
    <t>218,84</t>
  </si>
  <si>
    <t>TUBO EM COBRE RÍGIDO, DN 66 MM, CLASSE E, SEM ISOLAMENTO, INSTALADO EM RESERVAÇÃO PREDIAL DE ÁGUA - FORNECIMENTO E INSTALAÇÃO. AF_04/2024</t>
  </si>
  <si>
    <t>296,25</t>
  </si>
  <si>
    <t>298,96</t>
  </si>
  <si>
    <t>TUBO EM COBRE RÍGIDO, DN 79 MM, CLASSE E, SEM ISOLAMENTO, INSTALADO EM RESERVAÇÃO PREDIAL DE ÁGUA - FORNECIMENTO E INSTALAÇÃO. AF_04/2024</t>
  </si>
  <si>
    <t>423,06</t>
  </si>
  <si>
    <t>425,88</t>
  </si>
  <si>
    <t>TUBO EM COBRE RÍGIDO, DN 104 MM, CLASSE E, SEM ISOLAMENTO, INSTALADO EM RESERVAÇÃO PREDIAL DE ÁGUA - FORNECIMENTO E INSTALAÇÃO. AF_04/2024</t>
  </si>
  <si>
    <t>614,00</t>
  </si>
  <si>
    <t>617,07</t>
  </si>
  <si>
    <t>TUBO, PVC, SOLDÁVEL, DE  25MM, INSTALADO EM RESERVAÇÃO PREDIAL DE ÁGUA - FORNECIMENTO E INSTALAÇÃO. AF_04/2024</t>
  </si>
  <si>
    <t>6,94</t>
  </si>
  <si>
    <t>TUBO, PVC, SOLDÁVEL, DE 32MM, INSTALADO EM RESERVAÇÃO PREDIAL DE ÁGUA - FORNECIMENTO E INSTALAÇÃO. AF_04/2024</t>
  </si>
  <si>
    <t>12,92</t>
  </si>
  <si>
    <t>TUBO, PVC, SOLDÁVEL, DE 40MM, INSTALADO EM RESERVAÇÃO PREDIAL DE ÁGUA - FORNECIMENTO E INSTALAÇÃO. AF_04/2024</t>
  </si>
  <si>
    <t>TUBO, PVC, SOLDÁVEL, DE 50MM, INSTALADO EM RESERVAÇÃO PREDIAL DE ÁGUA - FORNECIMENTO E INSTALAÇÃO. AF_04/2024</t>
  </si>
  <si>
    <t>22,13</t>
  </si>
  <si>
    <t>TUBO, PVC, SOLDÁVEL, DE 60MM, INSTALADO EM RESERVAÇÃO PREDIAL DE ÁGUA - FORNECIMENTO E INSTALAÇÃO. AF_04/2024</t>
  </si>
  <si>
    <t>34,84</t>
  </si>
  <si>
    <t>TUBO, PVC, SOLDÁVEL, DE 75MM, INSTALADO EM RESERVAÇÃO PREDIAL DE ÁGUA - FORNECIMENTO E INSTALAÇÃO. AF_04/2024</t>
  </si>
  <si>
    <t>56,45</t>
  </si>
  <si>
    <t>57,63</t>
  </si>
  <si>
    <t>TUBO, PVC, SOLDÁVEL, DE 85MM, INSTALADO EM RESERVAÇÃO PREDIAL DE ÁGUA - FORNECIMENTO E INSTALAÇÃO. AF_04/2024</t>
  </si>
  <si>
    <t>78,56</t>
  </si>
  <si>
    <t>TUBO, PVC, SOLDÁVEL, DE 110MM, INSTALADO EM RESERVAÇÃO PREDIAL DE ÁGUA - FORNECIMENTO E INSTALAÇÃO. AF_04/2024</t>
  </si>
  <si>
    <t>121,32</t>
  </si>
  <si>
    <t>123,71</t>
  </si>
  <si>
    <t>TUBO, CPVC, SOLDÁVEL, DN 22 MM, INSTALADO EM RESERVAÇÃO PREDIAL DE ÁGUA - FORNECIMENTO E INSTALAÇÃO. AF_04/2024</t>
  </si>
  <si>
    <t>TUBO, CPVC, SOLDÁVEL, DN 28 MM, INSTALADO EM RESERVAÇÃO PREDIAL DE ÁGUA - FORNECIMENTO E INSTALAÇÃO. AF_04/2024</t>
  </si>
  <si>
    <t>42,73</t>
  </si>
  <si>
    <t>43,01</t>
  </si>
  <si>
    <t>TUBO, CPVC, SOLDÁVEL, DN 35 MM, INSTALADO EM RESERVAÇÃO PREDIAL DE ÁGUA - FORNECIMENTO E INSTALAÇÃO. AF_04/2024</t>
  </si>
  <si>
    <t>55,80</t>
  </si>
  <si>
    <t>TUBO, CPVC, SOLDÁVEL, DN 42 MM, INSTALADO EM RESERVAÇÃO PREDIAL DE ÁGUA - FORNECIMENTO E INSTALAÇÃO. AF_04/2024</t>
  </si>
  <si>
    <t>74,51</t>
  </si>
  <si>
    <t>TUBO, CPVC, SOLDÁVEL, DN 54 MM, INSTALADO EM RESERVAÇÃO PREDIAL DE ÁGUA - FORNECIMENTO E INSTALAÇÃO. AF_04/2024</t>
  </si>
  <si>
    <t>109,10</t>
  </si>
  <si>
    <t>109,77</t>
  </si>
  <si>
    <t>TUBO, CPVC, SOLDÁVEL, DN 73 MM, INSTALADO EM RESERVAÇÃO PREDIAL DE ÁGUA - FORNECIMENTO E INSTALAÇÃO. AF_04/2024</t>
  </si>
  <si>
    <t>176,76</t>
  </si>
  <si>
    <t>177,89</t>
  </si>
  <si>
    <t>TUBO, CPVC, SOLDÁVEL, DN 89 MM, INSTALADO EM RESERVAÇÃO PREDIAL DE ÁGUA - FORNECIMENTO E INSTALAÇÃO. AF_04/2024</t>
  </si>
  <si>
    <t>276,07</t>
  </si>
  <si>
    <t>277,68</t>
  </si>
  <si>
    <t>TUBO, CPVC, SOLDÁVEL, DN 114 MM, INSTALADO EM RESERVAÇÃO PREDIAL DE ÁGUA - FORNECIMENTO E INSTALAÇÃO. AF_04/2024</t>
  </si>
  <si>
    <t>521,01</t>
  </si>
  <si>
    <t>523,56</t>
  </si>
  <si>
    <t>TUBO DE AÇO PRETO SEM COSTURA, CONEXÃO SOLDADA, DN 40 (1 1/2"), INSTALADO EM REDE DE ALIMENTAÇÃO PARA HIDRANTE - FORNECIMENTO E INSTALAÇÃO. AF_10/2020</t>
  </si>
  <si>
    <t>101,15</t>
  </si>
  <si>
    <t>101,83</t>
  </si>
  <si>
    <t>TUBO, PPR, DN 25, CLASSE PN 20,  INSTALADO EM RAMAL OU SUB-RAMAL DE ÁGUA   FORNECIMENTO E INSTALAÇÃO. AF_08/2022</t>
  </si>
  <si>
    <t>39,17</t>
  </si>
  <si>
    <t>42,01</t>
  </si>
  <si>
    <t>TUBO, PPR, DN 25, CLASSE PN 25 INSTALADO EM RAMAL OU SUB-RAMAL DE ÁGUA   FORNECIMENTO E INSTALAÇÃO. AF_08/2022</t>
  </si>
  <si>
    <t>44,52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</si>
  <si>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</si>
  <si>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</si>
  <si>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</si>
  <si>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23,77</t>
  </si>
  <si>
    <t>24,71</t>
  </si>
  <si>
    <t>TUBO, PPR, DN 25, CLASSE PN 25,  INSTALADO EM RAMAL DE DISTRIBUIÇÃO DE ÁGUA   FORNECIMENTO E INSTALAÇÃO. AF_08/2022</t>
  </si>
  <si>
    <t>23,82</t>
  </si>
  <si>
    <t>TUBO, PPR, DN 32, CLASSE PN 25,  INSTALADO EM RAMAL DE DISTRIBUIÇÃO DE ÁGUA   FORNECIMENTO E INSTALAÇÃO. AF_08/2022</t>
  </si>
  <si>
    <t>29,52</t>
  </si>
  <si>
    <t>TUBO, PPR, DN 40, CLASSE PN 25,  INSTALADO EM RAMAL DE DISTRIBUIÇÃO DE ÁGUA   FORNECIMENTO E INSTALAÇÃO. AF_08/2022</t>
  </si>
  <si>
    <t>40,26</t>
  </si>
  <si>
    <t>TUBO, PPR, DN 25, CLASSE PN 20,  INSTALADO EM PRUMADA DE ÁGUA   FORNECIMENTO E INSTALAÇÃO. AF_08/2022</t>
  </si>
  <si>
    <t>17,30</t>
  </si>
  <si>
    <t>17,69</t>
  </si>
  <si>
    <t>TUBO, PPR, DN 32, CLASSE PN 12,  INSTALADO EM PRUMADA DE ÁGUA   FORNECIMENTO E INSTALAÇÃO. AF_08/2022</t>
  </si>
  <si>
    <t>17,52</t>
  </si>
  <si>
    <t>TUBO, PPR, DN 40, CLASSE PN 12,  INSTALADO EM PRUMADA DE ÁGUA   FORNECIMENTO E INSTALAÇÃO. AF_08/2022</t>
  </si>
  <si>
    <t>22,76</t>
  </si>
  <si>
    <t>TUBO, PPR, DN 50, CLASSE PN 12,  INSTALADO EM PRUMADA DE ÁGUA   FORNECIMENTO E INSTALAÇÃO. AF_08/2022</t>
  </si>
  <si>
    <t>34,35</t>
  </si>
  <si>
    <t>TUBO, PPR, DN 63, CLASSE PN 12,  INSTALADO EM PRUMADA DE ÁGUA   FORNECIMENTO E INSTALAÇÃO. AF_08/2022</t>
  </si>
  <si>
    <t>51,13</t>
  </si>
  <si>
    <t>TUBO, PPR, DN 75, CLASSE PN 12,  INSTALADO EM PRUMADA DE ÁGUA   FORNECIMENTO E INSTALAÇÃO. AF_08/2022</t>
  </si>
  <si>
    <t>65,84</t>
  </si>
  <si>
    <t>TUBO, PPR, DN 90, CLASSE PN 12,  INSTALADO EM PRUMADA DE ÁGUA   FORNECIMENTO E INSTALAÇÃO. AF_08/2022</t>
  </si>
  <si>
    <t>104,72</t>
  </si>
  <si>
    <t>TUBO, PPR, DN 110, CLASSE PN 12,  INSTALADO EM PRUMADA DE ÁGUA   FORNECIMENTO E INSTALAÇÃO. AF_08/2022</t>
  </si>
  <si>
    <t>154,36</t>
  </si>
  <si>
    <t>TUBO, PPR, DN 25, CLASSE PN 25,  INSTALADO EM PRUMADA DE ÁGUA   FORNECIMENTO E INSTALAÇÃO. AF_08/2022</t>
  </si>
  <si>
    <t>21,72</t>
  </si>
  <si>
    <t>TUBO, PPR, DN 32, CLASSE PN 25,  INSTALADO EM PRUMADA DE ÁGUA   FORNECIMENTO E INSTALAÇÃO. AF_08/2022</t>
  </si>
  <si>
    <t>28,35</t>
  </si>
  <si>
    <t>TUBO, PPR, DN 40, CLASSE PN 25,  INSTALADO EM PRUMADA DE ÁGUA   FORNECIMENTO E INSTALAÇÃO. AF_08/2022</t>
  </si>
  <si>
    <t>40,13</t>
  </si>
  <si>
    <t>TUBO, PPR, DN 50, CLASSE PN 25,  INSTALADO EM PRUMADA DE ÁGUA   FORNECIMENTO E INSTALAÇÃO. AF_08/2022</t>
  </si>
  <si>
    <t>59,73</t>
  </si>
  <si>
    <t>TUBO, PPR, DN 63, CLASSE PN 25,  INSTALADO EM PRUMADA DE ÁGUA   FORNECIMENTO E INSTALAÇÃO. AF_08/2022</t>
  </si>
  <si>
    <t>97,08</t>
  </si>
  <si>
    <t>98,59</t>
  </si>
  <si>
    <t>TUBO, PPR, DN 75, CLASSE PN 25,  INSTALADO EM PRUMADA DE ÁGUA   FORNECIMENTO E INSTALAÇÃO. AF_08/2022</t>
  </si>
  <si>
    <t>130,80</t>
  </si>
  <si>
    <t>132,58</t>
  </si>
  <si>
    <t>TUBO, PPR, DN 90, CLASSE PN 25,  INSTALADO EM PRUMADA DE ÁGUA   FORNECIMENTO E INSTALAÇÃO. AF_08/2022</t>
  </si>
  <si>
    <t>216,36</t>
  </si>
  <si>
    <t>218,46</t>
  </si>
  <si>
    <t>TUBO, PPR, DN 110, CLASSE PN 25,  INSTALADO EM PRUMADA DE ÁGUA   FORNECIMENTO E INSTALAÇÃO. AF_08/2022</t>
  </si>
  <si>
    <t>297,19</t>
  </si>
  <si>
    <t>299,74</t>
  </si>
  <si>
    <t>TUBO, PPR, DN 20 MM, CLASSE PN 20,  INSTALADO EM RESERVAÇÃO PREDIAL DE ÁGUA - FORNECIMENTO E INSTALAÇÃO. AF_04/2024</t>
  </si>
  <si>
    <t>14,47</t>
  </si>
  <si>
    <t>TUBO, PPR, DN 25 MM, CLASSE PN 20,  INSTALADO EM RESERVAÇÃO PREDIAL DE ÁGUA - FORNECIMENTO E INSTALAÇÃO. AF_04/2024</t>
  </si>
  <si>
    <t>18,06</t>
  </si>
  <si>
    <t>18,53</t>
  </si>
  <si>
    <t>TUBO, PPR, DN 32 MM, CLASSE PN 12,  INSTALADO EM RESERVAÇÃO PREDIAL DE ÁGUA - FORNECIMENTO E INSTALAÇÃO. AF_04/2024</t>
  </si>
  <si>
    <t>16,24</t>
  </si>
  <si>
    <t>16,78</t>
  </si>
  <si>
    <t>TUBO, PPR, DN 40 MM, CLASSE PN 12,  INSTALADO EM RESERVAÇÃO PREDIAL DE ÁGUA - FORNECIMENTO E INSTALAÇÃO. AF_04/2024</t>
  </si>
  <si>
    <t>21,17</t>
  </si>
  <si>
    <t>TUBO, PPR, DN 50 MM, CLASSE PN 12,  INSTALADO EM RESERVAÇÃO PREDIAL DE ÁGUA - FORNECIMENTO E INSTALAÇÃO. AF_04/2024</t>
  </si>
  <si>
    <t>32,69</t>
  </si>
  <si>
    <t>33,51</t>
  </si>
  <si>
    <t>TUBO, PPR, DN 63 MM, CLASSE PN 12,  INSTALADO EM RESERVAÇÃO PREDIAL DE ÁGUA - FORNECIMENTO E INSTALAÇÃO. AF_04/2024</t>
  </si>
  <si>
    <t>50,99</t>
  </si>
  <si>
    <t>52,08</t>
  </si>
  <si>
    <t>TUBO, PPR, DN 75 MM, CLASSE PN 12,  INSTALADO EM RESERVAÇÃO PREDIAL DE ÁGUA - FORNECIMENTO E INSTALAÇÃO. AF_04/2024</t>
  </si>
  <si>
    <t>65,46</t>
  </si>
  <si>
    <t>66,87</t>
  </si>
  <si>
    <t>TUBO, PPR, DN 90 MM, CLASSE PN 12,  INSTALADO EM RESERVAÇÃO PREDIAL DE ÁGUA - FORNECIMENTO E INSTALAÇÃO. AF_04/2024</t>
  </si>
  <si>
    <t>107,64</t>
  </si>
  <si>
    <t>109,51</t>
  </si>
  <si>
    <t>TUBO, PPR, DN 110 MM, CLASSE PN 12,  INSTALADO EM RESERVAÇÃO PREDIAL DE ÁGUA - FORNECIMENTO E INSTALAÇÃO. AF_04/2024</t>
  </si>
  <si>
    <t>159,27</t>
  </si>
  <si>
    <t>161,89</t>
  </si>
  <si>
    <t>TUBO, PPR, DN 20 MM, CLASSE PN 25,  INSTALADO EM RESERVAÇÃO PREDIAL DE ÁGUA - FORNECIMENTO E INSTALAÇÃO. AF_04/2024</t>
  </si>
  <si>
    <t>16,45</t>
  </si>
  <si>
    <t>TUBO, PPR, DN 25 MM, CLASSE PN 25,  INSTALADO EM RESERVAÇÃO PREDIAL DE ÁGUA - FORNECIMENTO E INSTALAÇÃO. AF_04/2024</t>
  </si>
  <si>
    <t>20,70</t>
  </si>
  <si>
    <t>21,28</t>
  </si>
  <si>
    <t>TUBO, PPR, DN 32 MM, CLASSE PN 25,  INSTALADO EM RESERVAÇÃO PREDIAL DE ÁGUA - FORNECIMENTO E INSTALAÇÃO. AF_04/2024</t>
  </si>
  <si>
    <t>TUBO, PPR, DN 40 MM, CLASSE PN 25,  INSTALADO EM RESERVAÇÃO PREDIAL DE ÁGUA - FORNECIMENTO E INSTALAÇÃO. AF_04/2024</t>
  </si>
  <si>
    <t>37,98</t>
  </si>
  <si>
    <t>TUBO, PPR, DN 50 MM, CLASSE PN 25,  INSTALADO EM RESERVAÇÃO PREDIAL DE ÁGUA - FORNECIMENTO E INSTALAÇÃO. AF_04/2024</t>
  </si>
  <si>
    <t>56,48</t>
  </si>
  <si>
    <t>TUBO, PPR, DN 63 MM, CLASSE PN 25,  INSTALADO EM RESERVAÇÃO PREDIAL DE ÁGUA - FORNECIMENTO E INSTALAÇÃO. AF_04/2024</t>
  </si>
  <si>
    <t>95,55</t>
  </si>
  <si>
    <t>96,90</t>
  </si>
  <si>
    <t>TUBO, PPR, DN 75 MM, CLASSE PN 25,  INSTALADO EM RESERVAÇÃO PREDIAL DE ÁGUA - FORNECIMENTO E INSTALAÇÃO. AF_04/2024</t>
  </si>
  <si>
    <t>130,35</t>
  </si>
  <si>
    <t>132,08</t>
  </si>
  <si>
    <t>TUBO, PPR, DN 90 MM, CLASSE PN 25,  INSTALADO EM RESERVAÇÃO PREDIAL DE ÁGUA - FORNECIMENTO E INSTALAÇÃO. AF_04/2024</t>
  </si>
  <si>
    <t>218,09</t>
  </si>
  <si>
    <t>220,38</t>
  </si>
  <si>
    <t>TUBO, PPR, DN 110 MM, CLASSE PN 25,  INSTALADO EM RESERVAÇÃO PREDIAL DE ÁGUA - FORNECIMENTO E INSTALAÇÃO. AF_04/2024</t>
  </si>
  <si>
    <t>303,27</t>
  </si>
  <si>
    <t>306,49</t>
  </si>
  <si>
    <t>TUBO, PEX, MONOCAMADA, DN 16, INSTALADO EM RAMAL/SUB-RAMAL OU DISTRIBUIÇÃO DE ÁGUA - FORNECIMENTO E INSTALAÇÃO. AF_02/2023</t>
  </si>
  <si>
    <t>7,65</t>
  </si>
  <si>
    <t>TUBO, PEX, MONOCAMADA, DN 20, INSTALADO EM RAMAL/SUB-RAMAL OU DISTRIBUIÇÃO DE ÁGUA - FORNECIMENTO E INSTALAÇÃO. AF_02/2023</t>
  </si>
  <si>
    <t>10,20</t>
  </si>
  <si>
    <t>TUBO, PEX, MONOCAMADA, DN 25, INSTALADO EM RAMAL/SUB-RAMAL OU DISTRIBUIÇÃO DE ÁGUA - FORNECIMENTO E INSTALAÇÃO. AF_02/2023</t>
  </si>
  <si>
    <t>13,38</t>
  </si>
  <si>
    <t>13,89</t>
  </si>
  <si>
    <t>TUBO, PEX, MONOCAMADA, DN 32, INSTALADO EM RAMAL/SUB-RAMAL OU DISTRIBUIÇÃO DE ÁGUA - FORNECIMENTO E INSTALAÇÃO. AF_02/2023</t>
  </si>
  <si>
    <t>20,39</t>
  </si>
  <si>
    <t>21,03</t>
  </si>
  <si>
    <t>TUBO EM COBRE FLEXÍVEL, DN 1/4", COM ISOLAMENTO, INSTALADO EM RAMAL DE ALIMENTAÇÃO DE AR CONDICIONADO COM CONDENSADORA INDIVIDUAL   FORNECIMENTO E INSTALAÇÃO. AF_12/2015</t>
  </si>
  <si>
    <t>28,62</t>
  </si>
  <si>
    <t>TUBO EM COBRE FLEXÍVEL, DN 3/8", COM ISOLAMENTO, INSTALADO EM RAMAL DE ALIMENTAÇÃO DE AR CONDICIONADO COM CONDENSADORA INDIVIDUAL - FORNECIMENTO E INSTALAÇÃO. AF_12/2015</t>
  </si>
  <si>
    <t>48,72</t>
  </si>
  <si>
    <t>49,02</t>
  </si>
  <si>
    <t>TUBO EM COBRE FLEXÍVEL, DN 1/2", COM ISOLAMENTO, INSTALADO EM RAMAL DE ALIMENTAÇÃO DE AR CONDICIONADO COM CONDENSADORA INDIVIDUAL - FORNECIMENTO E INSTALAÇÃO. AF_12/2015</t>
  </si>
  <si>
    <t>61,25</t>
  </si>
  <si>
    <t>TUBO EM COBRE FLEXÍVEL, DN 5/8", COM ISOLAMENTO, INSTALADO EM RAMAL DE ALIMENTAÇÃO DE AR CONDICIONADO COM CONDENSADORA INDIVIDUAL - FORNECIMENTO E INSTALAÇÃO. AF_12/2015</t>
  </si>
  <si>
    <t>74,79</t>
  </si>
  <si>
    <t>75,13</t>
  </si>
  <si>
    <t>TUBO EM COBRE FLEXÍVEL, DN 1/4", COM ISOLAMENTO, INSTALADO EM RAMAL DE ALIMENTAÇÃO DE AR CONDICIONADO COM CONDENSADORA CENTRAL - FORNECIMENTO E INSTALAÇÃO. AF_12/2015</t>
  </si>
  <si>
    <t>28,67</t>
  </si>
  <si>
    <t>28,98</t>
  </si>
  <si>
    <t>TUBO EM COBRE FLEXÍVEL, DN 3/8", COM ISOLAMENTO, INSTALADO EM RAMAL DE ALIMENTAÇÃO DE AR CONDICIONADO COM CONDENSADORA CENTRAL - FORNECIMENTO E INSTALAÇÃO. AF_12/2015</t>
  </si>
  <si>
    <t>49,09</t>
  </si>
  <si>
    <t>TUBO EM COBRE FLEXÍVEL, DN 1/2", COM ISOLAMENTO, INSTALADO EM RAMAL DE ALIMENTAÇÃO DE AR CONDICIONADO COM CONDENSADORA CENTRAL - FORNECIMENTO E INSTALAÇÃO. AF_12/2015</t>
  </si>
  <si>
    <t>61,71</t>
  </si>
  <si>
    <t>62,09</t>
  </si>
  <si>
    <t>TUBO EM COBRE FLEXÍVEL, DN 5/8", COM ISOLAMENTO, INSTALADO EM RAMAL DE ALIMENTAÇÃO DE AR CONDICIONADO COM CONDENSADORA CENTRAL   FORNECIMENTO E INSTALAÇÃO. AF_12/2015</t>
  </si>
  <si>
    <t>75,30</t>
  </si>
  <si>
    <t>75,69</t>
  </si>
  <si>
    <t>TUBO EM COBRE RÍGIDO, DN 22 MM, CLASSE A, SEM ISOLAMENTO, INSTALADO EM PRUMADA DE GÁS COMBUSTÍVEL - FORNECIMENTO E INSTALAÇÃO. AF_04/2022</t>
  </si>
  <si>
    <t>79,99</t>
  </si>
  <si>
    <t>80,23</t>
  </si>
  <si>
    <t>TUBO EM COBRE RÍGIDO, DN 28 MM, CLASSE A, SEM ISOLAMENTO, INSTALADO EM PRUMADA DE GÁS COMBUSTÍVEL - FORNECIMENTO E INSTALAÇÃO. AF_04/2022</t>
  </si>
  <si>
    <t>101,81</t>
  </si>
  <si>
    <t>102,11</t>
  </si>
  <si>
    <t>TUBO EM COBRE RÍGIDO, DN 35 MM, CLASSE A, SEM ISOLAMENTO, INSTALADO EM PRUMADA DE GÁS COMBUSTÍVEL - FORNECIMENTO E INSTALAÇÃO. AF_04/2022</t>
  </si>
  <si>
    <t>153,12</t>
  </si>
  <si>
    <t>153,49</t>
  </si>
  <si>
    <t>TUBO EM COBRE RÍGIDO, DN 42 MM, CLASSE A, SEM ISOLAMENTO, INSTALADO EM PRUMADA DE GÁS COMBUSTÍVEL - FORNECIMENTO E INSTALAÇÃO. AF_04/2022</t>
  </si>
  <si>
    <t>184,24</t>
  </si>
  <si>
    <t>184,69</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</si>
  <si>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</si>
  <si>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</si>
  <si>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199,60</t>
  </si>
  <si>
    <t>TUBO DE AÇO GALVANIZADO COM COSTURA, CLASSE MÉDIA, DN 25 (1"), CONEXÃO ROSQUEADA, INSTALADO EM REDE DE ALIMENTAÇÃO PARA HIDRANTE - FORNECIMENTO E INSTALAÇÃO. AF_10/2020</t>
  </si>
  <si>
    <t>46,43</t>
  </si>
  <si>
    <t>47,29</t>
  </si>
  <si>
    <t>TUBO DE AÇO GALVANIZADO COM COSTURA, CLASSE MÉDIA, CONEXÃO ROSQUEADA, DN 25 (1"), INSTALADO EM REDE DE ALIMENTAÇÃO PARA SPRINKLER - FORNECIMENTO E INSTALAÇÃO. AF_10/2020</t>
  </si>
  <si>
    <t>50,92</t>
  </si>
  <si>
    <t>52,30</t>
  </si>
  <si>
    <t>TUBO DE AÇO GALVANIZADO COM COSTURA, CLASSE MÉDIA, CONEXÃO ROSQUEADA, DN 25 (1"), INSTALADO EM RAMAIS  E SUB-RAMAIS DE GÁS - FORNECIMENTO E INSTALAÇÃO. AF_10/2020</t>
  </si>
  <si>
    <t>61,27</t>
  </si>
  <si>
    <t>63,82</t>
  </si>
  <si>
    <t>KIT CAVALETE PARA GÁS - SEM MEDIDOR OU REGULADOR - ENTRADA INDIVIDUAL PRINCIPAL, EM AÇO GALVANIZADO DN 15 E 25 MM (1/2" E 1") - FORNECIMENTO E INSTALAÇÃO. AF_01/2020</t>
  </si>
  <si>
    <t>564,83</t>
  </si>
  <si>
    <t>584,95</t>
  </si>
  <si>
    <t>TUBO, PEX, MULTICAMADA, DN 16, INSTALADO EM IMPLANTAÇÃO DE INSTALAÇÕES DE GÁS - FORNECIMENTO E INSTALAÇÃO. AF_01/2020</t>
  </si>
  <si>
    <t>16,52</t>
  </si>
  <si>
    <t>17,35</t>
  </si>
  <si>
    <t>TUBO, PEX, MULTICAMADA, DN 20, INSTALADO EM IMPLANTAÇÃO DE INSTALAÇÕES DE GÁS - FORNECIMENTO E INSTALAÇÃO. AF_01/2020</t>
  </si>
  <si>
    <t>23,79</t>
  </si>
  <si>
    <t>24,79</t>
  </si>
  <si>
    <t>TUBO, PEX, MULTICAMADA, DN 26, INSTALADO EM IMPLANTAÇÃO DE INSTALAÇÕES DE GÁS - FORNECIMENTO E INSTALAÇÃO. AF_01/2020</t>
  </si>
  <si>
    <t>31,32</t>
  </si>
  <si>
    <t>32,51</t>
  </si>
  <si>
    <t>TUBO, PEX, MULTICAMADA, DN 32, INSTALADO EM IMPLANTAÇÃO DE INSTALAÇÕES DE GÁS - FORNECIMENTO E INSTALAÇÃO. AF_01/2020</t>
  </si>
  <si>
    <t>42,00</t>
  </si>
  <si>
    <t>43,47</t>
  </si>
  <si>
    <t>TUBO, PEX, MULTICAMADA, COM TUBO LUVA, DN 16, INSTALADO EM IMPLANTAÇÃO DE INSTALAÇÕES DE GÁS - FORNECIMENTO E INSTALAÇÃO. AF_01/2020</t>
  </si>
  <si>
    <t>16,97</t>
  </si>
  <si>
    <t>17,86</t>
  </si>
  <si>
    <t>TUBO, PEX, MULTICAMADA, COM TUBO LUVA, DN 20, INSTALADO EM IMPLANTAÇÃO DE INSTALAÇÕES DE GÁS - FORNECIMENTO E INSTALAÇÃO. AF_01/2020</t>
  </si>
  <si>
    <t>24,24</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</si>
  <si>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</si>
  <si>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</si>
  <si>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43,98</t>
  </si>
  <si>
    <t>TUBO, PEX, MULTICAMADA, DN 16, INSTALADO EM RAMAL INTERNO DE INSTALAÇÕES DE GÁS - FORNECIMENTO E INSTALAÇÃO. AF_01/2020</t>
  </si>
  <si>
    <t>TUBO, PEX, MULTICAMADA, DN 20, INSTALADO EM RAMAL INTERNO DE INSTALAÇÕES DE GÁS - FORNECIMENTO E INSTALAÇÃO. AF_01/2020</t>
  </si>
  <si>
    <t>22,67</t>
  </si>
  <si>
    <t>23,54</t>
  </si>
  <si>
    <t>TUBO, PEX, MULTICAMADA, DN 26, INSTALADO EM RAMAL INTERNO DE INSTALAÇÕES DE GÁS - FORNECIMENTO E INSTALAÇÃO. AF_01/2020</t>
  </si>
  <si>
    <t>29,98</t>
  </si>
  <si>
    <t>31,03</t>
  </si>
  <si>
    <t>TUBO, PEX, MULTICAMADA, DN 32, INSTALADO EM RAMAL INTERNO DE INSTALAÇÕES DE GÁS - FORNECIMENTO E INSTALAÇÃO. AF_01/2020</t>
  </si>
  <si>
    <t>40,35</t>
  </si>
  <si>
    <t>41,64</t>
  </si>
  <si>
    <t>TUBO, PEX, MULTICAMADA, COM TUBO LUVA, DN 16, INSTALADO EM RAMAL INTERNO DE INSTALAÇÕES DE GÁS - FORNECIMENTO E INSTALAÇÃO. AF_01/2020</t>
  </si>
  <si>
    <t>22,33</t>
  </si>
  <si>
    <t>TUBO, PEX, MULTICAMADA, COM TUBO LUVA, DN 20, INSTALADO EM RAMAL INTERNO DE INSTALAÇÕES DE GÁS - FORNECIMENTO E INSTALAÇÃO. AF_01/2020</t>
  </si>
  <si>
    <t>30,61</t>
  </si>
  <si>
    <t>TUBO, PEX, MULTICAMADA, COM TUBO LUVA, DN 26, INSTALADO EM RAMAL INTERNO DE INSTALAÇÕES DE GÁS - FORNECIMENTO E INSTALAÇÃO. AF_01/2020</t>
  </si>
  <si>
    <t>39,38</t>
  </si>
  <si>
    <t>TUBO, PEX, MULTICAMADA, COM TUBO LUVA, DN 32, INSTALADO EM RAMAL INTERNO DE INSTALAÇÕES DE GÁS - FORNECIMENTO E INSTALAÇÃO. AF_01/2020</t>
  </si>
  <si>
    <t>51,81</t>
  </si>
  <si>
    <t>54,42</t>
  </si>
  <si>
    <t>TUBO DE AÇO GALVANIZADO COM COSTURA, CLASSE MÉDIA, DN 100 (4"), CONEXÃO ROSQUEADA, INSTALADO EM PRUMADAS - FORNECIMENTO E INSTALAÇÃO. AF_10/2020</t>
  </si>
  <si>
    <t>217,75</t>
  </si>
  <si>
    <t>221,04</t>
  </si>
  <si>
    <t>UNIÃO, EM FERRO GALVANIZADO, 4", CONEXÃO ROSQUEADA, INSTALADO EM PRUMADAS - FORNECIMENTO E INSTALAÇÃO. AF_10/2020</t>
  </si>
  <si>
    <t>399,58</t>
  </si>
  <si>
    <t>404,01</t>
  </si>
  <si>
    <t>LUVA, EM FERRO GALVANIZADO, 4", CONEXÃO ROSQUEADA, INSTALADO EM PRUMADAS - FORNECIMENTO E INSTALAÇÃO. AF_10/2020</t>
  </si>
  <si>
    <t>189,49</t>
  </si>
  <si>
    <t>193,92</t>
  </si>
  <si>
    <t>LUVA DE REDUÇÃO, EM FERRO GALVANIZADO, 4" X 2 1/2", CONEXÃO ROSQUEADA, INSTALADO EM PRUMADAS - FORNECIMENTO E INSTALAÇÃO. AF_10/2020</t>
  </si>
  <si>
    <t>216,54</t>
  </si>
  <si>
    <t>220,97</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</si>
  <si>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</si>
  <si>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</si>
  <si>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</si>
  <si>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178,17</t>
  </si>
  <si>
    <t>182,60</t>
  </si>
  <si>
    <t>JOELHO 90°, EM FERRO GALVANIZADO, 4", CONEXÃO ROSQUEADA, INSTALADO EM PRUMADAS - FORNECIMENTO E INSTALAÇÃO. AF_10/2020</t>
  </si>
  <si>
    <t>298,38</t>
  </si>
  <si>
    <t>305,02</t>
  </si>
  <si>
    <t>TÊ, EM FERRO GALVANIZADO, 4", CONEXÃO ROSQUEADA, INSTALADO EM PRUMADAS - FORNECIMENTO E INSTALAÇÃO. AF_10/2020</t>
  </si>
  <si>
    <t>384,55</t>
  </si>
  <si>
    <t>393,40</t>
  </si>
  <si>
    <t>TUBO DE AÇO GALVANIZADO COM COSTURA, CLASSE MÉDIA, DN 100 (4"), CONEXÃO ROSQUEADA, INSTALADO EM REDE DE ALIMENTAÇÃO PARA HIDRANTE - FORNECIMENTO E INSTALAÇÃO. AF_10/2020</t>
  </si>
  <si>
    <t>203,73</t>
  </si>
  <si>
    <t>205,41</t>
  </si>
  <si>
    <t>UNIÃO, EM FERRO GALVANIZADO, 4", CONEXÃO ROSQUEADA, INSTALADO EM REDE DE ALIMENTAÇÃO PARA HIDRANTE - FORNECIMENTO E INSTALAÇÃO. AF_10/2020</t>
  </si>
  <si>
    <t>404,96</t>
  </si>
  <si>
    <t>409,99</t>
  </si>
  <si>
    <t>LUVA, EM FERRO GALVANIZADO, 4", CONEXÃO ROSQUEADA, INSTALADO EM REDE DE ALIMENTAÇÃO PARA HIDRANTE - FORNECIMENTO E INSTALAÇÃO. AF_10/2020</t>
  </si>
  <si>
    <t>194,87</t>
  </si>
  <si>
    <t>199,90</t>
  </si>
  <si>
    <t>LUVA DE REDUÇÃO, EM FERRO GALVANIZADO, 4" X 2 1/2", CONEXÃO ROSQUEADA, INSTALADO EM REDE DE ALIMENTAÇÃO PARA HIDRANTE - FORNECIMENTO E INSTALAÇÃO. AF_10/2020</t>
  </si>
  <si>
    <t>221,92</t>
  </si>
  <si>
    <t>226,95</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</si>
  <si>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</si>
  <si>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</si>
  <si>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</si>
  <si>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183,55</t>
  </si>
  <si>
    <t>188,58</t>
  </si>
  <si>
    <t>JOELHO 90°, EM FERRO GALVANIZADO, 4", CONEXÃO ROSQUEADA, INSTALADO EM REDE DE ALIMENTAÇÃO PARA HIDRANTE - FORNECIMENTO E INSTALAÇÃO. AF_10/2020</t>
  </si>
  <si>
    <t>306,44</t>
  </si>
  <si>
    <t>314,00</t>
  </si>
  <si>
    <t>TÊ, EM FERRO GALVANIZADO, 4", CONEXÃO ROSQUEADA, INSTALADO EM REDE DE ALIMENTAÇÃO PARA HIDRANTE - FORNECIMENTO E INSTALAÇÃO. AF_10/2020</t>
  </si>
  <si>
    <t>395,30</t>
  </si>
  <si>
    <t>405,37</t>
  </si>
  <si>
    <t>TUBO EM COBRE RÍGIDO, DN 15 MM, CLASSE E, SEM ISOLAMENTO, INSTALADO EM RAMAL E SUB-RAMAL DE GÁS COMBUSTÍVEL - FORNECIMENTO E INSTALAÇÃO. AF_04/2022</t>
  </si>
  <si>
    <t>39,47</t>
  </si>
  <si>
    <t>TUBO EM COBRE RÍGIDO, DN 22 MM, CLASSE E, SEM ISOLAMENTO, INSTALADO EM RAMAL E SUB-RAMAL DE GÁS COMBUSTÍVEL - FORNECIMENTO E INSTALAÇÃO. AF_04/2022</t>
  </si>
  <si>
    <t>67,84</t>
  </si>
  <si>
    <t>TUBO EM COBRE RÍGIDO, DN 28 MM, CLASSE E, SEM ISOLAMENTO, INSTALADO EM RAMAL E SUB-RAMAL DE GÁS COMBUSTÍVEL - FORNECIMENTO E INSTALAÇÃO. AF_04/2022</t>
  </si>
  <si>
    <t>82,26</t>
  </si>
  <si>
    <t>83,89</t>
  </si>
  <si>
    <t>TUBO EM COBRE RÍGIDO, DN 15 MM, CLASSE A, SEM ISOLAMENTO, INSTALADO EM RAMAL E SUB-RAMAL DE GÁS MEDICINAL - FORNECIMENTO E INSTALAÇÃO. AF_04/2022</t>
  </si>
  <si>
    <t>61,67</t>
  </si>
  <si>
    <t>63,20</t>
  </si>
  <si>
    <t>TUBO EM COBRE RÍGIDO, DN 22 MM, CLASSE A, SEM ISOLAMENTO, INSTALADO EM RAMAL E SUB-RAMAL DE GÁS MEDICINAL - FORNECIMENTO E INSTALAÇÃO. AF_04/2022</t>
  </si>
  <si>
    <t>95,92</t>
  </si>
  <si>
    <t>97,98</t>
  </si>
  <si>
    <t>TUBO EM COBRE RÍGIDO, DN 28 MM, CLASSE A, SEM ISOLAMENTO, INSTALADO EM RAMAL E SUB-RAMAL DE GÁS MEDICINAL - FORNECIMENTO E INSTALAÇÃO. AF_04/2022</t>
  </si>
  <si>
    <t>123,48</t>
  </si>
  <si>
    <t>TUBO EM COBRE RÍGIDO, DN 15 MM, CLASSE E, SEM ISOLAMENTO, INSTALADO EM RAMAL E SUB-RAMAL DE AQUECIMENTO SOLAR - FORNECIMENTO E INSTALAÇÃO. AF_04/2022</t>
  </si>
  <si>
    <t>48,74</t>
  </si>
  <si>
    <t>50,74</t>
  </si>
  <si>
    <t>TUBO EM COBRE RÍGIDO, DN 22 MM, CLASSE E, SEM ISOLAMENTO, INSTALADO EM RAMAL E SUB-RAMAL DE AQUECIMENTO SOLAR - FORNECIMENTO E INSTALAÇÃO. AF_04/2022</t>
  </si>
  <si>
    <t>74,34</t>
  </si>
  <si>
    <t>76,71</t>
  </si>
  <si>
    <t>TUBO EM COBRE RÍGIDO, DN 28 MM, CLASSE E, SEM ISOLAMENTO, INSTALADO EM RAMAL E SUB-RAMAL DE AQUECIMENTO SOLAR - FORNECIMENTO E INSTALAÇÃO. AF_04/2022</t>
  </si>
  <si>
    <t>91,49</t>
  </si>
  <si>
    <t>94,18</t>
  </si>
  <si>
    <t>TUBO EM COBRE RÍGIDO, DN 15 MM, CLASSE E, COM ISOLAMENTO, INSTALADO EM RAMAL E SUB-RAMAL DE AQUECIMENTO SOLAR - FORNECIMENTO E INSTALAÇÃO. AF_04/2022</t>
  </si>
  <si>
    <t>67,13</t>
  </si>
  <si>
    <t>69,24</t>
  </si>
  <si>
    <t>TUBO EM COBRE RÍGIDO, DN 22 MM, CLASSE E, COM ISOLAMENTO, INSTALADO EM RAMAL E SUB-RAMAL DE AQUECIMENTO SOLAR - FORNECIMENTO E INSTALAÇÃO. AF_04/2022</t>
  </si>
  <si>
    <t>161,69</t>
  </si>
  <si>
    <t>164,17</t>
  </si>
  <si>
    <t>TUBO EM COBRE RÍGIDO, DN 28 MM, CLASSE E, COM ISOLAMENTO, INSTALADO EM RAMAL E SUB-RAMAL DE AQUECIMENTO SOLAR - FORNECIMENTO E INSTALAÇÃO. AF_04/2022</t>
  </si>
  <si>
    <t>182,43</t>
  </si>
  <si>
    <t>185,21</t>
  </si>
  <si>
    <t>TUBO, PVC, SOLDÁVEL, DE 40MM, INSTALADO EM RAMAL DE DISTRIBUIÇÃO DE ÁGUA - FORNECIMENTO E INSTALAÇÃO. AF_06/2022</t>
  </si>
  <si>
    <t>27,01</t>
  </si>
  <si>
    <t>TUBO, PVC, SOLDÁVEL, DE 50MM, INSTALADO EM RAMAL DE DISTRIBUIÇÃO DE ÁGUA - FORNECIMENTO E INSTALAÇÃO. AF_06/2022</t>
  </si>
  <si>
    <t>29,35</t>
  </si>
  <si>
    <t>30,77</t>
  </si>
  <si>
    <t>TUBO, CPVC, SOLDÁVEL, DN 42MM, INSTALADO EM RAMAL DE DISTRIBUIÇÃO DE ÁGUA - FORNECIMENTO E INSTALAÇÃO. AF_06/2022</t>
  </si>
  <si>
    <t>81,29</t>
  </si>
  <si>
    <t>82,52</t>
  </si>
  <si>
    <t>TUBO PVC, SÉRIE R, ÁGUA PLUVIAL, DN 150 MM, FORNECIDO E INSTALADO EM RAMAL DE ENCAMINHAMENTO. AF_06/2022</t>
  </si>
  <si>
    <t>70,01</t>
  </si>
  <si>
    <t>TUBO, PPR, DN 20, CLASSE PN20, INSTALADO EM RAMAL OU SUB-RAMAL DE ÁGUA - FORNECIMENTO E INSTALAÇÃO. AF_08/2022</t>
  </si>
  <si>
    <t>20,85</t>
  </si>
  <si>
    <t>22,04</t>
  </si>
  <si>
    <t>TUBO, PPR, DN 20, CLASSE PN25, INSTALADO EM RAMAL OU SUB-RAMAL DE ÁGUA - FORNECIMENTO E INSTALAÇÃO. AF_08/2022</t>
  </si>
  <si>
    <t>22,16</t>
  </si>
  <si>
    <t>TUBO, PVC, SOLDÁVEL, DE 20MM, INSTALADO EM DRENO DE AR CONDICIONADO - FORNECIMENTO E INSTALAÇÃO. AF_08/2022</t>
  </si>
  <si>
    <t>15,32</t>
  </si>
  <si>
    <t>TUBO, PVC, SOLDÁVEL, DE 32MM, INSTALADO EM DRENO DE AR CONDICIONADO - FORNECIMENTO E INSTALAÇÃO. AF_08/2022</t>
  </si>
  <si>
    <t>BUCHA DE REDUÇÃO PVC, SOLDÁVEL, LONGA, DN 60 X 25 MM, INSTALADO EM RESERVAÇÃO PREDIAL DE ÁGUA - FORNECIMENTO E INSTALAÇÃO. AF_04/2024</t>
  </si>
  <si>
    <t>17,40</t>
  </si>
  <si>
    <t>BUCHA DE REDUÇÃO PVC, SOLDÁVEL, LONGA, DN 60 X 32 MM, INSTALADO EM RESERVAÇÃO PREDIAL DE ÁGUA - FORNECIMENTO E INSTALAÇÃO. AF_04/2024</t>
  </si>
  <si>
    <t>20,02</t>
  </si>
  <si>
    <t>BUCHA DE REDUÇÃO PVC, SOLDÁVEL, LONGA, DN 60 X 50 MM, INSTALADO EM RESERVAÇÃO PREDIAL DE ÁGUA - FORNECIMENTO E INSTALAÇÃO. AF_04/2024</t>
  </si>
  <si>
    <t>25,75</t>
  </si>
  <si>
    <t>26,33</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</si>
  <si>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</si>
  <si>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</si>
  <si>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6,88</t>
  </si>
  <si>
    <t>LUVA DE REDUÇÃO SOLDÁVEL, PVC, DN 40 MM X 32 MM, INSTALADO EM RESERVAÇÃO PREDIAL DE ÁGUA - FORNECIMENTO E INSTALAÇÃO. AF_04/2024</t>
  </si>
  <si>
    <t>10,32</t>
  </si>
  <si>
    <t>LUVA DE REDUÇÃO SOLDÁVEL, PVC, DN 60 MM X 50 MM, INSTALADO EM RESERVAÇÃO PREDIAL DE ÁGUA - FORNECIMENTO E INSTALAÇÃO. AF_04/2024</t>
  </si>
  <si>
    <t>21,88</t>
  </si>
  <si>
    <t>LUVA DE REDUÇÃO, SOLDÁVEL, PVC, DN 50 X 25 MM, INSTALADO EM RESERVAÇÃO PREDIAL DE ÁGUA - FORNECIMENTO E INSTALAÇÃO. AF_04/2024</t>
  </si>
  <si>
    <t>JOELHO PPR 45 GRAUS, SOLDÁVEL, DN 63 MM, INSTALADO EM RESERVAÇÃO PREDIAL DE ÁGUA - FORNECIMENTO E INSTALAÇÃO. AF_04/2024</t>
  </si>
  <si>
    <t>50,33</t>
  </si>
  <si>
    <t>JOELHO 90 GRAUS, PVC, SOLDÁVEL, DN 20MM, INSTALADO EM RAMAL OU SUB-RAMAL DE ÁGUA - FORNECIMENTO E INSTALAÇÃO. AF_06/2022</t>
  </si>
  <si>
    <t>JOELHO 45 GRAUS, PVC, SOLDÁVEL, DN 20MM, INSTALADO EM RAMAL OU SUB-RAMAL DE ÁGUA - FORNECIMENTO E INSTALAÇÃO. AF_06/2022</t>
  </si>
  <si>
    <t>8,13</t>
  </si>
  <si>
    <t>CURVA 90 GRAUS, PVC, SOLDÁVEL, DN 20MM, INSTALADO EM RAMAL OU SUB-RAMAL DE ÁGUA - FORNECIMENTO E INSTALAÇÃO. AF_06/2022</t>
  </si>
  <si>
    <t>9,15</t>
  </si>
  <si>
    <t>CURVA 45 GRAUS, PVC, SOLDÁVEL, DN 20MM, INSTALADO EM RAMAL OU SUB-RAMAL DE ÁGUA - FORNECIMENTO E INSTALAÇÃO. AF_06/2022</t>
  </si>
  <si>
    <t>9,23</t>
  </si>
  <si>
    <t>JOELHO 90 GRAUS, PVC, SOLDÁVEL, DN 25MM, INSTALADO EM RAMAL OU SUB-RAMAL DE ÁGUA - FORNECIMENTO E INSTALAÇÃO. AF_06/2022</t>
  </si>
  <si>
    <t>9,02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</si>
  <si>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</si>
  <si>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</si>
  <si>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</si>
  <si>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10,82</t>
  </si>
  <si>
    <t>JOELHO 90 GRAUS COM BUCHA DE LATÃO, PVC, SOLDÁVEL, DN 25MM, X 3/4  INSTALADO EM RAMAL OU SUB-RAMAL DE ÁGUA - FORNECIMENTO E INSTALAÇÃO. AF_06/2022</t>
  </si>
  <si>
    <t>16,01</t>
  </si>
  <si>
    <t>16,76</t>
  </si>
  <si>
    <t>JOELHO 90 GRAUS, PVC, SOLDÁVEL, DN 32MM, INSTALADO EM RAMAL OU SUB-RAMAL DE ÁGUA - FORNECIMENTO E INSTALAÇÃO. AF_06/2022</t>
  </si>
  <si>
    <t>13,52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</si>
  <si>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</si>
  <si>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</si>
  <si>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</si>
  <si>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15,65</t>
  </si>
  <si>
    <t>LUVA, PVC, SOLDÁVEL, DN 20MM, INSTALADO EM RAMAL OU SUB-RAMAL DE ÁGUA - FORNECIMENTO E INSTALAÇÃO. AF_06/2022</t>
  </si>
  <si>
    <t>5,72</t>
  </si>
  <si>
    <t>6,19</t>
  </si>
  <si>
    <t>LUVA DE CORRER, PVC, SOLDÁVEL, DN 20MM, INSTALADO EM RAMAL OU SUB-RAMAL DE ÁGUA - FORNECIMENTO E INSTALAÇÃO. AF_06/2022</t>
  </si>
  <si>
    <t>LUVA DE REDUÇÃO, PVC, SOLDÁVEL, DN 25MM X 20MM, INSTALADO EM RAMAL OU SUB-RAMAL DE ÁGUA - FORNECIMENTO E INSTALAÇÃO. AF_06/2022</t>
  </si>
  <si>
    <t>7,38</t>
  </si>
  <si>
    <t>LUVA COM BUCHA DE LATÃO, PVC, SOLDÁVEL, DN 20MM X 1/2", INSTALADO EM RAMAL OU SUB-RAMAL DE ÁGUA - FORNECIMENTO E INSTALAÇÃO. AF_06/2022</t>
  </si>
  <si>
    <t>9,99</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</si>
  <si>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</si>
  <si>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</si>
  <si>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5,46</t>
  </si>
  <si>
    <t>CURVA DE TRANSPOSIÇÃO, PVC, SOLDÁVEL, DN 20MM, INSTALADO EM RAMAL OU SUB-RAMAL DE ÁGUA - FORNECIMENTO E INSTALAÇÃO. AF_06/2022</t>
  </si>
  <si>
    <t>LUVA, PVC, SOLDÁVEL, DN 25MM, INSTALADO EM RAMAL OU SUB-RAMAL DE ÁGUA - FORNECIMENTO E INSTALAÇÃO. AF_06/2022</t>
  </si>
  <si>
    <t>6,76</t>
  </si>
  <si>
    <t>7,29</t>
  </si>
  <si>
    <t>LUVA DE CORRER, PVC, SOLDÁVEL, DN 25MM, INSTALADO EM RAMAL OU SUB-RAMAL DE ÁGUA - FORNECIMENTO E INSTALAÇÃO. AF_12/2014</t>
  </si>
  <si>
    <t>18,78</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</si>
  <si>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</si>
  <si>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</si>
  <si>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12,77</t>
  </si>
  <si>
    <t>UNIÃO, PVC, SOLDÁVEL, DN 25MM, INSTALADO EM RAMAL OU SUB-RAMAL DE ÁGUA - FORNECIMENTO E INSTALAÇÃO. AF_06/2022</t>
  </si>
  <si>
    <t>14,77</t>
  </si>
  <si>
    <t>ADAPTADOR CURTO COM BOLSA E ROSCA PARA REGISTRO, PVC, SOLDÁVEL, DN 25MM X 3/4 , INSTALADO EM RAMAL OU SUB-RAMAL DE ÁGUA - FORNECIMENTO E INSTALAÇÃO. AF_06/2022</t>
  </si>
  <si>
    <t>6,35</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</si>
  <si>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</si>
  <si>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</si>
  <si>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7,00</t>
  </si>
  <si>
    <t>7,50</t>
  </si>
  <si>
    <t>LUVA, PVC, SOLDÁVEL, DN 32MM, INSTALADO EM RAMAL OU SUB-RAMAL DE ÁGUA - FORNECIMENTO E INSTALAÇÃO. AF_06/2022</t>
  </si>
  <si>
    <t>9,95</t>
  </si>
  <si>
    <t>LUVA DE CORRER, PVC, SOLDÁVEL, DN 32MM, INSTALADO EM RAMAL OU SUB-RAMAL DE ÁGUA   FORNECIMENTO E INSTALAÇÃO. AF_06/2022</t>
  </si>
  <si>
    <t>30,71</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</si>
  <si>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</si>
  <si>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</si>
  <si>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</si>
  <si>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8,44</t>
  </si>
  <si>
    <t>CURVA DE TRANSPOSIÇÃO, PVC, SOLDÁVEL, DN 32MM, INSTALADO EM RAMAL OU SUB-RAMAL DE ÁGUA   FORNECIMENTO E INSTALAÇÃO. AF_06/2022</t>
  </si>
  <si>
    <t>24,43</t>
  </si>
  <si>
    <t>25,07</t>
  </si>
  <si>
    <t>TE, PVC, SOLDÁVEL, DN 20MM, INSTALADO EM RAMAL OU SUB-RAMAL DE ÁGUA - FORNECIMENTO E INSTALAÇÃO. AF_06/2022</t>
  </si>
  <si>
    <t>11,45</t>
  </si>
  <si>
    <t>TÊ COM BUCHA DE LATÃO NA BOLSA CENTRAL, PVC, SOLDÁVEL, DN 20MM X 1/2 , INSTALADO EM RAMAL OU SUB-RAMAL DE ÁGUA - FORNECIMENTO E INSTALAÇÃO. AF_06/2022</t>
  </si>
  <si>
    <t>19,17</t>
  </si>
  <si>
    <t>TE, PVC, SOLDÁVEL, DN 25MM, INSTALADO EM RAMAL OU SUB-RAMAL DE ÁGUA - FORNECIMENTO E INSTALAÇÃO. AF_06/2022</t>
  </si>
  <si>
    <t>12,46</t>
  </si>
  <si>
    <t>TÊ COM BUCHA DE LATÃO NA BOLSA CENTRAL, PVC, SOLDÁVEL, DN 25MM X 1/2 , INSTALADO EM RAMAL OU SUB-RAMAL DE ÁGUA - FORNECIMENTO E INSTALAÇÃO. AF_06/2022</t>
  </si>
  <si>
    <t>20,10</t>
  </si>
  <si>
    <t>TÊ DE REDUÇÃO, PVC, SOLDÁVEL, DN 25MM X 20MM, INSTALADO EM RAMAL OU SUB-RAMAL DE ÁGUA - FORNECIMENTO E INSTALAÇÃO. AF_06/2022</t>
  </si>
  <si>
    <t>14,31</t>
  </si>
  <si>
    <t>TE, PVC, SOLDÁVEL, DN 32MM, INSTALADO EM RAMAL OU SUB-RAMAL DE ÁGUA - FORNECIMENTO E INSTALAÇÃO. AF_06/2022</t>
  </si>
  <si>
    <t>17,60</t>
  </si>
  <si>
    <t>18,87</t>
  </si>
  <si>
    <t>TÊ COM BUCHA DE LATÃO NA BOLSA CENTRAL, PVC, SOLDÁVEL, DN 32MM X 3/4 , INSTALADO EM RAMAL OU SUB-RAMAL DE ÁGUA - FORNECIMENTO E INSTALAÇÃO. AF_06/2022</t>
  </si>
  <si>
    <t>24,46</t>
  </si>
  <si>
    <t>TÊ DE REDUÇÃO, PVC, SOLDÁVEL, DN 32MM X 25MM, INSTALADO EM RAMAL OU SUB-RAMAL DE ÁGUA - FORNECIMENTO E INSTALAÇÃO. AF_06/2022</t>
  </si>
  <si>
    <t>19,43</t>
  </si>
  <si>
    <t>20,60</t>
  </si>
  <si>
    <t>JOELHO 90 GRAUS, PVC, SOLDÁVEL, DN 20MM, INSTALADO EM RAMAL DE DISTRIBUIÇÃO DE ÁGUA - FORNECIMENTO E INSTALAÇÃO. AF_06/2022</t>
  </si>
  <si>
    <t>6,91</t>
  </si>
  <si>
    <t>7,54</t>
  </si>
  <si>
    <t>JOELHO 45 GRAUS, PVC, SOLDÁVEL, DN 20MM, INSTALADO EM RAMAL DE DISTRIBUIÇÃO DE ÁGUA - FORNECIMENTO E INSTALAÇÃO. AF_06/2022</t>
  </si>
  <si>
    <t>7,47</t>
  </si>
  <si>
    <t>8,10</t>
  </si>
  <si>
    <t>CURVA 90 GRAUS, PVC, SOLDÁVEL, DN 20MM, INSTALADO EM RAMAL DE DISTRIBUIÇÃO DE ÁGUA - FORNECIMENTO E INSTALAÇÃO. AF_06/2022</t>
  </si>
  <si>
    <t>8,49</t>
  </si>
  <si>
    <t>9,12</t>
  </si>
  <si>
    <t>CURVA 45 GRAUS, PVC, SOLDÁVEL, DN 20MM, INSTALADO EM RAMAL DE DISTRIBUIÇÃO DE ÁGUA - FORNECIMENTO E INSTALAÇÃO. AF_06/2022</t>
  </si>
  <si>
    <t>8,57</t>
  </si>
  <si>
    <t>JOELHO 90 GRAUS, PVC, SOLDÁVEL, DN 25MM, INSTALADO EM RAMAL DE DISTRIBUIÇÃO DE ÁGUA - FORNECIMENTO E INSTALAÇÃO. AF_06/2022</t>
  </si>
  <si>
    <t>JOELHO 45 GRAUS, PVC, SOLDÁVEL, DN 25MM, INSTALADO EM RAMAL DE DISTRIBUIÇÃO DE ÁGUA - FORNECIMENTO E INSTALAÇÃO. AF_06/2022</t>
  </si>
  <si>
    <t>9,06</t>
  </si>
  <si>
    <t>9,78</t>
  </si>
  <si>
    <t>CURVA 90 GRAUS, PVC, SOLDÁVEL, DN 25MM, INSTALADO EM RAMAL DE DISTRIBUIÇÃO DE ÁGUA - FORNECIMENTO E INSTALAÇÃO. AF_06/2022</t>
  </si>
  <si>
    <t>10,61</t>
  </si>
  <si>
    <t>CURVA 45 GRAUS, PVC, SOLDÁVEL, DN 25MM, INSTALADO EM RAMAL DE DISTRIBUIÇÃO DE ÁGUA - FORNECIMENTO E INSTALAÇÃO. AF_06/2022</t>
  </si>
  <si>
    <t>10,06</t>
  </si>
  <si>
    <t>JOELHO 90 GRAUS, PVC, SOLDÁVEL, DN 25MM, X 3/4  INSTALADO EM RAMAL DE DISTRIBUIÇÃO DE ÁGUA - FORNECIMENTO E INSTALAÇÃO. AF_06/2022</t>
  </si>
  <si>
    <t>JOELHO 90 GRAUS, PVC, SOLDÁVEL, DN 32MM, INSTALADO EM RAMAL DE DISTRIBUIÇÃO DE ÁGUA - FORNECIMENTO E INSTALAÇÃO. AF_06/2022</t>
  </si>
  <si>
    <t>11,67</t>
  </si>
  <si>
    <t>JOELHO 45 GRAUS, PVC, SOLDÁVEL, DN 32MM, INSTALADO EM RAMAL DE DISTRIBUIÇÃO DE ÁGUA - FORNECIMENTO E INSTALAÇÃO. AF_06/2022</t>
  </si>
  <si>
    <t>CURVA 90 GRAUS, PVC, SOLDÁVEL, DN 32MM, INSTALADO EM RAMAL DE DISTRIBUIÇÃO DE ÁGUA - FORNECIMENTO E INSTALAÇÃO. AF_06/2022</t>
  </si>
  <si>
    <t>15,87</t>
  </si>
  <si>
    <t>16,72</t>
  </si>
  <si>
    <t>CURVA 45 GRAUS, PVC, SOLDÁVEL, DN 32MM, INSTALADO EM RAMAL DE DISTRIBUIÇÃO DE ÁGUA - FORNECIMENTO E INSTALAÇÃO. AF_06/2022</t>
  </si>
  <si>
    <t>13,80</t>
  </si>
  <si>
    <t>LUVA, PVC, SOLDÁVEL, DN 20MM, INSTALADO EM RAMAL DE DISTRIBUIÇÃO DE ÁGUA - FORNECIMENTO E INSTALAÇÃO. AF_06/2022</t>
  </si>
  <si>
    <t>LUVA DE CORRER, PVC, SOLDÁVEL, DN 20MM, INSTALADO EM RAMAL DE DISTRIBUIÇÃO DE ÁGUA - FORNECIMENTO E INSTALAÇÃO. AF_06/2022</t>
  </si>
  <si>
    <t>15,53</t>
  </si>
  <si>
    <t>15,94</t>
  </si>
  <si>
    <t>LUVA DE REDUÇÃO, PVC, SOLDÁVEL, DN 25MM X 20MM, INSTALADO EM RAMAL DE DISTRIBUIÇÃO DE ÁGUA - FORNECIMENTO E INSTALAÇÃO. AF_06/2022</t>
  </si>
  <si>
    <t>6,41</t>
  </si>
  <si>
    <t>UNIÃO, PVC, SOLDÁVEL, DN 20MM, INSTALADO EM RAMAL DE DISTRIBUIÇÃO DE ÁGUA - FORNECIMENTO E INSTALAÇÃO. AF_06/2022</t>
  </si>
  <si>
    <t>CURVA DE TRANSPOSIÇÃO, PVC, SOLDÁVEL, DN 20MM, INSTALADO EM RAMAL DE DISTRIBUIÇÃO DE ÁGUA   FORNECIMENTO E INSTALAÇÃO. AF_06/2022</t>
  </si>
  <si>
    <t>10,02</t>
  </si>
  <si>
    <t>LUVA, PVC, SOLDÁVEL, DN 25MM, INSTALADO EM RAMAL DE DISTRIBUIÇÃO DE ÁGUA - FORNECIMENTO E INSTALAÇÃO. AF_06/2022</t>
  </si>
  <si>
    <t>6,73</t>
  </si>
  <si>
    <t>LUVA DE CORRER, PVC, SOLDÁVEL, DN 25MM, INSTALADO EM RAMAL DE DISTRIBUIÇÃO DE ÁGUA - FORNECIMENTO E INSTALAÇÃO. AF_06/2022</t>
  </si>
  <si>
    <t>LUVA DE REDUÇÃO, PVC, SOLDÁVEL, DN 32MM X 25MM, INSTALADO EM RAMAL DE DISTRIBUIÇÃO DE ÁGUA - FORNECIMENTO E INSTALAÇÃO. AF_06/2022</t>
  </si>
  <si>
    <t>9,26</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</si>
  <si>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</si>
  <si>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</si>
  <si>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</si>
  <si>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</si>
  <si>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12,37</t>
  </si>
  <si>
    <t>LUVA, PVC, SOLDÁVEL, DN 32MM, INSTALADO EM RAMAL DE DISTRIBUIÇÃO DE ÁGUA - FORNECIMENTO E INSTALAÇÃO. AF_06/2022</t>
  </si>
  <si>
    <t>8,71</t>
  </si>
  <si>
    <t>9,29</t>
  </si>
  <si>
    <t>LUVA DE CORRER, PVC, SOLDÁVEL, DN 32MM, INSTALADO EM RAMAL DE DISTRIBUIÇÃO DE ÁGUA   FORNECIMENTO E INSTALAÇÃO. AF_06/2022</t>
  </si>
  <si>
    <t>30,05</t>
  </si>
  <si>
    <t>LUVA DE REDUÇÃO, PVC, SOLDÁVEL, DN 40MM X 32MM, INSTALADO EM RAMAL DE DISTRIBUIÇÃO DE ÁGUA - FORNECIMENTO E INSTALAÇÃO. AF_06/2022</t>
  </si>
  <si>
    <t>12,84</t>
  </si>
  <si>
    <t>LUVA SOLDÁVEL E COM ROSCA, PVC, SOLDÁVEL, DN 32MM X 1 , INSTALADO EM RAMAL DE DISTRIBUIÇÃO DE ÁGUA - FORNECIMENTO E INSTALAÇÃO. AF_06/2022</t>
  </si>
  <si>
    <t>UNIÃO, PVC, SOLDÁVEL, DN 32MM, INSTALADO EM RAMAL DE DISTRIBUIÇÃO DE ÁGUA - FORNECIMENTO E INSTALAÇÃO. AF_06/2022</t>
  </si>
  <si>
    <t>20,66</t>
  </si>
  <si>
    <t>21,24</t>
  </si>
  <si>
    <t>ADAPTADOR CURTO COM BOLSA E ROSCA PARA REGISTRO, PVC, SOLDÁVEL, DN 32MM X 1 , INSTALADO EM RAMAL DE DISTRIBUIÇÃO DE ÁGUA - FORNECIMENTO E INSTALAÇÃO. AF_06/2022</t>
  </si>
  <si>
    <t>8,41</t>
  </si>
  <si>
    <t>CURVA DE TRANSPOSIÇÃO, PVC, SOLDÁVEL, DN 32MM, INSTALADO EM RAMAL DE DISTRIBUIÇÃO DE ÁGUA   FORNECIMENTO E INSTALAÇÃO. AF_06/2022</t>
  </si>
  <si>
    <t>23,83</t>
  </si>
  <si>
    <t>24,41</t>
  </si>
  <si>
    <t>TE, PVC, SOLDÁVEL, DN 20MM, INSTALADO EM RAMAL DE DISTRIBUIÇÃO DE ÁGUA - FORNECIMENTO E INSTALAÇÃO. AF_06/2022</t>
  </si>
  <si>
    <t>9,66</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</si>
  <si>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</si>
  <si>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</si>
  <si>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11,46</t>
  </si>
  <si>
    <t>TÊ DE REDUÇÃO, PVC, SOLDÁVEL, DN 25MM X 20MM, INSTALADO EM RAMAL DE DISTRIBUIÇÃO DE ÁGUA - FORNECIMENTO E INSTALAÇÃO. AF_06/2022</t>
  </si>
  <si>
    <t>14,27</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</si>
  <si>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</si>
  <si>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</si>
  <si>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23,88</t>
  </si>
  <si>
    <t>TÊ DE REDUÇÃO, PVC, SOLDÁVEL, DN 32MM X 25MM, INSTALADO EM RAMAL DE DISTRIBUIÇÃO DE ÁGUA - FORNECIMENTO E INSTALAÇÃO. AF_06/2022</t>
  </si>
  <si>
    <t>JOELHO 90 GRAUS, PVC, SOLDÁVEL, DN 25MM, INSTALADO EM PRUMADA DE ÁGUA - FORNECIMENTO E INSTALAÇÃO. AF_06/2022</t>
  </si>
  <si>
    <t>5,18</t>
  </si>
  <si>
    <t>5,56</t>
  </si>
  <si>
    <t>JOELHO 45 GRAUS, PVC, SOLDÁVEL, DN 25MM, INSTALADO EM PRUMADA DE ÁGUA - FORNECIMENTO E INSTALAÇÃO. AF_06/2022</t>
  </si>
  <si>
    <t>5,98</t>
  </si>
  <si>
    <t>CURVA 90 GRAUS, PVC, SOLDÁVEL, DN 25MM, INSTALADO EM PRUMADA DE ÁGUA - FORNECIMENTO E INSTALAÇÃO. AF_06/2022</t>
  </si>
  <si>
    <t>7,53</t>
  </si>
  <si>
    <t>CURVA 45 GRAUS, PVC, SOLDÁVEL, DN 25MM, INSTALADO EM PRUMADA DE ÁGUA - FORNECIMENTO E INSTALAÇÃO. AF_06/2022</t>
  </si>
  <si>
    <t>6,98</t>
  </si>
  <si>
    <t>7,36</t>
  </si>
  <si>
    <t>JOELHO 90 GRAUS, PVC, SOLDÁVEL, DN 32MM, INSTALADO EM PRUMADA DE ÁGUA - FORNECIMENTO E INSTALAÇÃO. AF_06/2022</t>
  </si>
  <si>
    <t>8,08</t>
  </si>
  <si>
    <t>8,53</t>
  </si>
  <si>
    <t>JOELHO 45 GRAUS, PVC, SOLDÁVEL, DN 32MM, INSTALADO EM PRUMADA DE ÁGUA - FORNECIMENTO E INSTALAÇÃO. AF_06/2022</t>
  </si>
  <si>
    <t>9,87</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</si>
  <si>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</si>
  <si>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</si>
  <si>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</si>
  <si>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12,99</t>
  </si>
  <si>
    <t>13,55</t>
  </si>
  <si>
    <t>JOELHO 45 GRAUS, PVC, SOLDÁVEL, DN 40MM, INSTALADO EM PRUMADA DE ÁGUA - FORNECIMENTO E INSTALAÇÃO. AF_06/2022</t>
  </si>
  <si>
    <t>CURVA 90 GRAUS, PVC, SOLDÁVEL, DN 40MM, INSTALADO EM PRUMADA DE ÁGUA - FORNECIMENTO E INSTALAÇÃO. AF_06/2022</t>
  </si>
  <si>
    <t>19,93</t>
  </si>
  <si>
    <t>CURVA 45 GRAUS, PVC, SOLDÁVEL, DN 40MM, INSTALADO EM PRUMADA DE ÁGUA - FORNECIMENTO E INSTALAÇÃO. AF_06/2022</t>
  </si>
  <si>
    <t>12,49</t>
  </si>
  <si>
    <t>JOELHO 90 GRAUS, PVC, SOLDÁVEL, DN 50MM, INSTALADO EM PRUMADA DE ÁGUA - FORNECIMENTO E INSTALAÇÃO. AF_06/2022</t>
  </si>
  <si>
    <t>14,07</t>
  </si>
  <si>
    <t>JOELHO 45 GRAUS, PVC, SOLDÁVEL, DN 50MM, INSTALADO EM PRUMADA DE ÁGUA - FORNECIMENTO E INSTALAÇÃO. AF_06/2022</t>
  </si>
  <si>
    <t>16,66</t>
  </si>
  <si>
    <t>17,33</t>
  </si>
  <si>
    <t>CURVA 90 GRAUS, PVC, SOLDÁVEL, DN 50MM, INSTALADO EM PRUMADA DE ÁGUA - FORNECIMENTO E INSTALAÇÃO. AF_06/2022</t>
  </si>
  <si>
    <t>22,46</t>
  </si>
  <si>
    <t>23,13</t>
  </si>
  <si>
    <t>CURVA 45 GRAUS, PVC, SOLDÁVEL, DN 50MM, INSTALADO EM PRUMADA DE ÁGUA - FORNECIMENTO E INSTALAÇÃO. AF_06/2022</t>
  </si>
  <si>
    <t>19,20</t>
  </si>
  <si>
    <t>JOELHO 90 GRAUS, PVC, SOLDÁVEL, DN 60MM, INSTALADO EM PRUMADA DE ÁGUA - FORNECIMENTO E INSTALAÇÃO. AF_06/2022</t>
  </si>
  <si>
    <t>41,13</t>
  </si>
  <si>
    <t>41,93</t>
  </si>
  <si>
    <t>JOELHO 45 GRAUS, PVC, SOLDÁVEL, DN 60MM, INSTALADO EM PRUMADA DE ÁGUA - FORNECIMENTO E INSTALAÇÃO. AF_06/2022</t>
  </si>
  <si>
    <t>39,31</t>
  </si>
  <si>
    <t>CURVA 90 GRAUS, PVC, SOLDÁVEL, DN 60MM, INSTALADO EM PRUMADA DE ÁGUA - FORNECIMENTO E INSTALAÇÃO. AF_06/2022</t>
  </si>
  <si>
    <t>46,50</t>
  </si>
  <si>
    <t>47,30</t>
  </si>
  <si>
    <t>CURVA 45 GRAUS, PVC, SOLDÁVEL, DN 60MM, INSTALADO EM PRUMADA DE ÁGUA - FORNECIMENTO E INSTALAÇÃO. AF_06/2022</t>
  </si>
  <si>
    <t>26,56</t>
  </si>
  <si>
    <t>27,36</t>
  </si>
  <si>
    <t>JOELHO 90 GRAUS, PVC, SOLDÁVEL, DN 75MM, INSTALADO EM PRUMADA DE ÁGUA - FORNECIMENTO E INSTALAÇÃO. AF_06/2022</t>
  </si>
  <si>
    <t>103,50</t>
  </si>
  <si>
    <t>104,48</t>
  </si>
  <si>
    <t>JOELHO 90 GRAUS, PVC, SERIE R, ÁGUA PLUVIAL, DN 40 MM, JUNTA SOLDÁVEL, FORNECIDO E INSTALADO EM RAMAL DE ENCAMINHAMENTO. AF_06/2022</t>
  </si>
  <si>
    <t>8,06</t>
  </si>
  <si>
    <t>JOELHO 45 GRAUS, PVC, SOLDÁVEL, DN 75MM, INSTALADO EM PRUMADA DE ÁGUA - FORNECIMENTO E INSTALAÇÃO. AF_06/2022</t>
  </si>
  <si>
    <t>82,48</t>
  </si>
  <si>
    <t>83,46</t>
  </si>
  <si>
    <t>JOELHO 45 GRAUS, PVC, SERIE R, ÁGUA PLUVIAL, DN 40 MM, JUNTA SOLDÁVEL, FORNECIDO E INSTALADO EM RAMAL DE ENCAMINHAMENTO. AF_06/2022</t>
  </si>
  <si>
    <t>CURVA 90 GRAUS, PVC, SOLDÁVEL, DN 75MM, INSTALADO EM PRUMADA DE ÁGUA - FORNECIMENTO E INSTALAÇÃO. AF_06/2022</t>
  </si>
  <si>
    <t>69,07</t>
  </si>
  <si>
    <t>JOELHO 90 GRAUS, PVC, SERIE R, ÁGUA PLUVIAL, DN 50 MM, JUNTA ELÁSTICA, FORNECIDO E INSTALADO EM RAMAL DE ENCAMINHAMENTO. AF_06/2022</t>
  </si>
  <si>
    <t>CURVA 45 GRAUS, PVC, SOLDÁVEL, DN 75MM, INSTALADO EM PRUMADA DE ÁGUA - FORNECIMENTO E INSTALAÇÃO. AF_06/2022</t>
  </si>
  <si>
    <t>46,76</t>
  </si>
  <si>
    <t>47,74</t>
  </si>
  <si>
    <t>JOELHO 45 GRAUS, PVC, SERIE R, ÁGUA PLUVIAL, DN 50 MM, JUNTA ELÁSTICA, FORNECIDO E INSTALADO EM RAMAL DE ENCAMINHAMENTO. AF_06/2022</t>
  </si>
  <si>
    <t>JOELHO 90 GRAUS, PVC, SOLDÁVEL, DN 85MM, INSTALADO EM PRUMADA DE ÁGUA - FORNECIMENTO E INSTALAÇÃO. AF_06/2022</t>
  </si>
  <si>
    <t>123,43</t>
  </si>
  <si>
    <t>124,53</t>
  </si>
  <si>
    <t>JOELHO 90 GRAUS, PVC, SERIE R, ÁGUA PLUVIAL, DN 75 MM, JUNTA ELÁSTICA, FORNECIDO E INSTALADO EM RAMAL DE ENCAMINHAMENTO. AF_06/2022</t>
  </si>
  <si>
    <t>30,88</t>
  </si>
  <si>
    <t>31,38</t>
  </si>
  <si>
    <t>JOELHO 45 GRAUS, PVC, SOLDÁVEL, DN 85MM, INSTALADO EM PRUMADA DE ÁGUA - FORNECIMENTO E INSTALAÇÃO. AF_06/2022</t>
  </si>
  <si>
    <t>102,03</t>
  </si>
  <si>
    <t>JOELHO 45 GRAUS, PVC, SERIE R, ÁGUA PLUVIAL, DN 75 MM, JUNTA ELÁSTICA, FORNECIDO E INSTALADO EM RAMAL DE ENCAMINHAMENTO. AF_06/2022</t>
  </si>
  <si>
    <t>31,30</t>
  </si>
  <si>
    <t>31,80</t>
  </si>
  <si>
    <t>CURVA 90 GRAUS, PVC, SOLDÁVEL, DN 85MM, INSTALADO EM PRUMADA DE ÁGUA - FORNECIMENTO E INSTALAÇÃO. AF_06/2022</t>
  </si>
  <si>
    <t>86,94</t>
  </si>
  <si>
    <t>88,04</t>
  </si>
  <si>
    <t>CURVA 87 GRAUS E 30 MINUTOS, PVC, SERIE R, ÁGUA PLUVIAL, DN 75 MM, JUNTA ELÁSTICA, FORNECIDO E INSTALADO EM RAMAL DE ENCAMINHAMENTO. AF_06/2022</t>
  </si>
  <si>
    <t>39,11</t>
  </si>
  <si>
    <t>CURVA 45 GRAUS, PVC, SOLDÁVEL, DN 85MM, INSTALADO EM PRUMADA DE ÁGUA - FORNECIMENTO E INSTALAÇÃO. AF_06/2022</t>
  </si>
  <si>
    <t>56,41</t>
  </si>
  <si>
    <t>57,51</t>
  </si>
  <si>
    <t>LUVA, PVC, SOLDÁVEL, DN 25MM, INSTALADO EM PRUMADA DE ÁGUA - FORNECIMENTO E INSTALAÇÃO. AF_06/2022</t>
  </si>
  <si>
    <t>4,19</t>
  </si>
  <si>
    <t>4,43</t>
  </si>
  <si>
    <t>JOELHO 90 GRAUS, PVC, SERIE R, ÁGUA PLUVIAL, DN 100 MM, JUNTA ELÁSTICA, FORNECIDO E INSTALADO EM RAMAL DE ENCAMINHAMENTO. AF_06/2022</t>
  </si>
  <si>
    <t>38,68</t>
  </si>
  <si>
    <t>LUVA DE CORRER, PVC, SOLDÁVEL, DN 25MM, INSTALADO EM PRUMADA DE ÁGUA - FORNECIMENTO E INSTALAÇÃO. AF_06/2022</t>
  </si>
  <si>
    <t>16,21</t>
  </si>
  <si>
    <t>JOELHO 45 GRAUS, PVC, SERIE R, ÁGUA PLUVIAL, DN 100 MM, JUNTA ELÁSTICA, FORNECIDO E INSTALADO EM RAMAL DE ENCAMINHAMENTO. AF_06/2022</t>
  </si>
  <si>
    <t>39,62</t>
  </si>
  <si>
    <t>40,30</t>
  </si>
  <si>
    <t>LUVA DE REDUÇÃO, PVC, SOLDÁVEL, DN 32MM X 25MM, INSTALADO EM PRUMADA DE ÁGUA - FORNECIMENTO E INSTALAÇÃO. AF_06/2022</t>
  </si>
  <si>
    <t>7,02</t>
  </si>
  <si>
    <t>7,30</t>
  </si>
  <si>
    <t>CURVA 87 GRAUS E 30 MINUTOS, PVC, SERIE R, ÁGUA PLUVIAL, DN 100 MM, JUNTA ELÁSTICA, FORNECIDO E INSTALADO EM RAMAL DE ENCAMINHAMENTO. AF_06/2022</t>
  </si>
  <si>
    <t>43,71</t>
  </si>
  <si>
    <t>44,39</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</si>
  <si>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</si>
  <si>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</si>
  <si>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</si>
  <si>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</si>
  <si>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27,09</t>
  </si>
  <si>
    <t>LUVA SIMPLES, PVC, SERIE R, ÁGUA PLUVIAL, DN 40 MM, JUNTA SOLDÁVEL, FORNECIDO E INSTALADO EM RAMAL DE ENCAMINHAMENTO. AF_06/2022</t>
  </si>
  <si>
    <t>7,98</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</si>
  <si>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</si>
  <si>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</si>
  <si>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11,87</t>
  </si>
  <si>
    <t>LUVA SIMPLES, PVC, SERIE R, ÁGUA PLUVIAL, DN 75 MM, JUNTA ELÁSTICA, FORNECIDO E INSTALADO EM RAMAL DE ENCAMINHAMENTO. AF_06/2022</t>
  </si>
  <si>
    <t>22,66</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</si>
  <si>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</si>
  <si>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</si>
  <si>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20,80</t>
  </si>
  <si>
    <t>21,08</t>
  </si>
  <si>
    <t>TÊ DE INSPEÇÃO, PVC, SERIE R, ÁGUA PLUVIAL, DN 75 MM, JUNTA ELÁSTICA, FORNECIDO E INSTALADO EM RAMAL DE ENCAMINHAMENTO. AF_06/2022</t>
  </si>
  <si>
    <t>41,07</t>
  </si>
  <si>
    <t>41,41</t>
  </si>
  <si>
    <t>LUVA SOLDÁVEL E COM ROSCA, PVC, SOLDÁVEL, DN 32MM X 1 , INSTALADO EM PRUMADA DE ÁGUA - FORNECIMENTO E INSTALAÇÃO. AF_06/2022</t>
  </si>
  <si>
    <t>8,48</t>
  </si>
  <si>
    <t>UNIÃO, PVC, SOLDÁVEL, DN 32MM, INSTALADO EM PRUMADA DE ÁGUA - FORNECIMENTO E INSTALAÇÃO. AF_06/2022</t>
  </si>
  <si>
    <t>18,28</t>
  </si>
  <si>
    <t>18,58</t>
  </si>
  <si>
    <t>ADAPTADOR CURTO COM BOLSA E ROSCA PARA REGISTRO, PVC, SOLDÁVEL, DN 32MM X 1 , INSTALADO EM PRUMADA DE ÁGUA - FORNECIMENTO E INSTALAÇÃO. AF_06/2022</t>
  </si>
  <si>
    <t>5,65</t>
  </si>
  <si>
    <t>5,93</t>
  </si>
  <si>
    <t>LUVA SIMPLES, PVC, SERIE R, ÁGUA PLUVIAL, DN 100 MM, JUNTA ELÁSTICA, FORNECIDO E INSTALADO EM RAMAL DE ENCAMINHAMENTO. AF_06/2022</t>
  </si>
  <si>
    <t>28,97</t>
  </si>
  <si>
    <t>29,42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</si>
  <si>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</si>
  <si>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</si>
  <si>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</si>
  <si>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33,72</t>
  </si>
  <si>
    <t>LUVA, PVC, SOLDÁVEL, DN 40MM, INSTALADO EM PRUMADA DE ÁGUA - FORNECIMENTO E INSTALAÇÃO. AF_06/2022</t>
  </si>
  <si>
    <t>9,64</t>
  </si>
  <si>
    <t>TÊ DE INSPEÇÃO, PVC, SERIE R, ÁGUA PLUVIAL, DN 100 MM, JUNTA ELÁSTICA, FORNECIDO E INSTALADO EM RAMAL DE ENCAMINHAMENTO. AF_06/2022</t>
  </si>
  <si>
    <t>65,57</t>
  </si>
  <si>
    <t>66,02</t>
  </si>
  <si>
    <t>LUVA DE CORRER, PVC, SOLDÁVEL, DN 40MM, INSTALADO EM PRUMADA DE ÁGUA   FORNECIMENTO E INSTALAÇÃO. AF_06/2022</t>
  </si>
  <si>
    <t>34,73</t>
  </si>
  <si>
    <t>35,10</t>
  </si>
  <si>
    <t>JUNÇÃO SIMPLES, PVC, SERIE R, ÁGUA PLUVIAL, DN 40 MM, JUNTA SOLDÁVEL, FORNECIDO E INSTALADO EM RAMAL DE ENCAMINHAMENTO. AF_06/2022</t>
  </si>
  <si>
    <t>LUVA DE REDUÇÃO, PVC, SOLDÁVEL, DN 40MM X 32MM, INSTALADO EM PRUMADA DE ÁGUA - FORNECIMENTO E INSTALAÇÃO. AF_06/2022</t>
  </si>
  <si>
    <t>10,24</t>
  </si>
  <si>
    <t>JUNÇÃO SIMPLES, PVC, SERIE R, ÁGUA PLUVIAL, DN 50 MM, JUNTA ELÁSTICA, FORNECIDO E INSTALADO EM RAMAL DE ENCAMINHAMENTO. AF_06/2022</t>
  </si>
  <si>
    <t>36,15</t>
  </si>
  <si>
    <t>36,58</t>
  </si>
  <si>
    <t>LUVA COM ROSCA, PVC, SOLDÁVEL, DN 40MM X 1.1/4 , INSTALADO EM PRUMADA DE ÁGUA - FORNECIMENTO E INSTALAÇÃO. AF_06/2022</t>
  </si>
  <si>
    <t>JUNÇÃO SIMPLES, PVC, SERIE R, ÁGUA PLUVIAL, DN 75 X 75 MM, JUNTA ELÁSTICA, FORNECIDO E INSTALADO EM RAMAL DE ENCAMINHAMENTO. AF_06/2022</t>
  </si>
  <si>
    <t>56,44</t>
  </si>
  <si>
    <t>57,11</t>
  </si>
  <si>
    <t>TÊ, PVC, SERIE R, ÁGUA PLUVIAL, DN 75 MM, JUNTA ELÁSTICA, FORNECIDO E INSTALADO EM RAMAL DE ENCAMINHAMENTO. AF_06/2022</t>
  </si>
  <si>
    <t>48,78</t>
  </si>
  <si>
    <t>49,45</t>
  </si>
  <si>
    <t>JUNÇÃO SIMPLES, PVC, SERIE R, ÁGUA PLUVIAL, DN 100 X 100 MM, JUNTA ELÁSTICA, FORNECIDO E INSTALADO EM RAMAL DE ENCAMINHAMENTO. AF_06/2022</t>
  </si>
  <si>
    <t>81,18</t>
  </si>
  <si>
    <t>UNIÃO, PVC, SOLDÁVEL, DN 40MM, INSTALADO EM PRUMADA DE ÁGUA - FORNECIMENTO E INSTALAÇÃO. AF_06/2022</t>
  </si>
  <si>
    <t>32,18</t>
  </si>
  <si>
    <t>JUNÇÃO SIMPLES, PVC, SERIE R, ÁGUA PLUVIAL, DN 100 X 75 MM, JUNTA ELÁSTICA, FORNECIDO E INSTALADO EM RAMAL DE ENCAMINHAMENTO. AF_06/2022</t>
  </si>
  <si>
    <t>91,69</t>
  </si>
  <si>
    <t>92,51</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</si>
  <si>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</si>
  <si>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</si>
  <si>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70,62</t>
  </si>
  <si>
    <t>71,53</t>
  </si>
  <si>
    <t>ADAPTADOR CURTO COM BOLSA E ROSCA PARA REGISTRO, PVC, SOLDÁVEL, DN 40MM X 1.1/4 , INSTALADO EM PRUMADA DE ÁGUA - FORNECIMENTO E INSTALAÇÃO. AF_06/2022</t>
  </si>
  <si>
    <t>8,58</t>
  </si>
  <si>
    <t>8,92</t>
  </si>
  <si>
    <t>TÊ, PVC, SERIE R, ÁGUA PLUVIAL, DN 100 X 75 MM, JUNTA ELÁSTICA, FORNECIDO E INSTALADO EM RAMAL DE ENCAMINHAMENTO. AF_06/2022</t>
  </si>
  <si>
    <t>76,07</t>
  </si>
  <si>
    <t>76,89</t>
  </si>
  <si>
    <t>JUNÇÃO DUPLA, PVC, SERIE R, ÁGUA PLUVIAL, DN 100 X 100 X 100 MM, JUNTA ELÁSTICA, FORNECIDO E INSTALADO EM RAMAL DE ENCAMINHAMENTO. AF_06/2022</t>
  </si>
  <si>
    <t>150,11</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</si>
  <si>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</si>
  <si>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</si>
  <si>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</si>
  <si>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</si>
  <si>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</si>
  <si>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34,99</t>
  </si>
  <si>
    <t>35,91</t>
  </si>
  <si>
    <t>CURVA 87 GRAUS E 30 MINUTOS, PVC, SERIE R, ÁGUA PLUVIAL, DN 75 MM, JUNTA ELÁSTICA, FORNECIDO E INSTALADO EM CONDUTORES VERTICAIS DE ÁGUAS PLUVIAIS. AF_06/2022</t>
  </si>
  <si>
    <t>43,72</t>
  </si>
  <si>
    <t>JOELHO 90 GRAUS, PVC, SERIE R, ÁGUA PLUVIAL, DN 100 MM, JUNTA ELÁSTICA, FORNECIDO E INSTALADO EM CONDUTORES VERTICAIS DE ÁGUAS PLUVIAIS. AF_06/2022</t>
  </si>
  <si>
    <t>45,36</t>
  </si>
  <si>
    <t>46,81</t>
  </si>
  <si>
    <t>JOELHO 45 GRAUS, PVC, SERIE R, ÁGUA PLUVIAL, DN 100 MM, JUNTA ELÁSTICA, FORNECIDO E INSTALADO EM CONDUTORES VERTICAIS DE ÁGUAS PLUVIAIS. AF_06/2022</t>
  </si>
  <si>
    <t>46,30</t>
  </si>
  <si>
    <t>CURVA 87 GRAUS E 30 MINUTOS, PVC, SERIE R, ÁGUA PLUVIAL, DN 100 MM, JUNTA ELÁSTICA, FORNECIDO E INSTALADO EM CONDUTORES VERTICAIS DE ÁGUAS PLUVIAIS. AF_06/2022</t>
  </si>
  <si>
    <t>50,39</t>
  </si>
  <si>
    <t>51,84</t>
  </si>
  <si>
    <t>JOELHO 90 GRAUS, PVC, SERIE R, ÁGUA PLUVIAL, DN 150 MM, JUNTA ELÁSTICA, FORNECIDO E INSTALADO EM CONDUTORES VERTICAIS DE ÁGUAS PLUVIAIS. AF_06/2022</t>
  </si>
  <si>
    <t>137,66</t>
  </si>
  <si>
    <t>140,15</t>
  </si>
  <si>
    <t>JOELHO 45 GRAUS, PVC, SERIE R, ÁGUA PLUVIAL, DN 150 MM, JUNTA ELÁSTICA, FORNECIDO E INSTALADO EM CONDUTORES VERTICAIS DE ÁGUAS PLUVIAIS. AF_06/2022</t>
  </si>
  <si>
    <t>134,75</t>
  </si>
  <si>
    <t>137,24</t>
  </si>
  <si>
    <t>CURVA 87 GRAUS E 30 MINUTOS, PVC, SERIE R, ÁGUA PLUVIAL, DN 150 MM, JUNTA ELÁSTICA, FORNECIDO E INSTALADO EM CONDUTORES VERTICAIS DE ÁGUAS PLUVIAIS. AF_06/2022</t>
  </si>
  <si>
    <t>160,31</t>
  </si>
  <si>
    <t>162,80</t>
  </si>
  <si>
    <t>LUVA COM ROSCA, PVC, SOLDÁVEL, DN 50MM X 1.1/2 , INSTALADO EM PRUMADA DE ÁGUA - FORNECIMENTO E INSTALAÇÃO. AF_06/2022</t>
  </si>
  <si>
    <t>UNIÃO, PVC, SOLDÁVEL, DN 50MM, INSTALADO EM PRUMADA DE ÁGUA - FORNECIMENTO E INSTALAÇÃO. AF_06/2022</t>
  </si>
  <si>
    <t>35,70</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</si>
  <si>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</si>
  <si>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</si>
  <si>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</si>
  <si>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22,53</t>
  </si>
  <si>
    <t>23,07</t>
  </si>
  <si>
    <t>LUVA DE CORRER, PVC, SOLDÁVEL, DN 60MM, INSTALADO EM PRUMADA DE ÁGUA   FORNECIMENTO E INSTALAÇÃO. AF_06/2022</t>
  </si>
  <si>
    <t>49,53</t>
  </si>
  <si>
    <t>50,07</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</si>
  <si>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</si>
  <si>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</si>
  <si>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27,19</t>
  </si>
  <si>
    <t>LUVA DE REDUÇÃO, PVC, SOLDÁVEL, DN 60MM X 50MM, INSTALADO EM PRUMADA DE ÁGUA - FORNECIMENTO E INSTALAÇÃO. AF_06/2022</t>
  </si>
  <si>
    <t>21,00</t>
  </si>
  <si>
    <t>UNIÃO, PVC, SOLDÁVEL, DN 60MM, INSTALADO EM PRUMADA DE ÁGUA - FORNECIMENTO E INSTALAÇÃO. AF_06/2022</t>
  </si>
  <si>
    <t>83,56</t>
  </si>
  <si>
    <t>84,10</t>
  </si>
  <si>
    <t>ADAPTADOR CURTO COM BOLSA E ROSCA PARA REGISTRO, PVC, SOLDÁVEL, DN 60MM X 2 , INSTALADO EM PRUMADA DE ÁGUA - FORNECIMENTO E INSTALAÇÃO. AF_06/2022</t>
  </si>
  <si>
    <t>19,41</t>
  </si>
  <si>
    <t>19,90</t>
  </si>
  <si>
    <t>LUVA, PVC, SOLDÁVEL, DN 75MM, INSTALADO EM PRUMADA DE ÁGUA - FORNECIMENTO E INSTALAÇÃO. AF_06/2022</t>
  </si>
  <si>
    <t>31,96</t>
  </si>
  <si>
    <t>32,61</t>
  </si>
  <si>
    <t>UNIÃO, PVC, SOLDÁVEL, DN 75MM, INSTALADO EM PRUMADA DE ÁGUA - FORNECIMENTO E INSTALAÇÃO. AF_06/2022</t>
  </si>
  <si>
    <t>164,26</t>
  </si>
  <si>
    <t>164,91</t>
  </si>
  <si>
    <t>ADAPTADOR CURTO COM BOLSA E ROSCA PARA REGISTRO, PVC, SOLDÁVEL, DN 75MM X 2.1/2", INSTALADO EM PRUMADA DE ÁGUA - FORNECIMENTO E INSTALAÇÃO. AF_12/2014</t>
  </si>
  <si>
    <t>30,38</t>
  </si>
  <si>
    <t>30,97</t>
  </si>
  <si>
    <t>LUVA, PVC, SOLDÁVEL, DN 85MM, INSTALADO EM PRUMADA DE ÁGUA - FORNECIMENTO E INSTALAÇÃO. AF_06/2022</t>
  </si>
  <si>
    <t>59,51</t>
  </si>
  <si>
    <t>60,24</t>
  </si>
  <si>
    <t>UNIÃO, PVC, SOLDÁVEL, DN 85MM, INSTALADO EM PRUMADA DE ÁGUA - FORNECIMENTO E INSTALAÇÃO. AF_06/2022</t>
  </si>
  <si>
    <t>194,04</t>
  </si>
  <si>
    <t>194,77</t>
  </si>
  <si>
    <t>ADAPTADOR CURTO COM BOLSA E ROSCA PARA REGISTRO, PVC, SOLDÁVEL, DN 85MM X 3 , INSTALADO EM PRUMADA DE ÁGUA - FORNECIMENTO E INSTALAÇÃO. AF_06/2022</t>
  </si>
  <si>
    <t>40,65</t>
  </si>
  <si>
    <t>41,33</t>
  </si>
  <si>
    <t>TE, PVC, SOLDÁVEL, DN 25MM, INSTALADO EM PRUMADA DE ÁGUA - FORNECIMENTO E INSTALAÇÃO. AF_06/2022</t>
  </si>
  <si>
    <t>7,85</t>
  </si>
  <si>
    <t>TE, PVC, SOLDÁVEL, DN 32MM, INSTALADO EM PRUMADA DE ÁGUA - FORNECIMENTO E INSTALAÇÃO. AF_06/2022</t>
  </si>
  <si>
    <t>11,63</t>
  </si>
  <si>
    <t>TÊ DE REDUÇÃO, PVC, SOLDÁVEL, DN 32MM X 25MM, INSTALADO EM PRUMADA DE ÁGUA - FORNECIMENTO E INSTALAÇÃO. AF_06/2022</t>
  </si>
  <si>
    <t>14,44</t>
  </si>
  <si>
    <t>TE, PVC, SOLDÁVEL, DN 40MM, INSTALADO EM PRUMADA DE ÁGUA - FORNECIMENTO E INSTALAÇÃO. AF_06/2022</t>
  </si>
  <si>
    <t>19,83</t>
  </si>
  <si>
    <t>TÊ DE REDUÇÃO, PVC, SOLDÁVEL, DN 40MM X 32MM, INSTALADO EM PRUMADA DE ÁGUA - FORNECIMENTO E INSTALAÇÃO. AF_06/2022</t>
  </si>
  <si>
    <t>17,64</t>
  </si>
  <si>
    <t>TE, PVC, SOLDÁVEL, DN 50MM, INSTALADO EM PRUMADA DE ÁGUA - FORNECIMENTO E INSTALAÇÃO. AF_06/2022</t>
  </si>
  <si>
    <t>22,38</t>
  </si>
  <si>
    <t>TÊ DE REDUÇÃO, PVC, SOLDÁVEL, DN 50MM X 40MM, INSTALADO EM PRUMADA DE ÁGUA - FORNECIMENTO E INSTALAÇÃO. AF_06/2022</t>
  </si>
  <si>
    <t>30,59</t>
  </si>
  <si>
    <t>TÊ DE REDUÇÃO, PVC, SOLDÁVEL, DN 50MM X 25MM, INSTALADO EM PRUMADA DE ÁGUA - FORNECIMENTO E INSTALAÇÃO. AF_06/2022</t>
  </si>
  <si>
    <t>20,52</t>
  </si>
  <si>
    <t>TE, PVC, SOLDÁVEL, DN 60MM, INSTALADO EM PRUMADA DE ÁGUA - FORNECIMENTO E INSTALAÇÃO. AF_06/2022</t>
  </si>
  <si>
    <t>47,50</t>
  </si>
  <si>
    <t>48,56</t>
  </si>
  <si>
    <t>TE, PVC, SOLDÁVEL, DN 75MM, INSTALADO EM PRUMADA DE ÁGUA - FORNECIMENTO E INSTALAÇÃO. AF_06/2022</t>
  </si>
  <si>
    <t>80,18</t>
  </si>
  <si>
    <t>81,48</t>
  </si>
  <si>
    <t>TE DE REDUÇÃO, PVC, SOLDÁVEL, DN 75MM X 50MM, INSTALADO EM PRUMADA DE ÁGUA - FORNECIMENTO E INSTALAÇÃO. AF_06/2022</t>
  </si>
  <si>
    <t>61,84</t>
  </si>
  <si>
    <t>TE, PVC, SOLDÁVEL, DN 85MM, INSTALADO EM PRUMADA DE ÁGUA - FORNECIMENTO E INSTALAÇÃO. AF_06/2022</t>
  </si>
  <si>
    <t>105,37</t>
  </si>
  <si>
    <t>106,83</t>
  </si>
  <si>
    <t>TE DE REDUÇÃO, PVC, SOLDÁVEL, DN 85MM X 60MM, INSTALADO EM PRUMADA DE ÁGUA - FORNECIMENTO E INSTALAÇÃO. AF_06/2022</t>
  </si>
  <si>
    <t>JOELHO 90 GRAUS, CPVC, SOLDÁVEL, DN 15MM, INSTALADO EM RAMAL OU SUB-RAMAL DE ÁGUA - FORNECIMENTO E INSTALAÇÃO. AF_06/2022</t>
  </si>
  <si>
    <t>11,79</t>
  </si>
  <si>
    <t>JOELHO 45 GRAUS, CPVC, SOLDÁVEL, DN 15MM, INSTALADO EM RAMAL OU SUB-RAMAL DE ÁGUA - FORNECIMENTO E INSTALAÇÃO. AF_06/2022</t>
  </si>
  <si>
    <t>CURVA 90 GRAUS, CPVC, SOLDÁVEL, DN 15MM, INSTALADO EM RAMAL OU SUB-RAMAL DE ÁGUA - FORNECIMENTO E INSTALAÇÃO. AF_06/2022</t>
  </si>
  <si>
    <t>13,04</t>
  </si>
  <si>
    <t>JOELHO DE TRANSIÇÃO, 90 GRAUS, CPVC, SOLDÁVEL, DN 15MM X 1/2", INSTALADO EM RAMAL OU SUB-RAMAL DE ÁGUA - FORNECIMENTO E INSTALAÇÃO. AF_06/2022</t>
  </si>
  <si>
    <t>21,19</t>
  </si>
  <si>
    <t>21,77</t>
  </si>
  <si>
    <t>JOELHO 90 GRAUS, CPVC, SOLDÁVEL, DN 22MM, INSTALADO EM RAMAL OU SUB-RAMAL DE ÁGUA - FORNECIMENTO E INSTALAÇÃO. AF_06/2022</t>
  </si>
  <si>
    <t>14,49</t>
  </si>
  <si>
    <t>JOELHO 45 GRAUS, CPVC, SOLDÁVEL, DN 22MM, INSTALADO EM RAMAL OU SUB-RAMAL DE ÁGUA - FORNECIMENTO E INSTALAÇÃO. AF_06/2022</t>
  </si>
  <si>
    <t>16,38</t>
  </si>
  <si>
    <t>CURVA 90 GRAUS, CPVC, SOLDÁVEL, DN 22MM, INSTALADO EM RAMAL OU SUB-RAMAL DE ÁGUA - FORNECIMENTO E INSTALAÇÃO. AF_06/2022</t>
  </si>
  <si>
    <t>17,88</t>
  </si>
  <si>
    <t>18,61</t>
  </si>
  <si>
    <t>JOELHO DE TRANSIÇÃO, 90 GRAUS, CPVC, SOLDÁVEL, DN 22MM X 1/2", INSTALADO EM RAMAL OU SUB-RAMAL DE ÁGUA - FORNECIMENTO E INSTALAÇÃO. AF_06/2022</t>
  </si>
  <si>
    <t>25,95</t>
  </si>
  <si>
    <t>26,61</t>
  </si>
  <si>
    <t>JOELHO DE TRANSIÇÃO, 90 GRAUS, CPVC, SOLDÁVEL, DN 22MM X 3/4", INSTALADO EM RAMAL OU SUB-RAMAL DE ÁGUA - FORNECIMENTO E INSTALAÇÃO. AF_06/2022</t>
  </si>
  <si>
    <t>36,68</t>
  </si>
  <si>
    <t>JOELHO 90 GRAUS, CPVC, SOLDÁVEL, DN 28MM, INSTALADO EM RAMAL OU SUB-RAMAL DE ÁGUA - FORNECIMENTO E INSTALAÇÃO. AF_06/2022</t>
  </si>
  <si>
    <t>23,25</t>
  </si>
  <si>
    <t>JOELHO 45 GRAUS, CPVC, SOLDÁVEL, DN 28MM, INSTALADO EM RAMAL OU SUB-RAMAL DE ÁGUA   FORNECIMENTO E INSTALAÇÃO. AF_06/2022</t>
  </si>
  <si>
    <t>22,47</t>
  </si>
  <si>
    <t>CURVA 90 GRAUS, CPVC, SOLDÁVEL, DN 28MM, INSTALADO EM RAMAL OU SUB-RAMAL DE ÁGUA   FORNECIMENTO E INSTALAÇÃO. AF_06/2022</t>
  </si>
  <si>
    <t>27,49</t>
  </si>
  <si>
    <t>JOELHO 90 GRAUS, CPVC, SOLDÁVEL, DN 35MM, INSTALADO EM RAMAL OU SUB-RAMAL DE ÁGUA   FORNECIMENTO E INSTALAÇÃO. AF_06/2022</t>
  </si>
  <si>
    <t>33,49</t>
  </si>
  <si>
    <t>34,52</t>
  </si>
  <si>
    <t>JOELHO 45 GRAUS, CPVC, SOLDÁVEL, DN 35MM, INSTALADO EM RAMAL OU SUB-RAMAL DE ÁGUA   FORNECIMENTO E INSTALAÇÃO. AF_06/2022</t>
  </si>
  <si>
    <t>32,59</t>
  </si>
  <si>
    <t>LUVA, CPVC, SOLDÁVEL, DN 15MM, INSTALADO EM RAMAL OU SUB-RAMAL DE ÁGUA - FORNECIMENTO E INSTALAÇÃO. AF_06/2022</t>
  </si>
  <si>
    <t>7,92</t>
  </si>
  <si>
    <t>LUVA DE CORRER, CPVC, SOLDÁVEL, DN 15MM, INSTALADO EM RAMAL OU SUB-RAMAL DE ÁGUA   FORNECIMENTO E INSTALAÇÃO. AF_06/2022</t>
  </si>
  <si>
    <t>LUVA DE TRANSIÇÃO, CPVC, SOLDÁVEL, DN15MM X 1/2", INSTALADO EM RAMAL OU SUB-RAMAL DE ÁGUA - FORNECIMENTO E INSTALAÇÃO. AF_06/2022</t>
  </si>
  <si>
    <t>19,59</t>
  </si>
  <si>
    <t>UNIÃO, CPVC, SOLDÁVEL, DN15MM, INSTALADO EM RAMAL OU SUB-RAMAL DE ÁGUA   FORNECIMENTO E INSTALAÇÃO. AF_06/2022</t>
  </si>
  <si>
    <t>22,84</t>
  </si>
  <si>
    <t>23,23</t>
  </si>
  <si>
    <t>CONECTOR, CPVC, SOLDÁVEL, DN 15MM X 1/2 , INSTALADO EM RAMAL OU SUB-RAMAL DE ÁGUA   FORNECIMENTO E INSTALAÇÃO. AF_06/2022</t>
  </si>
  <si>
    <t>27,78</t>
  </si>
  <si>
    <t>ADAPTADOR, CPVC, SOLDÁVEL, DN15MM, INSTALADO EM RAMAL OU SUB-RAMAL DE ÁGUA   FORNECIMENTO E INSTALAÇÃO. AF_06/2022</t>
  </si>
  <si>
    <t>25,46</t>
  </si>
  <si>
    <t>25,85</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</si>
  <si>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</si>
  <si>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</si>
  <si>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</si>
  <si>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</si>
  <si>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</si>
  <si>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26,53</t>
  </si>
  <si>
    <t>CONECTOR, CPVC, SOLDÁVEL, DN 22MM X 1/2 , INSTALADO EM RAMAL OU SUB-RAMAL DE ÁGUA   FORNECIMENTO E INSTALAÇÃO. AF_06/2022</t>
  </si>
  <si>
    <t>35,58</t>
  </si>
  <si>
    <t>36,02</t>
  </si>
  <si>
    <t>ADAPTADOR, CPVC, SOLDÁVEL, DN22MM, INSTALADO EM RAMAL OU SUB-RAMAL DE ÁGUA   FORNECIMENTO E INSTALAÇÃO. AF_06/2022</t>
  </si>
  <si>
    <t>CURVA DE TRANSPOSIÇÃO, CPVC, SOLDÁVEL, DN22MM, INSTALADO EM RAMAL OU SUB-RAMAL DE ÁGUA   FORNECIMENTO E INSTALAÇÃO. AF_06/2022</t>
  </si>
  <si>
    <t>19,51</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</si>
  <si>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</si>
  <si>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</si>
  <si>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44,15</t>
  </si>
  <si>
    <t>CONECTOR, CPVC, SOLDÁVEL, DN22MM X 3/4", INSTALADO EM RAMAL OU SUB-RAMAL DE ÁGUA - FORNECIMENTO E INSTALAÇÃO. AF_06/2022</t>
  </si>
  <si>
    <t>33,81</t>
  </si>
  <si>
    <t>LUVA SIMPLES, PVC, SERIE R, ÁGUA PLUVIAL, DN 100 MM, JUNTA ELÁSTICA, FORNECIDO E INSTALADO EM CONDUTORES VERTICAIS DE ÁGUAS PLUVIAIS. AF_06/2022</t>
  </si>
  <si>
    <t>33,46</t>
  </si>
  <si>
    <t>34,42</t>
  </si>
  <si>
    <t>LUVA, CPVC, SOLDÁVEL, DN 28MM, INSTALADO EM RAMAL OU SUB-RAMAL DE ÁGUA   FORNECIMENTO E INSTALAÇÃO. AF_06/2022</t>
  </si>
  <si>
    <t>15,86</t>
  </si>
  <si>
    <t>LUVA DE CORRER, PVC, SERIE R, ÁGUA PLUVIAL, DN 100 MM, JUNTA ELÁSTICA, FORNECIDO E INSTALADO EM CONDUTORES VERTICAIS DE ÁGUAS PLUVIAIS. AF_06/2022</t>
  </si>
  <si>
    <t>45,86</t>
  </si>
  <si>
    <t>46,82</t>
  </si>
  <si>
    <t>LUVA DE CORRER, CPVC, SOLDÁVEL, DN 28MM, INSTALADO EM RAMAL OU SUB-RAMAL DE ÁGUA   FORNECIMENTO E INSTALAÇÃO. AF_06/2022</t>
  </si>
  <si>
    <t>26,52</t>
  </si>
  <si>
    <t>27,10</t>
  </si>
  <si>
    <t>REDUÇÃO EXCÊNTRICA, PVC, SERIE R, ÁGUA PLUVIAL, DN 100 X 75 MM, JUNTA ELÁSTICA, FORNECIDO E INSTALADO EM CONDUTORES VERTICAIS DE ÁGUAS PLUVIAIS. AF_06/2022</t>
  </si>
  <si>
    <t>36,79</t>
  </si>
  <si>
    <t>37,58</t>
  </si>
  <si>
    <t>UNIÃO, CPVC, SOLDÁVEL, DN28MM, INSTALADO EM RAMAL OU SUB-RAMAL DE ÁGUA   FORNECIMENTO E INSTALAÇÃO. AF_06/2022</t>
  </si>
  <si>
    <t>34,65</t>
  </si>
  <si>
    <t>35,23</t>
  </si>
  <si>
    <t>TÊ DE INSPEÇÃO, PVC, SERIE R, ÁGUA PLUVIAL, DN 100 MM, JUNTA ELÁSTICA, FORNECIDO E INSTALADO EM CONDUTORES VERTICAIS DE ÁGUAS PLUVIAIS. AF_06/2022</t>
  </si>
  <si>
    <t>70,02</t>
  </si>
  <si>
    <t>70,98</t>
  </si>
  <si>
    <t>CONECTOR, CPVC, SOLDÁVEL, DN 28MM X 1 , INSTALADO EM RAMAL OU SUB-RAMAL DE ÁGUA   FORNECIMENTO E INSTALAÇÃO. AF_06/2022</t>
  </si>
  <si>
    <t>42,09</t>
  </si>
  <si>
    <t>42,65</t>
  </si>
  <si>
    <t>LUVA SIMPLES, PVC, SERIE R, ÁGUA PLUVIAL, DN 150 MM, JUNTA ELÁSTICA, FORNECIDO E INSTALADO EM CONDUTORES VERTICAIS DE ÁGUAS PLUVIAIS. AF_06/2022</t>
  </si>
  <si>
    <t>79,44</t>
  </si>
  <si>
    <t>81,10</t>
  </si>
  <si>
    <t>BUCHA DE REDUÇÃO, CPVC, SOLDÁVEL, DN28MM X 22MM, INSTALADO EM RAMAL OU SUB-RAMAL DE ÁGUA   FORNECIMENTO E INSTALAÇÃO. AF_06/2022</t>
  </si>
  <si>
    <t>12,91</t>
  </si>
  <si>
    <t>13,45</t>
  </si>
  <si>
    <t>LUVA DE CORRER, PVC, SERIE R, ÁGUA PLUVIAL, DN 150 MM, JUNTA ELÁSTICA, FORNECIDO E INSTALADO EM CONDUTORES VERTICAIS DE ÁGUAS PLUVIAIS. AF_06/2022</t>
  </si>
  <si>
    <t>128,30</t>
  </si>
  <si>
    <t>129,96</t>
  </si>
  <si>
    <t>LUVA, CPVC, SOLDÁVEL, DN 35MM, INSTALADO EM RAMAL OU SUB-RAMAL DE ÁGUA   FORNECIMENTO E INSTALAÇÃO. AF_06/2022</t>
  </si>
  <si>
    <t>25,58</t>
  </si>
  <si>
    <t>REDUÇÃO EXCÊNTRICA, PVC, SERIE R, ÁGUA PLUVIAL, DN 150 X 100 MM, JUNTA ELÁSTICA, FORNECIDO E INSTALADO EM CONDUTORES VERTICAIS DE ÁGUAS PLUVIAIS. AF_06/2022</t>
  </si>
  <si>
    <t>92,25</t>
  </si>
  <si>
    <t>93,56</t>
  </si>
  <si>
    <t>LUVA DE CORRER, CPVC, SOLDÁVEL, DN 35MM, INSTALADO EM RAMAL OU SUB-RAMAL DE ÁGUA   FORNECIMENTO E INSTALAÇÃO. AF_06/2022</t>
  </si>
  <si>
    <t>36,19</t>
  </si>
  <si>
    <t>TÊ DE INSPEÇÃO, PVC, SERIE R, ÁGUA PLUVIAL, DN 150 X 100 MM, JUNTA ELÁSTICA, FORNECIDO E INSTALADO EM CONDUTORES VERTICAIS DE ÁGUAS PLUVIAIS. AF_06/2022</t>
  </si>
  <si>
    <t>271,65</t>
  </si>
  <si>
    <t>273,31</t>
  </si>
  <si>
    <t>UNIÃO, CPVC, SOLDÁVEL, DN35MM, INSTALADO EM RAMAL OU SUB-RAMAL DE ÁGUA   FORNECIMENTO E INSTALAÇÃO. AF_06/2022</t>
  </si>
  <si>
    <t>50,70</t>
  </si>
  <si>
    <t>51,38</t>
  </si>
  <si>
    <t>JUNÇÃO SIMPLES, PVC, SERIE R, ÁGUA PLUVIAL, DN 75 X 75 MM, JUNTA ELÁSTICA, FORNECIDO E INSTALADO EM CONDUTORES VERTICAIS DE ÁGUAS PLUVIAIS. AF_06/2022</t>
  </si>
  <si>
    <t>62,59</t>
  </si>
  <si>
    <t>CONECTOR, CPVC, SOLDÁVEL, DN 35MM X 1 1/4 , INSTALADO EM RAMAL OU SUB-RAMAL DE ÁGUA   FORNECIMENTO E INSTALAÇÃO. AF_06/2022</t>
  </si>
  <si>
    <t>64,74</t>
  </si>
  <si>
    <t>TÊ, PVC, SERIE R, ÁGUA PLUVIAL, DN 75 X 75 MM, JUNTA ELÁSTICA, FORNECIDO E INSTALADO EM CONDUTORES VERTICAIS DE ÁGUAS PLUVIAIS. AF_06/2022</t>
  </si>
  <si>
    <t>53,71</t>
  </si>
  <si>
    <t>54,93</t>
  </si>
  <si>
    <t>BUCHA DE REDUÇÃO, CPVC, SOLDÁVEL, DN35MM X 28MM, INSTALADO EM RAMAL OU SUB-RAMAL DE ÁGUA   FORNECIMENTO E INSTALAÇÃO. AF_06/2022</t>
  </si>
  <si>
    <t>43,41</t>
  </si>
  <si>
    <t>JUNÇÃO SIMPLES, PVC, SERIE R, ÁGUA PLUVIAL, DN 100 X 100 MM, JUNTA ELÁSTICA, FORNECIDO E INSTALADO EM CONDUTORES VERTICAIS DE ÁGUAS PLUVIAIS. AF_06/2022</t>
  </si>
  <si>
    <t>89,18</t>
  </si>
  <si>
    <t>91,10</t>
  </si>
  <si>
    <t>TE, CPVC, SOLDÁVEL, DN 15MM, INSTALADO EM RAMAL OU SUB-RAMAL DE ÁGUA - FORNECIMENTO E INSTALAÇÃO. AF_06/2022</t>
  </si>
  <si>
    <t>JUNÇÃO SIMPLES, PVC, SERIE R, ÁGUA PLUVIAL, DN 100 X 75 MM, JUNTA ELÁSTICA, FORNECIDO E INSTALADO EM CONDUTORES VERTICAIS DE ÁGUAS PLUVIAIS. AF_06/2022</t>
  </si>
  <si>
    <t>99,26</t>
  </si>
  <si>
    <t>100,95</t>
  </si>
  <si>
    <t>TÊ, PVC, SERIE R, ÁGUA PLUVIAL, DN 100 X 100 MM, JUNTA ELÁSTICA, FORNECIDO E INSTALADO EM CONDUTORES VERTICAIS DE ÁGUAS PLUVIAIS. AF_06/2022</t>
  </si>
  <si>
    <t>79,53</t>
  </si>
  <si>
    <t>81,45</t>
  </si>
  <si>
    <t>TE DE TRANSIÇÃO, CPVC, SOLDÁVEL, DN 15MM X 1/2 , INSTALADO EM RAMAL OU SUB-RAMAL DE ÁGUA   FORNECIMENTO E INSTALAÇÃO. AF_06/2022</t>
  </si>
  <si>
    <t>22,83</t>
  </si>
  <si>
    <t>TÊ MISTURADOR, CPVC, SOLDÁVEL, DN15MM, INSTALADO EM RAMAL OU SUB-RAMAL DE ÁGUA   FORNECIMENTO E INSTALAÇÃO. AF_06/2022</t>
  </si>
  <si>
    <t>TÊ, PVC, SERIE R, ÁGUA PLUVIAL, DN 100 X 75 MM, JUNTA ELÁSTICA, FORNECIDO E INSTALADO EM CONDUTORES VERTICAIS DE ÁGUAS PLUVIAIS. AF_06/2022</t>
  </si>
  <si>
    <t>83,64</t>
  </si>
  <si>
    <t>TE, CPVC, SOLDÁVEL, DN 22MM, INSTALADO EM RAMAL OU SUB-RAMAL DE ÁGUA - FORNECIMENTO E INSTALAÇÃO. AF_06/2022</t>
  </si>
  <si>
    <t>19,74</t>
  </si>
  <si>
    <t>JUNÇÃO SIMPLES, PVC, SERIE R, ÁGUA PLUVIAL, DN 150 X 150 MM, JUNTA ELÁSTICA, FORNECIDO E INSTALADO EM CONDUTORES VERTICAIS DE ÁGUAS PLUVIAIS. AF_06/2022</t>
  </si>
  <si>
    <t>265,12</t>
  </si>
  <si>
    <t>268,44</t>
  </si>
  <si>
    <t>JUNÇÃO SIMPLES, PVC, SERIE R, ÁGUA PLUVIAL, DN 150 X 100 MM, JUNTA ELÁSTICA, FORNECIDO E INSTALADO EM CONDUTORES VERTICAIS DE ÁGUAS PLUVIAIS. AF_06/2022</t>
  </si>
  <si>
    <t>203,58</t>
  </si>
  <si>
    <t>TE DE TRANSIÇÃO, CPVC, SOLDÁVEL, DN 22MM X 1/2 , INSTALADO EM RAMAL OU SUB-RAMAL DE ÁGUA   FORNECIMENTO E INSTALAÇÃO. AF_06/2022</t>
  </si>
  <si>
    <t>25,21</t>
  </si>
  <si>
    <t>26,09</t>
  </si>
  <si>
    <t>TÊ, PVC, SERIE R, ÁGUA PLUVIAL, DN 150 X 150 MM, JUNTA ELÁSTICA, FORNECIDO E INSTALADO EM CONDUTORES VERTICAIS DE ÁGUAS PLUVIAIS. AF_06/2022</t>
  </si>
  <si>
    <t>203,15</t>
  </si>
  <si>
    <t>206,47</t>
  </si>
  <si>
    <t>TÊ MISTURADOR, CPVC, SOLDÁVEL, DN22MM, INSTALADO EM RAMAL OU SUB-RAMAL DE ÁGUA   FORNECIMENTO E INSTALAÇÃO. AF_06/2022</t>
  </si>
  <si>
    <t>23,80</t>
  </si>
  <si>
    <t>24,78</t>
  </si>
  <si>
    <t>TE MISTURADOR DE TRANSIÇÃO, CPVC, SOLDÁVEL, DN 22MM X 3/4", INSTALADO EM RAMAL OU SUB-RAMAL DE ÁGUA - FORNECIMENTO E INSTALAÇÃO. AF_06/2022</t>
  </si>
  <si>
    <t>54,17</t>
  </si>
  <si>
    <t>55,13</t>
  </si>
  <si>
    <t>TÊ, PVC, SERIE R, ÁGUA PLUVIAL, DN 150 X 100 MM, JUNTA ELÁSTICA, FORNECIDO E INSTALADO EM CONDUTORES VERTICAIS DE ÁGUAS PLUVIAIS. AF_06/2022</t>
  </si>
  <si>
    <t>157,03</t>
  </si>
  <si>
    <t>159,89</t>
  </si>
  <si>
    <t>TÊ, CPVC, SOLDÁVEL, DN28MM, INSTALADO EM RAMAL OU SUB-RAMAL DE ÁGUA   FORNECIMENTO E INSTALAÇÃO. AF_06/2022</t>
  </si>
  <si>
    <t>27,55</t>
  </si>
  <si>
    <t>TÊ, CPVC, SOLDÁVEL, DN35MM, INSTALADO EM RAMAL OU SUB-RAMAL DE ÁGUA   FORNECIMENTO E INSTALAÇÃO. AF_06/2022</t>
  </si>
  <si>
    <t>63,33</t>
  </si>
  <si>
    <t>64,69</t>
  </si>
  <si>
    <t>TUBO, CPVC, SOLDÁVEL, DN 35MM, INSTALADO EM RAMAL DE DISTRIBUIÇÃO DE ÁGUA   FORNECIMENTO E INSTALAÇÃO. AF_06/2022</t>
  </si>
  <si>
    <t>JOELHO 90 GRAUS, CPVC, SOLDÁVEL, DN 22MM, INSTALADO EM RAMAL DE DISTRIBUIÇÃO DE ÁGUA   FORNECIMENTO E INSTALAÇÃO. AF_06/2022</t>
  </si>
  <si>
    <t>14,46</t>
  </si>
  <si>
    <t>JOELHO 45 GRAUS, CPVC, SOLDÁVEL, DN 22MM, INSTALADO EM RAMAL DE DISTRIBUIÇÃO DE ÁGUA   FORNECIMENTO E INSTALAÇÃO. AF_06/2022</t>
  </si>
  <si>
    <t>16,35</t>
  </si>
  <si>
    <t>CURVA 90 GRAUS, CPVC, SOLDÁVEL, DN 22MM, INSTALADO EM RAMAL DE DISTRIBUIÇÃO DE ÁGUA - FORNECIMENTO E INSTALAÇÃO. AF_06/2022</t>
  </si>
  <si>
    <t>17,19</t>
  </si>
  <si>
    <t>JOELHO 90 GRAUS, CPVC, SOLDÁVEL, DN 28MM, INSTALADO EM RAMAL DE DISTRIBUIÇÃO DE ÁGUA   FORNECIMENTO E INSTALAÇÃO. AF_06/2022</t>
  </si>
  <si>
    <t>21,57</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</si>
  <si>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</si>
  <si>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</si>
  <si>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20,79</t>
  </si>
  <si>
    <t>21,58</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</si>
  <si>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</si>
  <si>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</si>
  <si>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26,67</t>
  </si>
  <si>
    <t>CURVA CURTA 90 GRAUS, PVC, SERIE NORMAL, ESGOTO PREDIAL, DN 40 MM, JUNTA SOLDÁVEL, FORNECIDO E INSTALADO EM RAMAL DE DESCARGA OU RAMAL DE ESGOTO SANITÁRIO. AF_08/2022</t>
  </si>
  <si>
    <t>13,13</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</si>
  <si>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</si>
  <si>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</si>
  <si>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</si>
  <si>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16,88</t>
  </si>
  <si>
    <t>JOELHO 45 GRAUS, PVC, SERIE NORMAL, ESGOTO PREDIAL, DN 50 MM, JUNTA ELÁSTICA, FORNECIDO E INSTALADO EM RAMAL DE DESCARGA OU RAMAL DE ESGOTO SANITÁRIO. AF_08/2022</t>
  </si>
  <si>
    <t>16,82</t>
  </si>
  <si>
    <t>17,55</t>
  </si>
  <si>
    <t>CURVA CURTA 90 GRAUS, PVC, SERIE NORMAL, ESGOTO PREDIAL, DN 50 MM, JUNTA ELÁSTICA, FORNECIDO E INSTALADO EM RAMAL DE DESCARGA OU RAMAL DE ESGOTO SANITÁRIO. AF_08/2022</t>
  </si>
  <si>
    <t>23,97</t>
  </si>
  <si>
    <t>24,70</t>
  </si>
  <si>
    <t>JOELHO 45 GRAUS, CPVC, SOLDÁVEL, DN 35MM, INSTALADO EM RAMAL DE DISTRIBUIÇÃO DE ÁGUA   FORNECIMENTO E INSTALAÇÃO. AF_06/2022</t>
  </si>
  <si>
    <t>31,53</t>
  </si>
  <si>
    <t>CURVA LONGA 90 GRAUS, PVC, SERIE NORMAL, ESGOTO PREDIAL, DN 50 MM, JUNTA ELÁSTICA, FORNECIDO E INSTALADO EM RAMAL DE DESCARGA OU RAMAL DE ESGOTO SANITÁRIO. AF_08/2022</t>
  </si>
  <si>
    <t>25,99</t>
  </si>
  <si>
    <t>26,72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</si>
  <si>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</si>
  <si>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</si>
  <si>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24,32</t>
  </si>
  <si>
    <t>25,19</t>
  </si>
  <si>
    <t>LUVA DE CORRER, CPVC, SOLDÁVEL, DN 22MM, INSTALADO EM RAMAL DE DISTRIBUIÇÃO DE ÁGUA   FORNECIMENTO E INSTALAÇÃO. AF_12/2014</t>
  </si>
  <si>
    <t>18,63</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</si>
  <si>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</si>
  <si>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</si>
  <si>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</si>
  <si>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26,06</t>
  </si>
  <si>
    <t>26,50</t>
  </si>
  <si>
    <t>CURVA CURTA 90 GRAUS, PVC, SERIE NORMAL, ESGOTO PREDIAL, DN 75 MM, JUNTA ELÁSTICA, FORNECIDO E INSTALADO EM RAMAL DE DESCARGA OU RAMAL DE ESGOTO SANITÁRIO. AF_08/2022</t>
  </si>
  <si>
    <t>40,12</t>
  </si>
  <si>
    <t>CURVA LONGA 90 GRAUS, PVC, SERIE NORMAL, ESGOTO PREDIAL, DN 75 MM, JUNTA ELÁSTICA, FORNECIDO E INSTALADO EM RAMAL DE DESCARGA OU RAMAL DE ESGOTO SANITÁRIO. AF_08/2022</t>
  </si>
  <si>
    <t>59,16</t>
  </si>
  <si>
    <t>60,03</t>
  </si>
  <si>
    <t>JOELHO 90 GRAUS, PVC, SERIE NORMAL, ESGOTO PREDIAL, DN 100 MM, JUNTA ELÁSTICA, FORNECIDO E INSTALADO EM RAMAL DE DESCARGA OU RAMAL DE ESGOTO SANITÁRIO. AF_08/2022</t>
  </si>
  <si>
    <t>29,65</t>
  </si>
  <si>
    <t>JOELHO 45 GRAUS, PVC, SERIE NORMAL, ESGOTO PREDIAL, DN 100 MM, JUNTA ELÁSTICA, FORNECIDO E INSTALADO EM RAMAL DE DESCARGA OU RAMAL DE ESGOTO SANITÁRIO. AF_08/2022</t>
  </si>
  <si>
    <t>30,43</t>
  </si>
  <si>
    <t>ADAPTADOR, CPVC, SOLDÁVEL, DN 22MM, INSTALADO EM RAMAL DE DISTRIBUIÇÃO DE ÁGUA   FORNECIMENTO E INSTALAÇÃO. AF_06/2022</t>
  </si>
  <si>
    <t>33,68</t>
  </si>
  <si>
    <t>34,12</t>
  </si>
  <si>
    <t>CURVA CURTA 90 GRAUS, PVC, SERIE NORMAL, ESGOTO PREDIAL, DN 100 MM, JUNTA ELÁSTICA, FORNECIDO E INSTALADO EM RAMAL DE DESCARGA OU RAMAL DE ESGOTO SANITÁRIO. AF_08/2022</t>
  </si>
  <si>
    <t>43,57</t>
  </si>
  <si>
    <t>CURVA DE TRANSPOSIÇÃO, CPVC, SOLDÁVEL, DN 22MM, INSTALADO EM RAMAL DE DISTRIBUIÇÃO DE ÁGUA   FORNECIMENTO E INSTALAÇÃO. AF_06/2022</t>
  </si>
  <si>
    <t>18,55</t>
  </si>
  <si>
    <t>18,99</t>
  </si>
  <si>
    <t>CURVA LONGA 90 GRAUS, PVC, SERIE NORMAL, ESGOTO PREDIAL, DN 100 MM, JUNTA ELÁSTICA, FORNECIDO E INSTALADO EM RAMAL DE DESCARGA OU RAMAL DE ESGOTO SANITÁRIO. AF_08/2022</t>
  </si>
  <si>
    <t>76,00</t>
  </si>
  <si>
    <t>77,03</t>
  </si>
  <si>
    <t>LUVA SIMPLES, PVC, SERIE NORMAL, ESGOTO PREDIAL, DN 40 MM, JUNTA SOLDÁVEL, FORNECIDO E INSTALADO EM RAMAL DE DESCARGA OU RAMAL DE ESGOTO SANITÁRIO. AF_08/2022</t>
  </si>
  <si>
    <t>7,31</t>
  </si>
  <si>
    <t>7,76</t>
  </si>
  <si>
    <t>LUVA SIMPLES, PVC, SERIE NORMAL, ESGOTO PREDIAL, DN 50 MM, JUNTA ELÁSTICA, FORNECIDO E INSTALADO EM RAMAL DE DESCARGA OU RAMAL DE ESGOTO SANITÁRIO. AF_08/2022</t>
  </si>
  <si>
    <t>8,80</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</si>
  <si>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</si>
  <si>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</si>
  <si>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14,75</t>
  </si>
  <si>
    <t>15,26</t>
  </si>
  <si>
    <t>LUVA DE CORRER, CPVC, SOLDÁVEL, DN 28MM, INSTALADO EM RAMAL DE DISTRIBUIÇÃO DE ÁGUA   FORNECIMENTO E INSTALAÇÃO. AF_06/2022</t>
  </si>
  <si>
    <t>UNIÃO, CPVC, SOLDÁVEL, DN 28MM, INSTALADO EM RAMAL DE DISTRIBUIÇÃO DE ÁGUA   FORNECIMENTO E INSTALAÇÃO. AF_06/2022</t>
  </si>
  <si>
    <t>34,63</t>
  </si>
  <si>
    <t>CONECTOR, CPVC, SOLDÁVEL, DN 28MM X 1 , INSTALADO EM RAMAL DE DISTRIBUIÇÃO DE ÁGUA   FORNECIMENTO E INSTALAÇÃO. AF_06/2022</t>
  </si>
  <si>
    <t>42,07</t>
  </si>
  <si>
    <t>42,57</t>
  </si>
  <si>
    <t>BUCHA DE REDUÇÃO, CPVC, SOLDÁVEL, DN 28MM X 22MM, INSTALADO EM RAMAL DE DISTRIBUIÇÃO DE ÁGUA - FORNECIMENTO E INSTALAÇÃO. AF_06/2022</t>
  </si>
  <si>
    <t>12,41</t>
  </si>
  <si>
    <t>LUVA, CPVC, SOLDÁVEL, DN 35MM, INSTALADO EM RAMAL DE DISTRIBUIÇÃO DE ÁGUA - FORNECIMENTO E INSTALAÇÃO. AF_06/2022</t>
  </si>
  <si>
    <t>24,27</t>
  </si>
  <si>
    <t>24,88</t>
  </si>
  <si>
    <t>LUVA DE CORRER, CPVC, SOLDÁVEL, DN 35MM, INSTALADO EM RAMAL DE DISTRIBUIÇÃO DE ÁGUA - FORNECIMENTO E INSTALAÇÃO. AF_06/2022</t>
  </si>
  <si>
    <t>34,88</t>
  </si>
  <si>
    <t>UNIÃO, CPVC, SOLDÁVEL, DN35MM, INSTALADO EM RAMAL DE DISTRIBUIÇÃO DE ÁGUA - FORNECIMENTO E INSTALAÇÃO. AF_06/2022</t>
  </si>
  <si>
    <t>50,68</t>
  </si>
  <si>
    <t>CONECTOR, CPVC, SOLDÁVEL, DN 35MM X 1 1/4 , INSTALADO EM RAMAL DE DISTRIBUIÇÃO DE ÁGUA - FORNECIMENTO E INSTALAÇÃO. AF_06/2022</t>
  </si>
  <si>
    <t>64,72</t>
  </si>
  <si>
    <t>BUCHA DE REDUÇÃO, CPVC, SOLDÁVEL, DN35MM X 28MM, INSTALADO EM RAMAL DE DISTRIBUIÇÃO DE ÁGUA - FORNECIMENTO E INSTALAÇÃO. AF_06/2022</t>
  </si>
  <si>
    <t>42,19</t>
  </si>
  <si>
    <t>42,76</t>
  </si>
  <si>
    <t>TE, CPVC, SOLDÁVEL, DN 22MM, INSTALADO EM RAMAL DE DISTRIBUIÇÃO DE ÁGUA - FORNECIMENTO E INSTALAÇÃO. AF_06/2022</t>
  </si>
  <si>
    <t>TÊ MISTURADOR, CPVC, SOLDÁVEL, DN 22MM, INSTALADO EM RAMAL DE DISTRIBUIÇÃO DE ÁGUA - FORNECIMENTO E INSTALAÇÃO. AF_06/2022</t>
  </si>
  <si>
    <t>22,87</t>
  </si>
  <si>
    <t>23,75</t>
  </si>
  <si>
    <t>TÊ, CPVC, SOLDÁVEL, DN 28MM, INSTALADO EM RAMAL DE DISTRIBUIÇÃO DE ÁGUA - FORNECIMENTO E INSTALAÇÃO. AF_06/2022</t>
  </si>
  <si>
    <t>26,49</t>
  </si>
  <si>
    <t>TÊ, CPVC, SOLDÁVEL, DN35MM, INSTALADO EM RAMAL DE DISTRIBUIÇÃO DE ÁGUA - FORNECIMENTO E INSTALAÇÃO. AF_06/2022</t>
  </si>
  <si>
    <t>63,28</t>
  </si>
  <si>
    <t>TUBO, CPVC, SOLDÁVEL, DN 54MM, INSTALADO EM PRUMADA DE ÁGUA   FORNECIMENTO E INSTALAÇÃO. AF_06/2022</t>
  </si>
  <si>
    <t>104,89</t>
  </si>
  <si>
    <t>105,08</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</si>
  <si>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</si>
  <si>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</si>
  <si>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26,90</t>
  </si>
  <si>
    <t>JOELHO 90 GRAUS, CPVC, SOLDÁVEL, DN 35MM, INSTALADO EM PRUMADA DE ÁGUA   FORNECIMENTO E INSTALAÇÃO. AF_06/2022</t>
  </si>
  <si>
    <t>28,81</t>
  </si>
  <si>
    <t>LUVA SIMPLES, PVC, SERIE NORMAL, ESGOTO PREDIAL, DN 100 MM, JUNTA ELÁSTICA, FORNECIDO E INSTALADO EM RAMAL DE DESCARGA OU RAMAL DE ESGOTO SANITÁRIO. AF_08/2022</t>
  </si>
  <si>
    <t>17,00</t>
  </si>
  <si>
    <t>LUVA DE CORRER, PVC, SERIE NORMAL, ESGOTO PREDIAL, DN 100 MM, JUNTA ELÁSTICA, FORNECIDO E INSTALADO EM RAMAL DE DESCARGA OU RAMAL DE ESGOTO SANITÁRIO. AF_08/2022</t>
  </si>
  <si>
    <t>36,09</t>
  </si>
  <si>
    <t>36,77</t>
  </si>
  <si>
    <t>JOELHO 45 GRAUS, CPVC, SOLDÁVEL, DN 35MM, INSTALADO EM PRUMADA DE ÁGUA - FORNECIMENTO E INSTALAÇÃO. AF_06/2022</t>
  </si>
  <si>
    <t>26,88</t>
  </si>
  <si>
    <t>27,37</t>
  </si>
  <si>
    <t>JOELHO 90 GRAUS, CPVC, SOLDÁVEL, DN 42MM, INSTALADO EM PRUMADA DE ÁGUA   FORNECIMENTO E INSTALAÇÃO. AF_06/2022</t>
  </si>
  <si>
    <t>41,16</t>
  </si>
  <si>
    <t>41,74</t>
  </si>
  <si>
    <t>TE, PVC, SERIE NORMAL, ESGOTO PREDIAL, DN 40 X 40 MM, JUNTA SOLDÁVEL, FORNECIDO E INSTALADO EM RAMAL DE DESCARGA OU RAMAL DE ESGOTO SANITÁRIO. AF_08/2022</t>
  </si>
  <si>
    <t>14,13</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</si>
  <si>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</si>
  <si>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</si>
  <si>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25,87</t>
  </si>
  <si>
    <t>26,85</t>
  </si>
  <si>
    <t>JUNÇÃO SIMPLES, PVC, SERIE NORMAL, ESGOTO PREDIAL, DN 50 X 50 MM, JUNTA ELÁSTICA, FORNECIDO E INSTALADO EM RAMAL DE DESCARGA OU RAMAL DE ESGOTO SANITÁRIO. AF_08/2022</t>
  </si>
  <si>
    <t>28,04</t>
  </si>
  <si>
    <t>29,02</t>
  </si>
  <si>
    <t>TE, PVC, SERIE NORMAL, ESGOTO PREDIAL, DN 75 X 75 MM, JUNTA ELÁSTICA, FORNECIDO E INSTALADO EM RAMAL DE DESCARGA OU RAMAL DE ESGOTO SANITÁRIO. AF_08/2022</t>
  </si>
  <si>
    <t>42,11</t>
  </si>
  <si>
    <t>JOELHO 45 GRAUS, CPVC, SOLDÁVEL, DN 42MM, INSTALADO EM PRUMADA DE ÁGUA   FORNECIMENTO E INSTALAÇÃO. AF_06/2022</t>
  </si>
  <si>
    <t>40,68</t>
  </si>
  <si>
    <t>41,26</t>
  </si>
  <si>
    <t>JOELHO 90 GRAUS, CPVC, SOLDÁVEL, DN 54MM, INSTALADO EM PRUMADA DE ÁGUA   FORNECIMENTO E INSTALAÇÃO. AF_06/2022</t>
  </si>
  <si>
    <t>90,90</t>
  </si>
  <si>
    <t>91,63</t>
  </si>
  <si>
    <t>JOELHO 45 GRAUS, CPVC, SOLDÁVEL, DN 54MM, INSTALADO EM PRUMADA DE ÁGUA   FORNECIMENTO E INSTALAÇÃO. AF_06/2022</t>
  </si>
  <si>
    <t>76,83</t>
  </si>
  <si>
    <t>77,56</t>
  </si>
  <si>
    <t>JOELHO 90 GRAUS, CPVC, SOLDÁVEL, DN 73MM, INSTALADO EM PRUMADA DE ÁGUA   FORNECIMENTO E INSTALAÇÃO. AF_06/2022</t>
  </si>
  <si>
    <t>183,19</t>
  </si>
  <si>
    <t>184,15</t>
  </si>
  <si>
    <t>JOELHO 45 GRAUS, CPVC, SOLDÁVEL, DN 73MM, INSTALADO EM PRUMADA DE ÁGUA   FORNECIMENTO E INSTALAÇÃO. AF_06/2022</t>
  </si>
  <si>
    <t>176,83</t>
  </si>
  <si>
    <t>177,79</t>
  </si>
  <si>
    <t>JOELHO 90 GRAUS, CPVC, SOLDÁVEL, DN 89MM, INSTALADO EM PRUMADA DE ÁGUA   FORNECIMENTO E INSTALAÇÃO. AF_06/2022</t>
  </si>
  <si>
    <t>216,12</t>
  </si>
  <si>
    <t>217,27</t>
  </si>
  <si>
    <t>JOELHO 45 GRAUS, CPVC, SOLDÁVEL, DN 89MM, INSTALADO EM PRUMADA DE ÁGUA   FORNECIMENTO E INSTALAÇÃO. AF_06/2022</t>
  </si>
  <si>
    <t>255,73</t>
  </si>
  <si>
    <t>256,88</t>
  </si>
  <si>
    <t>LUVA, CPVC, SOLDÁVEL, DN 35MM, INSTALADO EM PRUMADA DE ÁGUA   FORNECIMENTO E INSTALAÇÃO. AF_06/2022</t>
  </si>
  <si>
    <t>21,81</t>
  </si>
  <si>
    <t>JUNÇÃO SIMPLES, PVC, SERIE NORMAL, ESGOTO PREDIAL, DN 75 X 75 MM, JUNTA ELÁSTICA, FORNECIDO E INSTALADO EM RAMAL DE DESCARGA OU RAMAL DE ESGOTO SANITÁRIO. AF_08/2022</t>
  </si>
  <si>
    <t>42,86</t>
  </si>
  <si>
    <t>44,03</t>
  </si>
  <si>
    <t>TE, PVC, SERIE NORMAL, ESGOTO PREDIAL, DN 100 X 100 MM, JUNTA ELÁSTICA, FORNECIDO E INSTALADO EM RAMAL DE DESCARGA OU RAMAL DE ESGOTO SANITÁRIO. AF_08/2022</t>
  </si>
  <si>
    <t>47,64</t>
  </si>
  <si>
    <t>JUNÇÃO SIMPLES, PVC, SERIE NORMAL, ESGOTO PREDIAL, DN 100 X 100 MM, JUNTA ELÁSTICA, FORNECIDO E INSTALADO EM RAMAL DE DESCARGA OU RAMAL DE ESGOTO SANITÁRIO. AF_08/2022</t>
  </si>
  <si>
    <t>55,08</t>
  </si>
  <si>
    <t>JOELHO 90 GRAUS, PVC, SERIE NORMAL, ESGOTO PREDIAL, DN 50 MM, JUNTA ELÁSTICA, FORNECIDO E INSTALADO EM PRUMADA DE ESGOTO SANITÁRIO OU VENTILAÇÃO. AF_08/2022</t>
  </si>
  <si>
    <t>11,35</t>
  </si>
  <si>
    <t>11,53</t>
  </si>
  <si>
    <t>JOELHO 45 GRAUS, PVC, SERIE NORMAL, ESGOTO PREDIAL, DN 50 MM, JUNTA ELÁSTICA, FORNECIDO E INSTALADO EM PRUMADA DE ESGOTO SANITÁRIO OU VENTILAÇÃO. AF_08/2022</t>
  </si>
  <si>
    <t>12,20</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</si>
  <si>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</si>
  <si>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</si>
  <si>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</si>
  <si>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22,49</t>
  </si>
  <si>
    <t>23,15</t>
  </si>
  <si>
    <t>JOELHO 45 GRAUS, PVC, SERIE NORMAL, ESGOTO PREDIAL, DN 75 MM, JUNTA ELÁSTICA, FORNECIDO E INSTALADO EM PRUMADA DE ESGOTO SANITÁRIO OU VENTILAÇÃO. AF_08/2022</t>
  </si>
  <si>
    <t>23,39</t>
  </si>
  <si>
    <t>24,05</t>
  </si>
  <si>
    <t>CURVA CURTA 90 GRAUS, PVC, SERIE NORMAL, ESGOTO PREDIAL, DN 75 MM, JUNTA ELÁSTICA, FORNECIDO E INSTALADO EM PRUMADA DE ESGOTO SANITÁRIO OU VENTILAÇÃO. AF_08/2022</t>
  </si>
  <si>
    <t>38,29</t>
  </si>
  <si>
    <t>38,95</t>
  </si>
  <si>
    <t>CURVA LONGA 90 GRAUS, PVC, SERIE NORMAL, ESGOTO PREDIAL, DN 75 MM, JUNTA ELÁSTICA, FORNECIDO E INSTALADO EM PRUMADA DE ESGOTO SANITÁRIO OU VENTILAÇÃO. AF_08/2022</t>
  </si>
  <si>
    <t>57,33</t>
  </si>
  <si>
    <t>57,99</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</si>
  <si>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</si>
  <si>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</si>
  <si>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31,58</t>
  </si>
  <si>
    <t>32,73</t>
  </si>
  <si>
    <t>CURVA CURTA 90 GRAUS, PVC, SERIE NORMAL, ESGOTO PREDIAL, DN 100 MM, JUNTA ELÁSTICA, FORNECIDO E INSTALADO EM PRUMADA DE ESGOTO SANITÁRIO OU VENTILAÇÃO. AF_08/2022</t>
  </si>
  <si>
    <t>44,72</t>
  </si>
  <si>
    <t>45,87</t>
  </si>
  <si>
    <t>CURVA LONGA 90 GRAUS, PVC, SERIE NORMAL, ESGOTO PREDIAL, DN 100 MM, JUNTA ELÁSTICA, FORNECIDO E INSTALADO EM PRUMADA DE ESGOTO SANITÁRIO OU VENTILAÇÃO. AF_08/2022</t>
  </si>
  <si>
    <t>77,15</t>
  </si>
  <si>
    <t>LUVA SIMPLES, PVC, SERIE NORMAL, ESGOTO PREDIAL, DN 50 MM, JUNTA ELÁSTICA, FORNECIDO E INSTALADO EM PRUMADA DE ESGOTO SANITÁRIO OU VENTILAÇÃO. AF_08/2022</t>
  </si>
  <si>
    <t>5,64</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</si>
  <si>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</si>
  <si>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</si>
  <si>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32,42</t>
  </si>
  <si>
    <t>32,74</t>
  </si>
  <si>
    <t>UNIÃO, CPVC, SOLDÁVEL, DN35MM, INSTALADO EM PRUMADA DE ÁGUA   FORNECIMENTO E INSTALAÇÃO. AF_06/2022</t>
  </si>
  <si>
    <t>47,61</t>
  </si>
  <si>
    <t>47,93</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</si>
  <si>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</si>
  <si>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</si>
  <si>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61,73</t>
  </si>
  <si>
    <t>62,05</t>
  </si>
  <si>
    <t>LUVA DE CORRER, PVC, SERIE NORMAL, ESGOTO PREDIAL, DN 75 MM, JUNTA ELÁSTICA, FORNECIDO E INSTALADO EM PRUMADA DE ESGOTO SANITÁRIO OU VENTILAÇÃO. AF_08/2022</t>
  </si>
  <si>
    <t>25,68</t>
  </si>
  <si>
    <t>LUVA SIMPLES, PVC, SERIE NORMAL, ESGOTO PREDIAL, DN 100 MM, JUNTA ELÁSTICA, FORNECIDO E INSTALADO EM PRUMADA DE ESGOTO SANITÁRIO OU VENTILAÇÃO. AF_08/2022</t>
  </si>
  <si>
    <t>17,77</t>
  </si>
  <si>
    <t>LUVA, CPVC, SOLDÁVEL, DN 42MM, INSTALADO EM PRUMADA DE ÁGUA   FORNECIMENTO E INSTALAÇÃO. AF_06/2022</t>
  </si>
  <si>
    <t>28,65</t>
  </si>
  <si>
    <t>LUVA DE CORRER, PVC, SERIE NORMAL, ESGOTO PREDIAL, DN 100 MM, JUNTA ELÁSTICA, FORNECIDO E INSTALADO EM PRUMADA DE ESGOTO SANITÁRIO OU VENTILAÇÃO. AF_08/2022</t>
  </si>
  <si>
    <t>36,86</t>
  </si>
  <si>
    <t>37,61</t>
  </si>
  <si>
    <t>LUVA DE CORRER, CPVC, SOLDÁVEL, DN 42MM, INSTALADO EM PRUMADA DE ÁGUA   FORNECIMENTO E INSTALAÇÃO. AF_06/2022</t>
  </si>
  <si>
    <t>44,26</t>
  </si>
  <si>
    <t>44,64</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</si>
  <si>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</si>
  <si>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</si>
  <si>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147,85</t>
  </si>
  <si>
    <t>148,21</t>
  </si>
  <si>
    <t>JUNÇÃO SIMPLES, PVC, SERIE NORMAL, ESGOTO PREDIAL, DN 50 X 50 MM, JUNTA ELÁSTICA, FORNECIDO E INSTALADO EM PRUMADA DE ESGOTO SANITÁRIO OU VENTILAÇÃO. AF_08/2022</t>
  </si>
  <si>
    <t>21,64</t>
  </si>
  <si>
    <t>UNIÃO, CPVC, SOLDÁVEL, DN42MM, INSTALADO EM PRUMADA DE ÁGUA   FORNECIMENTO E INSTALAÇÃO. AF_06/2022</t>
  </si>
  <si>
    <t>69,69</t>
  </si>
  <si>
    <t>70,07</t>
  </si>
  <si>
    <t>TE, PVC, SERIE NORMAL, ESGOTO PREDIAL, DN 75 X 75 MM, JUNTA ELÁSTICA, FORNECIDO E INSTALADO EM PRUMADA DE ESGOTO SANITÁRIO OU VENTILAÇÃO. AF_08/2022</t>
  </si>
  <si>
    <t>38,50</t>
  </si>
  <si>
    <t>JUNÇÃO SIMPLES, PVC, SERIE NORMAL, ESGOTO PREDIAL, DN 75 X 75 MM, JUNTA ELÁSTICA, FORNECIDO E INSTALADO EM PRUMADA DE ESGOTO SANITÁRIO OU VENTILAÇÃO. AF_08/2022</t>
  </si>
  <si>
    <t>41,30</t>
  </si>
  <si>
    <t>CONECTOR, CPVC, SOLDÁVEL, DN 42MM X 1.1/2 , INSTALADO EM PRUMADA DE ÁGUA   FORNECIMENTO E INSTALAÇÃO. AF_06/2022</t>
  </si>
  <si>
    <t>75,07</t>
  </si>
  <si>
    <t>BUCHA DE REDUÇÃO, CPVC, SOLDÁVEL, DN 42MM X 22MM, INSTALADO EM RAMAL DE DISTRIBUIÇÃO DE ÁGUA - FORNECIMENTO E INSTALAÇÃO. AF_06/2022</t>
  </si>
  <si>
    <t>47,19</t>
  </si>
  <si>
    <t>TE, PVC, SERIE NORMAL, ESGOTO PREDIAL, DN 100 X 100 MM, JUNTA ELÁSTICA, FORNECIDO E INSTALADO EM PRUMADA DE ESGOTO SANITÁRIO OU VENTILAÇÃO. AF_08/2022</t>
  </si>
  <si>
    <t>49,33</t>
  </si>
  <si>
    <t>JUNÇÃO SIMPLES, PVC, SERIE NORMAL, ESGOTO PREDIAL, DN 100 X 100 MM, JUNTA ELÁSTICA, FORNECIDO E INSTALADO EM PRUMADA DE ESGOTO SANITÁRIO OU VENTILAÇÃO. AF_08/2022</t>
  </si>
  <si>
    <t>55,25</t>
  </si>
  <si>
    <t>56,77</t>
  </si>
  <si>
    <t>LUVA, CPVC, SOLDÁVEL, DN 54MM, INSTALADO EM PRUMADA DE ÁGUA   FORNECIMENTO E INSTALAÇÃO. AF_06/2022</t>
  </si>
  <si>
    <t>50,04</t>
  </si>
  <si>
    <t>50,52</t>
  </si>
  <si>
    <t>LUVA DE TRANSIÇÃO, CPVC, SOLDÁVEL, DN 54MM X 2 , INSTALADO EM PRUMADA DE ÁGUA   FORNECIMENTO E INSTALAÇÃO. AF_06/2022</t>
  </si>
  <si>
    <t>232,81</t>
  </si>
  <si>
    <t>233,27</t>
  </si>
  <si>
    <t>UNIÃO, CPVC, SOLDÁVEL, DN 54MM, INSTALADO EM PRUMADA DE ÁGUA   FORNECIMENTO E INSTALAÇÃO. AF_06/2022</t>
  </si>
  <si>
    <t>155,49</t>
  </si>
  <si>
    <t>155,97</t>
  </si>
  <si>
    <t>LUVA, CPVC, SOLDÁVEL, DN 73MM, INSTALADO EM PRUMADA DE ÁGUA   FORNECIMENTO E INSTALAÇÃO. AF_06/2022</t>
  </si>
  <si>
    <t>177,86</t>
  </si>
  <si>
    <t>178,50</t>
  </si>
  <si>
    <t>UNIÃO, CPVC, SOLDÁVEL, DN 73MM, INSTALADO EM PRUMADA DE ÁGUA   FORNECIMENTO E INSTALAÇÃO. AF_06/2022</t>
  </si>
  <si>
    <t>202,00</t>
  </si>
  <si>
    <t>202,64</t>
  </si>
  <si>
    <t>LUVA, CPVC, SOLDÁVEL, DN 89MM, INSTALADO EM PRUMADA DE ÁGUA   FORNECIMENTO E INSTALAÇÃO. AF_06/2022</t>
  </si>
  <si>
    <t>209,17</t>
  </si>
  <si>
    <t>209,94</t>
  </si>
  <si>
    <t>UNIÃO, CPVC, SOLDÁVEL, DN 89MM, INSTALADO EM PRUMADA DE ÁGUA   FORNECIMENTO E INSTALAÇÃO. AF_06/2022</t>
  </si>
  <si>
    <t>307,10</t>
  </si>
  <si>
    <t>307,87</t>
  </si>
  <si>
    <t>TÊ, CPVC, SOLDÁVEL, DN 35MM, INSTALADO EM PRUMADA DE ÁGUA   FORNECIMENTO E INSTALAÇÃO. AF_06/2022</t>
  </si>
  <si>
    <t>57,13</t>
  </si>
  <si>
    <t>57,79</t>
  </si>
  <si>
    <t>TE, CPVC, SOLDÁVEL, DN  42MM, INSTALADO EM PRUMADA DE ÁGUA   FORNECIMENTO E INSTALAÇÃO. AF_06/2022</t>
  </si>
  <si>
    <t>72,88</t>
  </si>
  <si>
    <t>TÊ, CPVC, SOLDÁVEL, DN 54 MM, INSTALADO EM PRUMADA DE ÁGUA   FORNECIMENTO E INSTALAÇÃO. AF_06/2022</t>
  </si>
  <si>
    <t>113,91</t>
  </si>
  <si>
    <t>114,88</t>
  </si>
  <si>
    <t>TÊ, CPVC, SOLDÁVEL, DN 73MM, INSTALADO EM PRUMADA DE ÁGUA   FORNECIMENTO E INSTALAÇÃO. AF_06/2022</t>
  </si>
  <si>
    <t>246,44</t>
  </si>
  <si>
    <t>247,72</t>
  </si>
  <si>
    <t>TÊ, CPVC, SOLDÁVEL, DN 89MM, INSTALADO EM PRUMADA DE ÁGUA   FORNECIMENTO E INSTALAÇÃO. AF_06/2022</t>
  </si>
  <si>
    <t>293,65</t>
  </si>
  <si>
    <t>295,17</t>
  </si>
  <si>
    <t>JOELHO 90 GRAUS, PVC, SERIE NORMAL, ESGOTO PREDIAL, DN 100 MM, JUNTA ELÁSTICA, FORNECIDO E INSTALADO EM SUBCOLETOR AÉREO DE ESGOTO SANITÁRIO. AF_08/2022</t>
  </si>
  <si>
    <t>33,59</t>
  </si>
  <si>
    <t>JOELHO 45 GRAUS, PVC, SERIE NORMAL, ESGOTO PREDIAL, DN 100 MM, JUNTA ELÁSTICA, FORNECIDO E INSTALADO EM SUBCOLETOR AÉREO DE ESGOTO SANITÁRIO. AF_08/2022</t>
  </si>
  <si>
    <t>34,37</t>
  </si>
  <si>
    <t>35,83</t>
  </si>
  <si>
    <t>CURVA CURTA 90 GRAUS, PVC, SERIE NORMAL, ESGOTO PREDIAL, DN 100 MM, JUNTA ELÁSTICA, FORNECIDO E INSTALADO EM SUBCOLETOR AÉREO DE ESGOTO SANITÁRIO. AF_08/2022</t>
  </si>
  <si>
    <t>48,97</t>
  </si>
  <si>
    <t>CURVA LONGA 90 GRAUS, PVC, SERIE NORMAL, ESGOTO PREDIAL, DN 100 MM, JUNTA ELÁSTICA, FORNECIDO E INSTALADO EM SUBCOLETOR AÉREO DE ESGOTO SANITÁRIO. AF_08/2022</t>
  </si>
  <si>
    <t>79,94</t>
  </si>
  <si>
    <t>81,40</t>
  </si>
  <si>
    <t>JOELHO 90 GRAUS, PVC, SERIE NORMAL, ESGOTO PREDIAL, DN 150 MM, JUNTA ELÁSTICA, FORNECIDO E INSTALADO EM SUBCOLETOR AÉREO DE ESGOTO SANITÁRIO. AF_08/2022</t>
  </si>
  <si>
    <t>111,44</t>
  </si>
  <si>
    <t>JOELHO 45 GRAUS, PVC, SERIE NORMAL, ESGOTO PREDIAL, DN 150 MM, JUNTA ELÁSTICA, FORNECIDO E INSTALADO EM SUBCOLETOR AÉREO DE ESGOTO SANITÁRIO. AF_08/2022</t>
  </si>
  <si>
    <t>116,26</t>
  </si>
  <si>
    <t>118,16</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</si>
  <si>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</si>
  <si>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</si>
  <si>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38,71</t>
  </si>
  <si>
    <t>TE, PVC, SERIE NORMAL, ESGOTO PREDIAL, DN 100 X 100 MM, JUNTA ELÁSTICA, FORNECIDO E INSTALADO EM SUBCOLETOR AÉREO DE ESGOTO SANITÁRIO. AF_08/2022</t>
  </si>
  <si>
    <t>51,52</t>
  </si>
  <si>
    <t>53,48</t>
  </si>
  <si>
    <t>JUNÇÃO SIMPLES, PVC, SERIE NORMAL, ESGOTO PREDIAL, DN 100 X 100 MM, JUNTA ELÁSTICA, FORNECIDO E INSTALADO EM SUBCOLETOR AÉREO DE ESGOTO SANITÁRIO. AF_08/2022</t>
  </si>
  <si>
    <t>58,96</t>
  </si>
  <si>
    <t>60,92</t>
  </si>
  <si>
    <t>JOELHO 90 GRAUS, PVC, SOLDÁVEL, DN 25MM, INSTALADO EM DRENO DE AR-CONDICIONADO - FORNECIMENTO E INSTALAÇÃO. AF_08/2022</t>
  </si>
  <si>
    <t>7,61</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</si>
  <si>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</si>
  <si>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</si>
  <si>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</si>
  <si>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</si>
  <si>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</si>
  <si>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</si>
  <si>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12,70</t>
  </si>
  <si>
    <t>13,40</t>
  </si>
  <si>
    <t>TÊ COM BUCHA DE LATÃO NA BOLSA CENTRAL, PVC, SOLDÁVEL, DN 25MM X 3/4 , INSTALADO EM RAMAL OU SUB-RAMAL DE ÁGUA - FORNECIMENTO E INSTALAÇÃO. AF_06/2022</t>
  </si>
  <si>
    <t>21,79</t>
  </si>
  <si>
    <t>22,79</t>
  </si>
  <si>
    <t>COTOVELO EM COBRE, DN 22 MM, 90 GRAUS, SEM ANEL DE SOLDA, INSTALADO EM PRUMADA DE HIDRÁULICA PREDIAL - FORNECIMENTO E INSTALAÇÃO. AF_04/2022</t>
  </si>
  <si>
    <t>17,18</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</si>
  <si>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</si>
  <si>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</si>
  <si>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</si>
  <si>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73,37</t>
  </si>
  <si>
    <t>COTOVELO EM COBRE, DN 54 MM, 90 GRAUS, SEM ANEL DE SOLDA, INSTALADO EM PRUMADA DE HIDRÁULICA PREDIAL - FORNECIMENTO E INSTALAÇÃO. AF_04/2022</t>
  </si>
  <si>
    <t>113,81</t>
  </si>
  <si>
    <t>115,00</t>
  </si>
  <si>
    <t>COTOVELO EM COBRE, DN 66 MM, 90 GRAUS, SEM ANEL DE SOLDA, INSTALADO EM PRUMADA DE HIDRÁULICA PREDIAL - FORNECIMENTO E INSTALAÇÃO. AF_04/2022</t>
  </si>
  <si>
    <t>353,91</t>
  </si>
  <si>
    <t>355,38</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</si>
  <si>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</si>
  <si>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</si>
  <si>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</si>
  <si>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31,85</t>
  </si>
  <si>
    <t>LUVA EM COBRE, DN 42 MM, SEM ANEL DE SOLDA, INSTALADO EM PRUMADA DE HIDRÁULICA PREDIAL - FORNECIMENTO E INSTALAÇÃO. AF_04/2022</t>
  </si>
  <si>
    <t>41,57</t>
  </si>
  <si>
    <t>LUVA EM COBRE, DN 54 MM, SEM ANEL DE SOLDA, INSTALADO EM PRUMADA DE HIDRÁULICA PREDIAL - FORNECIMENTO E INSTALAÇÃO. AF_04/2022</t>
  </si>
  <si>
    <t>64,58</t>
  </si>
  <si>
    <t>65,38</t>
  </si>
  <si>
    <t>LUVA EM COBRE, DN 66 MM, SEM ANEL DE SOLDA, INSTALADO EM PRUMADA DE HIDRÁULICA PREDIAL - FORNECIMENTO E INSTALAÇÃO. AF_04/2022</t>
  </si>
  <si>
    <t>182,19</t>
  </si>
  <si>
    <t>183,17</t>
  </si>
  <si>
    <t>TE EM COBRE, DN 22 MM, SEM ANEL DE SOLDA, INSTALADO EM PRUMADA DE HIDRÁULICA PREDIAL - FORNECIMENTO E INSTALAÇÃO. AF_04/2022</t>
  </si>
  <si>
    <t>22,61</t>
  </si>
  <si>
    <t>TE EM COBRE, DN 28 MM, SEM ANEL DE SOLDA, INSTALADO EM PRUMADA DE HIDRÁULICA PREDIAL - FORNECIMENTO E INSTALAÇÃO. AF_04/2022</t>
  </si>
  <si>
    <t>35,33</t>
  </si>
  <si>
    <t>TE EM COBRE, DN 35 MM, SEM ANEL DE SOLDA, INSTALADO EM PRUMADA DE HIDRÁULICA PREDIAL - FORNECIMENTO E INSTALAÇÃO. AF_04/2022</t>
  </si>
  <si>
    <t>68,68</t>
  </si>
  <si>
    <t>69,70</t>
  </si>
  <si>
    <t>TE EM COBRE, DN 42 MM, SEM ANEL DE SOLDA, INSTALADO EM PRUMADA DE HIDRÁULICA PREDIAL - FORNECIMENTO E INSTALAÇÃO. AF_04/2022</t>
  </si>
  <si>
    <t>90,81</t>
  </si>
  <si>
    <t>92,04</t>
  </si>
  <si>
    <t>TE EM COBRE, DN 54 MM, SEM ANEL DE SOLDA, INSTALADO EM PRUMADA DE HIDRÁULICA PREDIAL - FORNECIMENTO E INSTALAÇÃO. AF_04/2022</t>
  </si>
  <si>
    <t>167,10</t>
  </si>
  <si>
    <t>168,70</t>
  </si>
  <si>
    <t>TE EM COBRE, DN 66 MM, SEM ANEL DE SOLDA, INSTALADO EM PRUMADA DE HIDRÁULICA PREDIAL - FORNECIMENTO E INSTALAÇÃO. AF_04/2022</t>
  </si>
  <si>
    <t>435,08</t>
  </si>
  <si>
    <t>437,04</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</si>
  <si>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</si>
  <si>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</si>
  <si>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</si>
  <si>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30,78</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</si>
  <si>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</si>
  <si>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</si>
  <si>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12,35</t>
  </si>
  <si>
    <t>LUVA EM COBRE, DN 28 MM, SEM ANEL DE SOLDA, INSTALADO EM RAMAL DE DISTRIBUIÇÃO DE HIDRÁULICA PREDIAL - FORNECIMENTO E INSTALAÇÃO. AF_04/2022</t>
  </si>
  <si>
    <t>19,64</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</si>
  <si>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</si>
  <si>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</si>
  <si>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27,84</t>
  </si>
  <si>
    <t>29,05</t>
  </si>
  <si>
    <t>TE EM COBRE, DN 28 MM, SEM ANEL DE SOLDA, INSTALADO EM RAMAL DE DISTRIBUIÇÃO DE HIDRÁULICA PREDIAL - FORNECIMENTO E INSTALAÇÃO. AF_04/2022</t>
  </si>
  <si>
    <t>40,71</t>
  </si>
  <si>
    <t>COTOVELO EM COBRE, DN 15 MM, 90 GRAUS, SEM ANEL DE SOLDA, INSTALADO EM RAMAL E SUB-RAMAL DE HIDRÁULICA PREDIAL - FORNECIMENTO E INSTALAÇÃO. AF_04/2022</t>
  </si>
  <si>
    <t>13,21</t>
  </si>
  <si>
    <t>14,03</t>
  </si>
  <si>
    <t>COTOVELO EM COBRE, DN 22 MM, 90 GRAUS, SEM ANEL DE SOLDA, INSTALADO EM RAMAL E SUB-RAMAL DE HIDRÁULICA PREDIAL - FORNECIMENTO E INSTALAÇÃO. AF_04/2022</t>
  </si>
  <si>
    <t>24,01</t>
  </si>
  <si>
    <t>25,24</t>
  </si>
  <si>
    <t>COTOVELO EM COBRE, DN 28 MM, 90 GRAUS, SEM ANEL DE SOLDA, INSTALADO EM RAMAL E SUB-RAMAL DE HIDRÁULICA PREDIAL - FORNECIMENTO E INSTALAÇÃO. AF_04/2022</t>
  </si>
  <si>
    <t>35,96</t>
  </si>
  <si>
    <t>LUVA EM COBRE, DN 15 MM, SEM ANEL DE SOLDA, INSTALADO EM RAMAL E SUB-RAMAL DE HIDRÁULICA PREDIAL - FORNECIMENTO E INSTALAÇÃO. AF_04/2022</t>
  </si>
  <si>
    <t>8,56</t>
  </si>
  <si>
    <t>9,10</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</si>
  <si>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</si>
  <si>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</si>
  <si>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</si>
  <si>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17,94</t>
  </si>
  <si>
    <t>TE EM COBRE, DN 22 MM, SEM ANEL DE SOLDA, INSTALADO EM RAMAL E SUB-RAMAL DE HIDRÁULICA PREDIAL - FORNECIMENTO E INSTALAÇÃO. AF_04/2022</t>
  </si>
  <si>
    <t>31,71</t>
  </si>
  <si>
    <t>33,36</t>
  </si>
  <si>
    <t>TE EM COBRE, DN 28 MM, SEM ANEL DE SOLDA, INSTALADO EM RAMAL E SUB-RAMAL DE HIDRÁULICA PREDIAL - FORNECIMENTO E INSTALAÇÃO. AF_04/2022</t>
  </si>
  <si>
    <t>46,27</t>
  </si>
  <si>
    <t>48,39</t>
  </si>
  <si>
    <t>NIPLE, EM FERRO GALVANIZADO, DN 50 (2"), CONEXÃO ROSQUEADA, INSTALADO EM PRUMADAS - FORNECIMENTO E INSTALAÇÃO. AF_10/2020</t>
  </si>
  <si>
    <t>64,95</t>
  </si>
  <si>
    <t>68,34</t>
  </si>
  <si>
    <t>LUVA, EM FERRO GALVANIZADO, DN 50 (2"), CONEXÃO ROSQUEADA, INSTALADO EM PRUMADAS - FORNECIMENTO E INSTALAÇÃO. AF_10/2020</t>
  </si>
  <si>
    <t>64,92</t>
  </si>
  <si>
    <t>68,31</t>
  </si>
  <si>
    <t>NIPLE, EM FERRO GALVANIZADO, DN 65 (2 1/2"), CONEXÃO ROSQUEADA, INSTALADO EM PRUMADAS - FORNECIMENTO E INSTALAÇÃO. AF_10/2020</t>
  </si>
  <si>
    <t>86,02</t>
  </si>
  <si>
    <t>89,72</t>
  </si>
  <si>
    <t>LUVA, EM FERRO GALVANIZADO, DN 65 (2 1/2"), CONEXÃO ROSQUEADA, INSTALADO EM PRUMADAS - FORNECIMENTO E INSTALAÇÃO. AF_10/2020</t>
  </si>
  <si>
    <t>96,11</t>
  </si>
  <si>
    <t>99,81</t>
  </si>
  <si>
    <t>NIPLE, EM FERRO GALVANIZADO, DN 80 (3"), CONEXÃO ROSQUEADA, INSTALADO EM PRUMADAS - FORNECIMENTO E INSTALAÇÃO. AF_10/2020</t>
  </si>
  <si>
    <t>121,80</t>
  </si>
  <si>
    <t>125,81</t>
  </si>
  <si>
    <t>LUVA, EM FERRO GALVANIZADO, DN 80 (3"), CONEXÃO ROSQUEADA, INSTALADO EM PRUMADAS - FORNECIMENTO E INSTALAÇÃO. AF_10/2020</t>
  </si>
  <si>
    <t>134,79</t>
  </si>
  <si>
    <t>JOELHO 45 GRAUS, EM FERRO GALVANIZADO, DN 50 (2"), CONEXÃO ROSQUEADA, INSTALADO EM PRUMADAS - FORNECIMENTO E INSTALAÇÃO. AF_10/2020</t>
  </si>
  <si>
    <t>96,58</t>
  </si>
  <si>
    <t>JOELHO 90 GRAUS, EM FERRO GALVANIZADO, DN 50 (2"), CONEXÃO ROSQUEADA, INSTALADO EM PRUMADAS - FORNECIMENTO E INSTALAÇÃO. AF_10/2020</t>
  </si>
  <si>
    <t>94,34</t>
  </si>
  <si>
    <t>99,44</t>
  </si>
  <si>
    <t>JOELHO 45 GRAUS, EM FERRO GALVANIZADO, DN 65 (2 1/2"), CONEXÃO ROSQUEADA, INSTALADO EM PRUMADAS - FORNECIMENTO E INSTALAÇÃO. AF_10/2020</t>
  </si>
  <si>
    <t>148,43</t>
  </si>
  <si>
    <t>153,99</t>
  </si>
  <si>
    <t>JOELHO 90 GRAUS, EM FERRO GALVANIZADO, DN 65 (2 1/2"), CONEXÃO ROSQUEADA, INSTALADO EM PRUMADAS - FORNECIMENTO E INSTALAÇÃO. AF_10/2020</t>
  </si>
  <si>
    <t>144,12</t>
  </si>
  <si>
    <t>JOELHO 45 GRAUS, EM FERRO GALVANIZADO, DN 80 (3"), CONEXÃO ROSQUEADA, INSTALADO EM PRUMADAS - FORNECIMENTO E INSTALAÇÃO. AF_10/2020</t>
  </si>
  <si>
    <t>198,20</t>
  </si>
  <si>
    <t>204,20</t>
  </si>
  <si>
    <t>JOELHO 90 GRAUS, EM FERRO GALVANIZADO, DN 80 (3"), CONEXÃO ROSQUEADA, INSTALADO EM PRUMADAS - FORNECIMENTO E INSTALAÇÃO. AF_10/2020</t>
  </si>
  <si>
    <t>179,18</t>
  </si>
  <si>
    <t>185,18</t>
  </si>
  <si>
    <t>TÊ, EM FERRO GALVANIZADO, DN 50 (2"), CONEXÃO ROSQUEADA, INSTALADO EM PRUMADAS - FORNECIMENTO E INSTALAÇÃO. AF_10/2020</t>
  </si>
  <si>
    <t>125,74</t>
  </si>
  <si>
    <t>132,54</t>
  </si>
  <si>
    <t>TÊ, EM FERRO GALVANIZADO, DN 65 (2 1/2"), CONEXÃO ROSQUEADA, INSTALADO EM PRUMADAS - FORNECIMENTO E INSTALAÇÃO. AF_10/2020</t>
  </si>
  <si>
    <t>189,70</t>
  </si>
  <si>
    <t>TÊ, EM FERRO GALVANIZADO, DN 80 (3"), CONEXÃO ROSQUEADA, INSTALADO EM PRUMADAS - FORNECIMENTO E INSTALAÇÃO. AF_10/2020</t>
  </si>
  <si>
    <t>237,07</t>
  </si>
  <si>
    <t>245,08</t>
  </si>
  <si>
    <t>NIPLE, EM FERRO GALVANIZADO, DN 25 (1"), CONEXÃO ROSQUEADA, INSTALADO EM REDE DE ALIMENTAÇÃO PARA HIDRANTE - FORNECIMENTO E INSTALAÇÃO. AF_10/2020</t>
  </si>
  <si>
    <t>34,34</t>
  </si>
  <si>
    <t>36,92</t>
  </si>
  <si>
    <t>LUVA, EM FERRO GALVANIZADO, DN 25 (1"), CONEXÃO ROSQUEADA, INSTALADO EM REDE DE ALIMENTAÇÃO PARA HIDRANTE - FORNECIMENTO E INSTALAÇÃO. AF_10/2020</t>
  </si>
  <si>
    <t>36,16</t>
  </si>
  <si>
    <t>38,74</t>
  </si>
  <si>
    <t>NIPLE, EM FERRO GALVANIZADO, DN 32 (1 1/4"), CONEXÃO ROSQUEADA, INSTALADO EM REDE DE ALIMENTAÇÃO PARA HIDRANTE - FORNECIMENTO E INSTALAÇÃO. AF_10/2020</t>
  </si>
  <si>
    <t>41,78</t>
  </si>
  <si>
    <t>44,59</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</si>
  <si>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</si>
  <si>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</si>
  <si>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49,60</t>
  </si>
  <si>
    <t>52,68</t>
  </si>
  <si>
    <t>LUVA, EM FERRO GALVANIZADO, DN 40 (1 1/2"), CONEXÃO ROSQUEADA, INSTALADO EM REDE DE ALIMENTAÇÃO PARA HIDRANTE - FORNECIMENTO E INSTALAÇÃO. AF_10/2020</t>
  </si>
  <si>
    <t>49,93</t>
  </si>
  <si>
    <t>53,01</t>
  </si>
  <si>
    <t>NIPLE, EM FERRO GALVANIZADO, DN 50 (2"), CONEXÃO ROSQUEADA, INSTALADO EM REDE DE ALIMENTAÇÃO PARA HIDRANTE - FORNECIMENTO E INSTALAÇÃO. AF_10/2020</t>
  </si>
  <si>
    <t>68,30</t>
  </si>
  <si>
    <t>LUVA, EM FERRO GALVANIZADO, DN 50 (2"), CONEXÃO ROSQUEADA, INSTALADO EM REDE DE ALIMENTAÇÃO PARA HIDRANTE - FORNECIMENTO E INSTALAÇÃO. AF_10/2020</t>
  </si>
  <si>
    <t>64,87</t>
  </si>
  <si>
    <t>68,27</t>
  </si>
  <si>
    <t>NIPLE, EM FERRO GALVANIZADO, DN 65 (2 1/2"), CONEXÃO ROSQUEADA, INSTALADO EM REDE DE ALIMENTAÇÃO PARA HIDRANTE - FORNECIMENTO E INSTALAÇÃO. AF_10/2020</t>
  </si>
  <si>
    <t>87,60</t>
  </si>
  <si>
    <t>91,48</t>
  </si>
  <si>
    <t>LUVA, EM FERRO GALVANIZADO, DN 65 (2 1/2"), CONEXÃO ROSQUEADA, INSTALADO EM REDE DE ALIMENTAÇÃO PARA HIDRANTE - FORNECIMENTO E INSTALAÇÃO. AF_10/2020</t>
  </si>
  <si>
    <t>97,69</t>
  </si>
  <si>
    <t>101,57</t>
  </si>
  <si>
    <t>NIPLE, EM FERRO GALVANIZADO, DN 80 (3"), CONEXÃO ROSQUEADA, INSTALADO EM REDE DE ALIMENTAÇÃO PARA HIDRANTE - FORNECIMENTO E INSTALAÇÃO. AF_10/2020</t>
  </si>
  <si>
    <t>125,05</t>
  </si>
  <si>
    <t>129,42</t>
  </si>
  <si>
    <t>LUVA, EM FERRO GALVANIZADO, DN 80 (3"), CONEXÃO ROSQUEADA, INSTALADO EM REDE DE ALIMENTAÇÃO PARA HIDRANTE - FORNECIMENTO E INSTALAÇÃO. AF_10/2020</t>
  </si>
  <si>
    <t>134,03</t>
  </si>
  <si>
    <t>138,40</t>
  </si>
  <si>
    <t>JOELHO 45 GRAUS, EM FERRO GALVANIZADO, DN 25 (1"), CONEXÃO ROSQUEADA, INSTALADO EM REDE DE ALIMENTAÇÃO PARA HIDRANTE - FORNECIMENTO E INSTALAÇÃO. AF_10/2020</t>
  </si>
  <si>
    <t>52,04</t>
  </si>
  <si>
    <t>55,93</t>
  </si>
  <si>
    <t>JOELHO 90 GRAUS, EM FERRO GALVANIZADO, DN 25 (1"), CONEXÃO ROSQUEADA, INSTALADO EM REDE DE ALIMENTAÇÃO PARA HIDRANTE - FORNECIMENTO E INSTALAÇÃO. AF_10/2020</t>
  </si>
  <si>
    <t>49,64</t>
  </si>
  <si>
    <t>53,53</t>
  </si>
  <si>
    <t>JOELHO 45 GRAUS, EM FERRO GALVANIZADO, DN 32 (1 1/4"), CONEXÃO ROSQUEADA, INSTALADO EM REDE DE ALIMENTAÇÃO PARA HIDRANTE - FORNECIMENTO E INSTALAÇÃO. AF_10/2020</t>
  </si>
  <si>
    <t>66,16</t>
  </si>
  <si>
    <t>70,38</t>
  </si>
  <si>
    <t>JOELHO 90 GRAUS, EM FERRO GALVANIZADO, DN 32 (1 1/4"), CONEXÃO ROSQUEADA, INSTALADO EM REDE DE ALIMENTAÇÃO PARA HIDRANTE - FORNECIMENTO E INSTALAÇÃO. AF_10/2020</t>
  </si>
  <si>
    <t>65,59</t>
  </si>
  <si>
    <t>JOELHO 45 GRAUS, EM FERRO GALVANIZADO, DN 40 (1 1/2"), CONEXÃO ROSQUEADA, INSTALADO EM REDE DE ALIMENTAÇÃO PARA HIDRANTE - FORNECIMENTO E INSTALAÇÃO. AF_10/2020</t>
  </si>
  <si>
    <t>80,67</t>
  </si>
  <si>
    <t>JOELHO 90 GRAUS, EM FERRO GALVANIZADO, DN 40 (1 1/2"), CONEXÃO ROSQUEADA, INSTALADO EM REDE DE ALIMENTAÇÃO PARA HIDRANTE - FORNECIMENTO E INSTALAÇÃO. AF_10/2020</t>
  </si>
  <si>
    <t>72,75</t>
  </si>
  <si>
    <t>JOELHO 45 GRAUS, EM FERRO GALVANIZADO, DN 50 (2"), CONEXÃO ROSQUEADA, INSTALADO EM REDE DE ALIMENTAÇÃO PARA HIDRANTE - FORNECIMENTO E INSTALAÇÃO. AF_10/2020</t>
  </si>
  <si>
    <t>96,48</t>
  </si>
  <si>
    <t>101,59</t>
  </si>
  <si>
    <t>JOELHO 90 GRAUS, EM FERRO GALVANIZADO, DN 50 (2"), CONEXÃO ROSQUEADA, INSTALADO EM REDE DE ALIMENTAÇÃO PARA HIDRANTE - FORNECIMENTO E INSTALAÇÃO. AF_10/2020</t>
  </si>
  <si>
    <t>94,24</t>
  </si>
  <si>
    <t>JOELHO 45 GRAUS, EM FERRO GALVANIZADO, DN 65 (2 1/2"), CONEXÃO ROSQUEADA, INSTALADO EM REDE DE ALIMENTAÇÃO PARA HIDRANTE - FORNECIMENTO E INSTALAÇÃO. AF_10/2020</t>
  </si>
  <si>
    <t>156,67</t>
  </si>
  <si>
    <t>JOELHO 90 GRAUS, EM FERRO GALVANIZADO, DN 65 (2 1/2"), CONEXÃO ROSQUEADA, INSTALADO EM REDE DE ALIMENTAÇÃO PARA HIDRANTE - FORNECIMENTO E INSTALAÇÃO. AF_10/2020</t>
  </si>
  <si>
    <t>140,98</t>
  </si>
  <si>
    <t>146,80</t>
  </si>
  <si>
    <t>JOELHO 45 GRAUS, EM FERRO GALVANIZADO, CONEXÃO ROSQUEADA, DN 80 (3"), INSTALADO EM REDE DE ALIMENTAÇÃO PARA HIDRANTE - FORNECIMENTO E INSTALAÇÃO. AF_10/2020</t>
  </si>
  <si>
    <t>203,07</t>
  </si>
  <si>
    <t>209,62</t>
  </si>
  <si>
    <t>JOELHO 90 GRAUS, EM FERRO GALVANIZADO, CONEXÃO ROSQUEADA, DN 80 (3"), INSTALADO EM REDE DE ALIMENTAÇÃO PARA HIDRANTE - FORNECIMENTO E INSTALAÇÃO. AF_10/2020</t>
  </si>
  <si>
    <t>184,05</t>
  </si>
  <si>
    <t>190,60</t>
  </si>
  <si>
    <t>TÊ, EM FERRO GALVANIZADO, CONEXÃO ROSQUEADA, DN 25 (1"), INSTALADO EM REDE DE ALIMENTAÇÃO PARA HIDRANTE - FORNECIMENTO E INSTALAÇÃO. AF_10/2020</t>
  </si>
  <si>
    <t>72,25</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</si>
  <si>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</si>
  <si>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</si>
  <si>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95,72</t>
  </si>
  <si>
    <t>TÊ, EM FERRO GALVANIZADO, CONEXÃO ROSQUEADA, DN 50 (2"), INSTALADO EM REDE DE ALIMENTAÇÃO PARA HIDRANTE - FORNECIMENTO E INSTALAÇÃO. AF_10/2020</t>
  </si>
  <si>
    <t>125,59</t>
  </si>
  <si>
    <t>132,39</t>
  </si>
  <si>
    <t>TÊ, EM FERRO GALVANIZADO, CONEXÃO ROSQUEADA, DN 65 (2 1/2"), INSTALADO EM REDE DE ALIMENTAÇÃO PARA HIDRANTE - FORNECIMENTO E INSTALAÇÃO. AF_10/2020</t>
  </si>
  <si>
    <t>192,84</t>
  </si>
  <si>
    <t>200,61</t>
  </si>
  <si>
    <t>TÊ, EM FERRO GALVANIZADO, CONEXÃO ROSQUEADA, DN 80 (3"), INSTALADO EM REDE DE ALIMENTAÇÃO PARA HIDRANTE - FORNECIMENTO E INSTALAÇÃO. AF_10/2020</t>
  </si>
  <si>
    <t>243,57</t>
  </si>
  <si>
    <t>252,31</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</si>
  <si>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</si>
  <si>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</si>
  <si>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27,40</t>
  </si>
  <si>
    <t>28,99</t>
  </si>
  <si>
    <t>NIPLE, EM FERRO GALVANIZADO, CONEXÃO ROSQUEADA, DN 32 (1 1/4"), INSTALADO EM REDE DE ALIMENTAÇÃO PARA SPRINKLER - FORNECIMENTO E INSTALAÇÃO. AF_10/2020</t>
  </si>
  <si>
    <t>31,81</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</si>
  <si>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</si>
  <si>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</si>
  <si>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40,02</t>
  </si>
  <si>
    <t>LUVA, EM FERRO GALVANIZADO, CONEXÃO ROSQUEADA, DN 40 (1 1/2"), INSTALADO EM REDE DE ALIMENTAÇÃO PARA SPRINKLER - FORNECIMENTO E INSTALAÇÃO. AF_10/2020</t>
  </si>
  <si>
    <t>38,58</t>
  </si>
  <si>
    <t>NIPLE, EM FERRO GALVANIZADO, CONEXÃO ROSQUEADA, DN 50 (2"), INSTALADO EM REDE DE ALIMENTAÇÃO PARA SPRINKLER - FORNECIMENTO E INSTALAÇÃO. AF_10/2020</t>
  </si>
  <si>
    <t>51,82</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</si>
  <si>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</si>
  <si>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</si>
  <si>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71,92</t>
  </si>
  <si>
    <t>74,02</t>
  </si>
  <si>
    <t>LUVA, EM FERRO GALVANIZADO, CONEXÃO ROSQUEADA, DN 65 (2 1/2"), INSTALADO EM REDE DE ALIMENTAÇÃO PARA SPRINKLER - FORNECIMENTO E INSTALAÇÃO. AF_10/2020</t>
  </si>
  <si>
    <t>82,01</t>
  </si>
  <si>
    <t>84,11</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</si>
  <si>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</si>
  <si>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</si>
  <si>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115,80</t>
  </si>
  <si>
    <t>118,11</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</si>
  <si>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</si>
  <si>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</si>
  <si>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36,48</t>
  </si>
  <si>
    <t>38,86</t>
  </si>
  <si>
    <t>JOELHO 45 GRAUS, EM FERRO GALVANIZADO, CONEXÃO ROSQUEADA, DN 32 (1 1/4"), INSTALADO EM REDE DE ALIMENTAÇÃO PARA SPRINKLER - FORNECIMENTO E INSTALAÇÃO. AF_10/2020</t>
  </si>
  <si>
    <t>51,23</t>
  </si>
  <si>
    <t>53,75</t>
  </si>
  <si>
    <t>JOELHO 90 GRAUS, EM FERRO GALVANIZADO, CONEXÃO ROSQUEADA, DN 32 (1 1/4"), INSTALADO EM REDE DE ALIMENTAÇÃO PARA SPRINKLER - FORNECIMENTO E INSTALAÇÃO. AF_10/2020</t>
  </si>
  <si>
    <t>48,96</t>
  </si>
  <si>
    <t>JOELHO 45 GRAUS, EM FERRO GALVANIZADO, CONEXÃO ROSQUEADA, DN 40 (1 1/2"), INSTALADO EM REDE DE ALIMENTAÇÃO PARA SPRINKLER - FORNECIMENTO E INSTALAÇÃO. AF_10/2020</t>
  </si>
  <si>
    <t>59,05</t>
  </si>
  <si>
    <t>61,72</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</si>
  <si>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</si>
  <si>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</si>
  <si>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76,93</t>
  </si>
  <si>
    <t>79,79</t>
  </si>
  <si>
    <t>JOELHO 90 GRAUS, EM FERRO GALVANIZADO, CONEXÃO ROSQUEADA, DN 50 (2"), INSTALADO EM REDE DE ALIMENTAÇÃO PARA SPRINKLER - FORNECIMENTO E INSTALAÇÃO. AF_10/2020</t>
  </si>
  <si>
    <t>74,69</t>
  </si>
  <si>
    <t>77,55</t>
  </si>
  <si>
    <t>JOELHO 45 GRAUS, EM FERRO GALVANIZADO, CONEXÃO ROSQUEADA, DN 65 (2 1/2"), INSTALADO EM REDE DE ALIMENTAÇÃO PARA SPRINKLER - FORNECIMENTO E INSTALAÇÃO. AF_10/2020</t>
  </si>
  <si>
    <t>127,39</t>
  </si>
  <si>
    <t>130,54</t>
  </si>
  <si>
    <t>JOELHO 90 GRAUS, EM FERRO GALVANIZADO, CONEXÃO ROSQUEADA, DN 65 (2 1/2"), INSTALADO EM REDE DE ALIMENTAÇÃO PARA SPRINKLER - FORNECIMENTO E INSTALAÇÃO. AF_10/2020</t>
  </si>
  <si>
    <t>120,67</t>
  </si>
  <si>
    <t>JOELHO 45 GRAUS, EM FERRO GALVANIZADO, CONEXÃO ROSQUEADA, DN 80 (3"), INSTALADO EM REDE DE ALIMENTAÇÃO PARA SPRINKLER - FORNECIMENTO E INSTALAÇÃO. AF_10/2020</t>
  </si>
  <si>
    <t>175,76</t>
  </si>
  <si>
    <t>179,21</t>
  </si>
  <si>
    <t>JOELHO 90 GRAUS, EM FERRO GALVANIZADO, CONEXÃO ROSQUEADA, DN 80 (3"), INSTALADO EM REDE DE ALIMENTAÇÃO PARA SPRINKLER - FORNECIMENTO E INSTALAÇÃO. AF_10/2020</t>
  </si>
  <si>
    <t>156,74</t>
  </si>
  <si>
    <t>TÊ, EM FERRO GALVANIZADO, CONEXÃO ROSQUEADA, DN 25 (1"), INSTALADO EM REDE DE ALIMENTAÇÃO PARA SPRINKLER - FORNECIMENTO E INSTALAÇÃO. AF_10/2020</t>
  </si>
  <si>
    <t>49,51</t>
  </si>
  <si>
    <t>52,69</t>
  </si>
  <si>
    <t>TÊ, EM FERRO GALVANIZADO, CONEXÃO ROSQUEADA, DN 32 (1 1/4"), INSTALADO EM REDE DE ALIMENTAÇÃO PARA SPRINKLER - FORNECIMENTO E INSTALAÇÃO. AF_10/2020</t>
  </si>
  <si>
    <t>65,78</t>
  </si>
  <si>
    <t>TÊ, EM FERRO GALVANIZADO, CONEXÃO ROSQUEADA, DN 40 (1 1/2"), INSTALADO EM REDE DE ALIMENTAÇÃO PARA SPRINKLER - FORNECIMENTO E INSTALAÇÃO. AF_10/2020</t>
  </si>
  <si>
    <t>73,04</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</si>
  <si>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</si>
  <si>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</si>
  <si>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161,60</t>
  </si>
  <si>
    <t>165,81</t>
  </si>
  <si>
    <t>TÊ, EM FERRO GALVANIZADO, CONEXÃO ROSQUEADA, DN 80 (3"), INSTALADO EM REDE DE ALIMENTAÇÃO PARA SPRINKLER - FORNECIMENTO E INSTALAÇÃO. AF_10/2020</t>
  </si>
  <si>
    <t>207,12</t>
  </si>
  <si>
    <t>211,72</t>
  </si>
  <si>
    <t>NIPLE, EM FERRO GALVANIZADO, CONEXÃO ROSQUEADA, DN 15 (1/2"), INSTALADO EM RAMAIS E SUB-RAMAIS DE GÁS - FORNECIMENTO E INSTALAÇÃO. AF_10/2020</t>
  </si>
  <si>
    <t>13,72</t>
  </si>
  <si>
    <t>14,64</t>
  </si>
  <si>
    <t>LUVA, EM FERRO GALVANIZADO, CONEXÃO ROSQUEADA, DN 15 (1/2"), INSTALADO EM RAMAIS E SUB-RAMAIS DE GÁS - FORNECIMENTO E INSTALAÇÃO. AF_10/2020</t>
  </si>
  <si>
    <t>14,12</t>
  </si>
  <si>
    <t>15,04</t>
  </si>
  <si>
    <t>NIPLE, EM FERRO GALVANIZADO, CONEXÃO ROSQUEADA, DN 20 (3/4"), INSTALADO EM RAMAIS E SUB-RAMAIS DE GÁS - FORNECIMENTO E INSTALAÇÃO. AF_10/2020</t>
  </si>
  <si>
    <t>21,70</t>
  </si>
  <si>
    <t>23,26</t>
  </si>
  <si>
    <t>LUVA, EM FERRO GALVANIZADO, CONEXÃO ROSQUEADA, DN 20 (3/4"), INSTALADO EM RAMAIS E SUB-RAMAIS DE GÁS - FORNECIMENTO E INSTALAÇÃO. AF_10/2020</t>
  </si>
  <si>
    <t>22,11</t>
  </si>
  <si>
    <t>23,67</t>
  </si>
  <si>
    <t>NIPLE, EM FERRO GALVANIZADO, CONEXÃO ROSQUEADA, DN 25 (1"), INSTALADO EM RAMAIS E SUB-RAMAIS DE GÁS - FORNECIMENTO E INSTALAÇÃO. AF_10/2020</t>
  </si>
  <si>
    <t>33,96</t>
  </si>
  <si>
    <t>36,51</t>
  </si>
  <si>
    <t>LUVA, EM FERRO GALVANIZADO, CONEXÃO ROSQUEADA, DN 25 (1"), INSTALADO EM RAMAIS E SUB-RAMAIS DE GÁS - FORNECIMENTO E INSTALAÇÃO. AF_10/2020</t>
  </si>
  <si>
    <t>35,78</t>
  </si>
  <si>
    <t>38,33</t>
  </si>
  <si>
    <t>JOELHO 45 GRAUS, EM FERRO GALVANIZADO, CONEXÃO ROSQUEADA, DN 15 (1/2"), INSTALADO EM RAMAIS E SUB-RAMAIS DE GÁS - FORNECIMENTO E INSTALAÇÃO. AF_10/2020</t>
  </si>
  <si>
    <t>21,65</t>
  </si>
  <si>
    <t>JOELHO 90 GRAUS, EM FERRO GALVANIZADO, CONEXÃO ROSQUEADA, DN 15 (1/2"), INSTALADO EM RAMAIS E SUB-RAMAIS DE GÁS - FORNECIMENTO E INSTALAÇÃO. AF_10/2020</t>
  </si>
  <si>
    <t>20,34</t>
  </si>
  <si>
    <t>JOELHO 45 GRAUS, EM FERRO GALVANIZADO, CONEXÃO ROSQUEADA, DN 20 (3/4"), INSTALADO EM RAMAIS E SUB-RAMAIS DE GÁS - FORNECIMENTO E INSTALAÇÃO. AF_10/2020</t>
  </si>
  <si>
    <t>33,01</t>
  </si>
  <si>
    <t>JOELHO 90 GRAUS, EM FERRO GALVANIZADO, CONEXÃO ROSQUEADA, DN 20 (3/4"), INSTALADO EM RAMAIS E SUB-RAMAIS DE GÁS - FORNECIMENTO E INSTALAÇÃO. AF_10/2020</t>
  </si>
  <si>
    <t>31,06</t>
  </si>
  <si>
    <t>33,41</t>
  </si>
  <si>
    <t>JOELHO 45 GRAUS, EM FERRO GALVANIZADO, CONEXÃO ROSQUEADA, DN 25 (1"), INSTALADO EM RAMAIS E SUB-RAMAIS DE GÁS - FORNECIMENTO E INSTALAÇÃO. AF_10/2020</t>
  </si>
  <si>
    <t>51,53</t>
  </si>
  <si>
    <t>55,36</t>
  </si>
  <si>
    <t>JOELHO 90 GRAUS, EM FERRO GALVANIZADO, CONEXÃO ROSQUEADA, DN 25 (1"), INSTALADO EM RAMAIS E SUB-RAMAIS DE GÁS - FORNECIMENTO E INSTALAÇÃO. AF_10/2020</t>
  </si>
  <si>
    <t>49,13</t>
  </si>
  <si>
    <t>52,96</t>
  </si>
  <si>
    <t>TÊ, EM FERRO GALVANIZADO, CONEXÃO ROSQUEADA, DN 15 (1/2"), INSTALADO EM RAMAIS E SUB-RAMAIS DE GÁS - FORNECIMENTO E INSTALAÇÃO. AF_10/2020</t>
  </si>
  <si>
    <t>25,57</t>
  </si>
  <si>
    <t>TÊ, EM FERRO GALVANIZADO, CONEXÃO ROSQUEADA, DN 20 (3/4"), INSTALADO EM RAMAIS E SUB-RAMAIS DE GÁS - FORNECIMENTO E INSTALAÇÃO. AF_10/2020</t>
  </si>
  <si>
    <t>41,01</t>
  </si>
  <si>
    <t>44,14</t>
  </si>
  <si>
    <t>TÊ, EM FERRO GALVANIZADO, CONEXÃO ROSQUEADA, DN 25 (1"), INSTALADO EM RAMAIS E SUB-RAMAIS DE GÁS - FORNECIMENTO E INSTALAÇÃO. AF_10/2020</t>
  </si>
  <si>
    <t>66,38</t>
  </si>
  <si>
    <t>71,49</t>
  </si>
  <si>
    <t>UNIÃO, EM FERRO GALVANIZADO, DN 50 (2"), CONEXÃO ROSQUEADA, INSTALADO EM PRUMADAS - FORNECIMENTO E INSTALAÇÃO. AF_10/2020</t>
  </si>
  <si>
    <t>130,41</t>
  </si>
  <si>
    <t>133,80</t>
  </si>
  <si>
    <t>UNIÃO, EM FERRO GALVANIZADO, DN 65 (2 1/2"), CONEXÃO ROSQUEADA, INSTALADO EM PRUMADAS - FORNECIMENTO E INSTALAÇÃO. AF_10/2020</t>
  </si>
  <si>
    <t>198,60</t>
  </si>
  <si>
    <t>202,30</t>
  </si>
  <si>
    <t>UNIÃO, EM FERRO GALVANIZADO, DN 80 (3"), CONEXÃO ROSQUEADA, INSTALADO EM PRUMADAS - FORNECIMENTO E INSTALAÇÃO. AF_10/2020</t>
  </si>
  <si>
    <t>292,13</t>
  </si>
  <si>
    <t>296,14</t>
  </si>
  <si>
    <t>UNIÃO, EM FERRO GALVANIZADO, DN 25 (1"), CONEXÃO ROSQUEADA, INSTALADO EM REDE DE ALIMENTAÇÃO PARA HIDRANTE - FORNECIMENTO E INSTALAÇÃO. AF_10/2020</t>
  </si>
  <si>
    <t>55,64</t>
  </si>
  <si>
    <t>UNIÃO, EM FERRO GALVANIZADO, DN 32 (1 1/4"), CONEXÃO ROSQUEADA, INSTALADO EM REDE DE ALIMENTAÇÃO PARA HIDRANTE - FORNECIMENTO E INSTALAÇÃO. AF_10/2020</t>
  </si>
  <si>
    <t>82,51</t>
  </si>
  <si>
    <t>UNIÃO, EM FERRO GALVANIZADO, DN 40 (1 1/2"), CONEXÃO ROSQUEADA, INSTALADO EM REDE DE ALIMENTAÇÃO PARA HIDRANTE - FORNECIMENTO E INSTALAÇÃO. AF_10/2020</t>
  </si>
  <si>
    <t>95,40</t>
  </si>
  <si>
    <t>98,48</t>
  </si>
  <si>
    <t>UNIÃO, EM FERRO GALVANIZADO, DN 50 (2"), CONEXÃO ROSQUEADA, INSTALADO EM REDE DE ALIMENTAÇÃO PARA HIDRANTE - FORNECIMENTO E INSTALAÇÃO. AF_10/2020</t>
  </si>
  <si>
    <t>130,36</t>
  </si>
  <si>
    <t>133,76</t>
  </si>
  <si>
    <t>UNIÃO, EM FERRO GALVANIZADO, DN 65 (2 1/2"), CONEXÃO ROSQUEADA, INSTALADO EM REDE DE ALIMENTAÇÃO PARA HIDRANTE - FORNECIMENTO E INSTALAÇÃO. AF_10/2020</t>
  </si>
  <si>
    <t>200,18</t>
  </si>
  <si>
    <t>204,06</t>
  </si>
  <si>
    <t>UNIÃO, EM FERRO GALVANIZADO, DN 80 (3"), CONEXÃO ROSQUEADA, INSTALADO EM REDE DE ALIMENTAÇÃO PARA HIDRANTE - FORNECIMENTO E INSTALAÇÃO. AF_10/2020</t>
  </si>
  <si>
    <t>295,38</t>
  </si>
  <si>
    <t>299,75</t>
  </si>
  <si>
    <t>UNIÃO, EM FERRO GALVANIZADO, CONEXÃO ROSQUEADA, DN 25 (1"), INSTALADO EM REDE DE ALIMENTAÇÃO PARA SPRINKLER - FORNECIMENTO E INSTALAÇÃO. AF_10/2020</t>
  </si>
  <si>
    <t>46,88</t>
  </si>
  <si>
    <t>48,47</t>
  </si>
  <si>
    <t>UNIÃO, EM FERRO GALVANIZADO, CONEXÃO ROSQUEADA, DN 32 (1 1/4"), INSTALADO EM REDE DE ALIMENTAÇÃO PARA SPRINKLER - FORNECIMENTO E INSTALAÇÃO. AF_10/2020</t>
  </si>
  <si>
    <t>69,73</t>
  </si>
  <si>
    <t>71,41</t>
  </si>
  <si>
    <t>UNIÃO, EM FERRO GALVANIZADO, CONEXÃO ROSQUEADA, DN 40 (1 1/2"), INSTALADO EM REDE DE ALIMENTAÇÃO PARA SPRINKLER - FORNECIMENTO E INSTALAÇÃO. AF_10/2020</t>
  </si>
  <si>
    <t>84,05</t>
  </si>
  <si>
    <t>UNIÃO, EM FERRO GALVANIZADO, CONEXÃO ROSQUEADA, DN 50 (2"), INSTALADO EM REDE DE ALIMENTAÇÃO PARA SPRINKLER - FORNECIMENTO E INSTALAÇÃO. AF_10/2020</t>
  </si>
  <si>
    <t>119,20</t>
  </si>
  <si>
    <t>UNIÃO, EM FERRO GALVANIZADO, CONEXÃO ROSQUEADA, DN 65 (2 1/2"), INSTALADO EM REDE DE ALIMENTAÇÃO PARA SPRINKLER - FORNECIMENTO E INSTALAÇÃO. AF_10/2020</t>
  </si>
  <si>
    <t>184,50</t>
  </si>
  <si>
    <t>186,60</t>
  </si>
  <si>
    <t>UNIÃO, EM FERRO GALVANIZADO, CONEXÃO ROSQUEADA, DN 80 (3"), INSTALADO EM REDE DE ALIMENTAÇÃO PARA SPRINKLER - FORNECIMENTO E INSTALAÇÃO. AF_10/2020</t>
  </si>
  <si>
    <t>277,15</t>
  </si>
  <si>
    <t>279,46</t>
  </si>
  <si>
    <t>UNIÃO, EM FERRO GALVANIZADO, CONEXÃO ROSQUEADA, DN 15 (1/2"), INSTALADO EM RAMAIS E SUB-RAMAIS DE GÁS - FORNECIMENTO E INSTALAÇÃO. AF_10/2020</t>
  </si>
  <si>
    <t>32,93</t>
  </si>
  <si>
    <t>UNIÃO, EM FERRO GALVANIZADO, CONEXÃO ROSQUEADA, DN 20 (3/4"), INSTALADO EM RAMAIS E SUB-RAMAIS DE GÁS - FORNECIMENTO E INSTALAÇÃO. AF_10/2020</t>
  </si>
  <si>
    <t>45,58</t>
  </si>
  <si>
    <t>47,14</t>
  </si>
  <si>
    <t>UNIÃO, EM FERRO GALVANIZADO, CONEXÃO ROSQUEADA, DN 25 (1"), INSTALADO EM RAMAIS E SUB-RAMAIS DE GÁS - FORNECIMENTO E INSTALAÇÃO. AF_10/2020</t>
  </si>
  <si>
    <t>55,26</t>
  </si>
  <si>
    <t>57,81</t>
  </si>
  <si>
    <t>LUVA DE REDUÇÃO, EM FERRO GALVANIZADO, 2" X 1 1/2", CONEXÃO ROSQUEADA, INSTALADO EM PRUMADAS - FORNECIMENTO E INSTALAÇÃO. AF_10/2020</t>
  </si>
  <si>
    <t>68,73</t>
  </si>
  <si>
    <t>72,12</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</si>
  <si>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</si>
  <si>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</si>
  <si>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</si>
  <si>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100,37</t>
  </si>
  <si>
    <t>104,07</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</si>
  <si>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</si>
  <si>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</si>
  <si>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135,52</t>
  </si>
  <si>
    <t>139,22</t>
  </si>
  <si>
    <t>LUVA DE REDUÇÃO, EM FERRO GALVANIZADO, 3" X 2 1/2", CONEXÃO ROSQUEADA, INSTALADO EM PRUMADAS - FORNECIMENTO E INSTALAÇÃO. AF_10/2020</t>
  </si>
  <si>
    <t>138,21</t>
  </si>
  <si>
    <t>142,22</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</si>
  <si>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</si>
  <si>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</si>
  <si>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36,00</t>
  </si>
  <si>
    <t>LUVA DE REDUÇÃO, EM FERRO GALVANIZADO, 1" X 3/4", CONEXÃO ROSQUEADA, INSTALADO EM REDE DE ALIMENTAÇÃO PARA HIDRANTE - FORNECIMENTO E INSTALAÇÃO. AF_10/2020</t>
  </si>
  <si>
    <t>38,84</t>
  </si>
  <si>
    <t>LUVA DE REDUÇÃO, EM FERRO GALVANIZADO, 1 1/4" X 1", CONEXÃO ROSQUEADA, INSTALADO EM REDE DE ALIMENTAÇÃO PARA HIDRANTE - FORNECIMENTO E INSTALAÇÃO. AF_10/2020</t>
  </si>
  <si>
    <t>47,63</t>
  </si>
  <si>
    <t>LUVA DE REDUÇÃO, EM FERRO GALVANIZADO, 1 1/4" X 1/2", CONEXÃO ROSQUEADA, INSTALADO EM REDE DE ALIMENTAÇÃO PARA HIDRANTE - FORNECIMENTO E INSTALAÇÃO. AF_10/2020</t>
  </si>
  <si>
    <t>44,80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</si>
  <si>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</si>
  <si>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</si>
  <si>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51,33</t>
  </si>
  <si>
    <t>54,41</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</si>
  <si>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</si>
  <si>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</si>
  <si>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</si>
  <si>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72,08</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</si>
  <si>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</si>
  <si>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</si>
  <si>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</si>
  <si>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101,95</t>
  </si>
  <si>
    <t>105,83</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</si>
  <si>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</si>
  <si>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</si>
  <si>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141,46</t>
  </si>
  <si>
    <t>145,83</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</si>
  <si>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</si>
  <si>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</si>
  <si>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27,24</t>
  </si>
  <si>
    <t>28,83</t>
  </si>
  <si>
    <t>LUVA DE REDUÇÃO, EM FERRO GALVANIZADO, 1" X 3/4", CONEXÃO ROSQUEADA, INSTALADO EM REDE DE ALIMENTAÇÃO PARA SPRINKLER - FORNECIMENTO E INSTALAÇÃO. AF_10/2020</t>
  </si>
  <si>
    <t>27,50</t>
  </si>
  <si>
    <t>29,09</t>
  </si>
  <si>
    <t>LUVA DE REDUÇÃO, EM FERRO GALVANIZADO, 1 1/4" X 1", CONEXÃO ROSQUEADA, INSTALADO EM REDE DE ALIMENTAÇÃO PARA SPRINKLER - FORNECIMENTO E INSTALAÇÃO. AF_10/2020</t>
  </si>
  <si>
    <t>34,85</t>
  </si>
  <si>
    <t>36,53</t>
  </si>
  <si>
    <t>LUVA DE REDUÇÃO, EM FERRO GALVANIZADO, 1 1/4" X 1/2", CONEXÃO ROSQUEADA, INSTALADO EM REDE DE ALIMENTAÇÃO PARA SPRINKLER - FORNECIMENTO E INSTALAÇÃO. AF_10/2020</t>
  </si>
  <si>
    <t>34,83</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</si>
  <si>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</si>
  <si>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</si>
  <si>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39,98</t>
  </si>
  <si>
    <t>41,75</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</si>
  <si>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</si>
  <si>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</si>
  <si>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</si>
  <si>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</si>
  <si>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</si>
  <si>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</si>
  <si>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86,27</t>
  </si>
  <si>
    <t>88,37</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</si>
  <si>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</si>
  <si>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</si>
  <si>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123,23</t>
  </si>
  <si>
    <t>125,54</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</si>
  <si>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</si>
  <si>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</si>
  <si>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23,42</t>
  </si>
  <si>
    <t>LUVA PASSANTE EM COBRE, DN 22 MM, SEM ANEL DE SOLDA, INSTALADO EM PRUMADA DE HIDRÁULICA PREDIAL - FORNECIMENTO E INSTALAÇÃO. AF_04/2022</t>
  </si>
  <si>
    <t>11,04</t>
  </si>
  <si>
    <t>11,36</t>
  </si>
  <si>
    <t>JUNTA DE EXPANSÃO EM COBRE, DN 22 MM, PONTA X PONTA, INSTALADO EM PRUMADA DE HIDRÁULICA PREDIAL - FORNECIMENTO E INSTALAÇÃO. AF_04/2022</t>
  </si>
  <si>
    <t>515,64</t>
  </si>
  <si>
    <t>515,96</t>
  </si>
  <si>
    <t>CONECTOR EM BRONZE/LATÃO, DN 22 MM X 3/4", SEM ANEL DE SOLDA, BOLSA X ROSCA F, INSTALADO EM PRUMADA DE HIDRÁULICA PREDIAL - FORNECIMENTO E INSTALAÇÃO. AF_04/2022</t>
  </si>
  <si>
    <t>22,05</t>
  </si>
  <si>
    <t>22,50</t>
  </si>
  <si>
    <t>CURVA DE TRANSPOSIÇÃO EM BRONZE/LATÃO, DN 22 MM, SEM ANEL DE SOLDA, BOLSA X BOLSA, INSTALADO EM PRUMADA DE HIDRÁULICA PREDIAL - FORNECIMENTO E INSTALAÇÃO. AF_04/2022</t>
  </si>
  <si>
    <t>44,46</t>
  </si>
  <si>
    <t>44,78</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</si>
  <si>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</si>
  <si>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</si>
  <si>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14,11</t>
  </si>
  <si>
    <t>JUNTA DE EXPANSÃO EM COBRE, DN 28 MM, PONTA X PONTA, INSTALADO EM PRUMADA DE HIDRÁULICA PREDIAL - FORNECIMENTO E INSTALAÇÃO. AF_04/2022</t>
  </si>
  <si>
    <t>567,25</t>
  </si>
  <si>
    <t>567,66</t>
  </si>
  <si>
    <t>CONECTOR EM BRONZE/LATÃO, DN 28 MM X 1/2", SEM ANEL DE SOLDA, BOLSA X ROSCA F, INSTALADO EM PRUMADA DE HIDRÁULICA PREDIAL - FORNECIMENTO E INSTALAÇÃO. AF_04/2022</t>
  </si>
  <si>
    <t>29,28</t>
  </si>
  <si>
    <t>CURVA DE TRANSPOSIÇÃO EM BRONZE/LATÃO, DN 28 MM, SEM ANEL DE SOLDA, BOLSA X BOLSA, INSTALADO EM PRUMADA DE HIDRÁULICA PREDIAL - FORNECIMENTO E INSTALAÇÃO. AF_04/2022</t>
  </si>
  <si>
    <t>77,98</t>
  </si>
  <si>
    <t>78,39</t>
  </si>
  <si>
    <t>LUVA PASSANTE EM COBRE, DN 35 MM, SEM ANEL DE SOLDA, INSTALADO EM PRUMADA DE HIDRÁULICA PREDIAL - FORNECIMENTO E INSTALAÇÃO. AF_04/2022</t>
  </si>
  <si>
    <t>31,98</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</si>
  <si>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</si>
  <si>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</si>
  <si>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650,01</t>
  </si>
  <si>
    <t>650,52</t>
  </si>
  <si>
    <t>LUVA PASSANTE EM COBRE, DN 42 MM, SEM ANEL DE SOLDA, INSTALADO EM PRUMADA DE HIDRÁULICA PREDIAL - FORNECIMENTO E INSTALAÇÃO. AF_04/2022</t>
  </si>
  <si>
    <t>49,00</t>
  </si>
  <si>
    <t>BUCHA DE REDUÇÃO EM COBRE, DN 42 MM X 35 MM, SEM ANEL DE SOLDA, PONTA X BOLSA, INSTALADO EM PRUMADA DE HIDRÁULICA PREDIAL - FORNECIMENTO E INSTALAÇÃO. AF_04/2022</t>
  </si>
  <si>
    <t>43,45</t>
  </si>
  <si>
    <t>JUNTA DE EXPANSÃO EM BRONZE/LATÃO, DN 42 MM, PONTA X PONTA, INSTALADO EM PRUMADA DE HIDRÁULICA PREDIAL - FORNECIMENTO E INSTALAÇÃO. AF_04/2022</t>
  </si>
  <si>
    <t>815,75</t>
  </si>
  <si>
    <t>816,36</t>
  </si>
  <si>
    <t>LUVA PASSANTE EM COBRE, DN 54 MM, SEM ANEL DE SOLDA, INSTALADO EM PRUMADA DE HIDRÁULICA PREDIAL - FORNECIMENTO E INSTALAÇÃO. AF_04/2022</t>
  </si>
  <si>
    <t>72,00</t>
  </si>
  <si>
    <t>72,80</t>
  </si>
  <si>
    <t>BUCHA DE REDUÇÃO EM COBRE, DN 54 MM X 42 MM, SEM ANEL DE SOLDA, PONTA X BOLSA, INSTALADO EM PRUMADA DE HIDRÁULICA PREDIAL - FORNECIMENTO E INSTALAÇÃO. AF_04/2022</t>
  </si>
  <si>
    <t>61,22</t>
  </si>
  <si>
    <t>JUNTA DE EXPANSÃO EM BRONZE/LATÃO, DN 54 MM, PONTA X PONTA, INSTALADO EM PRUMADA DE HIDRÁULICA PREDIAL - FORNECIMENTO E INSTALAÇÃO. AF_04/2022</t>
  </si>
  <si>
    <t>1.130,76</t>
  </si>
  <si>
    <t>1.131,56</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</si>
  <si>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</si>
  <si>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</si>
  <si>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167,51</t>
  </si>
  <si>
    <t>168,40</t>
  </si>
  <si>
    <t>JUNTA DE EXPANSÃO EM BRONZE/LATÃO, DN 66 MM, PONTA X PONTA, INSTALADO EM PRUMADA DE HIDRÁULICA PREDIAL - FORNECIMENTO E INSTALAÇÃO. AF_04/2022</t>
  </si>
  <si>
    <t>1.492,34</t>
  </si>
  <si>
    <t>1.493,32</t>
  </si>
  <si>
    <t>CURVA EM COBRE, DN 15 MM, 45 GRAUS, SEM ANEL DE SOLDA, BOLSA X BOLSA, INSTALADO EM RAMAL DE DISTRIBUIÇÃO DE HIDRÁULICA PREDIAL - FORNECIMENTO E INSTALAÇÃO. AF_04/2022</t>
  </si>
  <si>
    <t>13,74</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</si>
  <si>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</si>
  <si>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</si>
  <si>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20,81</t>
  </si>
  <si>
    <t>COTOVELO EM BRONZE/LATÃO, DN 22 MM X 1/2", 90 GRAUS, SEM ANEL DE SOLDA, BOLSA X ROSCA F, INSTALADO EM RAMAL DE DISTRIBUIÇÃO DE HIDRÁULICA PREDIAL - FORNECIMENTO E INSTALAÇÃO. AF_04/2022</t>
  </si>
  <si>
    <t>28,03</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</si>
  <si>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</si>
  <si>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</si>
  <si>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</si>
  <si>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8,42</t>
  </si>
  <si>
    <t>CONECTOR EM BRONZE/LATÃO, DN 15 MM X 1/2", SEM ANEL DE SOLDA, BOLSA X ROSCA F, INSTALADO EM RAMAL DE DISTRIBUIÇÃO DE HIDRÁULICA PREDIAL - FORNECIMENTO E INSTALAÇÃO. AF_04/2022</t>
  </si>
  <si>
    <t>18,25</t>
  </si>
  <si>
    <t>18,70</t>
  </si>
  <si>
    <t>CURVA DE TRANSPOSIÇÃO EM BRONZE/LATÃO, DN 15 MM, SEM ANEL DE SOLDA, BOLSA X BOLSA, INSTALADO EM RAMAL DE DISTRIBUIÇÃO DE HIDRÁULICA PREDIAL - FORNECIMENTO E INSTALAÇÃO. AF_04/2022</t>
  </si>
  <si>
    <t>23,63</t>
  </si>
  <si>
    <t>24,16</t>
  </si>
  <si>
    <t>JUNTA DE EXPANSÃO EM COBRE, DN 15 MM, PONTA X PONTA, INSTALADO EM RAMAL DE DISTRIBUIÇÃO DE HIDRÁULICA PREDIAL - FORNECIMENTO E INSTALAÇÃO. AF_04/2022</t>
  </si>
  <si>
    <t>446,41</t>
  </si>
  <si>
    <t>446,94</t>
  </si>
  <si>
    <t>LUVA PASSANTE EM COBRE, DN 22 MM, SEM ANEL DE SOLDA, INSTALADO EM RAMAL DE DISTRIBUIÇÃO DE HIDRÁULICA PREDIAL - FORNECIMENTO E INSTALAÇÃO. AF_04/2022</t>
  </si>
  <si>
    <t>13,66</t>
  </si>
  <si>
    <t>BUCHA DE REDUÇÃO EM COBRE, DN 22 MM X 15 MM, SEM ANEL DE SOLDA, PONTA X BOLSA, INSTALADO EM RAMAL DE DISTRIBUIÇÃO DE HIDRÁULICA PREDIAL - FORNECIMENTO E INSTALAÇÃO. AF_04/2022</t>
  </si>
  <si>
    <t>14,61</t>
  </si>
  <si>
    <t>JUNTA DE EXPANSÃO EM COBRE, DN 22 MM, PONTA X PONTA, INSTALADO EM RAMAL DE DISTRIBUIÇÃO DE HIDRÁULICA PREDIAL - FORNECIMENTO E INSTALAÇÃO. AF_04/2022</t>
  </si>
  <si>
    <t>518,26</t>
  </si>
  <si>
    <t>518,87</t>
  </si>
  <si>
    <t>CONECTOR EM BRONZE/LATÃO, DN 22 MM X 1/2", SEM ANEL DE SOLDA, BOLSA X ROSCA F, INSTALADO EM RAMAL DE DISTRIBUIÇÃO DE HIDRÁULICA PREDIAL - FORNECIMENTO E INSTALAÇÃO. AF_04/2022</t>
  </si>
  <si>
    <t>19,61</t>
  </si>
  <si>
    <t>CONECTOR EM BRONZE/LATÃO, DN 22 MM X 3/4", SEM ANEL DE SOLDA, BOLSA X ROSCA F, INSTALADO EM RAMAL DE DISTRIBUIÇÃO DE HIDRÁULICA PREDIAL - FORNECIMENTO E INSTALAÇÃO. AF_04/2022</t>
  </si>
  <si>
    <t>23,68</t>
  </si>
  <si>
    <t>24,28</t>
  </si>
  <si>
    <t>CURVA DE TRANSPOSIÇÃO EM BRONZE/LATÃO, DN 22 MM, SEM ANEL DE SOLDA, BOLSA X BOLSA, INSTALADO EM RAMAL DE DISTRIBUIÇÃO DE HIDRÁULICA PREDIAL - FORNECIMENTO E INSTALAÇÃO. AF_04/2022</t>
  </si>
  <si>
    <t>47,08</t>
  </si>
  <si>
    <t>47,69</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</si>
  <si>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</si>
  <si>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</si>
  <si>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16,92</t>
  </si>
  <si>
    <t>JUNTA DE EXPANSÃO EM COBRE, DN 28 MM, PONTA X PONTA, INSTALADO EM RAMAL DE DISTRIBUIÇÃO DE HIDRÁULICA PREDIAL - FORNECIMENTO E INSTALAÇÃO. AF_04/2022</t>
  </si>
  <si>
    <t>569,68</t>
  </si>
  <si>
    <t>570,36</t>
  </si>
  <si>
    <t>CONECTOR EM BRONZE/LATÃO, DN 28 MM X 1/2", SEM ANEL DE SOLDA, BOLSA X ROSCA F, INSTALADO EM RAMAL DE DISTRIBUIÇÃO DE HIDRÁULICA PREDIAL - FORNECIMENTO E INSTALAÇÃO. AF_04/2022</t>
  </si>
  <si>
    <t>30,09</t>
  </si>
  <si>
    <t>30,63</t>
  </si>
  <si>
    <t>CURVA DE TRANSPOSIÇÃO EM BRONZE/LATÃO, DN 28 MM, SEM ANEL DE SOLDA, BOLSA X BOLSA, INSTALADO EM RAMAL DE DISTRIBUIÇÃO DE HIDRÁULICA PREDIAL - FORNECIMENTO E INSTALAÇÃO. AF_04/2022</t>
  </si>
  <si>
    <t>80,41</t>
  </si>
  <si>
    <t>81,09</t>
  </si>
  <si>
    <t>CURVA EM COBRE, DN 15 MM, 45 GRAUS, SEM ANEL DE SOLDA, BOLSA X BOLSA, INSTALADO EM RAMAL E SUB-RAMAL DE HIDRÁULICA PREDIAL - FORNECIMENTO E INSTALAÇÃO. AF_04/2022</t>
  </si>
  <si>
    <t>14,01</t>
  </si>
  <si>
    <t>COTOVELO EM BRONZE/LATÃO, DN 15 MM X 1/2", 90 GRAUS, SEM ANEL DE SOLDA, BOLSA X ROSCA F, INSTALADO EM RAMAL E SUB-RAMAL DE HIDRÁULICA PREDIAL - FORNECIMENTO E INSTALAÇÃO. AF_04/2022</t>
  </si>
  <si>
    <t>19,42</t>
  </si>
  <si>
    <t>20,03</t>
  </si>
  <si>
    <t>CURVA EM COBRE, DN 22 MM, 45 GRAUS, SEM ANEL DE SOLDA, BOLSA X BOLSA, INSTALADO EM RAMAL E SUB-RAMAL DE HIDRÁULICA PREDIAL - FORNECIMENTO E INSTALAÇÃO. AF_04/2022</t>
  </si>
  <si>
    <t>23,72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</si>
  <si>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</si>
  <si>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</si>
  <si>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</si>
  <si>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35,80</t>
  </si>
  <si>
    <t>LUVA PASSANTE EM COBRE, DN 15 MM, SEM ANEL DE SOLDA, INSTALADO EM RAMAL E SUB-RAMAL DE HIDRÁULICA PREDIAL - FORNECIMENTO E INSTALAÇÃO. AF_04/2022</t>
  </si>
  <si>
    <t>8,59</t>
  </si>
  <si>
    <t>9,13</t>
  </si>
  <si>
    <t>CONECTOR EM BRONZE/LATÃO, DN 15 MM X 1/2", SEM ANEL DE SOLDA, BOLSA X ROSCA F, INSTALADO EM RAMAL E SUB-RAMAL DE HIDRÁULICA PREDIAL - FORNECIMENTO E INSTALAÇÃO. AF_04/2022</t>
  </si>
  <si>
    <t>18,33</t>
  </si>
  <si>
    <t>18,79</t>
  </si>
  <si>
    <t>CURVA DE TRANSPOSIÇÃO EM BRONZE/LATÃO, DN 15 MM, SEM ANEL DE SOLDA, BOLSA X BOLSA, INSTALADO EM RAMAL E SUB-RAMAL DE HIDRÁULICA PREDIAL - FORNECIMENTO E INSTALAÇÃO. AF_04/2022</t>
  </si>
  <si>
    <t>24,34</t>
  </si>
  <si>
    <t>JUNTA DE EXPANSÃO EM COBRE, DN 15 MM, PONTA X PONTA, INSTALADO EM RAMAL E SUB-RAMAL DE HIDRÁULICA PREDIAL - FORNECIMENTO E INSTALAÇÃO. AF_04/2022</t>
  </si>
  <si>
    <t>446,58</t>
  </si>
  <si>
    <t>447,12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</si>
  <si>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</si>
  <si>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</si>
  <si>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13,18</t>
  </si>
  <si>
    <t>JUNTA DE EXPANSÃO EM COBRE, DN 22 MM, PONTA X PONTA, INSTALADO EM RAMAL E SUB-RAMAL DE HIDRÁULICA PREDIAL - FORNECIMENTO E INSTALAÇÃO. AF_04/2022</t>
  </si>
  <si>
    <t>520,22</t>
  </si>
  <si>
    <t>521,04</t>
  </si>
  <si>
    <t>CONECTOR EM BRONZE/LATÃO, DN 22 MM X 1/2", SEM ANEL DE SOLDA, BOLSA X ROSCA F, INSTALADO EM RAMAL E SUB-RAMAL DE HIDRÁULICA PREDIAL - FORNECIMENTO E INSTALAÇÃO. AF_04/2022</t>
  </si>
  <si>
    <t>20,08</t>
  </si>
  <si>
    <t>20,68</t>
  </si>
  <si>
    <t>CONECTOR EM BRONZE/LATÃO, DN 22 MM X 3/4", SEM ANEL DE SOLDA, BOLSA X ROSCA F, INSTALADO EM RAMAL E SUB-RAMAL DE HIDRÁULICA PREDIAL - FORNECIMENTO E INSTALAÇÃO. AF_04/2022</t>
  </si>
  <si>
    <t>25,04</t>
  </si>
  <si>
    <t>CURVA DE TRANSPOSIÇÃO EM BRONZE/LATÃO, DN 22 MM, SEM ANEL DE SOLDA, BOLSA X BOLSA, INSTALADO EM RAMAL E SUB-RAMAL DE HIDRÁULICA PREDIAL - FORNECIMENTO E INSTALAÇÃO. AF_04/2022</t>
  </si>
  <si>
    <t>49,04</t>
  </si>
  <si>
    <t>49,86</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</si>
  <si>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</si>
  <si>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</si>
  <si>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</si>
  <si>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83,88</t>
  </si>
  <si>
    <t>84,95</t>
  </si>
  <si>
    <t>JUNTA DE EXPANSÃO EM COBRE, DN 28 MM, PONTA X PONTA, INSTALADO EM RAMAL E SUB-RAMAL DE HIDRÁULICA PREDIAL - FORNECIMENTO E INSTALAÇÃO. AF_04/2022</t>
  </si>
  <si>
    <t>573,15</t>
  </si>
  <si>
    <t>574,22</t>
  </si>
  <si>
    <t>TE DUPLA CURVA EM BRONZE/LATÃO, DN 1/2" X 15 MM X 1/2", SEM ANEL DE SOLDA, ROSCA F X BOLSA X ROSCA F, INSTALADO EM RAMAL E SUB-RAMAL DE HIDRÁULICA PREDIAL - FORNECIMENTO E INSTALAÇÃO. AF_04/2022</t>
  </si>
  <si>
    <t>58,04</t>
  </si>
  <si>
    <t>TE DUPLA CURVA EM BRONZE/LATÃO, DN 3/4" X 22 MM X 3/4", SEM ANEL DE SOLDA, ROSCA F X BOLSA X ROSCA F, INSTALADO EM RAMAL E SUB-RAMAL DE HIDRÁULICA PREDIAL - FORNECIMENTO E INSTALAÇÃO. AF_04/2022</t>
  </si>
  <si>
    <t>85,59</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</si>
  <si>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</si>
  <si>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</si>
  <si>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25,43</t>
  </si>
  <si>
    <t>COTOVELO EM BRONZE/LATÃO, DN 22 MM X 3/4", 90 GRAUS, SEM ANEL DE SOLDA, BOLSA X ROSCA F, INSTALADO EM PRUMADA DE HIDRÁULICA PREDIAL - FORNECIMENTO E INSTALAÇÃO. AF_04/2022</t>
  </si>
  <si>
    <t>29,36</t>
  </si>
  <si>
    <t>CURVA EM COBRE, DN 28 MM, 45 GRAUS, SEM ANEL DE SOLDA, BOLSA X BOLSA, INSTALADO EM PRUMADA DE HIDRÁULICA PREDIAL - FORNECIMENTO E INSTALAÇÃO. AF_04/2022</t>
  </si>
  <si>
    <t>25,41</t>
  </si>
  <si>
    <t>CURVA EM COBRE, DN 35 MM, 45 GRAUS, SEM ANEL DE SOLDA, BOLSA X BOLSA, INSTALADO EM PRUMADA DE HIDRÁULICA PREDIAL -  FORNECIMENTO E INSTALAÇÃO. AF_04/2022</t>
  </si>
  <si>
    <t>57,71</t>
  </si>
  <si>
    <t>CURVA EM COBRE, DN 42 MM, 45 GRAUS, SEM ANEL DE SOLDA, BOLSA X BOLSA, INSTALADO EM PRUMADA DE HIDRÁULICA PREDIAL - FORNECIMENTO E INSTALAÇÃO. AF_04/2022</t>
  </si>
  <si>
    <t>89,56</t>
  </si>
  <si>
    <t>90,48</t>
  </si>
  <si>
    <t>CURVA EM COBRE, DN 54 MM, 45 GRAUS, SEM ANEL DE SOLDA, BOLSA X BOLSA, INSTALADO EM PRUMADA DE HIDRÁULICA PREDIAL - FORNECIMENTO E INSTALAÇÃO. AF_04/2022</t>
  </si>
  <si>
    <t>131,74</t>
  </si>
  <si>
    <t>132,93</t>
  </si>
  <si>
    <t>CURVA EM COBRE, DN 66 MM, 45 GRAUS, SEM ANEL DE SOLDA, BOLSA X BOLSA, INSTALADO EM PRUMADA DE HIDRÁULICA PREDIAL - FORNECIMENTO E INSTALAÇÃO. AF_04/2022</t>
  </si>
  <si>
    <t>291,59</t>
  </si>
  <si>
    <t>293,06</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</si>
  <si>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</si>
  <si>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</si>
  <si>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49,52</t>
  </si>
  <si>
    <t>NIPLE, EM FERRO GALVANIZADO, CONEXÃO ROSQUEADA, DN 50 MM (2"), INSTALADO EM RESERVAÇÃO PREDIAL DE ÁGUA - FORNECIMENTO E INSTALAÇÃO. AF_04/2024</t>
  </si>
  <si>
    <t>49,55</t>
  </si>
  <si>
    <t>LUVA, EM FERRO GALVANIZADO, CONEXÃO ROSQUEADA, DN 65 MM (2 1/2"), INSTALADO EM RESERVAÇÃO PREDIAL DE ÁGUA - FORNECIMENTO E INSTALAÇÃO. AF_04/2024</t>
  </si>
  <si>
    <t>80,53</t>
  </si>
  <si>
    <t>NIPLE, EM FERRO GALVANIZADO, CONEXÃO ROSQUEADA, DN 65 MM (2 1/2"), INSTALADO EM RESERVAÇÃO PREDIAL DE ÁGUA - FORNECIMENTO E INSTALAÇÃO. AF_04/2024</t>
  </si>
  <si>
    <t>72,38</t>
  </si>
  <si>
    <t>LUVA, EM FERRO GALVANIZADO, CONEXÃO ROSQUEADA, DN 80 MM (3"), INSTALADO EM RESERVAÇÃO PREDIAL DE ÁGUA - FORNECIMENTO E INSTALAÇÃO. AF_04/2024</t>
  </si>
  <si>
    <t>115,69</t>
  </si>
  <si>
    <t>117,97</t>
  </si>
  <si>
    <t>NIPLE, EM FERRO GALVANIZADO, CONEXÃO ROSQUEADA, DN 80 MM (3"), INSTALADO EM RESERVAÇÃO PREDIAL DE ÁGUA - FORNECIMENTO E INSTALAÇÃO. AF_04/2024</t>
  </si>
  <si>
    <t>106,71</t>
  </si>
  <si>
    <t>108,99</t>
  </si>
  <si>
    <t>COTOVELO 90 GRAUS, EM FERRO GALVANIZADO, CONEXÃO ROSQUEADA, DN 50 MM (2"), INSTALADO EM RESERVAÇÃO PREDIAL DE ÁGUA - FORNECIMENTO E INSTALAÇÃO. AF_04/2024</t>
  </si>
  <si>
    <t>73,76</t>
  </si>
  <si>
    <t>COTOVELO 45 GRAUS, EM FERRO GALVANIZADO, CONEXÃO ROSQUEADA, DN 50 MM (2"), INSTALADO EM RESERVAÇÃO PREDIAL DE ÁGUA - FORNECIMENTO E INSTALAÇÃO. AF_04/2024</t>
  </si>
  <si>
    <t>73,52</t>
  </si>
  <si>
    <t>COTOVELO 90 GRAUS, EM FERRO GALVANIZADO, CONEXÃO ROSQUEADA, DN 65 MM (2 1/2"), INSTALADO EM RESERVAÇÃO PREDIAL DE ÁGUA - FORNECIMENTO E INSTALAÇÃO. AF_04/2024</t>
  </si>
  <si>
    <t>115,25</t>
  </si>
  <si>
    <t>118,14</t>
  </si>
  <si>
    <t>COTOVELO 45 GRAUS, EM FERRO GALVANIZADO, CONEXÃO ROSQUEADA, DN 65 MM (2 1/2"), INSTALADO EM RESERVAÇÃO PREDIAL DE ÁGUA - FORNECIMENTO E INSTALAÇÃO. AF_04/2024</t>
  </si>
  <si>
    <t>125,12</t>
  </si>
  <si>
    <t>128,01</t>
  </si>
  <si>
    <t>COTOVELO 90 GRAUS, EM FERRO GALVANIZADO, CONEXÃO ROSQUEADA, DN 80 MM (3"), INSTALADO EM RESERVAÇÃO PREDIAL DE ÁGUA - FORNECIMENTO E INSTALAÇÃO. AF_04/2024</t>
  </si>
  <si>
    <t>156,53</t>
  </si>
  <si>
    <t>159,95</t>
  </si>
  <si>
    <t>COTOVELO 45 GRAUS, EM FERRO GALVANIZADO, CONEXÃO ROSQUEADA, DN 80 MM (3"), INSTALADO EM RESERVAÇÃO PREDIAL DE ÁGUA - FORNECIMENTO E INSTALAÇÃO. AF_04/2024</t>
  </si>
  <si>
    <t>175,55</t>
  </si>
  <si>
    <t>178,97</t>
  </si>
  <si>
    <t>TÊ, EM FERRO GALVANIZADO, CONEXÃO ROSQUEADA, DN 50 MM (2"), INSTALADO EM RESERVAÇÃO PREDIAL DE ÁGUA - FORNECIMENTO E INSTALAÇÃO. AF_04/2024</t>
  </si>
  <si>
    <t>94,95</t>
  </si>
  <si>
    <t>98,25</t>
  </si>
  <si>
    <t>TÊ, EM FERRO GALVANIZADO, CONEXÃO ROSQUEADA, DN 65 MM (2 1/2"), INSTALADO EM RESERVAÇÃO PREDIAL DE ÁGUA - FORNECIMENTO E INSTALAÇÃO. AF_04/2024</t>
  </si>
  <si>
    <t>158,57</t>
  </si>
  <si>
    <t>162,43</t>
  </si>
  <si>
    <t>TÊ, EM FERRO GALVANIZADO, CONEXÃO ROSQUEADA, DN 80 MM (3"), INSTALADO EM RESERVAÇÃO PREDIAL DE ÁGUA - FORNECIMENTO E INSTALAÇÃO. AF_04/2024</t>
  </si>
  <si>
    <t>206,81</t>
  </si>
  <si>
    <t>211,37</t>
  </si>
  <si>
    <t>LUVA EM COBRE, DN 54 MM, SEM ANEL DE SOLDA, INSTALADO EM RESERVAÇÃO PREDIAL DE ÁGUA - FORNECIMENTO E INSTALAÇÃO. AF_04/2024</t>
  </si>
  <si>
    <t>76,48</t>
  </si>
  <si>
    <t>78,63</t>
  </si>
  <si>
    <t>LUVA EM COBRE, DN 66 MM, SEM ANEL DE SOLDA, INSTALADO EM RESERVAÇÃO PREDIAL DE ÁGUA - FORNECIMENTO E INSTALAÇÃO. AF_04/2024</t>
  </si>
  <si>
    <t>193,27</t>
  </si>
  <si>
    <t>195,51</t>
  </si>
  <si>
    <t>LUVA EM COBRE, DN 79 MM, SEM ANEL DE SOLDA, INSTALADO EM RESERVAÇÃO PREDIAL DE ÁGUA - FORNECIMENTO E INSTALAÇÃO. AF_04/2024</t>
  </si>
  <si>
    <t>283,21</t>
  </si>
  <si>
    <t>285,56</t>
  </si>
  <si>
    <t>LUVA DE COBRE, DN 104 MM, SEM ANEL DE SOLDA, INSTALADO EM RESERVAÇÃO PREDIAL DE ÁGUA - FORNECIMENTO E INSTALAÇÃO. AF_04/2024</t>
  </si>
  <si>
    <t>402,89</t>
  </si>
  <si>
    <t>405,43</t>
  </si>
  <si>
    <t>COTOVELO EM COBRE, DN 54 MM, 90 GRAUS, SEM ANEL DE SOLDA, INSTALADO EM RESERVAÇÃO PREDIAL DE ÁGUA - FORNECIMENTO E INSTALAÇÃO. AF_04/2024</t>
  </si>
  <si>
    <t>130,70</t>
  </si>
  <si>
    <t>133,93</t>
  </si>
  <si>
    <t>CURVA EM COBRE, DN 54 MM, 45 GRAUS, SEM ANEL DE SOLDA, BOLSA X BOLSA, INSTALADO EM RESERVAÇÃO PREDIAL DE ÁGUA - FORNECIMENTO E INSTALAÇÃO. AF_04/2024</t>
  </si>
  <si>
    <t>148,63</t>
  </si>
  <si>
    <t>151,86</t>
  </si>
  <si>
    <t>COTOVELO EM COBRE, DN 66 MM, 90 GRAUS, SEM ANEL DE SOLDA, INSTALADO EM RESERVAÇÃO PREDIAL DE ÁGUA - FORNECIMENTO E INSTALAÇÃO. AF_04/2024</t>
  </si>
  <si>
    <t>369,31</t>
  </si>
  <si>
    <t>372,67</t>
  </si>
  <si>
    <t>CURVA EM COBRE, DN 66 MM, 45 GRAUS, SEM ANEL DE SOLDA, BOLSA X BOLSA, INSTALADO EM RESERVAÇÃO PREDIAL DE ÁGUA - FORNECIMENTO E INSTALAÇÃO. AF_04/2024</t>
  </si>
  <si>
    <t>306,99</t>
  </si>
  <si>
    <t>310,35</t>
  </si>
  <si>
    <t>COTOVELO EM COBRE, DN 79 MM, 90 GRAUS, SEM ANEL DE SOLDA, INSTALADO EM RESERVAÇÃO PREDIAL DE ÁGUA - FORNECIMENTO E INSTALAÇÃO. AF_04/2024</t>
  </si>
  <si>
    <t>358,86</t>
  </si>
  <si>
    <t>362,37</t>
  </si>
  <si>
    <t>COTOVELO EM COBRE, DN 104 MM, 90 GRAUS, SEM ANEL DE SOLDA, INSTALADO EM RESERVAÇÃO PREDIAL DE ÁGUA - FORNECIMENTO E INSTALAÇÃO. AF_04/2024</t>
  </si>
  <si>
    <t>834,14</t>
  </si>
  <si>
    <t>TE EM COBRE, DN 54 MM, SEM ANEL DE SOLDA, INSTALADO EM RESERVAÇÃO PREDIAL DE ÁGUA - FORNECIMENTO E INSTALAÇÃO. AF_04/2024</t>
  </si>
  <si>
    <t>190,88</t>
  </si>
  <si>
    <t>195,18</t>
  </si>
  <si>
    <t>TE EM COBRE, DN 66 MM, SEM ANEL DE SOLDA, INSTALADO EM RESERVAÇÃO PREDIAL DE ÁGUA - FORNECIMENTO E INSTALAÇÃO. AF_04/2024</t>
  </si>
  <si>
    <t>457,24</t>
  </si>
  <si>
    <t>461,73</t>
  </si>
  <si>
    <t>TE EM COBRE, DN 79 MM, SEM ANEL DE SOLDA, INSTALADO EM RESERVAÇÃO PREDIAL DE ÁGUA - FORNECIMENTO E INSTALAÇÃO. AF_04/2024</t>
  </si>
  <si>
    <t>689,76</t>
  </si>
  <si>
    <t>694,45</t>
  </si>
  <si>
    <t>TE EM COBRE, DN 104 MM, SEM ANEL DE SOLDA, INSTALADO EM RESERVAÇÃO PREDIAL DE ÁGUA - FORNECIMENTO E INSTALAÇÃO. AF_04/2024</t>
  </si>
  <si>
    <t>1.447,11</t>
  </si>
  <si>
    <t>1.452,19</t>
  </si>
  <si>
    <t>ADAPTADOR CURTO COM BOLSA E ROSCA PARA REGISTRO, PVC, SOLDÁVEL, DN  25 MM X 3/4", INSTALADO EM RESERVAÇÃO PREDIAL DE ÁGUA - FORNECIMENTO E INSTALAÇÃO. AF_04/2024</t>
  </si>
  <si>
    <t>3,33</t>
  </si>
  <si>
    <t>3,53</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</si>
  <si>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</si>
  <si>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</si>
  <si>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5,05</t>
  </si>
  <si>
    <t>LUVA PVC, SOLDÁVEL, DN 32 MM, INSTALADO EM RESERVAÇÃO PREDIAL DE ÁGUA - FORNECIMENTO E INSTALAÇÃO. AF_04/2024</t>
  </si>
  <si>
    <t>5,96</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</si>
  <si>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</si>
  <si>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</si>
  <si>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</si>
  <si>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11,08</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</si>
  <si>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</si>
  <si>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</si>
  <si>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</si>
  <si>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23,73</t>
  </si>
  <si>
    <t>24,39</t>
  </si>
  <si>
    <t>ADAPTADOR CURTO COM BOLSA E ROSCA PARA REGISTRO, PVC, SOLDÁVEL, DN 75 MM X 2 1/2", INSTALADO EM RESERVAÇÃO PREDIAL DE ÁGUA - FORNECIMENTO E INSTALAÇÃO. AF_04/2024</t>
  </si>
  <si>
    <t>32,03</t>
  </si>
  <si>
    <t>LUVA, PVC, SOLDÁVEL, DN 75 MM, INSTALADO EM RESERVAÇÃO PREDIAL DE ÁGUA - FORNECIMENTO E INSTALAÇÃO. AF_04/2024</t>
  </si>
  <si>
    <t>35,85</t>
  </si>
  <si>
    <t>ADAPTADOR CURTO COM BOLSA E ROSCA PARA REGISTRO, PVC, SOLDÁVEL, DN 85 MM X 3", INSTALADO EM RESERVAÇÃO PREDIAL DE ÁGUA - FORNECIMENTO E INSTALAÇÃO. AF_04/2024</t>
  </si>
  <si>
    <t>42,66</t>
  </si>
  <si>
    <t>43,88</t>
  </si>
  <si>
    <t>LUVA, PVC, SOLDÁVEL, DN 85 MM, INSTALADO EM RESERVAÇÃO PREDIAL DE ÁGUA - FORNECIMENTO E INSTALAÇÃO. AF_04/2024</t>
  </si>
  <si>
    <t>63,91</t>
  </si>
  <si>
    <t>ADAPTADOR CURTO COM BOLSA E ROSCA PARA REGISTRO, PVC, SOLDÁVEL, DN 110 MM X 4", INSTALADO EM RESERVAÇÃO PREDIAL DE ÁGUA - FORNECIMENTO E INSTALAÇÃO. AF_04/2024</t>
  </si>
  <si>
    <t>67,77</t>
  </si>
  <si>
    <t>69,76</t>
  </si>
  <si>
    <t>LUVA, PVC, SOLDÁVEL, DN 110 MM, INSTALADO EM RESERVAÇÃO PREDIAL DE ÁGUA - FORNECIMENTO E INSTALAÇÃO. AF_04/2024</t>
  </si>
  <si>
    <t>104,97</t>
  </si>
  <si>
    <t>JOELHO 90 GRAUS COM BUCHA DE LATÃO, PVC, SOLDÁVEL, DN  25 MM X 3/4", INSTALADO EM RESERVAÇÃO PREDIAL DE ÁGUA - FORNECIMENTO E INSTALAÇÃO. AF_04/2024</t>
  </si>
  <si>
    <t>5,82</t>
  </si>
  <si>
    <t>6,13</t>
  </si>
  <si>
    <t>CURVA 90 GRAUS, PVC, SOLDÁVEL, DN  25 MM, INSTALADO EM RESERVAÇÃO PREDIAL DE ÁGUA - FORNECIMENTO E INSTALAÇÃO. AF_04/2024</t>
  </si>
  <si>
    <t>6,92</t>
  </si>
  <si>
    <t>7,23</t>
  </si>
  <si>
    <t>JOELHO 90 GRAUS, PVC, SOLDÁVEL, DN 32 MM INSTALADO EM RESERVAÇÃO PREDIAL DE ÁGUA - FORNECIMENTO E INSTALAÇÃO. AF_04/2024</t>
  </si>
  <si>
    <t>CURVA 90 GRAUS, PVC, SOLDÁVEL, DN 32 MM, INSTALADO EM RESERVAÇÃO PREDIAL DE ÁGUA - FORNECIMENTO E INSTALAÇÃO. AF_04/2024</t>
  </si>
  <si>
    <t>11,77</t>
  </si>
  <si>
    <t>JOELHO 90 GRAUS, PVC, SOLDÁVEL, DN 40 MM INSTALADO EM RESERVAÇÃO PREDIAL DE ÁGUA - FORNECIMENTO E INSTALAÇÃO. AF_04/2024</t>
  </si>
  <si>
    <t>13,32</t>
  </si>
  <si>
    <t>CURVA 90 GRAUS, PVC, SOLDÁVEL, DN 40 MM, INSTALADO EM RESERVAÇÃO PREDIAL DE ÁGUA - FORNECIMENTO E INSTALAÇÃO. AF_04/2024</t>
  </si>
  <si>
    <t>19,70</t>
  </si>
  <si>
    <t>JOELHO 90 GRAUS, PVC, SOLDÁVEL, DN 50 MM INSTALADO EM RESERVAÇÃO PREDIAL DE ÁGUA - FORNECIMENTO E INSTALAÇÃO. AF_04/2024</t>
  </si>
  <si>
    <t>14,67</t>
  </si>
  <si>
    <t>CURVA 90 GRAUS, PVC, SOLDÁVEL, DN 50 MM, INSTALADO EM RESERVAÇÃO PREDIAL DE ÁGUA - FORNECIMENTO E INSTALAÇÃO. AF_04/2024</t>
  </si>
  <si>
    <t>23,06</t>
  </si>
  <si>
    <t>JOELHO 90 GRAUS, PVC, SOLDÁVEL, DN 60 MM INSTALADO EM RESERVAÇÃO PREDIAL DE ÁGUA - FORNECIMENTO E INSTALAÇÃO. AF_04/2024</t>
  </si>
  <si>
    <t>42,89</t>
  </si>
  <si>
    <t>43,89</t>
  </si>
  <si>
    <t>CURVA 90 GRAUS, PVC, SOLDÁVEL, DN 60 MM, INSTALADO EM RESERVAÇÃO PREDIAL DE ÁGUA - FORNECIMENTO E INSTALAÇÃO. AF_04/2024</t>
  </si>
  <si>
    <t>48,26</t>
  </si>
  <si>
    <t>JOELHO 90 GRAUS, PVC, SOLDÁVEL, DN 75 MM INSTALADO EM RESERVAÇÃO PREDIAL DE ÁGUA - FORNECIMENTO E INSTALAÇÃO. AF_04/2024</t>
  </si>
  <si>
    <t>107,82</t>
  </si>
  <si>
    <t>109,29</t>
  </si>
  <si>
    <t>CURVA 90 GRAUS, PVC, SOLDÁVEL, DN 75 MM, INSTALADO EM RESERVAÇÃO PREDIAL DE ÁGUA - FORNECIMENTO E INSTALAÇÃO. AF_04/2024</t>
  </si>
  <si>
    <t>73,39</t>
  </si>
  <si>
    <t>JOELHO 90 GRAUS, PVC, SOLDÁVEL, DN 85 MM INSTALADO EM RESERVAÇÃO PREDIAL DE ÁGUA - FORNECIMENTO E INSTALAÇÃO. AF_04/2024</t>
  </si>
  <si>
    <t>129,99</t>
  </si>
  <si>
    <t>131,82</t>
  </si>
  <si>
    <t>CURVA 90 GRAUS, PVC, SOLDÁVEL, DN 85 MM, INSTALADO EM RESERVAÇÃO PREDIAL DE ÁGUA - FORNECIMENTO E INSTALAÇÃO. AF_04/2024</t>
  </si>
  <si>
    <t>93,50</t>
  </si>
  <si>
    <t>95,33</t>
  </si>
  <si>
    <t>JOELHO 90 GRAUS, PVC, SOLDÁVEL, DN 110 MM INSTALADO EM RESERVAÇÃO PREDIAL DE ÁGUA - FORNECIMENTO E INSTALAÇÃO. AF_04/2024</t>
  </si>
  <si>
    <t>251,65</t>
  </si>
  <si>
    <t>254,63</t>
  </si>
  <si>
    <t>CURVA 90 GRAUS, PVC, SOLDÁVEL, DN 110 MM, INSTALADO EM RESERVAÇÃO PREDIAL DE ÁGUA - FORNECIMENTO E INSTALAÇÃO. AF_04/2024</t>
  </si>
  <si>
    <t>230,41</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</si>
  <si>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</si>
  <si>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</si>
  <si>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9,58</t>
  </si>
  <si>
    <t>TÊ, PVC, SOLDÁVEL, DN 32 MM INSTALADO EM RESERVAÇÃO PREDIAL DE ÁGUA - FORNECIMENTO E INSTALAÇÃO. AF_04/2024</t>
  </si>
  <si>
    <t>10,93</t>
  </si>
  <si>
    <t>TÊ DE REDUÇÃO, PVC, SOLDÁVEL, DN 32 MM X  25 MM, INSTALADO EM RESERVAÇÃO PREDIAL DE ÁGUA - FORNECIMENTO E INSTALAÇÃO. AF_04/2024</t>
  </si>
  <si>
    <t>TÊ, PVC, SOLDÁVEL, DN 40 MM INSTALADO EM RESERVAÇÃO PREDIAL DE ÁGUA - FORNECIMENTO E INSTALAÇÃO. AF_04/2024</t>
  </si>
  <si>
    <t>18,80</t>
  </si>
  <si>
    <t>TÊ DE REDUÇÃO, PVC, SOLDÁVEL, DN 40 MM X 32 MM, INSTALADO EM RESERVAÇÃO PREDIAL DE ÁGUA - FORNECIMENTO E INSTALAÇÃO. AF_04/2024</t>
  </si>
  <si>
    <t>TÊ, PVC, SOLDÁVEL, DN 50 MM INSTALADO EM RESERVAÇÃO PREDIAL DE ÁGUA - FORNECIMENTO E INSTALAÇÃO. AF_04/2024</t>
  </si>
  <si>
    <t>24,15</t>
  </si>
  <si>
    <t>TÊ DE REDUÇÃO, PVC, SOLDÁVEL, DN 50 MM X 40 MM, INSTALADO EM RESERVAÇÃO PREDIAL DE ÁGUA - FORNECIMENTO E INSTALAÇÃO. AF_04/2024</t>
  </si>
  <si>
    <t>30,67</t>
  </si>
  <si>
    <t>TÊ, PVC, SOLDÁVEL, DN 60 MM INSTALADO EM RESERVAÇÃO PREDIAL DE ÁGUA - FORNECIMENTO E INSTALAÇÃO. AF_04/2024</t>
  </si>
  <si>
    <t>49,87</t>
  </si>
  <si>
    <t>TÊ, PVC, SOLDÁVEL, DN 75 MM INSTALADO EM RESERVAÇÃO PREDIAL DE ÁGUA - FORNECIMENTO E INSTALAÇÃO. AF_04/2024</t>
  </si>
  <si>
    <t>85,95</t>
  </si>
  <si>
    <t>87,91</t>
  </si>
  <si>
    <t>TÊ DE REDUÇÃO, PVC, SOLDÁVEL, DN 75 MM X 50 MM, INSTALADO EM RESERVAÇÃO PREDIAL DE ÁGUA - FORNECIMENTO E INSTALAÇÃO. AF_04/2024</t>
  </si>
  <si>
    <t>67,79</t>
  </si>
  <si>
    <t>TÊ, PVC, SOLDÁVEL, DN 85 MM INSTALADO EM RESERVAÇÃO PREDIAL DE ÁGUA - FORNECIMENTO E INSTALAÇÃO. AF_04/2024</t>
  </si>
  <si>
    <t>114,09</t>
  </si>
  <si>
    <t>116,54</t>
  </si>
  <si>
    <t>TÊ DE REDUÇÃO, PVC, SOLDÁVEL, DN 85 MM X 60 MM, INSTALADO EM RESERVAÇÃO PREDIAL DE ÁGUA - FORNECIMENTO E INSTALAÇÃO. AF_04/2024</t>
  </si>
  <si>
    <t>130,28</t>
  </si>
  <si>
    <t>132,35</t>
  </si>
  <si>
    <t>TÊ, PVC, SOLDÁVEL, DN 110 MM INSTALADO EM RESERVAÇÃO PREDIAL DE ÁGUA - FORNECIMENTO E INSTALAÇÃO. AF_04/2024</t>
  </si>
  <si>
    <t>224,53</t>
  </si>
  <si>
    <t>228,49</t>
  </si>
  <si>
    <t>TÊ DE REDUÇÃO, PVC, SOLDÁVEL, DN 110 MM X 60 MM, INSTALADO EM RESERVAÇÃO PREDIAL DE ÁGUA - FORNECIMENTO E INSTALAÇÃO. AF_04/2024</t>
  </si>
  <si>
    <t>187,47</t>
  </si>
  <si>
    <t>190,55</t>
  </si>
  <si>
    <t>ADAPTADOR COM FLANGE E ANEL DE VEDAÇÃO, PVC, SOLDÁVEL, DN  25 MM X 3/4", INSTALADO EM RESERVAÇÃO PREDIAL DE ÁGUA - FORNECIMENTO E INSTALAÇÃO. AF_04/2024</t>
  </si>
  <si>
    <t>19,60</t>
  </si>
  <si>
    <t>20,30</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</si>
  <si>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</si>
  <si>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</si>
  <si>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</si>
  <si>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35,63</t>
  </si>
  <si>
    <t>36,40</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</si>
  <si>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</si>
  <si>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</si>
  <si>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238,25</t>
  </si>
  <si>
    <t>239,70</t>
  </si>
  <si>
    <t>ADAPTADOR COM FLANGES LIVRES, PVC, SOLDÁVEL, DN 85 MM X 3", INSTALADO EM RESERVAÇÃO PREDIAL DE ÁGUA - FORNECIMENTO E INSTALAÇÃO. AF_04/2024</t>
  </si>
  <si>
    <t>335,10</t>
  </si>
  <si>
    <t>336,59</t>
  </si>
  <si>
    <t>ADAPTADOR COM FLANGES LIVRES, PVC, SOLDÁVEL, DN 110 MM X 4", INSTALADO EM RESERVAÇÃO PREDIAL DE ÁGUA - FORNECIMENTO E INSTALAÇÃO. AF_04/2024</t>
  </si>
  <si>
    <t>297,58</t>
  </si>
  <si>
    <t>299,19</t>
  </si>
  <si>
    <t>CONECTOR, CPVC, SOLDÁVEL, DN 22 MM X 3/4", INSTALADO EM RESERVAÇÃO PREDIAL DE ÁGUA - FORNECIMENTO E INSTALAÇÃO. AF_04/2024</t>
  </si>
  <si>
    <t>29,53</t>
  </si>
  <si>
    <t>LUVA, CPVC, SOLDÁVEL, DN 22 MM, INSTALADO EM RESERVAÇÃO PREDIAL DE ÁGUA - FORNECIMENTO E INSTALAÇÃO. AF_04/2024</t>
  </si>
  <si>
    <t>7,33</t>
  </si>
  <si>
    <t>CONECTOR, CPVC, SOLDÁVEL, DN 28 MM X 1", INSTALADO EM RESERVAÇÃO PREDIAL DE ÁGUA - FORNECIMENTO E INSTALAÇÃO. AF_04/2024</t>
  </si>
  <si>
    <t>37,81</t>
  </si>
  <si>
    <t>38,04</t>
  </si>
  <si>
    <t>LUVA, CPVC, SOLDÁVEL, DN 28 MM, INSTALADO EM RESERVAÇÃO PREDIAL DE ÁGUA - FORNECIMENTO E INSTALAÇÃO. AF_04/2024</t>
  </si>
  <si>
    <t>12,19</t>
  </si>
  <si>
    <t>CONECTOR, CPVC, SOLDÁVEL, DN 35 MM X 1 1/4", INSTALADO EM RESERVAÇÃO PREDIAL DE ÁGUA - FORNECIMENTO E INSTALAÇÃO. AF_04/2024</t>
  </si>
  <si>
    <t>59,22</t>
  </si>
  <si>
    <t>LUVA, CPVC, SOLDÁVEL, DN 35 MM, INSTALADO EM RESERVAÇÃO PREDIAL DE ÁGUA - FORNECIMENTO E INSTALAÇÃO. AF_04/2024</t>
  </si>
  <si>
    <t>21,50</t>
  </si>
  <si>
    <t>CONECTOR, CPVC, SOLDÁVEL, DN 42 MM X 1 1/2", INSTALADO EM RESERVAÇÃO PREDIAL DE ÁGUA - FORNECIMENTO E INSTALAÇÃO. AF_04/2024</t>
  </si>
  <si>
    <t>72,98</t>
  </si>
  <si>
    <t>LUVA, CPVC, SOLDÁVEL, DN 42 MM, INSTALADO EM RESERVAÇÃO PREDIAL DE ÁGUA - FORNECIMENTO E INSTALAÇÃO. AF_04/2024</t>
  </si>
  <si>
    <t>28,60</t>
  </si>
  <si>
    <t>CONECTOR, CPVC, SOLDÁVEL, DN 54 MM X 2", INSTALADO EM RESERVAÇÃO PREDIAL DE ÁGUA - FORNECIMENTO E INSTALAÇÃO. AF_04/2024</t>
  </si>
  <si>
    <t>116,64</t>
  </si>
  <si>
    <t>117,20</t>
  </si>
  <si>
    <t>LUVA, CPVC, SOLDÁVEL, DN 54 MM, INSTALADO EM RESERVAÇÃO PREDIAL DE ÁGUA - FORNECIMENTO E INSTALAÇÃO. AF_04/2024</t>
  </si>
  <si>
    <t>51,30</t>
  </si>
  <si>
    <t>CONECTOR, CPVC, SOLDÁVEL, DN 73 MM X 2 1/2", INSTALADO EM RESERVAÇÃO PREDIAL DE ÁGUA - FORNECIMENTO E INSTALAÇÃO. AF_04/2024</t>
  </si>
  <si>
    <t>429,20</t>
  </si>
  <si>
    <t>430,13</t>
  </si>
  <si>
    <t>CONECTOR, CPVC, SOLDÁVEL, DN 89 MM X 3", INSTALADO EM RESERVAÇÃO PREDIAL DE ÁGUA - FORNECIMENTO E INSTALAÇÃO. AF_04/2024</t>
  </si>
  <si>
    <t>624,00</t>
  </si>
  <si>
    <t>625,33</t>
  </si>
  <si>
    <t>LUVA, CPVC, SOLDÁVEL, DN 89 MM, INSTALADO EM RESERVAÇÃO PREDIAL DE ÁGUA - FORNECIMENTO E INSTALAÇÃO. AF_04/2024</t>
  </si>
  <si>
    <t>214,17</t>
  </si>
  <si>
    <t>215,50</t>
  </si>
  <si>
    <t>CONECTOR, CPVC, SOLDÁVEL, DN 114 MM X 4", INSTALADO EM RESERVAÇÃO PREDIAL DE ÁGUA - FORNECIMENTO E INSTALAÇÃO. AF_04/2024</t>
  </si>
  <si>
    <t>1.885,28</t>
  </si>
  <si>
    <t>1.887,41</t>
  </si>
  <si>
    <t>LUVA, CPVC, SOLDÁVEL, DN 114 MM, INSTALADO EM RESERVAÇÃO PREDIAL DE ÁGUA - FORNECIMENTO E INSTALAÇÃO. AF_04/2024</t>
  </si>
  <si>
    <t>261,42</t>
  </si>
  <si>
    <t>263,55</t>
  </si>
  <si>
    <t>JOELHO 90 GRAUS, CPVC, SOLDÁVEL, DN 22 MM, INSTALADO EM RESERVAÇÃO PREDIAL DE ÁGUA - FORNECIMENTO E INSTALAÇÃO. AF_04/2024</t>
  </si>
  <si>
    <t>10,67</t>
  </si>
  <si>
    <t>CURVA 90 GRAUS, CPVC, SOLDÁVEL, DN 22 MM, INSTALADO EM RESERVAÇÃO PREDIAL DE ÁGUA - FORNECIMENTO E INSTALAÇÃO. AF_04/2024</t>
  </si>
  <si>
    <t>JOELHO 90 GRAUS, CPVC, SOLDÁVEL, DN 28 MM, INSTALADO EM RESERVAÇÃO PREDIAL DE ÁGUA - FORNECIMENTO E INSTALAÇÃO. AF_04/2024</t>
  </si>
  <si>
    <t>18,10</t>
  </si>
  <si>
    <t>CURVA 90 GRAUS, CPVC, SOLDÁVEL, DN 28 MM, INSTALADO EM RESERVAÇÃO PREDIAL DE ÁGUA - FORNECIMENTO E INSTALAÇÃO. AF_04/2024</t>
  </si>
  <si>
    <t>23,20</t>
  </si>
  <si>
    <t>JOELHO 90 GRAUS, CPVC, SOLDÁVEL, DN 35 MM, INSTALADO EM RESERVAÇÃO PREDIAL DE ÁGUA - FORNECIMENTO E INSTALAÇÃO. AF_04/2024</t>
  </si>
  <si>
    <t>28,41</t>
  </si>
  <si>
    <t>JOELHO 90 GRAUS, CPVC, SOLDÁVEL, DN 42 MM, INSTALADO EM RESERVAÇÃO PREDIAL DE ÁGUA - FORNECIMENTO E INSTALAÇÃO. AF_04/2024</t>
  </si>
  <si>
    <t>41,08</t>
  </si>
  <si>
    <t>41,66</t>
  </si>
  <si>
    <t>JOELHO 90 GRAUS, CPVC, SOLDÁVEL, DN 54 MM, INSTALADO EM RESERVAÇÃO PREDIAL DE ÁGUA - FORNECIMENTO E INSTALAÇÃO. AF_04/2024</t>
  </si>
  <si>
    <t>91,92</t>
  </si>
  <si>
    <t>92,76</t>
  </si>
  <si>
    <t>JOELHO 90 GRAUS, CPVC, SOLDÁVEL, DN 73 MM, INSTALADO EM RESERVAÇÃO PREDIAL DE ÁGUA - FORNECIMENTO E INSTALAÇÃO. AF_04/2024</t>
  </si>
  <si>
    <t>187,12</t>
  </si>
  <si>
    <t>188,51</t>
  </si>
  <si>
    <t>JOELHO 90 GRAUS, CPVC, SOLDÁVEL, DN 89 MM, INSTALADO EM RESERVAÇÃO PREDIAL DE ÁGUA - FORNECIMENTO E INSTALAÇÃO. AF_04/2024</t>
  </si>
  <si>
    <t>223,65</t>
  </si>
  <si>
    <t>225,64</t>
  </si>
  <si>
    <t>JOELHO 90 GRAUS, CPVC, SOLDÁVEL, DN 114 MM, INSTALADO EM RESERVAÇÃO PREDIAL DE ÁGUA - FORNECIMENTO E INSTALAÇÃO. AF_04/2024</t>
  </si>
  <si>
    <t>319,20</t>
  </si>
  <si>
    <t>322,38</t>
  </si>
  <si>
    <t>TE, CPVC, SOLDÁVEL, DN 22 MM, INSTALADO EM RESERVAÇÃO PREDIAL DE ÁGUA - FORNECIMENTO E INSTALAÇÃO. AF_04/2024</t>
  </si>
  <si>
    <t>TE, CPVC, SOLDÁVEL, DN 28 MM, INSTALADO EM RESERVAÇÃO PREDIAL DE ÁGUA - FORNECIMENTO E INSTALAÇÃO. AF_04/2024</t>
  </si>
  <si>
    <t>21,38</t>
  </si>
  <si>
    <t>21,84</t>
  </si>
  <si>
    <t>TE, CPVC, SOLDÁVEL, DN 35 MM, INSTALADO EM RESERVAÇÃO PREDIAL DE ÁGUA - FORNECIMENTO E INSTALAÇÃO. AF_04/2024</t>
  </si>
  <si>
    <t>56,54</t>
  </si>
  <si>
    <t>TE, CPVC, SOLDÁVEL, DN 42 MM, INSTALADO EM RESERVAÇÃO PREDIAL DE ÁGUA - FORNECIMENTO E INSTALAÇÃO. AF_04/2024</t>
  </si>
  <si>
    <t>72,01</t>
  </si>
  <si>
    <t>TE, CPVC, SOLDÁVEL, DN 54 MM, INSTALADO EM RESERVAÇÃO PREDIAL DE ÁGUA - FORNECIMENTO E INSTALAÇÃO. AF_04/2024</t>
  </si>
  <si>
    <t>116,37</t>
  </si>
  <si>
    <t>TE, CPVC, SOLDÁVEL, DN 73 MM, INSTALADO EM RESERVAÇÃO PREDIAL DE ÁGUA - FORNECIMENTO E INSTALAÇÃO. AF_04/2024</t>
  </si>
  <si>
    <t>251,68</t>
  </si>
  <si>
    <t>253,53</t>
  </si>
  <si>
    <t>TE, CPVC, SOLDÁVEL, DN 89 MM, INSTALADO EM RESERVAÇÃO PREDIAL DE ÁGUA - FORNECIMENTO E INSTALAÇÃO. AF_04/2024</t>
  </si>
  <si>
    <t>303,69</t>
  </si>
  <si>
    <t>306,36</t>
  </si>
  <si>
    <t>TE, CPVC, SOLDÁVEL, DN 114 MM, INSTALADO EM RESERVAÇÃO PREDIAL DE ÁGUA - FORNECIMENTO E INSTALAÇÃO. AF_04/2024</t>
  </si>
  <si>
    <t>396,46</t>
  </si>
  <si>
    <t>400,70</t>
  </si>
  <si>
    <t>ADAPTADOR COM FLANGE E ANEL DE VEDAÇÃO, CPVC, ROSCÁVEL, DN 15 MM, INSTALADO EM RESERVAÇÃO PREDIAL DE ÁGUA - FORNECIMENTO E INSTALAÇÃO. AF_04/2024</t>
  </si>
  <si>
    <t>41,36</t>
  </si>
  <si>
    <t>ADAPTADOR COM FLANGE E ANEL DE VEDAÇÃO, CPVC, ROSCÁVEL, DN 22 MM, INSTALADO EM RESERVAÇÃO PREDIAL DE ÁGUA - FORNECIMENTO E INSTALAÇÃO. AF_04/2024</t>
  </si>
  <si>
    <t>45,64</t>
  </si>
  <si>
    <t>ADAPTADOR COM FLANGE E ANEL DE VEDAÇÃO, CPVC, ROSCÁVEL, DN 28 MM, INSTALADO EM RESERVAÇÃO PREDIAL DE ÁGUA - FORNECIMENTO E INSTALAÇÃO. AF_04/2024</t>
  </si>
  <si>
    <t>50,40</t>
  </si>
  <si>
    <t>51,10</t>
  </si>
  <si>
    <t>ADAPTADOR COM FLANGE E ANEL DE VEDAÇÃO, CPVC, ROSCÁVEL, DN 35 MM, INSTALADO EM RESERVAÇÃO PREDIAL DE ÁGUA - FORNECIMENTO E INSTALAÇÃO. AF_04/2024</t>
  </si>
  <si>
    <t>76,39</t>
  </si>
  <si>
    <t>ADAPTADOR COM FLANGE E ANEL DE VEDAÇÃO, CPVC, ROSCÁVEL, DN 42 MM, INSTALADO EM RESERVAÇÃO PREDIAL DE ÁGUA - FORNECIMENTO E INSTALAÇÃO. AF_04/2024</t>
  </si>
  <si>
    <t>86,65</t>
  </si>
  <si>
    <t>ADAPTADOR COM FLANGE E ANEL DE VEDAÇÃO, CPVC, ROSCÁVEL, DN 54 MM, INSTALADO EM RESERVAÇÃO PREDIAL DE ÁGUA - FORNECIMENTO E INSTALAÇÃO. AF_04/2024</t>
  </si>
  <si>
    <t>116,13</t>
  </si>
  <si>
    <t>ADAPTADOR COM FLANGE E ANEL DE VEDAÇÃO, PVC, SOLDÁVEL, DN  20 MM X 1/2", INSTALADO EM RESERVAÇÃO PREDIAL DE ÁGUA - FORNECIMENTO E INSTALAÇÃO. AF_04/2024</t>
  </si>
  <si>
    <t>18,29</t>
  </si>
  <si>
    <t>18,98</t>
  </si>
  <si>
    <t>LUVA, CPVC, SOLDÁVEL, DN 73 MM, INSTALADO EM RESERVAÇÃO PREDIAL DE ÁGUA - FORNECIMENTO E INSTALAÇÃO. AF_04/2024</t>
  </si>
  <si>
    <t>180,48</t>
  </si>
  <si>
    <t>181,41</t>
  </si>
  <si>
    <t>LUVA COM BUCHA DE LATÃO, PVC, SOLDÁVEL, DN 32MM X 1 , INSTALADO EM RAMAL DE DISTRIBUIÇÃO DE ÁGUA   FORNECIMENTO E INSTALAÇÃO. AF_06/2022</t>
  </si>
  <si>
    <t>24,13</t>
  </si>
  <si>
    <t>24,65</t>
  </si>
  <si>
    <t>LUVA SIMPLES, PVC, SÉRIE NORMAL, ESGOTO PREDIAL, DN 150 MM, JUNTA ELÁSTICA, FORNECIDO E INSTALADO EM SUBCOLETOR AÉREO DE ESGOTO SANITÁRIO. AF_08/2022</t>
  </si>
  <si>
    <t>47,78</t>
  </si>
  <si>
    <t>49,05</t>
  </si>
  <si>
    <t>CURVA 90 GRAUS, PVC, SERIE R, ÁGUA PLUVIAL, DN 100 MM, JUNTA ELÁSTICA, FORNECIDO E INSTALADO EM RAMAL DE ENCAMINHAMENTO. AF_06/2022</t>
  </si>
  <si>
    <t>53,56</t>
  </si>
  <si>
    <t>54,24</t>
  </si>
  <si>
    <t>CURVA 90 GRAUS, PVC, SERIE R, ÁGUA PLUVIAL, DN 100 MM, JUNTA ELÁSTICA, FORNECIDO E INSTALADO EM CONDUTORES VERTICAIS DE ÁGUAS PLUVIAIS. AF_06/2022</t>
  </si>
  <si>
    <t>61,69</t>
  </si>
  <si>
    <t>SPRINKLER TIPO PENDENTE, 68 °C, UNIÃO POR ROSCA DN 15 (1/2") - FORNECIMENTO E INSTALAÇÃO. AF_10/2020</t>
  </si>
  <si>
    <t>36,94</t>
  </si>
  <si>
    <t>JOELHO 90 GRAUS, PPR, DN 25 MM, CLASSE PN 25, INSTALADO EM RAMAL OU SUB-RAMAL DE ÁGUA   FORNECIMENTO E INSTALAÇÃO. AF_08/2022</t>
  </si>
  <si>
    <t>16,11</t>
  </si>
  <si>
    <t>JOELHO 45 GRAUS, PPR, DN 25 MM, CLASSE PN 25, INSTALADO EM RAMAL OU SUB-RAMAL DE ÁGUA   FORNECIMENTO E INSTALAÇÃO. AF_08/2022</t>
  </si>
  <si>
    <t>15,12</t>
  </si>
  <si>
    <t>16,50</t>
  </si>
  <si>
    <t>LUVA, PPR, DN 25 MM, CLASSE PN 25, INSTALADO EM RAMAL OU SUB-RAMAL DE ÁGUA   FORNECIMENTO E INSTALAÇÃO. AF_08/2022</t>
  </si>
  <si>
    <t>CONECTOR MACHO, PPR, 25 X 1/2  , CLASSE PN 25, INSTALADO EM RAMAL OU SUB-RAMAL DE ÁGUA   FORNECIMENTO E INSTALAÇÃO. AF_08/2022</t>
  </si>
  <si>
    <t>24,91</t>
  </si>
  <si>
    <t>25,55</t>
  </si>
  <si>
    <t>CONECTOR FÊMEA, PPR, 25 X 1/2  , CLASSE PN 25, INSTALADO EM RAMAL OU SUB-RAMAL DE ÁGUA   FORNECIMENTO E INSTALAÇÃO. AF_08/2022</t>
  </si>
  <si>
    <t>16,48</t>
  </si>
  <si>
    <t>17,12</t>
  </si>
  <si>
    <t>TÊ NORMAL, PPR, DN 25 MM, CLASSE PN 25, INSTALADO EM RAMAL OU SUB-RAMAL DE ÁGUA   FORNECIMENTO E INSTALAÇÃO. AF_08/2022</t>
  </si>
  <si>
    <t>TÊ MISTURADOR, PPR, 25 X 3/4   , CLASSE PN 25, INSTALADO EM RAMAL OU SUB-RAMAL DE ÁGUA   FORNECIMENTO E INSTALAÇÃO. AF_08/2022</t>
  </si>
  <si>
    <t>43,56</t>
  </si>
  <si>
    <t>44,86</t>
  </si>
  <si>
    <t>JOELHO 90 GRAUS, PPR, DN 25 MM, CLASSE PN 25, INSTALADO EM RAMAL DE DISTRIBUIÇÃO   FORNECIMENTO E INSTALAÇÃO. AF_08/2022</t>
  </si>
  <si>
    <t>8,32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</si>
  <si>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</si>
  <si>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</si>
  <si>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</si>
  <si>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13,22</t>
  </si>
  <si>
    <t>JOELHO 90 GRAUS, PPR, DN 40 MM, CLASSE PN 25, INSTALADO EM RAMAL DE DISTRIBUIÇÃO - FORNECIMENTO E INSTALAÇÃO. AF_08/2022</t>
  </si>
  <si>
    <t>JOELHO 45 GRAUS, PPR, DN 40 MM, CLASSE PN 25, INSTALADO EM RAMAL DE DISTRIBUIÇÃO DE ÁGUA - FORNECIMENTO E INSTALAÇÃO. AF_08/2022</t>
  </si>
  <si>
    <t>20,40</t>
  </si>
  <si>
    <t>LUVA, PPR, DN 25 MM, CLASSE PN 25, INSTALADO EM RAMAL DE DISTRIBUIÇÃO DE ÁGUA   FORNECIMENTO E INSTALAÇÃO. AF_08/2022</t>
  </si>
  <si>
    <t>6,02</t>
  </si>
  <si>
    <t>6,46</t>
  </si>
  <si>
    <t>CONECTOR MACHO, PPR, 25 X 1/2, CLASSE PN 25, INSTALADO EM RAMAL DE DISTRIBUIÇÃO DE ÁGUA   FORNECIMENTO E INSTALAÇÃO. AF_08/2022</t>
  </si>
  <si>
    <t>CONECTOR FÊMEA, PPR, 25 X 1/2  , CLASSE PN 25, INSTALADO EM RAMAL DE DISTRIBUIÇÃO DE ÁGUA   FORNECIMENTO E INSTALAÇÃO. AF_08/2022</t>
  </si>
  <si>
    <t>14,57</t>
  </si>
  <si>
    <t>15,01</t>
  </si>
  <si>
    <t>LUVA, PPR, DN 32 MM, CLASSE PN 25, INSTALADO EM RAMAL DE DISTRIBUIÇÃO DE ÁGUA   FORNECIMENTO E INSTALAÇÃO. AF_08/2022</t>
  </si>
  <si>
    <t>CONECTOR MACHO, PPR, 32 X 3/4", CLASSE PN 25, INSTALADO EM RAMAL DE DISTRIBUIÇÃO DE ÁGUA   FORNECIMENTO E INSTALAÇÃO. AF_08/2022</t>
  </si>
  <si>
    <t>31,35</t>
  </si>
  <si>
    <t>CONECTOR FÊMEA, PPR, 32 X 3/4", CLASSE PN 25, INSTALADO EM RAMAL DE DISTRIBUIÇÃO DE ÁGUA   FORNECIMENTO E INSTALAÇÃO. AF_08/2022</t>
  </si>
  <si>
    <t>31,04</t>
  </si>
  <si>
    <t>31,49</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</si>
  <si>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</si>
  <si>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</si>
  <si>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</si>
  <si>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17,27</t>
  </si>
  <si>
    <t>TÊ NORMAL, PPR, DN 25 MM, CLASSE PN 25, INSTALADO EM RAMAL DE DISTRIBUIÇÃO DE ÁGUA   FORNECIMENTO E INSTALAÇÃO. AF_08/2022</t>
  </si>
  <si>
    <t>TÊ NORMAL, PPR, DN 32 MM, CLASSE PN 25, INSTALADO EM RAMAL DE DISTRIBUIÇÃO DE ÁGUA   FORNECIMENTO E INSTALAÇÃO. AF_08/2022</t>
  </si>
  <si>
    <t>16,74</t>
  </si>
  <si>
    <t>TÊ NORMAL, PPR, DN 40 MM, CLASSE PN 25, INSTALADO EM RAMAL DE DISTRIBUIÇÃO DE ÁGUA   FORNECIMENTO E INSTALAÇÃO. AF_08/2022</t>
  </si>
  <si>
    <t>23,55</t>
  </si>
  <si>
    <t>JOELHO 90 GRAUS, PPR, DN 25 MM, CLASSE PN 25, INSTALADO EM PRUMADA DE ÁGUA   FORNECIMENTO E INSTALAÇÃO . AF_08/2022</t>
  </si>
  <si>
    <t>11,55</t>
  </si>
  <si>
    <t>JOELHO 45 GRAUS, PPR, DN 25 MM, CLASSE PN 25, INSTALADO EM PRUMADA DE ÁGUA   FORNECIMENTO E INSTALAÇÃO . AF_08/2022</t>
  </si>
  <si>
    <t>JOELHO 90 GRAUS, PPR, DN 32 MM, CLASSE PN 25, INSTALADO EM PRUMADA DE ÁGUA   FORNECIMENTO E INSTALAÇÃO . AF_08/2022</t>
  </si>
  <si>
    <t>14,86</t>
  </si>
  <si>
    <t>JOELHO 45 GRAUS, PPR, DN 32 MM, CLASSE PN 25, INSTALADO EM PRUMADA DE ÁGUA   FORNECIMENTO E INSTALAÇÃO . AF_08/2022</t>
  </si>
  <si>
    <t>18,13</t>
  </si>
  <si>
    <t>JOELHO 90 GRAUS, PPR, DN 40 MM, CLASSE PN 25, INSTALADO EM PRUMADA DE ÁGUA   FORNECIMENTO E INSTALAÇÃO . AF_08/2022</t>
  </si>
  <si>
    <t>20,56</t>
  </si>
  <si>
    <t>JOELHO 45 GRAUS, PPR, DN 40 MM, CLASSE PN 25, INSTALADO EM PRUMADA DE ÁGUA   FORNECIMENTO E INSTALAÇÃO . AF_08/2022</t>
  </si>
  <si>
    <t>25,89</t>
  </si>
  <si>
    <t>27,23</t>
  </si>
  <si>
    <t>JOELHO 90 GRAUS, PPR, DN 50 MM, CLASSE PN 25, INSTALADO EM PRUMADA DE ÁGUA   FORNECIMENTO E INSTALAÇÃO . AF_08/2022</t>
  </si>
  <si>
    <t>28,78</t>
  </si>
  <si>
    <t>30,41</t>
  </si>
  <si>
    <t>JOELHO 45 GRAUS, PPR, DN 50 MM, CLASSE PN 25, INSTALADO EM PRUMADA DE ÁGUA   FORNECIMENTO E INSTALAÇÃO . AF_08/2022</t>
  </si>
  <si>
    <t>37,21</t>
  </si>
  <si>
    <t>JOELHO 90 GRAUS, PPR, DN 63 MM, CLASSE PN 25, INSTALADO EM PRUMADA DE ÁGUA   FORNECIMENTO E INSTALAÇÃO . AF_08/2022</t>
  </si>
  <si>
    <t>40,98</t>
  </si>
  <si>
    <t>42,98</t>
  </si>
  <si>
    <t>JOELHO 45 GRAUS, PPR, DN 63 MM, CLASSE PN 25, INSTALADO EM PRUMADA DE ÁGUA   FORNECIMENTO E INSTALAÇÃO . AF_08/2022</t>
  </si>
  <si>
    <t>56,04</t>
  </si>
  <si>
    <t>JOELHO 90 GRAUS, PPR, DN 75 MM, CLASSE PN 25, INSTALADO EM PRUMADA DE ÁGUA   FORNECIMENTO E INSTALAÇÃO . AF_08/2022</t>
  </si>
  <si>
    <t>90,55</t>
  </si>
  <si>
    <t>JOELHO 45 GRAUS, PPR, DN 75 MM, CLASSE PN 25, INSTALADO EM PRUMADA DE ÁGUA   FORNECIMENTO E INSTALAÇÃO . AF_08/2022</t>
  </si>
  <si>
    <t>97,38</t>
  </si>
  <si>
    <t>99,73</t>
  </si>
  <si>
    <t>JOELHO 90 GRAUS, PPR, DN 90 MM, CLASSE PN 25, INSTALADO EM PRUMADA DE ÁGUA   FORNECIMENTO E INSTALAÇÃO . AF_08/2022</t>
  </si>
  <si>
    <t>110,22</t>
  </si>
  <si>
    <t>113,00</t>
  </si>
  <si>
    <t>JOELHO 90 GRAUS, PPR, DN 110 MM, CLASSE PN 25, INSTALADO EM PRUMADA DE ÁGUA   FORNECIMENTO E INSTALAÇÃO . AF_08/2022</t>
  </si>
  <si>
    <t>329,49</t>
  </si>
  <si>
    <t>332,83</t>
  </si>
  <si>
    <t>LUVA, PPR, DN 25 MM, CLASSE PN 25, INSTALADO EM PRUMADA DE ÁGUA   FORNECIMENTO E INSTALAÇÃO . AF_08/2022</t>
  </si>
  <si>
    <t>8,18</t>
  </si>
  <si>
    <t>CONECTOR MACHO, PPR, 25 X 1/2", CLASSE PN 25, INSTALADO EM PRUMADA DE ÁGUA   FORNECIMENTO E INSTALAÇÃO . AF_08/2022</t>
  </si>
  <si>
    <t>24,55</t>
  </si>
  <si>
    <t>CONECTOR FÊMEA, PPR, 25 X 1/2", CLASSE PN 25, INSTALADO EM PRUMADA DE ÁGUA   FORNECIMENTO E INSTALAÇÃO . AF_08/2022</t>
  </si>
  <si>
    <t>16,73</t>
  </si>
  <si>
    <t>LUVA, PPR, DN 32 MM, CLASSE PN 25, INSTALADO EM PRUMADA DE ÁGUA   FORNECIMENTO E INSTALAÇÃO. AF_08/2022</t>
  </si>
  <si>
    <t>BUCHA DE REDUÇÃO, PPR, 32 X 25, CLASSE PN 25, INSTALADO EM PRUMADA DE ÁGUA   FORNECIMENTO E INSTALAÇÃO . AF_08/2022</t>
  </si>
  <si>
    <t>11,58</t>
  </si>
  <si>
    <t>LUVA, PPR, DN 40 MM, CLASSE PN 25, INSTALADO EM PRUMADA DE ÁGUA   FORNECIMENTO E INSTALAÇÃO. AF_08/2022</t>
  </si>
  <si>
    <t>19,81</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</si>
  <si>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</si>
  <si>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</si>
  <si>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</si>
  <si>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34,19</t>
  </si>
  <si>
    <t>LUVA, PPR, DN 75 MM, CLASSE PN 25, INSTALADO EM PRUMADA DE ÁGUA   FORNECIMENTO E INSTALAÇÃO. AF_08/2022</t>
  </si>
  <si>
    <t>55,39</t>
  </si>
  <si>
    <t>LUVA, PPR, DN 90 MM, CLASSE PN 25, INSTALADO EM PRUMADA DE ÁGUA   FORNECIMENTO E INSTALAÇÃO. AF_08/2022</t>
  </si>
  <si>
    <t>84,30</t>
  </si>
  <si>
    <t>86,15</t>
  </si>
  <si>
    <t>LUVA, PPR, DN 110 MM, CLASSE PN 25, INSTALADO EM PRUMADA DE ÁGUA   FORNECIMENTO E INSTALAÇÃO. AF_08/2022</t>
  </si>
  <si>
    <t>107,66</t>
  </si>
  <si>
    <t>109,89</t>
  </si>
  <si>
    <t>TÊ NORMAL, PPR, DN 25 MM, CLASSE PN 25, INSTALADO EM PRUMADA DE ÁGUA   FORNECIMENTO E INSTALAÇÃO . AF_08/2022</t>
  </si>
  <si>
    <t>13,90</t>
  </si>
  <si>
    <t>TÊ NORMAL, PPR, DN 32 MM, CLASSE PN 25, INSTALADO EM PRUMADA DE ÁGUA   FORNECIMENTO E INSTALAÇÃO . AF_08/2022</t>
  </si>
  <si>
    <t>TÊ NORMAL, PPR, DN 40 MM, CLASSE PN 25, INSTALADO EM PRUMADA DE ÁGUA   FORNECIMENTO E INSTALAÇÃO . AF_08/2022</t>
  </si>
  <si>
    <t>29,89</t>
  </si>
  <si>
    <t>31,68</t>
  </si>
  <si>
    <t>TÊ NORMAL, PPR, DN 50 MM, CLASSE PN 25, INSTALADO EM PRUMADA DE ÁGUA   FORNECIMENTO E INSTALAÇÃO . AF_08/2022</t>
  </si>
  <si>
    <t>46,22</t>
  </si>
  <si>
    <t>48,40</t>
  </si>
  <si>
    <t>TÊ NORMAL, PPR, DN 63 MM, CLASSE PN 25, INSTALADO EM PRUMADA DE ÁGUA   FORNECIMENTO E INSTALAÇÃO . AF_08/2022</t>
  </si>
  <si>
    <t>66,01</t>
  </si>
  <si>
    <t>68,69</t>
  </si>
  <si>
    <t>TÊ NORMAL, PPR, DN 75 MM, CLASSE PN 25, INSTALADO EM PRUMADA DE ÁGUA   FORNECIMENTO E INSTALAÇÃO . AF_08/2022</t>
  </si>
  <si>
    <t>121,76</t>
  </si>
  <si>
    <t>TÊ NORMAL, PPR, DN 90 MM, CLASSE PN 25, INSTALADO EM PRUMADA DE ÁGUA   FORNECIMENTO E INSTALAÇÃO . AF_08/2022</t>
  </si>
  <si>
    <t>154,76</t>
  </si>
  <si>
    <t>158,46</t>
  </si>
  <si>
    <t>TÊ NORMAL, PPR, DN 110 MM, CLASSE PN 25, INSTALADO EM PRUMADA DE ÁGUA   FORNECIMENTO E INSTALAÇÃO . AF_08/2022</t>
  </si>
  <si>
    <t>298,88</t>
  </si>
  <si>
    <t>303,34</t>
  </si>
  <si>
    <t>LUVA, PPR, DN 20 MM, INSTALADO EM RESERVAÇÃO PREDIAL DE ÁGUA - FORNECIMENTO E INSTALAÇÃO. AF_04/2024</t>
  </si>
  <si>
    <t>LUVA, PPR, DN 25 MM, INSTALADO EM RESERVAÇÃO PREDIAL DE ÁGUA - FORNECIMENTO E INSTALAÇÃO. AF_04/2024</t>
  </si>
  <si>
    <t>5,61</t>
  </si>
  <si>
    <t>5,99</t>
  </si>
  <si>
    <t>CONECTOR MACHO, PPR, 25 MM X 1/2'', INSTALADO EM RESERVAÇÃO PREDIAL DE ÁGUA - FORNECIMENTO E INSTALAÇÃO. AF_04/2024</t>
  </si>
  <si>
    <t>22,63</t>
  </si>
  <si>
    <t>23,01</t>
  </si>
  <si>
    <t>LUVA, PPR, DN 32 MM, CLASSE PN 25, INSTALADO EM RESERVAÇÃO PREDIAL DE ÁGUA - FORNECIMENTO E INSTALAÇÃO. AF_04/2024</t>
  </si>
  <si>
    <t>8,30</t>
  </si>
  <si>
    <t>CONECTOR MACHO, PPR, 32 MM X 3/4'', INSTALADO EM RESERVAÇÃO PREDIAL DE ÁGUA - FORNECIMENTO E INSTALAÇÃO. AF_04/2024</t>
  </si>
  <si>
    <t>31,41</t>
  </si>
  <si>
    <t>31,86</t>
  </si>
  <si>
    <t>LUVA, PPR, DN 40 MM, CLASSE PN 25, INSTALADO EM RESERVAÇÃO PREDIAL DE ÁGUA - FORNECIMENTO E INSTALAÇÃO. AF_04/2024</t>
  </si>
  <si>
    <t>15,76</t>
  </si>
  <si>
    <t>16,29</t>
  </si>
  <si>
    <t>LUVA, PPR, DN 50 MM, CLASSE PN 25, INSTALADO EM RESERVAÇÃO PREDIAL DE ÁGUA - FORNECIMENTO E INSTALAÇÃO. AF_04/2024</t>
  </si>
  <si>
    <t>19,33</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</si>
  <si>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</si>
  <si>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</si>
  <si>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</si>
  <si>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81,59</t>
  </si>
  <si>
    <t>83,13</t>
  </si>
  <si>
    <t>LUVA, PPR, DN 110 MM, CLASSE PN 25, INSTALADO EM RESERVAÇÃO PREDIAL DE ÁGUA - FORNECIMENTO E INSTALAÇÃO. AF_04/2024</t>
  </si>
  <si>
    <t>107,07</t>
  </si>
  <si>
    <t>109,24</t>
  </si>
  <si>
    <t>JOELHO 90 GRAUS, PPR, DN 20 MM, INSTALADO EM RESERVAÇÃO PREDIAL DE ÁGUA - FORNECIMENTO E INSTALAÇÃO. AF_04/2024</t>
  </si>
  <si>
    <t>6,60</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</si>
  <si>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</si>
  <si>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</si>
  <si>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</si>
  <si>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15,81</t>
  </si>
  <si>
    <t>JOELHO 90 GRAUS, PPR, DN 50 MM, INSTALADO EM RESERVAÇÃO PREDIAL DE ÁGUA - FORNECIMENTO E INSTALAÇÃO. AF_04/2024</t>
  </si>
  <si>
    <t>JOELHO 90 GRAUS, PPR, DN 63 MM, INSTALADO EM RESERVAÇÃO PREDIAL DE ÁGUA - FORNECIMENTO E INSTALAÇÃO. AF_04/2024</t>
  </si>
  <si>
    <t>35,27</t>
  </si>
  <si>
    <t>36,63</t>
  </si>
  <si>
    <t>JOELHO 90 GRAUS, PPR, DN 75 MM, INSTALADO EM RESERVAÇÃO PREDIAL DE ÁGUA - FORNECIMENTO E INSTALAÇÃO. AF_04/2024</t>
  </si>
  <si>
    <t>82,82</t>
  </si>
  <si>
    <t>84,57</t>
  </si>
  <si>
    <t>JOELHO 90 GRAUS, PPR, DN 90 MM, INSTALADO EM RESERVAÇÃO PREDIAL DE ÁGUA - FORNECIMENTO E INSTALAÇÃO. AF_04/2024</t>
  </si>
  <si>
    <t>106,14</t>
  </si>
  <si>
    <t>108,47</t>
  </si>
  <si>
    <t>JOELHO 90 GRAUS, PPR, DN 110 MM, INSTALADO EM RESERVAÇÃO PREDIAL DE ÁGUA - FORNECIMENTO E INSTALAÇÃO. AF_04/2024</t>
  </si>
  <si>
    <t>328,59</t>
  </si>
  <si>
    <t>331,85</t>
  </si>
  <si>
    <t>TÊ, PPR, DN 32 MM, INSTALADO EM RESERVAÇÃO PREDIAL DE ÁGUA - FORNECIMENTO E INSTALAÇÃO. AF_04/2024</t>
  </si>
  <si>
    <t>16,58</t>
  </si>
  <si>
    <t>TÊ, PPR, DN 40 MM, INSTALADO EM RESERVAÇÃO PREDIAL DE ÁGUA - FORNECIMENTO E INSTALAÇÃO. AF_04/2024</t>
  </si>
  <si>
    <t>23,57</t>
  </si>
  <si>
    <t>TÊ, PPR, DN 50 MM, INSTALADO EM RESERVAÇÃO PREDIAL DE ÁGUA - FORNECIMENTO E INSTALAÇÃO. AF_04/2024</t>
  </si>
  <si>
    <t>38,96</t>
  </si>
  <si>
    <t>40,33</t>
  </si>
  <si>
    <t>TÊ, PPR, DN 63 MM, INSTALADO EM RESERVAÇÃO PREDIAL DE ÁGUA - FORNECIMENTO E INSTALAÇÃO. AF_04/2024</t>
  </si>
  <si>
    <t>58,39</t>
  </si>
  <si>
    <t>60,21</t>
  </si>
  <si>
    <t>TÊ, PPR, DN 75 MM, INSTALADO EM RESERVAÇÃO PREDIAL DE ÁGUA - FORNECIMENTO E INSTALAÇÃO. AF_04/2024</t>
  </si>
  <si>
    <t>111,46</t>
  </si>
  <si>
    <t>113,79</t>
  </si>
  <si>
    <t>TÊ, PPR, DN 90 MM, INSTALADO EM RESERVAÇÃO PREDIAL DE ÁGUA - FORNECIMENTO E INSTALAÇÃO. AF_04/2024</t>
  </si>
  <si>
    <t>149,32</t>
  </si>
  <si>
    <t>152,41</t>
  </si>
  <si>
    <t>TÊ, PPR, DN 110 MM, INSTALADO EM RESERVAÇÃO PREDIAL DE ÁGUA - FORNECIMENTO E INSTALAÇÃO. AF_04/2024</t>
  </si>
  <si>
    <t>297,70</t>
  </si>
  <si>
    <t>302,03</t>
  </si>
  <si>
    <t>KIT CHASSI PEX, PRÉ-FABRICADO, PARA CHUVEIRO, INCLUSO QUADRO METÁLICO, TUBOS, REGISTROS DE PRESSÃO E CONEXÕES POR CRIMPAGEM - FORNECIMENTO E INSTALAÇÃO. AF_02/2023</t>
  </si>
  <si>
    <t>403,72</t>
  </si>
  <si>
    <t>405,81</t>
  </si>
  <si>
    <t>KIT CHASSI PEX, PRÉ-FABRICADO, PARA COZINHA COM CUBA SIMPLES, INCLUSO QUADRO METÁLICO, TUBOS E CONEXÕES POR CRIMPAGEM - FORNECIMENTO E INSTALAÇÃO. AF_02/2023</t>
  </si>
  <si>
    <t>72,21</t>
  </si>
  <si>
    <t>73,93</t>
  </si>
  <si>
    <t>KIT CHASSI PEX, PRÉ-FABRICADO, PARA ÁREA DE SERVIÇO COM TANQUE E MÁQUINA DE LAVAR ROUPA, INCLUSO QUADRO METÁLICO, TUBOS E CONEXÕES POR CRIMPAGEM - FORNECIMENTO E INSTALAÇÃO. AF_02/2023</t>
  </si>
  <si>
    <t>119,06</t>
  </si>
  <si>
    <t>KIT CHASSI PEX, PRÉ-FABRICADO, PARA CHUVEIRO, INCLUSO QUADRO METÁLICO, TUBOS, REGISTROS DE PRESSÃO E CONEXÕES POR ANEL DESLIZANTE - FORNECIMENTO E INSTALAÇÃO. AF_02/2023</t>
  </si>
  <si>
    <t>206,99</t>
  </si>
  <si>
    <t>209,76</t>
  </si>
  <si>
    <t>KIT CHASSI PEX, PRÉ-FABRICADO, PARA COZINHA COM CUBA SIMPLES, INCLUSO QUADRO METÁLICO, TUBOS E CONEXÕES POR ANEL DESLIZANTE - FORNECIMENTO E INSTALAÇÃO. AF_02/2023</t>
  </si>
  <si>
    <t>78,33</t>
  </si>
  <si>
    <t>80,76</t>
  </si>
  <si>
    <t>KIT CHASSI PEX, PRÉ-FABRICADO, PARA ÁREA DE SERVIÇO COM TANQUE E MÁQUINA DE LAVAR ROUPA, INCLUSO QUADRO METÁLICO, TUBOS E CONEXÕES POR ANEL DESLIZANTE - FORNECIMENTO E INSTALAÇÃO. AF_02/2023</t>
  </si>
  <si>
    <t>124,93</t>
  </si>
  <si>
    <t>129,69</t>
  </si>
  <si>
    <t>UNIÃO METÁLICA PARA INSTALAÇÕES EM PEX ÁGUA, DN 16 MM, COM ANEL DESLIZANTE - FORNECIMENTO E INSTALAÇÃO. AF_02/2023</t>
  </si>
  <si>
    <t>15,63</t>
  </si>
  <si>
    <t>16,56</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</si>
  <si>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</si>
  <si>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</si>
  <si>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</si>
  <si>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19,82</t>
  </si>
  <si>
    <t>20,91</t>
  </si>
  <si>
    <t>CONEXÃO FIXA, ROSCA FÊMEA, METÁLICA, PARA INSTALAÇÕES EM PEX ÁGUA, DN 20 MM X 1/2", COM ANEL DESLIZANTE. FORNECIMENTO E INSTALAÇÃO. AF_02/2023</t>
  </si>
  <si>
    <t>19,05</t>
  </si>
  <si>
    <t>CONEXÃO FIXA, ROSCA FÊMEA, METÁLICA, PARA INSTALAÇÕES EM PEX ÁGUA, DN 20 MM X 3/4", COM ANEL DESLIZANTE. FORNECIMENTO E INSTALAÇÃO. AF_02/2023</t>
  </si>
  <si>
    <t>20,61</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</si>
  <si>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</si>
  <si>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</si>
  <si>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31,14</t>
  </si>
  <si>
    <t>32,46</t>
  </si>
  <si>
    <t>CONEXÃO FIXA, ROSCA FÊMEA, METÁLICA, PARA INSTALAÇÕES EM PEX ÁGUA, DN 25 MM X 3/4", COM ANEL DESLIZANTE - FORNECIMENTO E INSTALAÇÃO. AF_02/2023</t>
  </si>
  <si>
    <t>24,51</t>
  </si>
  <si>
    <t>CONEXÃO FIXA, ROSCA FÊMEA, METÁLICA, PARA INSTALAÇÕES EM PEX ÁGUA, DN 25 MM X 1", COM ANEL DESLIZANTE - FORNECIMENTO E INSTALAÇÃO. AF_02/2023</t>
  </si>
  <si>
    <t>31,39</t>
  </si>
  <si>
    <t>32,71</t>
  </si>
  <si>
    <t>UNIÃO DE REDUÇÃO, METÁLICA, PARA INSTALAÇÕES EM PEX ÁGUA, DN 25 X 16 MM, CONEXÃO POR ANEL DESLIZANTE - FORNECIMENTO E INSTALAÇÃO. AF_02/2023</t>
  </si>
  <si>
    <t>20,15</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</si>
  <si>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</si>
  <si>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</si>
  <si>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37,42</t>
  </si>
  <si>
    <t>39,03</t>
  </si>
  <si>
    <t>CONEXÃO FIXA, ROSCA FÊMEA, METÁLICA, PARA INSTALAÇÕES EM PEX ÁGUA, DN 32 MM X 1", COM ANEL DESLIZANTE - FORNECIMENTO E INSTALAÇÃO. AF_02/2023</t>
  </si>
  <si>
    <t>34,98</t>
  </si>
  <si>
    <t>36,41</t>
  </si>
  <si>
    <t>UNIÃO DE REDUÇÃO, METÁLICA, PARA INSTALAÇÕES EM PEX ÁGUA, DN 32 X 25 MM, CONEXÃO POR ANEL DESLIZANTE - FORNECIMENTO E INSTALAÇÃO. AF_02/2023</t>
  </si>
  <si>
    <t>29,55</t>
  </si>
  <si>
    <t>LUVA PARA INSTALAÇÕES EM PEX ÁGUA, DN 16 MM, CONEXÃO POR CRIMPAGEM - FORNECIMENTO E INSTALAÇÃO. AF_02/2023</t>
  </si>
  <si>
    <t>10,49</t>
  </si>
  <si>
    <t>10,97</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</si>
  <si>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</si>
  <si>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</si>
  <si>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</si>
  <si>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18,65</t>
  </si>
  <si>
    <t>CONEXÃO FIXA, ROSCA FÊMEA, PARA INSTALAÇÕES EM PEX ÁGUA, DN 20MM X 3/4", CONEXÃO POR CRIMPAGEM - FORNECIMENTO E INSTALAÇÃO. AF_02/2023</t>
  </si>
  <si>
    <t>22,03</t>
  </si>
  <si>
    <t>LUVA DE REDUÇÃO PARA INSTALAÇÕES EM PEX ÁGUA, DN 20 X 16 MM, CONEXÃO POR CRIMPAGEM - FORNECIMENTO E INSTALAÇÃO. AF_02/2023</t>
  </si>
  <si>
    <t>LUVA PARA INSTALAÇÕES EM PEX ÁGUA, DN 25 MM, CONEXÃO POR CRIMPAGEM - FORNECIMENTO E INSTALAÇÃO. AF_02/2023</t>
  </si>
  <si>
    <t>19,38</t>
  </si>
  <si>
    <t>20,06</t>
  </si>
  <si>
    <t>CONEXÃO FIXA, ROSCA FÊMEA, PARA INSTALAÇÕES EM PEX ÁGUA, DN 25MM X 3/4", CONEXÃO POR CRIMPAGEM - FORNECIMENTO E INSTALAÇÃO. AF_02/2023</t>
  </si>
  <si>
    <t>27,89</t>
  </si>
  <si>
    <t>LUVA DE REDUÇÃO PARA INSTALAÇÕES EM PEX ÁGUA, DN 25 X 16 MM, CONEXÃO POR CRIMPAGEM - FORNECIMENTO E INSTALAÇÃO. AF_02/2023</t>
  </si>
  <si>
    <t>22,75</t>
  </si>
  <si>
    <t>LUVA PARA INSTALAÇÕES EM PEX ÁGUA, DN 32 MM, CONEXÃO POR CRIMPAGEM - FORNECIMENTO E INSTALAÇÃO. AF_02/2023</t>
  </si>
  <si>
    <t>26,34</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</si>
  <si>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</si>
  <si>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</si>
  <si>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20,35</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</si>
  <si>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</si>
  <si>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</si>
  <si>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25,34</t>
  </si>
  <si>
    <t>JOELHO 90 GRAUS, METÁLICO, PARA INSTALAÇÕES EM PEX ÁGUA, DN 20 MM, CONEXÃO POR ANEL DESLIZANTE - FORNECIMENTO E INSTALAÇÃO. AF_02/2023</t>
  </si>
  <si>
    <t>24,57</t>
  </si>
  <si>
    <t>JOELHO 90 GRAUS, ROSCA FÊMEA TERMINAL, METÁLICO, PARA INSTALAÇÕES EM PEX ÁGUA, DN 20 MM X 1/2", CONEXÃO POR ANEL DESLIZANTE - FORNECIMENTO E INSTALAÇÃO. AF_02/2023</t>
  </si>
  <si>
    <t>27,21</t>
  </si>
  <si>
    <t>JOELHO 90 GRAUS, ROSCA FÊMEA TERMINAL, METÁLICO, PARA INSTALAÇÕES EM PEX ÁGUA, DN 20 MM X 3/4", CONEXÃO POR ANEL DESLIZANTE - FORNECIMENTO E INSTALAÇÃO. AF_02/2023</t>
  </si>
  <si>
    <t>31,15</t>
  </si>
  <si>
    <t>JOELHO ROSCA FÊMEA, COM BASE FIXA, METÁLICO, PARA INSTALAÇÕES EM PEX ÁGUA, DN 20MM X 1/2", CONEXÃO POR ANEL DESLIZANTE - FORNECIMENTO E INSTALAÇÃO. AF_02/2023</t>
  </si>
  <si>
    <t>26,86</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</si>
  <si>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</si>
  <si>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</si>
  <si>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38,65</t>
  </si>
  <si>
    <t>JOELHO 90 GRAUS, ROSCA FÊMEA TERMINAL, METÁLICO, PARA INSTALAÇÕES EM PEX ÁGUA, DN 25 MM X 3/4", CONEXÃO POR ANEL DESLIZANTE - FORNECIMENTO E INSTALAÇÃO. AF_02/2023</t>
  </si>
  <si>
    <t>34,55</t>
  </si>
  <si>
    <t>JOELHO ROSCA FÊMEA, COM BASE FIXA, METÁLICO, PARA INSTALAÇÕES EM PEX ÁGUA, DN 25MM X 3/4", CONEXÃO POR ANEL DESLIZANTE - FORNECIMENTO E INSTALAÇÃO. AF_02/2023</t>
  </si>
  <si>
    <t>34,05</t>
  </si>
  <si>
    <t>JOELHO 90 GRAUS, METÁLICO, PARA INSTALAÇÕES EM PEX ÁGUA, DN 32 MM, CONEXÃO POR ANEL DESLIZANTE - FORNECIMENTO E INSTALAÇÃO. AF_02/2023</t>
  </si>
  <si>
    <t>51,29</t>
  </si>
  <si>
    <t>JOELHO 90 GRAUS, PARA INSTALAÇÕES EM PEX ÁGUA, DN 16 MM, CONEXÃO POR CRIMPAGEM - FORNECIMENTO E INSTALAÇÃO. AF_02/2023</t>
  </si>
  <si>
    <t>15,49</t>
  </si>
  <si>
    <t>JOELHO 90 GRAUS, ROSCA FÊMEA TERMINAL, PARA INSTALAÇÕES EM PEX ÁGUA, DN 16MM X 1/2", CONEXÃO POR CRIMPAGEM - FORNECIMENTO E INSTALAÇÃO. AF_02/2023</t>
  </si>
  <si>
    <t>22,86</t>
  </si>
  <si>
    <t>JOELHO 90 GRAUS, PARA INSTALAÇÕES EM PEX ÁGUA, DN 20 MM, CONEXÃO POR CRIMPAGEM - FORNECIMENTO E INSTALAÇÃO. AF_02/2023</t>
  </si>
  <si>
    <t>20,64</t>
  </si>
  <si>
    <t>JOELHO 90 GRAUS, ROSCA FÊMEA TERMINAL, PARA INSTALAÇÕES EM PEX ÁGUA, DN 20MM X 1/2", CONEXÃO POR CRIMPAGEM - FORNECIMENTO E INSTALAÇÃO. AF_02/2023</t>
  </si>
  <si>
    <t>24,56</t>
  </si>
  <si>
    <t>JOELHO 90 GRAUS, ROSCA FÊMEA TERMINAL, PARA INSTALAÇÕES EM PEX ÁGUA, DN 20MM X 3/4", CONEXÃO POR CRIMPAGEM - FORNECIMENTO E INSTALAÇÃO. AF_02/2023</t>
  </si>
  <si>
    <t>30,23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</si>
  <si>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</si>
  <si>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</si>
  <si>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33,28</t>
  </si>
  <si>
    <t>34,66</t>
  </si>
  <si>
    <t>TÊ, METÁLICO, PARA INSTALAÇÕES EM PEX ÁGUA, DN 16 MM, CONEXÃO POR ANEL DESLIZANTE - FORNECIMENTO E INSTALAÇÃO. AF_02/2023</t>
  </si>
  <si>
    <t>27,72</t>
  </si>
  <si>
    <t>29,10</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</si>
  <si>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</si>
  <si>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</si>
  <si>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34,13</t>
  </si>
  <si>
    <t>35,77</t>
  </si>
  <si>
    <t>TÊ, ROSCA FÊMEA, METÁLICO, PARA INSTALAÇÕES EM PEX ÁGUA, DN 20 MM X 1/2", CONEXÃO POR ANEL DESLIZANTE - FORNECIMENTO E INSTALAÇÃO. AF_02/2023</t>
  </si>
  <si>
    <t>37,69</t>
  </si>
  <si>
    <t>TÊ, METÁLICO, PARA INSTALAÇÕES EM PEX ÁGUA, DN 25 MM, CONEXÃO POR ANEL DESLIZANTE - FORNECIMENTO E INSTALAÇÃO. AF_02/2023</t>
  </si>
  <si>
    <t>48,57</t>
  </si>
  <si>
    <t>50,51</t>
  </si>
  <si>
    <t>TÊ, ROSCA FÊMEA, METÁLICO, PARA INSTALAÇÕES EM PEX ÁGUA, DN 25 MM X 3/4", CONEXÃO POR ANEL DESLIZANTE - FORNECIMENTO E INSTALAÇÃO. AF_02/2023</t>
  </si>
  <si>
    <t>42,25</t>
  </si>
  <si>
    <t>44,47</t>
  </si>
  <si>
    <t>TÊ, METÁLICO, PARA INSTALAÇÕES EM PEX ÁGUA, DN 32 MM, CONEXÃO POR ANEL DESLIZANTE - FORNECIMENTO E INSTALAÇÃO. AF_02/2023</t>
  </si>
  <si>
    <t>63,31</t>
  </si>
  <si>
    <t>65,72</t>
  </si>
  <si>
    <t>TÊ, PARA INSTALAÇÕES EM PEX ÁGUA, DN 16 MM, CONEXÃO POR CRIMPAGEM - FORNECIMENTO E INSTALAÇÃO. AF_02/2023</t>
  </si>
  <si>
    <t>18,05</t>
  </si>
  <si>
    <t>19,01</t>
  </si>
  <si>
    <t>TÊ, PARA INSTALAÇÕES EM PEX ÁGUA, DN 20 MM, CONEXÃO POR CRIMPAGEM - FORNECIMENTO E INSTALAÇÃO. AF_02/2023</t>
  </si>
  <si>
    <t>27,98</t>
  </si>
  <si>
    <t>TÊ, PARA INSTALAÇÕES EM PEX ÁGUA, DN 25 MM, CONEXÃO POR CRIMPAGEM - FORNECIMENTO E INSTALAÇÃO. AF_02/2023</t>
  </si>
  <si>
    <t>42,34</t>
  </si>
  <si>
    <t>TÊ, PARA INSTALAÇÕES EM PEX ÁGUA, DN 32 MM, CONEXÃO POR CRIMPAGEM - FORNECIMENTO E INSTALAÇÃO. AF_02/2023</t>
  </si>
  <si>
    <t>48,29</t>
  </si>
  <si>
    <t>49,96</t>
  </si>
  <si>
    <t>DISTRIBUIDOR 2 SAÍDAS, METÁLICO, PARA INSTALAÇÕES EM PEX ÁGUA, ENTRADA DE 3/4" X 2 SAÍDAS DE 1/2", CONEXÃO POR ANEL DESLIZANTE - FORNECIMENTO E INSTALAÇÃO. AF_02/2023</t>
  </si>
  <si>
    <t>44,40</t>
  </si>
  <si>
    <t>46,31</t>
  </si>
  <si>
    <t>DISTRIBUIDOR 2 SAÍDAS, METÁLICO, PARA INSTALAÇÕES EM PEX ÁGUA, ENTRADA DE 1" X 2 SAÍDAS DE 1/2", CONEXÃO POR ANEL DESLIZANTE - FORNECIMENTO E INSTALAÇÃO. AF_02/2023</t>
  </si>
  <si>
    <t>61,68</t>
  </si>
  <si>
    <t>DISTRIBUIDOR 3 SAÍDAS, METÁLICO, PARA INSTALAÇÕES EM PEX ÁGUA, ENTRADA DE 3/4" X 3 SAÍDAS DE 1/2", CONEXÃO POR ANEL DESLIZANTE - FORNECIMENTO E INSTALAÇÃO. AF_02/2023</t>
  </si>
  <si>
    <t>54,06</t>
  </si>
  <si>
    <t>56,32</t>
  </si>
  <si>
    <t>DISTRIBUIDOR 3 SAÍDAS, METÁLICO, PARA INSTALAÇÕES EM PEX ÁGUA, ENTRADA DE 1" X 3 SAÍDAS DE 1/2", CONEXÃO POR ANEL DESLIZANTE - FORNECIMENTO E INSTALAÇÃO. AF_02/2023</t>
  </si>
  <si>
    <t>71,39</t>
  </si>
  <si>
    <t>73,89</t>
  </si>
  <si>
    <t>DISTRIBUIDOR 2 SAÍDAS, PARA INSTALAÇÕES EM PEX ÁGUA, ENTRADA DE 32 MM X 2 SAÍDAS DE 16 MM, CONEXÃO POR CRIMPAGEM FORNECIMENTO E INSTALAÇÃO. AF_02/2023</t>
  </si>
  <si>
    <t>168,86</t>
  </si>
  <si>
    <t>171,15</t>
  </si>
  <si>
    <t>DISTRIBUIDOR 2 SAÍDAS, PARA INSTALAÇÕES EM PEX ÁGUA, ENTRADA DE 32 MM X 2 SAÍDAS DE 25 MM, CONEXÃO POR CRIMPAGEM - FORNECIMENTO E INSTALAÇÃO. AF_02/2023</t>
  </si>
  <si>
    <t>189,68</t>
  </si>
  <si>
    <t>192,17</t>
  </si>
  <si>
    <t>DISTRIBUIDOR 3 SAÍDAS, PARA INSTALAÇÕES EM PEX ÁGUA, ENTRADA DE 32 MM X 3 SAÍDAS DE 16 MM, CONEXÃO POR CRIMPAGEM - FORNECIMENTO E INSTALAÇÃO. AF_02/2023</t>
  </si>
  <si>
    <t>183,70</t>
  </si>
  <si>
    <t>186,22</t>
  </si>
  <si>
    <t>DISTRIBUIDOR 3 SAÍDAS, PARA INSTALAÇÕES EM PEX ÁGUA, ENTRADA DE 32 MM X 3 SAÍDAS DE 25 MM, CONEXÃO POR CRIMPAGEM - FORNECIMENTO E INSTALAÇÃO. AF_02/2023</t>
  </si>
  <si>
    <t>218,08</t>
  </si>
  <si>
    <t>220,90</t>
  </si>
  <si>
    <t>ACOPLAMENTO RÍGIDO EM AÇO, CONEXÃO RANHURADA, DN 50 (2"), INSTALADO EM PRUMADAS - FORNECIMENTO E INSTALAÇÃO. AF_10/2020</t>
  </si>
  <si>
    <t>36,24</t>
  </si>
  <si>
    <t>ACOPLAMENTO RÍGIDO EM AÇO, CONEXÃO RANHURADA, DN 65 (2 1/2"), INSTALADO EM PRUMADAS - FORNECIMENTO E INSTALAÇÃO. AF_10/2020</t>
  </si>
  <si>
    <t>ACOPLAMENTO RÍGIDO EM AÇO, CONEXÃO RANHURADA, DN 80 (3"), INSTALADO EM PRUMADAS - FORNECIMENTO E INSTALAÇÃO. AF_10/2020</t>
  </si>
  <si>
    <t>45,72</t>
  </si>
  <si>
    <t>48,19</t>
  </si>
  <si>
    <t>CURVA 45 GRAUS, EM AÇO, CONEXÃO RANHURADA, DN 50 (2"), INSTALADO EM PRUMADAS - FORNECIMENTO E INSTALAÇÃO. AF_10/2020</t>
  </si>
  <si>
    <t>84,04</t>
  </si>
  <si>
    <t>CURVA 90 GRAUS, EM AÇO, CONEXÃO RANHURADA, DN 50 (2"), INSTALADO EM PRUMADAS - FORNECIMENTO E INSTALAÇÃO. AF_10/2020</t>
  </si>
  <si>
    <t>82,67</t>
  </si>
  <si>
    <t>85,51</t>
  </si>
  <si>
    <t>CURVA 45 GRAUS, EM AÇO, CONEXÃO RANHURADA, DN 65 (2 1/2"), INSTALADO EM PRUMADAS - FORNECIMENTO E INSTALAÇÃO. AF_10/2020</t>
  </si>
  <si>
    <t>94,96</t>
  </si>
  <si>
    <t>98,23</t>
  </si>
  <si>
    <t>CURVA 90 GRAUS, EM AÇO, CONEXÃO RANHURADA, DN 65 (2 1/2"), INSTALADO EM PRUMADAS - FORNECIMENTO E INSTALAÇÃO. AF_10/2020</t>
  </si>
  <si>
    <t>97,78</t>
  </si>
  <si>
    <t>101,05</t>
  </si>
  <si>
    <t>CURVA 45 GRAUS, EM AÇO, CONEXÃO RANHURADA, DN 80 (3"), INSTALADO EM PRUMADAS - FORNECIMENTO E INSTALAÇÃO. AF_10/2020</t>
  </si>
  <si>
    <t>108,66</t>
  </si>
  <si>
    <t>112,37</t>
  </si>
  <si>
    <t>CURVA 90 GRAUS, EM AÇO, CONEXÃO RANHURADA, DN 80 (3"), INSTALADO EM PRUMADAS - FORNECIMENTO E INSTALAÇÃO. AF_10/2020</t>
  </si>
  <si>
    <t>111,68</t>
  </si>
  <si>
    <t>115,39</t>
  </si>
  <si>
    <t>TÊ, EM AÇO, CONEXÃO RANHURADA, DN 50 (2"), INSTALADO EM PRUMADAS - FORNECIMENTO E INSTALAÇÃO. AF_10/2020</t>
  </si>
  <si>
    <t>122,36</t>
  </si>
  <si>
    <t>126,14</t>
  </si>
  <si>
    <t>TÊ, EM AÇO, CONEXÃO RANHURADA, DN 65 (2 1/2"), INSTALADO EM PRUMADAS - FORNECIMENTO E INSTALAÇÃO. AF_10/2020</t>
  </si>
  <si>
    <t>146,55</t>
  </si>
  <si>
    <t>150,92</t>
  </si>
  <si>
    <t>TÊ, EM AÇO, CONEXÃO RANHURADA, DN 80 (3"), INSTALADO EM PRUMADAS - FORNECIMENTO E INSTALAÇÃO. AF_10/2020</t>
  </si>
  <si>
    <t>161,91</t>
  </si>
  <si>
    <t>166,84</t>
  </si>
  <si>
    <t>LUVA, EM AÇO, CONEXÃO SOLDADA, DN 50 (2"), INSTALADO EM PRUMADAS - FORNECIMENTO E INSTALAÇÃO. AF_10/2020</t>
  </si>
  <si>
    <t>110,55</t>
  </si>
  <si>
    <t>114,77</t>
  </si>
  <si>
    <t>LUVA COM REDUÇÃO, EM AÇO, CONEXÃO SOLDADA, DN 50 X 40 MM (2  X 1 1/2"), INSTALADO EM PRUMADAS - FORNECIMENTO E INSTALAÇÃO. AF_10/2020</t>
  </si>
  <si>
    <t>130,94</t>
  </si>
  <si>
    <t>LUVA, EM AÇO, CONEXÃO SOLDADA, DN 65 (2 1/2"), INSTALADO EM PRUMADAS - FORNECIMENTO E INSTALAÇÃO. AF_10/2020</t>
  </si>
  <si>
    <t>229,19</t>
  </si>
  <si>
    <t>233,85</t>
  </si>
  <si>
    <t>LUVA COM REDUÇÃO, EM AÇO, CONEXÃO SOLDADA, DN 65 X 50 MM (2 1/2" X 2"), INSTALADO EM PRUMADAS - FORNECIMENTO E INSTALAÇÃO. AF_10/2020</t>
  </si>
  <si>
    <t>LUVA, EM AÇO, CONEXÃO SOLDADA, DN 80 (3"), INSTALADO EM PRUMADAS - FORNECIMENTO E INSTALAÇÃO. AF_10/2020</t>
  </si>
  <si>
    <t>243,78</t>
  </si>
  <si>
    <t>248,92</t>
  </si>
  <si>
    <t>LUVA COM REDUÇÃO, EM AÇO, CONEXÃO SOLDADA, DN 80 X 65 MM (3" X 2 1/2"), INSTALADO EM PRUMADAS - FORNECIMENTO E INSTALAÇÃO. AF_10/2020</t>
  </si>
  <si>
    <t>299,30</t>
  </si>
  <si>
    <t>304,44</t>
  </si>
  <si>
    <t>CURVA 45 GRAUS, EM AÇO, CONEXÃO SOLDADA, DN 50 (2"), INSTALADO EM PRUMADAS - FORNECIMENTO E INSTALAÇÃO. AF_10/2020</t>
  </si>
  <si>
    <t>182,67</t>
  </si>
  <si>
    <t>189,01</t>
  </si>
  <si>
    <t>CURVA 90 GRAUS, EM AÇO, CONEXÃO SOLDADA, DN 50 (2"), INSTALADO EM PRUMADAS - FORNECIMENTO E INSTALAÇÃO. AF_10/2020</t>
  </si>
  <si>
    <t>194,31</t>
  </si>
  <si>
    <t>200,65</t>
  </si>
  <si>
    <t>CURVA 45 GRAUS, EM AÇO, CONEXÃO SOLDADA, DN 65 (2 1/2"), INSTALADO EM PRUMADAS - FORNECIMENTO E INSTALAÇÃO. AF_10/2020</t>
  </si>
  <si>
    <t>314,63</t>
  </si>
  <si>
    <t>321,65</t>
  </si>
  <si>
    <t>CURVA 90 GRAUS, EM AÇO, CONEXÃO SOLDADA, DN 65 (2 1/2"), INSTALADO EM PRUMADAS - FORNECIMENTO E INSTALAÇÃO. AF_10/2020</t>
  </si>
  <si>
    <t>333,24</t>
  </si>
  <si>
    <t>340,26</t>
  </si>
  <si>
    <t>CURVA 45 GRAUS, EM AÇO, CONEXÃO SOLDADA, DN 80 (3"), INSTALADO EM PRUMADAS - FORNECIMENTO E INSTALAÇÃO. AF_10/2020</t>
  </si>
  <si>
    <t>721,19</t>
  </si>
  <si>
    <t>728,90</t>
  </si>
  <si>
    <t>CURVA 90 GRAUS, EM AÇO, CONEXÃO SOLDADA, DN 80 (3"), INSTALADO EM PRUMADAS - FORNECIMENTO E INSTALAÇÃO. AF_10/2020</t>
  </si>
  <si>
    <t>637,70</t>
  </si>
  <si>
    <t>645,41</t>
  </si>
  <si>
    <t>TÊ, EM AÇO, CONEXÃO SOLDADA, DN 50 (2"), INSTALADO EM PRUMADAS - FORNECIMENTO E INSTALAÇÃO. AF_10/2020</t>
  </si>
  <si>
    <t>290,27</t>
  </si>
  <si>
    <t>298,73</t>
  </si>
  <si>
    <t>TÊ, EM AÇO, CONEXÃO SOLDADA, DN 65 (2 1/2"), INSTALADO EM PRUMADAS - FORNECIMENTO E INSTALAÇÃO. AF_10/2020</t>
  </si>
  <si>
    <t>503,01</t>
  </si>
  <si>
    <t>512,39</t>
  </si>
  <si>
    <t>TÊ, EM AÇO, CONEXÃO SOLDADA, DN 80 (3"), INSTALADO EM PRUMADAS - FORNECIMENTO E INSTALAÇÃO. AF_10/2020</t>
  </si>
  <si>
    <t>777,31</t>
  </si>
  <si>
    <t>787,59</t>
  </si>
  <si>
    <t>LUVA, EM AÇO, CONEXÃO SOLDADA, DN 25 (1"), INSTALADO EM REDE DE ALIMENTAÇÃO PARA HIDRANTE - FORNECIMENTO E INSTALAÇÃO. AF_10/2020</t>
  </si>
  <si>
    <t>34,90</t>
  </si>
  <si>
    <t>36,13</t>
  </si>
  <si>
    <t>LUVA COM REDUÇÃO, EM AÇO, CONEXÃO SOLDADA, DN 25 X 20 MM (1  X 3/4"), INSTALADO EM REDE DE ALIMENTAÇÃO PARA HIDRANTE - FORNECIMENTO E INSTALAÇÃO. AF_10/2020</t>
  </si>
  <si>
    <t>30,16</t>
  </si>
  <si>
    <t>LUVA, EM AÇO, CONEXÃO SOLDADA, DN 32 (1 1/4"), INSTALADO EM REDE DE ALIMENTAÇÃO PARA HIDRANTE - FORNECIMENTO E INSTALAÇÃO. AF_10/2020</t>
  </si>
  <si>
    <t>50,45</t>
  </si>
  <si>
    <t>52,05</t>
  </si>
  <si>
    <t>LUVA COM REDUÇÃO, EM AÇO, CONEXÃO SOLDADA, DN 32 X 25 MM (1 1/4"  X 1"), INSTALADO EM REDE DE ALIMENTAÇÃO PARA HIDRANTE - FORNECIMENTO E INSTALAÇÃO. AF_10/2020</t>
  </si>
  <si>
    <t>60,52</t>
  </si>
  <si>
    <t>62,12</t>
  </si>
  <si>
    <t>LUVA, EM AÇO, CONEXÃO SOLDADA, DN 40 (1 1/2"), INSTALADO EM REDE DE ALIMENTAÇÃO PARA HIDRANTE - FORNECIMENTO E INSTALAÇÃO. AF_10/2020</t>
  </si>
  <si>
    <t>64,06</t>
  </si>
  <si>
    <t>66,06</t>
  </si>
  <si>
    <t>LUVA COM REDUÇÃO, EM AÇO, CONEXÃO SOLDADA, DN 40  X 32 MM (1 1/2" X 1 1/4"), INSTALADO EM REDE DE ALIMENTAÇÃO PARA HIDRANTE - FORNECIMENTO E INSTALAÇÃO. AF_10/2020</t>
  </si>
  <si>
    <t>78,96</t>
  </si>
  <si>
    <t>LUVA, EM AÇO, CONEXÃO SOLDADA, DN 50 (2"), INSTALADO EM REDE DE ALIMENTAÇÃO PARA HIDRANTE - FORNECIMENTO E INSTALAÇÃO. AF_10/2020</t>
  </si>
  <si>
    <t>95,07</t>
  </si>
  <si>
    <t>97,55</t>
  </si>
  <si>
    <t>LUVA COM REDUÇÃO, EM AÇO, CONEXÃO SOLDADA, DN 50 X 40 MM (2" X 1 1/2"), INSTALADO EM REDE DE ALIMENTAÇÃO PARA HIDRANTE - FORNECIMENTO E INSTALAÇÃO. AF_10/2020</t>
  </si>
  <si>
    <t>115,46</t>
  </si>
  <si>
    <t>117,94</t>
  </si>
  <si>
    <t>LUVA, EM AÇO, CONEXÃO SOLDADA, DN 65 (2 1/2"), INSTALADO EM REDE DE ALIMENTAÇÃO PARA HIDRANTE - FORNECIMENTO E INSTALAÇÃO. AF_10/2020</t>
  </si>
  <si>
    <t>175,13</t>
  </si>
  <si>
    <t>178,36</t>
  </si>
  <si>
    <t>LUVA COM REDUÇÃO, EM AÇO, CONEXÃO SOLDADA, DN 65 X 50 MM (2 1/2" X 2"), INSTALADO EM REDE DE ALIMENTAÇÃO PARA HIDRANTE - FORNECIMENTO E INSTALAÇÃO. AF_10/2020</t>
  </si>
  <si>
    <t>219,57</t>
  </si>
  <si>
    <t>LUVA, EM AÇO, CONEXÃO SOLDADA, DN 80 (3"), INSTALADO EM REDE DE ALIMENTAÇÃO PARA HIDRANTE - FORNECIMENTO E INSTALAÇÃO. AF_10/2020</t>
  </si>
  <si>
    <t>233,59</t>
  </si>
  <si>
    <t>237,57</t>
  </si>
  <si>
    <t>LUVA COM REDUÇÃO, EM AÇO, CONEXÃO SOLDADA, DN 80 X 65 MM (3" X 2 1/2"), INSTALADO EM REDE DE ALIMENTAÇÃO PARA HIDRANTE - FORNECIMENTO E INSTALAÇÃO. AF_10/2020</t>
  </si>
  <si>
    <t>289,11</t>
  </si>
  <si>
    <t>293,09</t>
  </si>
  <si>
    <t>CURVA 45 GRAUS, EM AÇO, CONEXÃO SOLDADA, DN 25 (1"), INSTALADO EM REDE DE ALIMENTAÇÃO PARA HIDRANTE - FORNECIMENTO E INSTALAÇÃO. AF_10/2020</t>
  </si>
  <si>
    <t>58,35</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</si>
  <si>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</si>
  <si>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</si>
  <si>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82,16</t>
  </si>
  <si>
    <t>84,55</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</si>
  <si>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</si>
  <si>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</si>
  <si>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115,41</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</si>
  <si>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</si>
  <si>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</si>
  <si>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159,50</t>
  </si>
  <si>
    <t>163,21</t>
  </si>
  <si>
    <t>CURVA 90 GRAUS, EM AÇO, CONEXÃO SOLDADA, DN 50 (2"), INSTALADO EM REDE DE ALIMENTAÇÃO PARA HIDRANTE - FORNECIMENTO E INSTALAÇÃO. AF_10/2020</t>
  </si>
  <si>
    <t>171,14</t>
  </si>
  <si>
    <t>174,85</t>
  </si>
  <si>
    <t>CURVA 45 GRAUS, EM AÇO, CONEXÃO SOLDADA, DN 65 (2 1/2"), INSTALADO EM REDE DE ALIMENTAÇÃO PARA HIDRANTE - FORNECIMENTO E INSTALAÇÃO. AF_10/2020</t>
  </si>
  <si>
    <t>295,40</t>
  </si>
  <si>
    <t>CURVA 90 GRAUS, EM AÇO, CONEXÃO SOLDADA, DN 65 (2 1/2"), INSTALADO EM REDE DE ALIMENTAÇÃO PARA HIDRANTE - FORNECIMENTO E INSTALAÇÃO. AF_10/2020</t>
  </si>
  <si>
    <t>314,01</t>
  </si>
  <si>
    <t>318,87</t>
  </si>
  <si>
    <t>CURVA 45 GRAUS, EM AÇO, CONEXÃO SOLDADA, DN 80 (3"), INSTALADO EM REDE DE ALIMENTAÇÃO PARA HIDRANTE - FORNECIMENTO E INSTALAÇÃO. AF_10/2020</t>
  </si>
  <si>
    <t>705,86</t>
  </si>
  <si>
    <t>711,83</t>
  </si>
  <si>
    <t>CURVA 90 GRAUS, EM AÇO, CONEXÃO SOLDADA, DN 80 (3"), INSTALADO EM REDE DE ALIMENTAÇÃO PARA HIDRANTE - FORNECIMENTO E INSTALAÇÃO. AF_10/2020</t>
  </si>
  <si>
    <t>622,37</t>
  </si>
  <si>
    <t>628,34</t>
  </si>
  <si>
    <t>TÊ, EM AÇO, CONEXÃO SOLDADA, DN 25 (1"), INSTALADO EM REDE DE ALIMENTAÇÃO PARA HIDRANTE - FORNECIMENTO E INSTALAÇÃO. AF_10/2020</t>
  </si>
  <si>
    <t>87,64</t>
  </si>
  <si>
    <t>90,11</t>
  </si>
  <si>
    <t>TÊ, EM AÇO, CONEXÃO SOLDADA, DN 32 (1 1/4"), INSTALADO EM REDE DE ALIMENTAÇÃO PARA HIDRANTE - FORNECIMENTO E INSTALAÇÃO. AF_10/2020</t>
  </si>
  <si>
    <t>128,97</t>
  </si>
  <si>
    <t>132,15</t>
  </si>
  <si>
    <t>TÊ, EM AÇO, CONEXÃO SOLDADA, DN 40 (1 1/2"), INSTALADO EM REDE DE ALIMENTAÇÃO PARA HIDRANTE - FORNECIMENTO E INSTALAÇÃO. AF_10/2020</t>
  </si>
  <si>
    <t>166,45</t>
  </si>
  <si>
    <t>170,43</t>
  </si>
  <si>
    <t>TÊ, EM AÇO, CONEXÃO SOLDADA, DN 50 (2"), INSTALADO EM REDE DE ALIMENTAÇÃO PARA HIDRANTE - FORNECIMENTO E INSTALAÇÃO. AF_10/2020</t>
  </si>
  <si>
    <t>259,31</t>
  </si>
  <si>
    <t>TÊ, EM AÇO, CONEXÃO SOLDADA, DN 65 (2 1/2"), INSTALADO EM REDE DE ALIMENTAÇÃO PARA HIDRANTE - FORNECIMENTO E INSTALAÇÃO. AF_10/2020</t>
  </si>
  <si>
    <t>477,33</t>
  </si>
  <si>
    <t>483,80</t>
  </si>
  <si>
    <t>TÊ, EM AÇO, CONEXÃO SOLDADA, DN 80 (3"), INSTALADO EM REDE DE ALIMENTAÇÃO PARA HIDRANTE - FORNECIMENTO E INSTALAÇÃO. AF_10/2020</t>
  </si>
  <si>
    <t>756,92</t>
  </si>
  <si>
    <t>764,88</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</si>
  <si>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</si>
  <si>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</si>
  <si>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</si>
  <si>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45,82</t>
  </si>
  <si>
    <t>46,89</t>
  </si>
  <si>
    <t>LUVA COM REDUÇÃO, EM AÇO, CONEXÃO SOLDADA, DN 32 X 25 MM (1 1/4"  X 1"), INSTALADO EM REDE DE ALIMENTAÇÃO PARA SPRINKLER - FORNECIMENTO E INSTALAÇÃO. AF_10/2020</t>
  </si>
  <si>
    <t>56,12</t>
  </si>
  <si>
    <t>LUVA, EM AÇO, CONEXÃO SOLDADA, DN 40 (1 1/2"), INSTALADO EM REDE DE ALIMENTAÇÃO PARA SPRINKLER - FORNECIMENTO E INSTALAÇÃO. AF_10/2020</t>
  </si>
  <si>
    <t>57,53</t>
  </si>
  <si>
    <t>58,79</t>
  </si>
  <si>
    <t>LUVA COM REDUÇÃO, EM AÇO, CONEXÃO SOLDADA, DN 40  X 32 MM (1 1/2" X 1 1/4"), INSTALADO EM REDE DE ALIMENTAÇÃO PARA SPRINKLER - FORNECIMENTO E INSTALAÇÃO. AF_10/2020</t>
  </si>
  <si>
    <t>70,43</t>
  </si>
  <si>
    <t>71,69</t>
  </si>
  <si>
    <t>LUVA, EM AÇO, CONEXÃO SOLDADA, DN 50 (2"), INSTALADO EM REDE DE ALIMENTAÇÃO PARA SPRINKLER - FORNECIMENTO E INSTALAÇÃO. AF_10/2020</t>
  </si>
  <si>
    <t>87,27</t>
  </si>
  <si>
    <t>LUVA COM REDUÇÃO, EM AÇO, CONEXÃO SOLDADA, DN 50 X 40 MM (2" X 1 1/2"), INSTALADO EM REDE DE ALIMENTAÇÃO PARA SPRINKLER - FORNECIMENTO E INSTALAÇÃO. AF_10/2020</t>
  </si>
  <si>
    <t>106,21</t>
  </si>
  <si>
    <t>LUVA, EM AÇO, CONEXÃO SOLDADA, DN 65 (2 1/2"), INSTALADO EM REDE DE ALIMENTAÇÃO PARA SPRINKLER - FORNECIMENTO E INSTALAÇÃO. AF_10/2020</t>
  </si>
  <si>
    <t>161,85</t>
  </si>
  <si>
    <t>163,58</t>
  </si>
  <si>
    <t>LUVA COM REDUÇÃO, EM AÇO, CONEXÃO SOLDADA, DN 65 X 50 MM (2 1/2" X 2"), INSTALADO EM REDE DE ALIMENTAÇÃO PARA SPRINKLER - FORNECIMENTO E INSTALAÇÃO. AF_10/2020</t>
  </si>
  <si>
    <t>203,06</t>
  </si>
  <si>
    <t>204,79</t>
  </si>
  <si>
    <t>LUVA, EM AÇO, CONEXÃO SOLDADA, DN 80 (3"), INSTALADO EM REDE DE ALIMENTAÇÃO PARA SPRINKLER - FORNECIMENTO E INSTALAÇÃO. AF_10/2020</t>
  </si>
  <si>
    <t>216,13</t>
  </si>
  <si>
    <t>218,14</t>
  </si>
  <si>
    <t>LUVA COM REDUÇÃO, EM AÇO, CONEXÃO SOLDADA, DN 80 X 65 MM (3" X 2 1/2"), INSTALADO EM REDE DE ALIMENTAÇÃO PARA SPRINKLER - FORNECIMENTO E INSTALAÇÃO. AF_10/2020</t>
  </si>
  <si>
    <t>273,66</t>
  </si>
  <si>
    <t>CURVA 45 GRAUS, EM AÇO, CONEXÃO SOLDADA, DN 25 (1"), INSTALADO EM REDE DE ALIMENTAÇÃO PARA SPRINKLER - FORNECIMENTO E INSTALAÇÃO. AF_10/2020</t>
  </si>
  <si>
    <t>54,19</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</si>
  <si>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</si>
  <si>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</si>
  <si>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75,55</t>
  </si>
  <si>
    <t>77,19</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</si>
  <si>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</si>
  <si>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</si>
  <si>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105,58</t>
  </si>
  <si>
    <t>107,45</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</si>
  <si>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</si>
  <si>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</si>
  <si>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145,62</t>
  </si>
  <si>
    <t>CURVA 90 GRAUS, EM AÇO, CONEXÃO SOLDADA, DN 50 (2"), INSTALADO EM REDE DE ALIMENTAÇÃO PARA SPRINKLER - FORNECIMENTO E INSTALAÇÃO. AF_10/2020</t>
  </si>
  <si>
    <t>157,26</t>
  </si>
  <si>
    <t>159,43</t>
  </si>
  <si>
    <t>CURVA 45 GRAUS, EM AÇO, CONEXÃO SOLDADA, DN 65 (2 1/2"), INSTALADO EM REDE DE ALIMENTAÇÃO PARA SPRINKLER - FORNECIMENTO E INSTALAÇÃO. AF_10/2020</t>
  </si>
  <si>
    <t>275,38</t>
  </si>
  <si>
    <t>277,97</t>
  </si>
  <si>
    <t>CURVA 90 GRAUS, EM AÇO, CONEXÃO SOLDADA, DN 65 (2 1/2"), INSTALADO EM REDE DE ALIMENTAÇÃO PARA SPRINKLER - FORNECIMENTO E INSTALAÇÃO. AF_10/2020</t>
  </si>
  <si>
    <t>293,99</t>
  </si>
  <si>
    <t>296,58</t>
  </si>
  <si>
    <t>CURVA 45 GRAUS, EM AÇO, CONEXÃO SOLDADA, DN 80 (3"), INSTALADO EM REDE DE ALIMENTAÇÃO PARA SPRINKLER - FORNECIMENTO E INSTALAÇÃO. AF_10/2020</t>
  </si>
  <si>
    <t>679,74</t>
  </si>
  <si>
    <t>682,77</t>
  </si>
  <si>
    <t>CURVA 90 GRAUS, EM AÇO, CONEXÃO SOLDADA, DN 80 (3"), INSTALADO EM REDE DE ALIMENTAÇÃO PARA SPRINKLER - FORNECIMENTO E INSTALAÇÃO. AF_10/2020</t>
  </si>
  <si>
    <t>596,25</t>
  </si>
  <si>
    <t>599,28</t>
  </si>
  <si>
    <t>TÊ, EM AÇO, CONEXÃO SOLDADA, DN 25 (1"), INSTALADO EM REDE DE ALIMENTAÇÃO PARA SPRINKLER - FORNECIMENTO E INSTALAÇÃO. AF_10/2020</t>
  </si>
  <si>
    <t>82,72</t>
  </si>
  <si>
    <t>84,64</t>
  </si>
  <si>
    <t>TÊ, EM AÇO, CONEXÃO SOLDADA, DN 32 (1 1/4"), INSTALADO EM REDE DE ALIMENTAÇÃO PARA SPRINKLER - FORNECIMENTO E INSTALAÇÃO. AF_10/2020</t>
  </si>
  <si>
    <t>120,16</t>
  </si>
  <si>
    <t>122,35</t>
  </si>
  <si>
    <t>TÊ, EM AÇO, CONEXÃO SOLDADA, DN 40 (1 1/2"), INSTALADO EM REDE DE ALIMENTAÇÃO PARA SPRINKLER - FORNECIMENTO E INSTALAÇÃO. AF_10/2020</t>
  </si>
  <si>
    <t>153,33</t>
  </si>
  <si>
    <t>155,82</t>
  </si>
  <si>
    <t>TÊ, EM AÇO, CONEXÃO SOLDADA, DN 50 (2"), INSTALADO EM REDE DE ALIMENTAÇÃO PARA SPRINKLER - FORNECIMENTO E INSTALAÇÃO. AF_10/2020</t>
  </si>
  <si>
    <t>240,82</t>
  </si>
  <si>
    <t>243,70</t>
  </si>
  <si>
    <t>TÊ, EM AÇO, CONEXÃO SOLDADA, DN 65 (2 1/2"), INSTALADO EM REDE DE ALIMENTAÇÃO PARA SPRINKLER - FORNECIMENTO E INSTALAÇÃO. AF_10/2020</t>
  </si>
  <si>
    <t>454,59</t>
  </si>
  <si>
    <t>458,49</t>
  </si>
  <si>
    <t>TÊ, EM AÇO, CONEXÃO SOLDADA, DN 80 (3"), INSTALADO EM REDE DE ALIMENTAÇÃO PARA SPRINKLER - FORNECIMENTO E INSTALAÇÃO. AF_10/2020</t>
  </si>
  <si>
    <t>722,07</t>
  </si>
  <si>
    <t>726,10</t>
  </si>
  <si>
    <t>LUVA, EM AÇO, CONEXÃO SOLDADA, DN 15 (1/2"), INSTALADO EM RAMAIS E SUB-RAMAIS DE GÁS - FORNECIMENTO E INSTALAÇÃO. AF_10/2020</t>
  </si>
  <si>
    <t>24,14</t>
  </si>
  <si>
    <t>25,10</t>
  </si>
  <si>
    <t>LUVA, EM AÇO, CONEXÃO SOLDADA, DN 20 (3/4"), INSTALADO EM RAMAIS E SUB-RAMAIS DE GÁS - FORNECIMENTO E INSTALAÇÃO. AF_10/2020</t>
  </si>
  <si>
    <t>32,15</t>
  </si>
  <si>
    <t>33,77</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</si>
  <si>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</si>
  <si>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</si>
  <si>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51,85</t>
  </si>
  <si>
    <t>55,00</t>
  </si>
  <si>
    <t>LUVA COM REDUÇÃO, EM AÇO, CONEXÃO SOLDADA, DN 25 X 20 MM (1" X 3/4"), INSTALADO EM RAMAIS E SUB-RAMAIS DE GÁS - FORNECIMENTO E INSTALAÇÃO. AF_10/2020</t>
  </si>
  <si>
    <t>45,88</t>
  </si>
  <si>
    <t>49,03</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</si>
  <si>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</si>
  <si>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</si>
  <si>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</si>
  <si>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49,72</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</si>
  <si>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</si>
  <si>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</si>
  <si>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81,94</t>
  </si>
  <si>
    <t>86,68</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</si>
  <si>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</si>
  <si>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</si>
  <si>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</si>
  <si>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73,83</t>
  </si>
  <si>
    <t>TÊ, EM AÇO, CONEXÃO SOLDADA, DN 25 (1"), INSTALADO EM RAMAIS E SUB-RAMAIS DE GÁS - FORNECIMENTO E INSTALAÇÃO. AF_10/2020</t>
  </si>
  <si>
    <t>121,67</t>
  </si>
  <si>
    <t>127,99</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</si>
  <si>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</si>
  <si>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</si>
  <si>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17,38</t>
  </si>
  <si>
    <t>18,67</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</si>
  <si>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</si>
  <si>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</si>
  <si>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22,34</t>
  </si>
  <si>
    <t>COTOVELO EM COBRE, DN 22 MM, 90 GRAUS, SEM ANEL DE SOLDA, INSTALADO EM RAMAL E SUB-RAMAL DE GÁS COMBUSTÍVEL - FORNECIMENTO E INSTALAÇÃO. AF_04/2022</t>
  </si>
  <si>
    <t>34,80</t>
  </si>
  <si>
    <t>CURVA EM COBRE, DN 22 MM, 45 GRAUS, SEM ANEL DE SOLDA, BOLSA X BOLSA, INSTALADO EM RAMAL E SUB-RAMAL DE GÁS COMBUSTÍVEL - FORNECIMENTO E INSTALAÇÃO. AF_04/2022</t>
  </si>
  <si>
    <t>34,51</t>
  </si>
  <si>
    <t>COTOVELO EM BRONZE/LATÃO, DN 22 MM X 1/2", 90 GRAUS, SEM ANEL DE SOLDA, BOLSA X ROSCA F, INSTALADO EM RAMAL E SUB-RAMAL DE GÁS COMBUSTÍVEL - FORNECIMENTO E INSTALAÇÃO. AF_04/2022</t>
  </si>
  <si>
    <t>33,14</t>
  </si>
  <si>
    <t>COTOVELO EM BRONZE/LATÃO, DN 22 MM X 3/4", 90 GRAUS, SEM ANEL DE SOLDA, BOLSA X ROSCA F, INSTALADO EM RAMAL E SUB-RAMAL DE GÁS COMBUSTÍVEL - FORNECIMENTO E INSTALAÇÃO. AF_04/2022</t>
  </si>
  <si>
    <t>36,56</t>
  </si>
  <si>
    <t>37,95</t>
  </si>
  <si>
    <t>COTOVELO EM COBRE, DN 28 MM, 90 GRAUS, SEM ANEL DE SOLDA, INSTALADO EM RAMAL E SUB-RAMAL DE GÁS COMBUSTÍVEL - FORNECIMENTO E INSTALAÇÃO. AF_04/2022</t>
  </si>
  <si>
    <t>48,37</t>
  </si>
  <si>
    <t>51,36</t>
  </si>
  <si>
    <t>CURVA EM COBRE, DN 28 MM, 45 GRAUS, SEM ANEL DE SOLDA, BOLSA X BOLSA, INSTALADO EM RAMAL E SUB-RAMAL DE GÁS COMBUSTÍVEL - FORNECIMENTO E INSTALAÇÃO. AF_04/2022</t>
  </si>
  <si>
    <t>46,61</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</si>
  <si>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</si>
  <si>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</si>
  <si>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</si>
  <si>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26,60</t>
  </si>
  <si>
    <t>JUNTA DE EXPANSÃO EM COBRE, DN 15 MM, PONTA X PONTA, INSTALADO EM RAMAL E SUB-RAMAL DE GÁS COMBUSTÍVEL - FORNECIMENTO E INSTALAÇÃO. AF_04/2022</t>
  </si>
  <si>
    <t>449,38</t>
  </si>
  <si>
    <t>450,24</t>
  </si>
  <si>
    <t>CONECTOR EM BRONZE/LATÃO, DN 15 MM X 1/2", SEM ANEL DE SOLDA, BOLSA X ROSCA F, INSTALADO EM RAMAL E SUB-RAMAL DE GÁS COMBUSTÍVEL - FORNECIMENTO E INSTALAÇÃO. AF_04/2022</t>
  </si>
  <si>
    <t>19,72</t>
  </si>
  <si>
    <t>LUVA EM COBRE, DN 22 MM, SEM ANEL DE SOLDA, INSTALADO EM RAMAL E SUB-RAMAL DE GÁS COMBUSTÍVEL - FORNECIMENTO E INSTALAÇÃO. AF_04/2022</t>
  </si>
  <si>
    <t>21,56</t>
  </si>
  <si>
    <t>LUVA PASSANTE EM COBRE, DN 22 MM, SEM ANEL DE SOLDA, INSTALADO EM RAMAL E SUB-RAMAL DE GÁS COMBUSTÍVEL - FORNECIMENTO E INSTALAÇÃO. AF_04/2022</t>
  </si>
  <si>
    <t>21,41</t>
  </si>
  <si>
    <t>JUNTA DE EXPANSÃO EM COBRE, DN 22 MM, PONTA X PONTA, INSTALADO EM RAMAL E SUB-RAMAL DE GÁS COMBUSTÍVEL - FORNECIMENTO E INSTALAÇÃO. AF_04/2022</t>
  </si>
  <si>
    <t>526,01</t>
  </si>
  <si>
    <t>CURVA DE TRANSPOSIÇÃO EM BRONZE/LATÃO, DN 22 MM, SEM ANEL DE SOLDA, BOLSA X BOLSA, INSTALADO EM RAMAL E SUB-RAMAL DE GÁS COMBUSTÍVEL - FORNECIMENTO E INSTALAÇÃO. AF_04/2022</t>
  </si>
  <si>
    <t>56,29</t>
  </si>
  <si>
    <t>BUCHA DE REDUÇÃO EM COBRE, DN 22 MM X 15 MM, SEM ANEL DE SOLDA, PONTA X BOLSA, INSTALADO EM RAMAL E SUB-RAMAL DE GÁS COMBUSTÍVEL - FORNECIMENTO E INSTALAÇÃO. AF_04/2022</t>
  </si>
  <si>
    <t>17,47</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</si>
  <si>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</si>
  <si>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</si>
  <si>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28,26</t>
  </si>
  <si>
    <t>LUVA EM COBRE, DN 28 MM, SEM ANEL DE SOLDA, INSTALADO EM RAMAL E SUB-RAMAL DE GÁS COMBUSTÍVEL - FORNECIMENTO E INSTALAÇÃO. AF_04/2022</t>
  </si>
  <si>
    <t>30,30</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</si>
  <si>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</si>
  <si>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</si>
  <si>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91,75</t>
  </si>
  <si>
    <t>93,75</t>
  </si>
  <si>
    <t>JUNTA DE EXPANSÃO EM COBRE, DN 28 MM, PONTA X PONTA, INSTALADO EM RAMAL E SUB-RAMAL DE GÁS COMBUSTÍVEL - FORNECIMENTO E INSTALAÇÃO. AF_04/2022</t>
  </si>
  <si>
    <t>581,02</t>
  </si>
  <si>
    <t>583,02</t>
  </si>
  <si>
    <t>CONECTOR EM BRONZE/LATÃO, DN 28 MM X 1/2", SEM ANEL DE SOLDA, BOLSA X ROSCA F, INSTALADO EM RAMAL E SUB-RAMAL DE GÁS COMBUSTÍVEL - FORNECIMENTO E INSTALAÇÃO. AF_04/2022</t>
  </si>
  <si>
    <t>36,96</t>
  </si>
  <si>
    <t>BUCHA DE REDUÇÃO EM COBRE, DN 28 MM X 22 MM, SEM ANEL DE SOLDA, INSTALADO EM RAMAL E SUB-RAMAL DE GÁS COMBUSTÍVEL - FORNECIMENTO E INSTALAÇÃO. AF_04/2022</t>
  </si>
  <si>
    <t>26,05</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</si>
  <si>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</si>
  <si>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</si>
  <si>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46,14</t>
  </si>
  <si>
    <t>TÊ EM COBRE, DN 28 MM, SEM ANEL DE SOLDA, INSTALADO EM RAMAL E SUB-RAMAL DE GÁS COMBUSTÍVEL - FORNECIMENTO E INSTALAÇÃO. AF_04/2022</t>
  </si>
  <si>
    <t>62,86</t>
  </si>
  <si>
    <t>66,85</t>
  </si>
  <si>
    <t>COTOVELO EM COBRE, DN 15 MM, 90 GRAUS, SEM ANEL DE SOLDA, INSTALADO EM RAMAL E SUB-RAMAL DE GÁS MEDICINAL - FORNECIMENTO E INSTALAÇÃO. AF_04/2022</t>
  </si>
  <si>
    <t>17,91</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</si>
  <si>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</si>
  <si>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</si>
  <si>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21,96</t>
  </si>
  <si>
    <t>COTOVELO EM COBRE, DN 22 MM, 90 GRAUS, SEM ANEL DE SOLDA, INSTALADO EM RAMAL E SUB-RAMAL DE GÁS MEDICINAL - FORNECIMENTO E INSTALAÇÃO. AF_04/2022</t>
  </si>
  <si>
    <t>28,95</t>
  </si>
  <si>
    <t>CURVA EM COBRE, DN 22 MM, 45 GRAUS, SEM ANEL DE SOLDA, BOLSA X BOLSA, INSTALADO EM RAMAL E SUB-RAMAL DE GÁS MEDICINAL - FORNECIMENTO E INSTALAÇÃO. AF_04/2022</t>
  </si>
  <si>
    <t>27,05</t>
  </si>
  <si>
    <t>COTOVELO EM BRONZE/LATÃO, DN 22 MM X 1/2", 90 GRAUS, SEM ANEL DE SOLDA, BOLSA X ROSCA F, INSTALADO EM RAMAL E SUB-RAMAL DE GÁS MEDICINAL - FORNECIMENTO E INSTALAÇÃO. AF_04/2022</t>
  </si>
  <si>
    <t>30,49</t>
  </si>
  <si>
    <t>COTOVELO EM BRONZE/LATÃO, DN 22 MM X 3/4", 90 GRAUS, SEM ANEL DE SOLDA, BOLSA X ROSCA F, INSTALADO EM RAMAL E SUB-RAMAL DE GÁS MEDICINAL - FORNECIMENTO E INSTALAÇÃO. AF_04/2022</t>
  </si>
  <si>
    <t>33,91</t>
  </si>
  <si>
    <t>35,01</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</si>
  <si>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</si>
  <si>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</si>
  <si>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39,37</t>
  </si>
  <si>
    <t>LUVA EM COBRE, DN 15 MM, SEM ANEL DE SOLDA, INSTALADO EM RAMAL E SUB-RAMAL DE GÁS MEDICINAL - FORNECIMENTO E INSTALAÇÃO. AF_04/2022</t>
  </si>
  <si>
    <t>10,91</t>
  </si>
  <si>
    <t>LUVA PASSANTE EM COBRE, DN 15 MM, SEM ANEL DE SOLDA, INSTALADO EM RAMAL E SUB-RAMAL DE GÁS MEDICINAL - FORNECIMENTO E INSTALAÇÃO. AF_04/2022</t>
  </si>
  <si>
    <t>11,74</t>
  </si>
  <si>
    <t>CURVA DE TRANSPOSIÇÃO EM BRONZE/LATÃO, DN 15 MM, SEM ANEL DE SOLDA, BOLSA X BOLSA, INSTALADO EM RAMAL E SUB-RAMAL DE GÁS MEDICINAL - FORNECIMENTO E INSTALAÇÃO. AF_04/2022</t>
  </si>
  <si>
    <t>26,15</t>
  </si>
  <si>
    <t>26,95</t>
  </si>
  <si>
    <t>JUNTA DE EXPANSÃO EM COBRE, DN 15 MM, PONTA X PONTA, INSTALADO EM RAMAL E SUB-RAMAL DE GÁS MEDICINAL - FORNECIMENTO E INSTALAÇÃO. AF_04/2022</t>
  </si>
  <si>
    <t>448,93</t>
  </si>
  <si>
    <t>449,73</t>
  </si>
  <si>
    <t>CONECTOR EM BRONZE/LATÃO, DN 15 MM X 1/2", SEM ANEL DE SOLDA, BOLSA X ROSCA F, INSTALADO EM RAMAL E SUB-RAMAL DE GÁS MEDICINAL - FORNECIMENTO E INSTALAÇÃO. AF_04/2022</t>
  </si>
  <si>
    <t>20,09</t>
  </si>
  <si>
    <t>LUVA EM COBRE, DN 22 MM, SEM ANEL DE SOLDA, INSTALADO EM RAMAL E SUB-RAMAL DE GÁS MEDICINAL - FORNECIMENTO E INSTALAÇÃO. AF_04/2022</t>
  </si>
  <si>
    <t>17,63</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</si>
  <si>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</si>
  <si>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</si>
  <si>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522,46</t>
  </si>
  <si>
    <t>523,54</t>
  </si>
  <si>
    <t>CURVA DE TRANSPOSIÇÃO EM BRONZE/LATÃO, DN 22 MM, SEM ANEL DE SOLDA, BOLSA X BOLSA, INSTALADO EM RAMAL E SUB-RAMAL DE GÁS MEDICINAL - FORNECIMENTO E INSTALAÇÃO. AF_04/2022</t>
  </si>
  <si>
    <t>51,28</t>
  </si>
  <si>
    <t>52,36</t>
  </si>
  <si>
    <t>BUCHA DE REDUÇÃO EM COBRE, DN 22 MM X 15 MM, SEM ANEL DE SOLDA, PONTA X BOLSA, INSTALADO EM RAMAL E SUB-RAMAL DE GÁS MEDICINAL - FORNECIMENTO E INSTALAÇÃO. AF_04/2022</t>
  </si>
  <si>
    <t>15,58</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</si>
  <si>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</si>
  <si>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</si>
  <si>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25,47</t>
  </si>
  <si>
    <t>26,29</t>
  </si>
  <si>
    <t>LUVA EM COBRE, DN 28 MM, SEM ANEL DE SOLDA, INSTALADO EM RAMAL E SUB-RAMAL DE GÁS MEDICINAL - FORNECIMENTO E INSTALAÇÃO. AF_04/2022</t>
  </si>
  <si>
    <t>25,90</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</si>
  <si>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</si>
  <si>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</si>
  <si>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86,05</t>
  </si>
  <si>
    <t>87,35</t>
  </si>
  <si>
    <t>JUNTA DE EXPANSÃO EM COBRE, DN 28 MM, PONTA X PONTA, INSTALADO EM RAMAL E SUB-RAMAL DE GÁS MEDICINAL - FORNECIMENTO E INSTALAÇÃO. AF_04/2022</t>
  </si>
  <si>
    <t>575,32</t>
  </si>
  <si>
    <t>576,62</t>
  </si>
  <si>
    <t>CONECTOR EM BRONZE/LATÃO, DN 28 MM X 1/2", SEM ANEL DE SOLDA, BOLSA X ROSCA F, INSTALADO EM RAMAL E SUB-RAMAL DE GÁS MEDICINAL - FORNECIMENTO E INSTALAÇÃO. AF_04/2022</t>
  </si>
  <si>
    <t>33,76</t>
  </si>
  <si>
    <t>BUCHA DE REDUÇÃO EM COBRE, DN 28 MM X 22 MM, SEM ANEL DE SOLDA, INSTALADO EM RAMAL E SUB-RAMAL DE GÁS MEDICINAL - FORNECIMENTO E INSTALAÇÃO. AF_04/2022</t>
  </si>
  <si>
    <t>21,33</t>
  </si>
  <si>
    <t>TÊ EM COBRE, DN 15 MM, SEM ANEL DE SOLDA, INSTALADO EM RAMAL E SUB-RAMAL DE GÁS MEDICINAL - FORNECIMENTO E INSTALAÇÃO. AF_04/2022</t>
  </si>
  <si>
    <t>22,59</t>
  </si>
  <si>
    <t>24,20</t>
  </si>
  <si>
    <t>TÊ EM COBRE, DN 22 MM, SEM ANEL DE SOLDA, INSTALADO EM RAMAL E SUB-RAMAL DE GÁS MEDICINAL - FORNECIMENTO E INSTALAÇÃO. AF_04/2022</t>
  </si>
  <si>
    <t>TÊ EM COBRE, DN 28 MM, SEM ANEL DE SOLDA, INSTALADO EM RAMAL E SUB-RAMAL DE GÁS MEDICINAL - FORNECIMENTO E INSTALAÇÃO. AF_04/2022</t>
  </si>
  <si>
    <t>50,55</t>
  </si>
  <si>
    <t>53,16</t>
  </si>
  <si>
    <t>COTOVELO EM COBRE, DN 15 MM, 90 GRAUS, SEM ANEL DE SOLDA, INSTALADO EM RAMAL E SUB-RAMAL DE AQUECIMENTO SOLAR - FORNECIMENTO E INSTALAÇÃO. AF_04/2022</t>
  </si>
  <si>
    <t>17,43</t>
  </si>
  <si>
    <t>18,73</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</si>
  <si>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</si>
  <si>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</si>
  <si>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</si>
  <si>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26,55</t>
  </si>
  <si>
    <t>28,07</t>
  </si>
  <si>
    <t>CURVA EM COBRE, DN 22 MM, 45 GRAUS, SEM ANEL DE SOLDA, BOLSA X BOLSA, INSTALADO EM RAMAL E SUB-RAMAL DE AQUECIMENTO SOLAR - FORNECIMENTO E INSTALAÇÃO. AF_04/2022</t>
  </si>
  <si>
    <t>26,26</t>
  </si>
  <si>
    <t>COTOVELO EM BRONZE/LATÃO, DN 22 MM X 1/2", 90 GRAUS, SEM ANEL DE SOLDA, BOLSA X ROSCA F, INSTALADO EM RAMAL E SUB-RAMAL DE AQUECIMENTO SOLAR - FORNECIMENTO E INSTALAÇÃO. AF_04/2022</t>
  </si>
  <si>
    <t>30,10</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</si>
  <si>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</si>
  <si>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</si>
  <si>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37,10</t>
  </si>
  <si>
    <t>38,83</t>
  </si>
  <si>
    <t>CURVA EM COBRE, DN 28 MM, 45 GRAUS, SEM ANEL DE SOLDA, BOLSA X BOLSA, INSTALADO EM RAMAL E SUB-RAMAL DE AQUECIMENTO SOLAR - FORNECIMENTO E INSTALAÇÃO. AF_04/2022</t>
  </si>
  <si>
    <t>35,34</t>
  </si>
  <si>
    <t>37,07</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</si>
  <si>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</si>
  <si>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</si>
  <si>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</si>
  <si>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</si>
  <si>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449,39</t>
  </si>
  <si>
    <t>450,26</t>
  </si>
  <si>
    <t>CONECTOR EM BRONZE/LATÃO, DN 15 MM X 1/2", SEM ANEL DE SOLDA, BOLSA X ROSCA F, INSTALADO EM RAMAL E SUB-RAMAL DE AQUECIMENTO SOLAR - FORNECIMENTO E INSTALAÇÃO. AF_04/2022</t>
  </si>
  <si>
    <t>19,73</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</si>
  <si>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</si>
  <si>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</si>
  <si>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</si>
  <si>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521,90</t>
  </si>
  <si>
    <t>522,92</t>
  </si>
  <si>
    <t>CURVA DE TRANSPOSIÇÃO EM BRONZE/LATÃO, DN 22 MM, SEM ANEL DE SOLDA, BOLSA X BOLSA, INSTALADO EM RAMAL E SUB-RAMAL DE AQUECIMENTO SOLAR - FORNECIMENTO E INSTALAÇÃO. AF_04/2022</t>
  </si>
  <si>
    <t>50,72</t>
  </si>
  <si>
    <t>51,74</t>
  </si>
  <si>
    <t>BUCHA DE REDUÇÃO EM COBRE, DN 22 MM X 15 MM, SEM ANEL DE SOLDA, PONTA X BOLSA, INSTALADO EM RAMAL E SUB-RAMAL DE AQUECIMENTO SOLAR - FORNECIMENTO E INSTALAÇÃO. AF_04/2022</t>
  </si>
  <si>
    <t>16,51</t>
  </si>
  <si>
    <t>CONECTOR EM BRONZE/LATÃO, DN 22 MM X 1/2", SEM ANEL DE SOLDA, BOLSA X ROSCA F, INSTALADO EM RAMAL E SUB-RAMAL DE AQUECIMENTO SOLAR - FORNECIMENTO E INSTALAÇÃO. AF_04/2022</t>
  </si>
  <si>
    <t>20,92</t>
  </si>
  <si>
    <t>CONECTOR EM BRONZE/LATÃO, DN 22 MM X 3/4", SEM ANEL DE SOLDA, BOLSA X ROSCA F, INSTALADO EM RAMAL E SUB-RAMAL DE AQUECIMENTO SOLAR - FORNECIMENTO E INSTALAÇÃO. AF_04/2022</t>
  </si>
  <si>
    <t>25,98</t>
  </si>
  <si>
    <t>LUVA EM COBRE, DN 28 MM, SEM ANEL DE SOLDA, INSTALADO EM RAMAL E SUB-RAMAL DE AQUECIMENTO SOLAR - FORNECIMENTO E INSTALAÇÃO. AF_04/2022</t>
  </si>
  <si>
    <t>23,17</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</si>
  <si>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</si>
  <si>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</si>
  <si>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84,62</t>
  </si>
  <si>
    <t>85,78</t>
  </si>
  <si>
    <t>JUNTA DE EXPANSÃO EM COBRE, DN 28 MM, PONTA X PONTA, INSTALADO EM RAMAL E SUB-RAMAL DE AQUECIMENTO SOLAR - FORNECIMENTO E INSTALAÇÃO. AF_04/2022</t>
  </si>
  <si>
    <t>573,89</t>
  </si>
  <si>
    <t>575,05</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</si>
  <si>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</si>
  <si>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</si>
  <si>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</si>
  <si>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25,27</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</si>
  <si>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</si>
  <si>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</si>
  <si>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50,08</t>
  </si>
  <si>
    <t>BUCHA DE REDUÇÃO, CURTA, PVC, SOLDÁVEL, DN 25 X 20 MM, INSTALADO EM RAMAL OU SUB-RAMAL DE ÁGUA - FORNECIMENTO E INSTALAÇÃO. AF_06/2022</t>
  </si>
  <si>
    <t>6,04</t>
  </si>
  <si>
    <t>6,54</t>
  </si>
  <si>
    <t>BUCHA DE REDUÇÃO, CURTA, PVC, SOLDÁVEL, DN 32 X 25 MM, INSTALADO EM RAMAL OU SUB-RAMAL DE ÁGUA - FORNECIMENTO E INSTALAÇÃO. AF_06/2022</t>
  </si>
  <si>
    <t>8,14</t>
  </si>
  <si>
    <t>BUCHA DE REDUÇÃO, LONGA, PVC, SOLDÁVEL, DN 32 X 20 MM, INSTALADO EM RAMAL OU SUB-RAMAL DE ÁGUA - FORNECIMENTO E INSTALAÇÃO. AF_06/2022</t>
  </si>
  <si>
    <t>9,01</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</si>
  <si>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</si>
  <si>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</si>
  <si>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14,54</t>
  </si>
  <si>
    <t>BUCHA DE REDUÇÃO, CURTA, PVC, SOLDÁVEL, DN 25 X 20 MM, INSTALADO EM RAMAL DE DISTRIBUIÇÃO DE ÁGUA - FORNECIMENTO E INSTALAÇÃO. AF_06/2022</t>
  </si>
  <si>
    <t>5,57</t>
  </si>
  <si>
    <t>6,01</t>
  </si>
  <si>
    <t>BUCHA DE REDUÇÃO, CURTA, PVC, SOLDÁVEL, DN 32 X 25 MM, INSTALADO EM RAMAL DE DISTRIBUIÇÃO DE ÁGUA - FORNECIMENTO E INSTALAÇÃO. AF_06/2022</t>
  </si>
  <si>
    <t>7,01</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</si>
  <si>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</si>
  <si>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</si>
  <si>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9,75</t>
  </si>
  <si>
    <t>JOELHO DE REDUÇÃO, 90 GRAUS, PVC, SOLDÁVEL, DN 32 MM X 25 MM, INSTALADO EM RAMAL DE DISTRIBUIÇÃO DE ÁGUA - FORNECIMENTO E INSTALAÇÃO. AF_06/2022</t>
  </si>
  <si>
    <t>14,50</t>
  </si>
  <si>
    <t>BUCHA DE REDUÇÃO, CURTA, PVC, SOLDÁVEL, DN 32 X 25 MM, INSTALADO EM PRUMADA DE ÁGUA - FORNECIMENTO E INSTALAÇÃO. AF_06/2022</t>
  </si>
  <si>
    <t>BUCHA DE REDUÇÃO, CURTA, PVC, SOLDÁVEL, DN 50 X 40 MM, INSTALADO EM PRUMADA DE ÁGUA - FORNECIMENTO E INSTALAÇÃO. AF_06/2022</t>
  </si>
  <si>
    <t>9,86</t>
  </si>
  <si>
    <t>10,27</t>
  </si>
  <si>
    <t>BUCHA DE REDUÇÃO, CURTA, PVC, SOLDÁVEL, DN 60 X 50 MM, INSTALADO EM PRUMADA DE ÁGUA - FORNECIMENTO E INSTALAÇÃO. AF_06/2022</t>
  </si>
  <si>
    <t>15,36</t>
  </si>
  <si>
    <t>BUCHA DE REDUÇÃO, LONGA, PVC, SOLDÁVEL, DN 32 X 20 MM, INSTALADO EM PRUMADA DE ÁGUA - FORNECIMENTO E INSTALAÇÃO. AF_06/2022</t>
  </si>
  <si>
    <t>6,34</t>
  </si>
  <si>
    <t>6,58</t>
  </si>
  <si>
    <t>BUCHA DE REDUÇÃO, LONGA, PVC, SOLDÁVEL, DN 40 X 25 MM, INSTALADO EM PRUMADA DE ÁGUA - FORNECIMENTO E INSTALAÇÃO. AF_06/2022</t>
  </si>
  <si>
    <t>8,07</t>
  </si>
  <si>
    <t>8,37</t>
  </si>
  <si>
    <t>BUCHA DE REDUÇÃO, LONGA, PVC, SOLDÁVEL, DN 50 X 25 MM, INSTALADO EM PRUMADA DE ÁGUA - FORNECIMENTO E INSTALAÇÃO. AF_06/2022</t>
  </si>
  <si>
    <t>9,89</t>
  </si>
  <si>
    <t>BUCHA DE REDUÇÃO , LONGA, PVC, SOLDÁVEL, DN 50 X 32 MM, INSTALADO EM PRUMADA DE ÁGUA - FORNECIMENTO E INSTALAÇÃO. AF_06/2022</t>
  </si>
  <si>
    <t>11,52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</si>
  <si>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</si>
  <si>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</si>
  <si>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</si>
  <si>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24,96</t>
  </si>
  <si>
    <t>BUCHA DE REDUÇÃO, LONGA, PVC, SOLDÁVEL, DN 75 X 50 MM, INSTALADO EM PRUMADA DE ÁGUA - FORNECIMENTO E INSTALAÇÃO. AF_06/2022</t>
  </si>
  <si>
    <t>29,48</t>
  </si>
  <si>
    <t>JOELHO DE REDUÇÃO, 90 GRAUS, PVC, SOLDÁVEL, DN 32 MM X 25 MM, INSTALADO EM PRUMADA DE ÁGUA - FORNECIMENTO E INSTALAÇÃO. AF_06/2022</t>
  </si>
  <si>
    <t>10,38</t>
  </si>
  <si>
    <t>TE DE REDUÇÃO, 90 GRAUS, PVC, SOLDÁVEL, DN 50 MM X 20 MM, INSTALADO EM PRUMADA DE ÁGUA - FORNECIMENTO E INSTALAÇÃO. AF_06/2022</t>
  </si>
  <si>
    <t>18,19</t>
  </si>
  <si>
    <t>TE DE REDUÇÃO, 90 GRAUS, PVC, SOLDÁVEL, DN 50 MM X 32 MM, INSTALADO EM PRUMADA DE ÁGUA - FORNECIMENTO E INSTALAÇÃO. AF_06/2022</t>
  </si>
  <si>
    <t>26,20</t>
  </si>
  <si>
    <t>JOELHO 90 GRAUS, PVC, SOLDÁVEL, DN 40MM, INSTALADO EM RAMAL DE DISTRIBUIÇÃO DE ÁGUA - FORNECIMENTO E INSTALAÇÃO. AF_06/2022</t>
  </si>
  <si>
    <t>JOELHO 45 GRAUS, PVC, SOLDÁVEL, DN 40MM, INSTALADO EM RAMAL DE DISTRIBUIÇÃO DE ÁGUA - FORNECIMENTO E INSTALAÇÃO. AF_06/2022</t>
  </si>
  <si>
    <t>17,17</t>
  </si>
  <si>
    <t>CURVA 90 GRAUS, PVC, SOLDÁVEL, DN 40MM, INSTALADO EM RAMAL DE DISTRIBUIÇÃO DE ÁGUA - FORNECIMENTO E INSTALAÇÃO. AF_06/2022</t>
  </si>
  <si>
    <t>23,49</t>
  </si>
  <si>
    <t>CURVA 45 GRAUS, PVC, SOLDÁVEL, DN 40MM, INSTALADO EM RAMAL DE DISTRIBUIÇÃO DE ÁGUA - FORNECIMENTO E INSTALAÇÃO. AF_06/2022</t>
  </si>
  <si>
    <t>16,61</t>
  </si>
  <si>
    <t>JOELHO 90 GRAUS, PVC, SOLDÁVEL, DN 50MM, INSTALADO EM RAMAL DE DISTRIBUIÇÃO DE ÁGUA - FORNECIMENTO E INSTALAÇÃO. AF_06/2022</t>
  </si>
  <si>
    <t>18,89</t>
  </si>
  <si>
    <t>20,11</t>
  </si>
  <si>
    <t>JOELHO 45 GRAUS, PVC, SOLDÁVEL, DN 50MM, INSTALADO EM RAMAL DE DISTRIBUIÇÃO DE ÁGUA - FORNECIMENTO E INSTALAÇÃO. AF_06/2022</t>
  </si>
  <si>
    <t>CURVA 90 GRAUS, PVC, SOLDÁVEL, DN 50MM, INSTALADO EM RAMAL DE DISTRIBUIÇÃO DE ÁGUA - FORNECIMENTO E INSTALAÇÃO. AF_06/2022</t>
  </si>
  <si>
    <t>27,28</t>
  </si>
  <si>
    <t>CURVA 45 GRAUS, PVC, SOLDÁVEL, DN 50MM, INSTALADO EM RAMAL DE DISTRIBUIÇÃO DE ÁGUA - FORNECIMENTO E INSTALAÇÃO. AF_06/2022</t>
  </si>
  <si>
    <t>LUVA, PVC, SOLDÁVEL, DN 40MM, INSTALADO EM RAMAL DE DISTRIBUIÇÃO DE ÁGUA - FORNECIMENTO E INSTALAÇÃO. AF_06/2022</t>
  </si>
  <si>
    <t>12,44</t>
  </si>
  <si>
    <t>UNIÃO, PVC, SOLDÁVEL, DN 40MM, INSTALADO EM RAMAL DE DISTRIBUIÇÃO DE ÁGUA - FORNECIMENTO E INSTALAÇÃO. AF_06/2022</t>
  </si>
  <si>
    <t>35,65</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</si>
  <si>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</si>
  <si>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</si>
  <si>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11,18</t>
  </si>
  <si>
    <t>BUCHA DE REDUÇÃO, PVC, SOLDÁVEL, DN 40MM X 32MM, INSTALADO EM RAMAL DE DISTRIBUIÇÃO DE ÁGUA - FORNECIMENTO E INSTALAÇÃO. AF_06/2022</t>
  </si>
  <si>
    <t>9,51</t>
  </si>
  <si>
    <t>10,13</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</si>
  <si>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</si>
  <si>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</si>
  <si>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15,50</t>
  </si>
  <si>
    <t>LUVA DE CORRER, PVC, SOLDÁVEL, DN 50MM, INSTALADO EM RAMAL DE DISTRIBUIÇÃO DE ÁGUA - FORNECIMENTO E INSTALAÇÃO. AF_06/2022</t>
  </si>
  <si>
    <t>39,92</t>
  </si>
  <si>
    <t>40,73</t>
  </si>
  <si>
    <t>UNIÃO, PVC, SOLDÁVEL, DN 50MM, INSTALADO EM RAMAL DE DISTRIBUIÇÃO DE ÁGUA - FORNECIMENTO E INSTALAÇÃO. AF_06/2022</t>
  </si>
  <si>
    <t>39,76</t>
  </si>
  <si>
    <t>LUVA DE REDUÇÃO, PVC, SOLDÁVEL, DN 50MM X 25MM, INSTALADO EM RAMAL DE DISTRIBUIÇÃO DE ÁGUA   FORNECIMENTO E INSTALAÇÃO. AF_06/2022</t>
  </si>
  <si>
    <t>14,28</t>
  </si>
  <si>
    <t>BUCHA DE REDUÇÃO, LONGA, PVC, SOLDÁVEL, DN 50 X 25 MM, INSTALADO EM RAMAL DE DISTRIBUIÇÃO DE ÁGUA - FORNECIMENTO E INSTALAÇÃO. AF_06/2022</t>
  </si>
  <si>
    <t>12,21</t>
  </si>
  <si>
    <t>LUVA COM ROSCA, PVC, SOLDÁVEL, DN 50MM X 1.1/2", INSTALADO EM RAMAL DE DISTRIBUIÇÃO DE ÁGUA - FORNECIMENTO E INSTALAÇÃO. AF_06/2022</t>
  </si>
  <si>
    <t>28,53</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</si>
  <si>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</si>
  <si>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</si>
  <si>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</si>
  <si>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</si>
  <si>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30,44</t>
  </si>
  <si>
    <t>TÊ DE REDUÇÃO, PVC, SOLDÁVEL, DN 50MM X 40MM, INSTALADO EM RAMAL DE DISTRIBUIÇÃO DE ÁGUA - FORNECIMENTO E INSTALAÇÃO. AF_06/2022</t>
  </si>
  <si>
    <t>35,74</t>
  </si>
  <si>
    <t>TÊ DE REDUÇÃO, PVC, SOLDÁVEL, DN 50MM X 25MM, INSTALADO EM RAMAL DE DISTRIBUIÇÃO DE ÁGUA - FORNECIMENTO E INSTALAÇÃO. AF_06/2022</t>
  </si>
  <si>
    <t>24,54</t>
  </si>
  <si>
    <t>TE DE REDUÇÃO, 90 GRAUS, PVC, SOLDÁVEL, DN 50 MM X 20 MM, INSTALADO EM RAMAL DE DISTRIBUIÇÃO DE ÁGUA - FORNECIMENTO E INSTALAÇÃO. AF_06/2022</t>
  </si>
  <si>
    <t>21,47</t>
  </si>
  <si>
    <t>22,55</t>
  </si>
  <si>
    <t>TE DE REDUÇÃO, 90 GRAUS, PVC, SOLDÁVEL, DN 50 MM X 32 MM, INSTALADO EM RAMAL DE DISTRIBUIÇÃO DE ÁGUA - FORNECIMENTO E INSTALAÇÃO. AF_06/2022</t>
  </si>
  <si>
    <t>32,44</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</si>
  <si>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</si>
  <si>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</si>
  <si>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</si>
  <si>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24,02</t>
  </si>
  <si>
    <t>BUCHA DE REDUÇÃO, LONGA, PVC, SOLDÁVEL, DN 40 X 25 MM, INSTALADO EM RAMAL DE DISTRIBUIÇÃO DE ÁGUA - FORNECIMENTO E INSTALAÇÃO. AF_06/2022</t>
  </si>
  <si>
    <t>11,07</t>
  </si>
  <si>
    <t>TE DE REDUÇÃO, CPVC, SOLDÁVEL, DN 22 X 15 MM, INSTALADO EM RAMAL OU SUB-RAMAL DE ÁGUA - FORNECIMENTO E INSTALAÇÃO. AF_06/2022</t>
  </si>
  <si>
    <t>18,26</t>
  </si>
  <si>
    <t>TE DE REDUÇÃO, CPVC, SOLDÁVEL, DN 28 X 22 MM, INSTALADO EM RAMAL OU SUB-RAMAL DE ÁGUA - FORNECIMENTO E INSTALAÇÃO. AF_06/2022</t>
  </si>
  <si>
    <t>23,58</t>
  </si>
  <si>
    <t>TE DE REDUÇÃO, CPVC, SOLDÁVEL, DN 35 X 28 MM, INSTALADO EM RAMAL OU SUB-RAMAL DE ÁGUA - FORNECIMENTO E INSTALAÇÃO. AF_06/2022</t>
  </si>
  <si>
    <t>50,22</t>
  </si>
  <si>
    <t>51,48</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</si>
  <si>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</si>
  <si>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</si>
  <si>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</si>
  <si>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63,45</t>
  </si>
  <si>
    <t>64,16</t>
  </si>
  <si>
    <t>TE, CPVC, SOLDÁVEL, DN  42MM, INSTALADO EM RAMAL DE DISTRIBUIÇÃO DE ÁGUA - FORNECIMENTO E INSTALAÇÃO. AF_06/2022</t>
  </si>
  <si>
    <t>77,69</t>
  </si>
  <si>
    <t>79,09</t>
  </si>
  <si>
    <t>JOELHO 90 GRAUS, CPVC, SOLDÁVEL, DN 42MM, INSTALADO EM RAMAL DE DISTRIBUIÇÃO DE ÁGUA - FORNECIMENTO E INSTALAÇÃO. AF_06/2022</t>
  </si>
  <si>
    <t>45,34</t>
  </si>
  <si>
    <t>46,39</t>
  </si>
  <si>
    <t>JOELHO 45 GRAUS, CPVC, SOLDÁVEL, DN 42MM, INSTALADO EM RAMAL DE DISTRIBUIÇÃO DE ÁGUA - FORNECIMENTO E INSTALAÇÃO. AF_06/2022</t>
  </si>
  <si>
    <t>45,91</t>
  </si>
  <si>
    <t>LUVA, CPVC, SOLDÁVEL, DN 42MM, INSTALADO EM RAMAL DE DISTRIBUIÇÃO DE ÁGUA - FORNECIMENTO E INSTALAÇÃO. AF_06/2022</t>
  </si>
  <si>
    <t>31,44</t>
  </si>
  <si>
    <t>32,14</t>
  </si>
  <si>
    <t>LUVA DE CORRER, CPVC, SOLDÁVEL, DN 42MM, INSTALADO EM RAMAL DE DISTRIBUIÇÃO DE ÁGUA - FORNECIMENTO E INSTALAÇÃO. AF_06/2022</t>
  </si>
  <si>
    <t>UNIÃO, CPVC, SOLDÁVEL, DN 42MM, INSTALADO EM RAMAL DE DISTRIBUIÇÃO DE ÁGUA   FORNECIMENTO E INSTALAÇÃO. AF_06/2022</t>
  </si>
  <si>
    <t>72,48</t>
  </si>
  <si>
    <t>73,18</t>
  </si>
  <si>
    <t>LUVA DE TRANSIÇÃO, CPVC, SOLDÁVEL, DN42MM X 1.1/2", INSTALADO EM RAMAL DE DISTRIBUIÇÃO DE ÁGUA - FORNECIMENTO E INSTALAÇÃO. AF_06/2022</t>
  </si>
  <si>
    <t>150,47</t>
  </si>
  <si>
    <t>151,13</t>
  </si>
  <si>
    <t>CONECTOR, CPVC, SOLDÁVEL, DN 42MM X 1.1/2", INSTALADO EM RAMAL DE DISTRIBUIÇÃO DE ÁGUA - FORNECIMENTO E INSTALAÇÃO. AF_06/2022</t>
  </si>
  <si>
    <t>77,33</t>
  </si>
  <si>
    <t>TE DE REDUÇÃO, CPVC, SOLDÁVEL, DN 42 X 35 MM, INSTALADO EM RAMAL DE DISTRIBUIÇÃO DE ÁGUA - FORNECIMENTO E INSTALAÇÃO. AF_06/2022</t>
  </si>
  <si>
    <t>LUVA DE CORRER, PVC, SOLDÁVEL, DN 40MM, INSTALADO EM RAMAL DE DISTRIBUIÇÃO DE ÁGUA - FORNECIMENTO E INSTALAÇÃO. AF_06/2022</t>
  </si>
  <si>
    <t>37,53</t>
  </si>
  <si>
    <t>38,20</t>
  </si>
  <si>
    <t>JOELHO 90 GRAUS, PVC, SERIE R, ÁGUA PLUVIAL, DN 150 MM, JUNTA ELÁSTICA, FORNECIDO E INSTALADO EM RAMAL DE ENCAMINHAMENTO. AF_06/2022</t>
  </si>
  <si>
    <t>127,86</t>
  </si>
  <si>
    <t>129,24</t>
  </si>
  <si>
    <t>JOELHO 45 GRAUS, PVC, SERIE R, ÁGUA PLUVIAL, DN 150 MM, JUNTA ELÁSTICA, FORNECIDO E INSTALADO EM RAMAL DE ENCAMINHAMENTO. AF_06/2022</t>
  </si>
  <si>
    <t>124,95</t>
  </si>
  <si>
    <t>126,33</t>
  </si>
  <si>
    <t>CURVA 87 GRAUS E 30 MINUTOS, PVC, SERIE R, ÁGUA PLUVIAL, DN 150 MM, JUNTA ELÁSTICA, FORNECIDO E INSTALADO EM RAMAL DE ENCAMINHAMENTO. AF_06/2022</t>
  </si>
  <si>
    <t>150,51</t>
  </si>
  <si>
    <t>151,89</t>
  </si>
  <si>
    <t>LUVA SIMPLES, PVC, SERIE R, ÁGUA PLUVIAL, DN 150 MM, JUNTA ELÁSTICA, FORNECIDO E INSTALADO EM RAMAL DE ENCAMINHAMENTO. AF_06/2022</t>
  </si>
  <si>
    <t>72,70</t>
  </si>
  <si>
    <t>73,63</t>
  </si>
  <si>
    <t>LUVA DE CORRER, PVC, SERIE R, ÁGUA PLUVIAL, DN 150 MM, JUNTA ELÁSTICA, FORNECIDO E INSTALADO EM RAMAL DE ENCAMINHAMENTO. AF_06/2022</t>
  </si>
  <si>
    <t>92,14</t>
  </si>
  <si>
    <t>TÊ DE INSPEÇÃO, PVC, SERIE R, ÁGUA PLUVIAL, DN 150 MM, JUNTA ELÁSTICA, FORNECIDO E INSTALADO EM RAMAL DE ENCAMINHAMENTO. AF_06/2022</t>
  </si>
  <si>
    <t>266,05</t>
  </si>
  <si>
    <t>REDUÇÃO EXCÊNTRICA, PVC, SERIE R, ÁGUA PLUVIAL, DN 150 X 100 MM, JUNTA ELÁSTICA, FORNECIDO E INSTALADO EM RAMAL DE ENCAMINHAMENTO. AF_06/2022</t>
  </si>
  <si>
    <t>87,78</t>
  </si>
  <si>
    <t>88,59</t>
  </si>
  <si>
    <t>JUNÇÃO SIMPLES, PVC, SERIE R, ÁGUA PLUVIAL, DN 150 X 100 MM, JUNTA ELÁSTICA, FORNECIDO E INSTALADO EM RAMAL DE ENCAMINHAMENTO. AF_06/2022</t>
  </si>
  <si>
    <t>190,42</t>
  </si>
  <si>
    <t>192,10</t>
  </si>
  <si>
    <t>TÊ, PVC, SERIE R, ÁGUA PLUVIAL, DN 150 X 100 MM, JUNTA ELÁSTICA, FORNECIDO E INSTALADO EM RAMAL DE ENCAMINHAMENTO. AF_06/2022</t>
  </si>
  <si>
    <t>146,73</t>
  </si>
  <si>
    <t>148,41</t>
  </si>
  <si>
    <t>JUNÇÃO SIMPLES, PVC, SERIE R, ÁGUA PLUVIAL, DN 150 X 150 MM, JUNTA ELÁSTICA, FORNECIDO E INSTALADO EM RAMAL DE ENCAMINHAMENTO. AF_06/2022</t>
  </si>
  <si>
    <t>252,06</t>
  </si>
  <si>
    <t>253,90</t>
  </si>
  <si>
    <t>TÊ, PVC, SERIE R, ÁGUA PLUVIAL, DN 150 X 150 MM, JUNTA ELÁSTICA, FORNECIDO E INSTALADO EM RAMAL DE ENCAMINHAMENTO. AF_06/2022</t>
  </si>
  <si>
    <t>190,09</t>
  </si>
  <si>
    <t>191,93</t>
  </si>
  <si>
    <t>CAP, PVC, SERIE R, ÁGUA PLUVIAL, DN 100 MM, JUNTA ELÁSTICA, FORNECIDO E INSTALADO EM RAMAL DE ENCAMINHAMENTO. AF_06/2022</t>
  </si>
  <si>
    <t>22,27</t>
  </si>
  <si>
    <t>22,62</t>
  </si>
  <si>
    <t>CAP, PVC, SERIE R, ÁGUA PLUVIAL, DN 150 MM, JUNTA ELÁSTICA, FORNECIDO E INSTALADO EM RAMAL DE ENCAMINHAMENTO. AF_06/2022</t>
  </si>
  <si>
    <t>83,69</t>
  </si>
  <si>
    <t>84,16</t>
  </si>
  <si>
    <t>BUCHA DE REDUÇÃO, PPR, DN 25 X 20 MM, INSTALADO EM RAMAL OU SUB-RAMAL DE ÁGUA - FORNECIMENTO E INSTALAÇÃO. AF_08/2022</t>
  </si>
  <si>
    <t>TÊ MISTURADOR, PPR, F M M, DN 25 X 25 MM, INSTALADO EM RAMAL OU SUB-RAMAL DE ÁGUA - FORNECIMENTO E INSTALAÇÃO. AF_08/2022</t>
  </si>
  <si>
    <t>27,62</t>
  </si>
  <si>
    <t>JOELHO 45 GRAUS, PPR, F/ F, DN 90 MM, INSTALADO EM PRUMADA DE ÁGUA - FORNECIMENTO E INSTALAÇÃO. AF_08/2022</t>
  </si>
  <si>
    <t>162,27</t>
  </si>
  <si>
    <t>165,05</t>
  </si>
  <si>
    <t>CURVA 90 GRAUS, PPR, DN 20 MM, INSTALADO EM RAMAL OU SUB-RAMAL DE ÁGUA - FORNECIMENTO E INSTALAÇÃO. AF_08/2022</t>
  </si>
  <si>
    <t>15,29</t>
  </si>
  <si>
    <t>CURVA 90 GRAUS, PPR, DN 25 MM, INSTALADO EM RAMAL OU SUB-RAMAL DE ÁGUA - FORNECIMENTO E INSTALAÇÃO. AF_08/2022</t>
  </si>
  <si>
    <t>28,56</t>
  </si>
  <si>
    <t>29,94</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</si>
  <si>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</si>
  <si>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</si>
  <si>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</si>
  <si>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</si>
  <si>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</si>
  <si>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</si>
  <si>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6,95</t>
  </si>
  <si>
    <t>JOELHO 45 GRAUS, PVC, SOLDÁVEL, DN 20 MM, INSTALADO EM DRENO DE AR CONDICIONADO - FORNECIMENTO E INSTALAÇÃO. AF_08/2022</t>
  </si>
  <si>
    <t>JOELHO 90 GRAUS, PVC, SOLDÁVEL, DN 32 MM, INSTALADO EM DRENO DE AR CONDICIONADO - FORNECIMENTO E INSTALAÇÃO. AF_08/2022</t>
  </si>
  <si>
    <t>9,56</t>
  </si>
  <si>
    <t>JOELHO 45 GRAUS, PVC, SOLDÁVEL, DN 32 MM, INSTALADO EM DRENO DE AR CONDICIONADO - FORNECIMENTO E INSTALAÇÃO. AF_08/2022</t>
  </si>
  <si>
    <t>LUVA, PVC, SOLDÁVEL, DN 20 MM, INSTALADO EM DRENO DE AR CONDICIONADO - FORNECIMENTO E INSTALAÇÃO. AF_08/2022</t>
  </si>
  <si>
    <t>4,95</t>
  </si>
  <si>
    <t>LUVA, PVC, SOLDÁVEL, DN 32 MM, INSTALADO EM DRENO DE AR CONDICIONADO - FORNECIMENTO E INSTALAÇÃO. AF_08/2022</t>
  </si>
  <si>
    <t>7,28</t>
  </si>
  <si>
    <t>7,70</t>
  </si>
  <si>
    <t>TE, PVC, SOLDÁVEL, DN 20 MM, INSTALADO EM DRENO DE AR CONDICIONADO - FORNECIMENTO E INSTALAÇÃO. AF_08/2022</t>
  </si>
  <si>
    <t>9,70</t>
  </si>
  <si>
    <t>TE, PVC, SOLDÁVEL, DN 32 MM, INSTALADO EM DRENO DE AR CONDICIONADO - FORNECIMENTO E INSTALAÇÃO. AF_08/2022</t>
  </si>
  <si>
    <t>13,57</t>
  </si>
  <si>
    <t>14,41</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</si>
  <si>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</si>
  <si>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</si>
  <si>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35,97</t>
  </si>
  <si>
    <t>TE, PVC, SÉRIE NORMAL, ESGOTO PREDIAL, DN 100 X 50 MM, JUNTA ELÁSTICA, FORNECIDO E INSTALADO EM RAMAL DE DESCARGA OU RAMAL DE ESGOTO SANITÁRIO. AF_08/2022</t>
  </si>
  <si>
    <t>43,05</t>
  </si>
  <si>
    <t>44,27</t>
  </si>
  <si>
    <t>JUNÇÃO DE REDUÇÃO INVERTIDA, PVC, SÉRIE NORMAL, ESGOTO PREDIAL, DN 100 X 50 MM, JUNTA ELÁSTICA, FORNECIDO E INSTALADO EM RAMAL DE DESCARGA OU RAMAL DE ESGOTO SANITÁRIO. AF_08/2022</t>
  </si>
  <si>
    <t>44,97</t>
  </si>
  <si>
    <t>TE, PVC, SÉRIE NORMAL, ESGOTO PREDIAL, DN 100 X 75 MM, JUNTA ELÁSTICA, FORNECIDO E INSTALADO EM RAMAL DE DESCARGA OU RAMAL DE ESGOTO SANITÁRIO. AF_08/2022</t>
  </si>
  <si>
    <t>47,59</t>
  </si>
  <si>
    <t>48,88</t>
  </si>
  <si>
    <t>JUNÇÃO DE REDUCAO INVERTIDA, PVC, SÉRIE NORMAL, ESGOTO PREDIAL, DN 100 X 75 MM, JUNTA ELÁSTICA, FORNECIDO E INSTALADO EM RAMAL DE DESCARGA OU RAMAL DE ESGOTO SANITÁRIO. AF_08/2022</t>
  </si>
  <si>
    <t>50,06</t>
  </si>
  <si>
    <t>51,35</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</si>
  <si>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</si>
  <si>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</si>
  <si>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</si>
  <si>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21,78</t>
  </si>
  <si>
    <t>TE, PVC, SÉRIE NORMAL, ESGOTO PREDIAL, DN 100 X 50 MM, JUNTA ELÁSTICA, FORNECIDO E INSTALADO EM PRUMADA DE ESGOTO SANITÁRIO OU VENTILAÇÃO. AF_08/2022</t>
  </si>
  <si>
    <t>41,92</t>
  </si>
  <si>
    <t>43,02</t>
  </si>
  <si>
    <t>JUNÇÃO DE REDUÇÃO INVERTIDA, PVC, SÉRIE NORMAL, ESGOTO PREDIAL, DN 100 X 50 MM, JUNTA ELÁSTICA, FORNECIDO E INSTALADO EM PRUMADA DE ESGOTO SANITÁRIO OU VENTILAÇÃO. AF_08/2022</t>
  </si>
  <si>
    <t>43,84</t>
  </si>
  <si>
    <t>44,94</t>
  </si>
  <si>
    <t>TE, PVC, SÉRIE NORMAL, ESGOTO PREDIAL, DN 100 X 75 MM, JUNTA ELÁSTICA, FORNECIDO E INSTALADO EM PRUMADA DE ESGOTO SANITÁRIO OU VENTILAÇÃO. AF_08/2022</t>
  </si>
  <si>
    <t>47,79</t>
  </si>
  <si>
    <t>49,10</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</si>
  <si>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</si>
  <si>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</si>
  <si>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29,04</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</si>
  <si>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</si>
  <si>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</si>
  <si>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</si>
  <si>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</si>
  <si>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</si>
  <si>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</si>
  <si>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13,56</t>
  </si>
  <si>
    <t>LUVA , PARA INSTALAÇÕES EM PEX ÁGUA, DN 20 MM, COM ANEL DESLIZANTE - FORNECIMENTO E INSTALAÇÃO. AF_02/2023</t>
  </si>
  <si>
    <t>18,20</t>
  </si>
  <si>
    <t>LUVA , PARA INSTALAÇÕES EM PEX ÁGUA, DN 25 MM, COM ANEL DESLIZANTE - FORNECIMENTO E INSTALAÇÃO. AF_02/2023</t>
  </si>
  <si>
    <t>28,22</t>
  </si>
  <si>
    <t>29,20</t>
  </si>
  <si>
    <t>LUVA , PARA INSTALAÇÕES EM PEX ÁGUA, DN 32 MM, COM ANEL DESLIZANTE - FORNECIMENTO E INSTALAÇÃO. AF_02/2023</t>
  </si>
  <si>
    <t>33,82</t>
  </si>
  <si>
    <t>35,02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</si>
  <si>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</si>
  <si>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</si>
  <si>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</si>
  <si>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</si>
  <si>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6,83</t>
  </si>
  <si>
    <t>JOELHO PPR 45 GRAUS, SOLDÁVEL, DN 25 MM, INSTALADO EM RESERVAÇÃO PREDIAL DE ÁGUA - FORNECIMENTO E INSTALAÇÃO. AF_04/2024</t>
  </si>
  <si>
    <t>8,68</t>
  </si>
  <si>
    <t>JOELHO PPR 45 GRAUS, SOLDÁVEL, DN 40 MM, INSTALADO EM RESERVAÇÃO PREDIAL DE ÁGUA - FORNECIMENTO E INSTALAÇÃO. AF_04/2024</t>
  </si>
  <si>
    <t>21,14</t>
  </si>
  <si>
    <t>JOELHO PPR 45 GRAUS, SOLDÁVEL, DN 50 MM, INSTALADO EM RESERVAÇÃO PREDIAL DE ÁGUA - FORNECIMENTO E INSTALAÇÃO. AF_04/2024</t>
  </si>
  <si>
    <t>32,81</t>
  </si>
  <si>
    <t>CURVA PVC 45 GRAUS, SOLDÁVEL, DN 25 MM, INSTALADO EM RESERVAÇÃO PREDIAL DE ÁGUA - FORNECIMENTO E INSTALAÇÃO. AF_04/2024</t>
  </si>
  <si>
    <t>6,37</t>
  </si>
  <si>
    <t>6,68</t>
  </si>
  <si>
    <t>CURVA PVC 45 GRAUS, SOLDÁVEL, DN 32 MM, INSTALADO EM RESERVAÇÃO PREDIAL DE ÁGUA - FORNECIMENTO E INSTALAÇÃO. AF_04/2024</t>
  </si>
  <si>
    <t>10,10</t>
  </si>
  <si>
    <t>CURVA PVC 45 GRAUS, SOLDÁVEL, DN 40 MM, INSTALADO EM RESERVAÇÃO PREDIAL DE ÁGUA - FORNECIMENTO E INSTALAÇÃO. AF_04/2024</t>
  </si>
  <si>
    <t>12,29</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</si>
  <si>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</si>
  <si>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</si>
  <si>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</si>
  <si>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51,08</t>
  </si>
  <si>
    <t>52,55</t>
  </si>
  <si>
    <t>CURVA PVC 45 GRAUS, SOLDÁVEL, DN 85 MM, INSTALADO EM RESERVAÇÃO PREDIAL DE ÁGUA - FORNECIMENTO E INSTALAÇÃO. AF_04/2024</t>
  </si>
  <si>
    <t>62,97</t>
  </si>
  <si>
    <t>64,80</t>
  </si>
  <si>
    <t>JOELHO PPR 45 GRAUS, SOLDÁVEL, DN 75 MM, INSTALADO EM RESERVAÇÃO PREDIAL DE ÁGUA - FORNECIMENTO E INSTALAÇÃO. AF_04/2024</t>
  </si>
  <si>
    <t>92,00</t>
  </si>
  <si>
    <t>JOELHO PPR 45 GRAUS, SOLDÁVEL, DN 90 MM, INSTALADO EM RESERVAÇÃO PREDIAL DE ÁGUA - FORNECIMENTO E INSTALAÇÃO. AF_04/2024</t>
  </si>
  <si>
    <t>158,19</t>
  </si>
  <si>
    <t>160,52</t>
  </si>
  <si>
    <t>JOELHO PPR, 45 GRAUS, SOLDÁVEL, DN 32 MM, INSTALADO EM RESERVAÇÃO PREDIAL DE ÁGUA - FORNECIMENTO E INSTALAÇÃO. AF_04/2024</t>
  </si>
  <si>
    <t>13,79</t>
  </si>
  <si>
    <t>TÊ, PPR, DN 20 MM, INSTALADO EM RESERVAÇÃO PREDIAL DE ÁGUA - FORNECIMENTO E INSTALAÇÃO. AF_04/2024</t>
  </si>
  <si>
    <t>TÊ, PPR, DN 25 MM, INSTALADO EM RESERVAÇÃO PREDIAL DE ÁGUA - FORNECIMENTO E INSTALAÇÃO. AF_04/2024</t>
  </si>
  <si>
    <t>10,00</t>
  </si>
  <si>
    <t>JOELHO CPVC, SOLDÁVEL, 45 GRAUS, DN 42 MM, INSTALADO EM RESERVAÇÃO PREDIAL DE ÁGUA - FORNECIMENTO E INSTALAÇÃO. AF_04/2024</t>
  </si>
  <si>
    <t>40,60</t>
  </si>
  <si>
    <t>41,18</t>
  </si>
  <si>
    <t>UNIÃO FLANGE, PPR, COM PARAFUSOS, DN 40 MM, INSTALADO EM RESERVAÇÃO PREDIAL DE ÁGUA - FORNECIMENTO E INSTALAÇÃO. AF_04/2024</t>
  </si>
  <si>
    <t>204,78</t>
  </si>
  <si>
    <t>211,92</t>
  </si>
  <si>
    <t>BUCHA DE REDUÇÃO, EM FERRO GALVANIZADO, CONEXÃO ROSQUEADA, DN 80 MM X 65 MM (3" X 2 1/2"), INSTALADO EM RESERVAÇÃO PREDIAL DE ÁGUA - FORNECIMENTO E INSTALAÇÃO. AF_04/2024</t>
  </si>
  <si>
    <t>84,52</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</si>
  <si>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</si>
  <si>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</si>
  <si>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82,59</t>
  </si>
  <si>
    <t>84,56</t>
  </si>
  <si>
    <t>LUVA DE REDUÇÃO, EM FERRO GALVANIZADO, CONEXÃO ROSQUEADA, DN 65 MM X 50 MM (2 1/2" X 2"), INSTALADO EM RESERVAÇÃO PREDIAL DE ÁGUA - FORNECIMENTO E INSTALAÇÃO. AF_04/2024</t>
  </si>
  <si>
    <t>83,49</t>
  </si>
  <si>
    <t>LUVA DE REDUÇÃO, EM FERRO GALVANIZADO, CONEXÃO ROSQUEADA, DN 80 MM X 65 MM (3" X 2 1/2"), INSTALADO EM RESERVAÇÃO PREDIAL DE ÁGUA - FORNECIMENTO E INSTALAÇÃO. AF_04/2024</t>
  </si>
  <si>
    <t>121,53</t>
  </si>
  <si>
    <t>123,64</t>
  </si>
  <si>
    <t>LUVA DE REDUÇÃO, EM FERRO GALVANIZADO, CONEXÃO ROSQUEADA, DN 80 MM X 50 MM (3" X 2"), INSTALADO EM RESERVAÇÃO PREDIAL DE ÁGUA - FORNECIMENTO E INSTALAÇÃO. AF_04/2024</t>
  </si>
  <si>
    <t>120,23</t>
  </si>
  <si>
    <t>122,20</t>
  </si>
  <si>
    <t>NIPLE DE REDUÇÃO, EM FERRO GALVANIZADO, CONEXÃO ROSQUEADA, DN 80 MM X 65 MM (3" X 2 1/2"), INSTALADO EM RESERVAÇÃO PREDIAL DE ÁGUA - FORNECIMENTO E INSTALAÇÃO. AF_04/2024</t>
  </si>
  <si>
    <t>152,80</t>
  </si>
  <si>
    <t>154,91</t>
  </si>
  <si>
    <t>NIPLE DE REDUÇÃO, EM FERRO GALVANIZADO, CONEXÃO ROSQUEADA, DN 80 MM X 50 MM (3" X 2"), INSTALADO EM RESERVAÇÃO PREDIAL DE ÁGUA - FORNECIMENTO E INSTALAÇÃO. AF_04/2024</t>
  </si>
  <si>
    <t>135,89</t>
  </si>
  <si>
    <t>137,86</t>
  </si>
  <si>
    <t>COTOVELO DE REDUÇÃO, 90 GRAUS, EM FERRO GALVANIZADO, CONEXÃO ROSQUEADA, DN 65 MM X 50 MM (2 1/2" X 2"), INSTALADO EM RESERVAÇÃO PREDIAL DE ÁGUA - FORNECIMENTO E INSTALAÇÃO. AF_04/2024</t>
  </si>
  <si>
    <t>132,68</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</si>
  <si>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</si>
  <si>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</si>
  <si>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</si>
  <si>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17,26</t>
  </si>
  <si>
    <t>JOELHO PVC, SOLDÁVEL, 45 GRAUS, DN 60 MM, INSTALADO EM RESERVAÇÃO PREDIAL DE ÁGUA - FORNECIMENTO E INSTALAÇÃO. AF_04/2024</t>
  </si>
  <si>
    <t>JOELHO PVC, SOLDÁVEL, 45 GRAUS, DN 75 MM, INSTALADO EM RESERVAÇÃO PREDIAL DE ÁGUA - FORNECIMENTO E INSTALAÇÃO. AF_04/2024</t>
  </si>
  <si>
    <t>86,80</t>
  </si>
  <si>
    <t>88,27</t>
  </si>
  <si>
    <t>JOELHO PVC, SOLDÁVEL, 45 GRAUS, DN 85 MM, INSTALADO EM RESERVAÇÃO PREDIAL DE ÁGUA - FORNECIMENTO E INSTALAÇÃO. AF_04/2024</t>
  </si>
  <si>
    <t>109,32</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</si>
  <si>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</si>
  <si>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</si>
  <si>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</si>
  <si>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142,35</t>
  </si>
  <si>
    <t>145,24</t>
  </si>
  <si>
    <t>COTOVELO 90 GRAUS, EM FERRO GALVANIZADO, MACHO/FÊMEA, CONEXÃO ROSQUEADA, DN 50 MM (2"), INSTALADO EM RESERVAÇÃO PREDIAL DE ÁGUA - FORNECIMENTO E INSTALAÇÃO. AF_04/2024</t>
  </si>
  <si>
    <t>82,15</t>
  </si>
  <si>
    <t>COTOVELO 90 GRAUS, EM FERRO GALVANIZADO, MACHO/FÊMEA, CONEXÃO ROSQUEADA, DN 80 MM (3"), INSTALADO EM RESERVAÇÃO PREDIAL DE ÁGUA - FORNECIMENTO E INSTALAÇÃO. AF_04/2024</t>
  </si>
  <si>
    <t>207,60</t>
  </si>
  <si>
    <t>211,02</t>
  </si>
  <si>
    <t>CURVA 45 GRAUS, EM FERRO GALVANIZADO, FÊMEA, CONEXÃO ROSQUEADA, DN 65 MM (2 1/2"), INSTALADO EM RESERVAÇÃO PREDIAL DE ÁGUA - FORNECIMENTO E INSTALAÇÃO. AF_04/2024</t>
  </si>
  <si>
    <t>222,56</t>
  </si>
  <si>
    <t>CURVA 45 GRAUS, EM FERRO GALVANIZADO, FÊMEA, CONEXÃO ROSQUEADA, DN 50 MM (2"), INSTALADO EM RESERVAÇÃO PREDIAL DE ÁGUA - FORNECIMENTO E INSTALAÇÃO. AF_04/2024</t>
  </si>
  <si>
    <t>152,70</t>
  </si>
  <si>
    <t>155,18</t>
  </si>
  <si>
    <t>CURVA 45 GRAUS, EM FERRO GALVANIZADO, FÊMEA, CONEXÃO ROSQUEADA, DN 80 MM (3"), INSTALADO EM RESERVAÇÃO PREDIAL DE ÁGUA - FORNECIMENTO E INSTALAÇÃO. AF_04/2024</t>
  </si>
  <si>
    <t>316,51</t>
  </si>
  <si>
    <t>319,93</t>
  </si>
  <si>
    <t>CURVA 45 GRAUS, EM FERRO GALVANIZADO, MACHO/FÊMEA, CONEXÃO ROSQUEADA, DN 65 MM (2 1/2"), INSTALADO EM RESERVAÇÃO PREDIAL DE ÁGUA - FORNECIMENTO E INSTALAÇÃO. AF_04/2024</t>
  </si>
  <si>
    <t>201,96</t>
  </si>
  <si>
    <t>204,85</t>
  </si>
  <si>
    <t>CURVA 45 GRAUS, EM FERRO GALVANIZADO, MACHO/FÊMEA, CONEXÃO ROSQUEADA, DN 50 MM (2"), INSTALADO EM RESERVAÇÃO PREDIAL DE ÁGUA - FORNECIMENTO E INSTALAÇÃO. AF_04/2024</t>
  </si>
  <si>
    <t>119,84</t>
  </si>
  <si>
    <t>122,32</t>
  </si>
  <si>
    <t>CURVA 45 GRAUS, EM FERRO GALVANIZADO, MACHO/FÊMEA, CONEXÃO ROSQUEADA, DN 80 MM (3"), INSTALADO EM RESERVAÇÃO PREDIAL DE ÁGUA - FORNECIMENTO E INSTALAÇÃO. AF_04/2024</t>
  </si>
  <si>
    <t>277,03</t>
  </si>
  <si>
    <t>280,45</t>
  </si>
  <si>
    <t>CURVA 90 GRAUS, EM FERRO GALVANIZADO, FÊMEA, CONEXÃO ROSQUEADA, DN 65 MM (2 1/2"), INSTALADO EM RESERVAÇÃO PREDIAL DE ÁGUA - FORNECIMENTO E INSTALAÇÃO. AF_04/2024</t>
  </si>
  <si>
    <t>251,23</t>
  </si>
  <si>
    <t>254,12</t>
  </si>
  <si>
    <t>CURVA 90 GRAUS, EM FERRO GALVANIZADO, FÊMEA, CONEXÃO ROSQUEADA, DN 50 MM (2"), INSTALADO EM RESERVAÇÃO PREDIAL DE ÁGUA - FORNECIMENTO E INSTALAÇÃO. AF_04/2024</t>
  </si>
  <si>
    <t>152,02</t>
  </si>
  <si>
    <t>154,50</t>
  </si>
  <si>
    <t>CURVA 90 GRAUS, EM FERRO GALVANIZADO, FÊMEA, CONEXÃO ROSQUEADA, DN 80 (3"), INSTALADO EM RESERVAÇÃO PREDIAL DE ÁGUA - FORNECIMENTO E INSTALAÇÃO. AF_04/2024</t>
  </si>
  <si>
    <t>334,68</t>
  </si>
  <si>
    <t>338,10</t>
  </si>
  <si>
    <t>CURVA 90 GRAUS, EM FERRO GALVANIZADO, MACHO/FÊMEA, CONEXÃO ROSQUEADA, DN 65 MM (2 1/2"), INSTALADO EM RESERVAÇÃO PREDIAL DE ÁGUA - FORNECIMENTO E INSTALAÇÃO. AF_04/2024</t>
  </si>
  <si>
    <t>231,79</t>
  </si>
  <si>
    <t>234,68</t>
  </si>
  <si>
    <t>CURVA 90 GRAUS, EM FERRO GALVANIZADO, MACHO/FÊMEA, CONEXÃO ROSQUEADA, DN 50 MM (2"), INSTALADO EM RESERVAÇÃO PREDIAL DE ÁGUA - FORNECIMENTO E INSTALAÇÃO. AF_04/2024</t>
  </si>
  <si>
    <t>144,72</t>
  </si>
  <si>
    <t>147,20</t>
  </si>
  <si>
    <t>CURVA 90 GRAUS, EM FERRO GALVANIZADO, MACHO/FÊMEA, CONEXÃO ROSQUEADA, DN 80 MM (3"), INSTALADO EM RESERVAÇÃO PREDIAL DE ÁGUA - FORNECIMENTO E INSTALAÇÃO. AF_04/2024</t>
  </si>
  <si>
    <t>324,96</t>
  </si>
  <si>
    <t>328,38</t>
  </si>
  <si>
    <t>CURVA 90 GRAUS, EM FERRO GALVANIZADO, CONEXÃO ROSQUEADA, DN 65 MM (2 1/2"), INSTALADO EM RESERVAÇÃO PREDIAL DE ÁGUA - FORNECIMENTO E INSTALAÇÃO. AF_04/2024</t>
  </si>
  <si>
    <t>306,54</t>
  </si>
  <si>
    <t>309,43</t>
  </si>
  <si>
    <t>CURVA 90 GRAUS, EM FERRO GALVANIZADO, CONEXÃO ROSQUEADA, DN 50 MM (2"), INSTALADO EM RESERVAÇÃO PREDIAL DE ÁGUA - FORNECIMENTO E INSTALAÇÃO. AF_04/2024</t>
  </si>
  <si>
    <t>147,78</t>
  </si>
  <si>
    <t>150,26</t>
  </si>
  <si>
    <t>CURVA 90 GRAUS, EM FERRO GALVANIZADO, CONEXÃO ROSQUEADA, DN 80 MM (3"), INSTALADO EM RESERVAÇÃO PREDIAL DE ÁGUA - FORNECIMENTO E INSTALAÇÃO. AF_04/2024</t>
  </si>
  <si>
    <t>396,04</t>
  </si>
  <si>
    <t>399,46</t>
  </si>
  <si>
    <t>TE DE REDUÇÃO, EM FERRO GALVANIZADO, CONEXÃO ROSQUEADA, DN 80 MM X 65 MM (3" X 2 1/2"), INSTALADO EM RESERVAÇÃO PREDIAL DE ÁGUA - FORNECIMENTO E INSTALAÇÃO. AF_04/2024</t>
  </si>
  <si>
    <t>231,34</t>
  </si>
  <si>
    <t>235,68</t>
  </si>
  <si>
    <t>TE DE REDUÇÃO, EM FERRO GALVANIZADO, CONEXÃO ROSQUEADA, DN 80 MM X 50 MM (3" X 2"), INSTALADO EM RESERVAÇÃO PREDIAL DE ÁGUA - FORNECIMENTO E INSTALAÇÃO. AF_04/2024</t>
  </si>
  <si>
    <t>229,63</t>
  </si>
  <si>
    <t>233,77</t>
  </si>
  <si>
    <t>BUCHA DE REDUÇÃO EM COBRE, PONTA X BOLSA, 66 X 54 MM, INSTALADO EM RESERVAÇÃO PREDIAL DE ÁGUA - FORNECIMENTO E INSTALAÇÃO. AF_04/2024</t>
  </si>
  <si>
    <t>178,99</t>
  </si>
  <si>
    <t>181,18</t>
  </si>
  <si>
    <t>BUCHA DE REDUÇÃO CPVC, SOLDÁVEL, DN 54 X 28 MM, INSTALADO EM RESERVAÇÃO PREDIAL DE ÁGUA - FORNECIMENTO E INSTALAÇÃO. AF_04/2024</t>
  </si>
  <si>
    <t>46,32</t>
  </si>
  <si>
    <t>46,70</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</si>
  <si>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</si>
  <si>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</si>
  <si>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39,54</t>
  </si>
  <si>
    <t>39,80</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</si>
  <si>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</si>
  <si>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</si>
  <si>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78,12</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</si>
  <si>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</si>
  <si>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</si>
  <si>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</si>
  <si>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26,48</t>
  </si>
  <si>
    <t>26,92</t>
  </si>
  <si>
    <t>JOELHO CPVC, SOLDÁVEL, 45 GRAUS, DN 54 MM, INSTALADO EM RESERVAÇÃO PREDIAL DE ÁGUA - FORNECIMENTO E INSTALAÇÃO. AF_04/2024</t>
  </si>
  <si>
    <t>JOELHO CPVC, SOLDÁVEL, 45 GRAUS, DN 73 MM, INSTALADO EM RESERVAÇÃO PREDIAL DE ÁGUA - FORNECIMENTO E INSTALAÇÃO. AF_04/2024</t>
  </si>
  <si>
    <t>180,76</t>
  </si>
  <si>
    <t>182,15</t>
  </si>
  <si>
    <t>JOELHO CPVC, SOLDÁVEL, 45 GRAUS, DN 89 MM, INSTALADO EM RESERVAÇÃO PREDIAL DE ÁGUA - FORNECIMENTO E INSTALAÇÃO. AF_04/2024</t>
  </si>
  <si>
    <t>263,26</t>
  </si>
  <si>
    <t>265,25</t>
  </si>
  <si>
    <t>TE DE REDUÇÃO, CPVC, DN 28 X 22 MM, INSTALADO EM RESERVAÇÃO PREDIAL DE ÁGUA - FORNECIMENTO E INSTALAÇÃO. AF_04/2024</t>
  </si>
  <si>
    <t>18,15</t>
  </si>
  <si>
    <t>TE DE REDUÇÃO, CPVC, DN 35 X 28 MM, INSTALADO EM RESERVAÇÃO PREDIAL DE ÁGUA - FORNECIMENTO E INSTALAÇÃO. AF_04/2024</t>
  </si>
  <si>
    <t>TE DE REDUÇÃO, CPVC, DN 42 X 35 MM, INSTALADO EM RESERVAÇÃO PREDIAL DE ÁGUA - FORNECIMENTO E INSTALAÇÃO. AF_04/2024</t>
  </si>
  <si>
    <t>63,60</t>
  </si>
  <si>
    <t>64,30</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</si>
  <si>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</si>
  <si>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</si>
  <si>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</si>
  <si>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</si>
  <si>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</si>
  <si>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</si>
  <si>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</si>
  <si>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</si>
  <si>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195,06</t>
  </si>
  <si>
    <t>195,41</t>
  </si>
  <si>
    <t>CAIXA ENTERRADA HIDRÁULICA RETANGULAR, EM CONCRETO PRÉ-MOLDADO, DIMENSÕES INTERNAS: 0,4X0,4X0,4 M. AF_12/2020</t>
  </si>
  <si>
    <t>361,59</t>
  </si>
  <si>
    <t>362,35</t>
  </si>
  <si>
    <t>CAIXA ENTERRADA HIDRÁULICA RETANGULAR, EM CONCRETO PRÉ-MOLDADO, DIMENSÕES INTERNAS: 0,6X0,6X0,5 M. AF_12/2020</t>
  </si>
  <si>
    <t>468,52</t>
  </si>
  <si>
    <t>469,94</t>
  </si>
  <si>
    <t>CAIXA ENTERRADA HIDRÁULICA RETANGULAR, EM CONCRETO PRÉ-MOLDADO, DIMENSÕES INTERNAS: 0,8X0,8X0,5 M. AF_12/2020</t>
  </si>
  <si>
    <t>916,26</t>
  </si>
  <si>
    <t>927,46</t>
  </si>
  <si>
    <t>CAIXA ENTERRADA HIDRÁULICA RETANGULAR EM ALVENARIA COM TIJOLOS CERÂMICOS MACIÇOS, DIMENSÕES INTERNAS: 0,3X0,3X0,3 M PARA REDE DE ESGOTO. AF_12/2020</t>
  </si>
  <si>
    <t>204,90</t>
  </si>
  <si>
    <t>215,93</t>
  </si>
  <si>
    <t>CAIXA ENTERRADA HIDRÁULICA RETANGULAR EM ALVENARIA COM TIJOLOS CERÂMICOS MACIÇOS, DIMENSÕES INTERNAS: 0,4X0,4X0,4 M PARA REDE DE ESGOTO. AF_12/2020</t>
  </si>
  <si>
    <t>321,20</t>
  </si>
  <si>
    <t>338,59</t>
  </si>
  <si>
    <t>CAIXA ENTERRADA HIDRÁULICA RETANGULAR EM ALVENARIA COM TIJOLOS CERÂMICOS MACIÇOS, DIMENSÕES INTERNAS: 0,6X0,6X0,6 M PARA REDE DE ESGOTO. AF_12/2020</t>
  </si>
  <si>
    <t>626,11</t>
  </si>
  <si>
    <t>659,07</t>
  </si>
  <si>
    <t>CAIXA ENTERRADA HIDRÁULICA RETANGULAR EM ALVENARIA COM TIJOLOS CERÂMICOS MACIÇOS, DIMENSÕES INTERNAS: 0,8X0,8X0,6 M PARA REDE DE ESGOTO. AF_12/2020</t>
  </si>
  <si>
    <t>877,63</t>
  </si>
  <si>
    <t>923,52</t>
  </si>
  <si>
    <t>CAIXA ENTERRADA HIDRÁULICA RETANGULAR EM ALVENARIA COM TIJOLOS CERÂMICOS MACIÇOS, DIMENSÕES INTERNAS: 1X1X0,6 M PARA REDE DE ESGOTO. AF_12/2020</t>
  </si>
  <si>
    <t>1.056,92</t>
  </si>
  <si>
    <t>1.106,48</t>
  </si>
  <si>
    <t>CAIXA ENTERRADA HIDRÁULICA RETANGULAR, EM ALVENARIA COM BLOCOS DE CONCRETO, DIMENSÕES INTERNAS: 0,4X0,4X0,4 M PARA REDE DE ESGOTO. AF_12/2020</t>
  </si>
  <si>
    <t>281,33</t>
  </si>
  <si>
    <t>CAIXA ENTERRADA HIDRÁULICA RETANGULAR, EM ALVENARIA COM BLOCOS DE CONCRETO, DIMENSÕES INTERNAS: 0,6X0,6X0,6 M PARA REDE DE ESGOTO. AF_12/2020</t>
  </si>
  <si>
    <t>529,39</t>
  </si>
  <si>
    <t>554,89</t>
  </si>
  <si>
    <t>CAIXA ENTERRADA HIDRÁULICA RETANGULAR, EM ALVENARIA COM BLOCOS DE CONCRETO, DIMENSÕES INTERNAS: 0,8X0,8X0,6 M PARA REDE DE ESGOTO. AF_12/2020</t>
  </si>
  <si>
    <t>754,18</t>
  </si>
  <si>
    <t>790,57</t>
  </si>
  <si>
    <t>CAIXA ENTERRADA HIDRÁULICA RETANGULAR, EM ALVENARIA COM BLOCOS DE CONCRETO, DIMENSÕES INTERNAS: 1X1X0,6 M PARA REDE DE ESGOTO. AF_12/2020</t>
  </si>
  <si>
    <t>910,87</t>
  </si>
  <si>
    <t>949,18</t>
  </si>
  <si>
    <t>CAIXA DE GORDURA SIMPLES, CIRCULAR, EM CONCRETO PRÉ-MOLDADO, DIÂMETRO INTERNO = 0,4 M, ALTURA INTERNA = 0,4 M. AF_12/2020</t>
  </si>
  <si>
    <t>184,99</t>
  </si>
  <si>
    <t>185,60</t>
  </si>
  <si>
    <t>CAIXA DE GORDURA SIMPLES (CAPACIDADE: 36L), RETANGULAR, EM ALVENARIA COM TIJOLOS CERÂMICOS MACIÇOS, DIMENSÕES INTERNAS = 0,2X0,4 M, ALTURA INTERNA = 0,8 M. AF_12/2020</t>
  </si>
  <si>
    <t>393,69</t>
  </si>
  <si>
    <t>415,73</t>
  </si>
  <si>
    <t>CAIXA DE GORDURA DUPLA (CAPACIDADE: 126 L), RETANGULAR, EM ALVENARIA COM TIJOLOS CERÂMICOS MACIÇOS, DIMENSÕES INTERNAS = 0,4X0,7 M, ALTURA INTERNA = 0,8 M. AF_12/2020</t>
  </si>
  <si>
    <t>690,09</t>
  </si>
  <si>
    <t>728,91</t>
  </si>
  <si>
    <t>CAIXA DE GORDURA ESPECIAL (CAPACIDADE: 312 L - PARA ATÉ 146 PESSOAS SERVIDAS NO PICO), RETANGULAR, EM ALVENARIA COM TIJOLOS CERÂMICOS MACIÇOS, DIMENSÕES INTERNAS = 0,4X1,2 M, ALTURA INTERNA = 1 M. AF_12/2020</t>
  </si>
  <si>
    <t>1.137,66</t>
  </si>
  <si>
    <t>1.201,36</t>
  </si>
  <si>
    <t>CAIXA DE GORDURA SIMPLES (CAPACIDADE: 36 L), RETANGULAR, EM ALVENARIA COM BLOCOS DE CONCRETO, DIMENSÕES INTERNAS = 0,2X0,4 M, ALTURA INTERNA = 0,8 M. AF_12/2020</t>
  </si>
  <si>
    <t>319,18</t>
  </si>
  <si>
    <t>335,43</t>
  </si>
  <si>
    <t>CAIXA DE GORDURA DUPLA (CAPACIDADE: 126 L), RETANGULAR, EM ALVENARIA COM BLOCOS DE CONCRETO, DIMENSÕES INTERNAS = 0,4X0,7 M, ALTURA INTERNA = 0,8 M. AF_12/2020</t>
  </si>
  <si>
    <t>569,59</t>
  </si>
  <si>
    <t>599,09</t>
  </si>
  <si>
    <t>CAIXA ENTERRADA HIDRÁULICA RETANGULAR EM ALVENARIA COM TIJOLOS CERÂMICOS MACIÇOS, DIMENSÕES INTERNAS: 0,3X0,3X0,3 M PARA REDE DE DRENAGEM. AF_12/2020</t>
  </si>
  <si>
    <t>199,16</t>
  </si>
  <si>
    <t>210,16</t>
  </si>
  <si>
    <t>CAIXA ENTERRADA HIDRÁULICA RETANGULAR EM ALVENARIA COM TIJOLOS CERÂMICOS MACIÇOS, DIMENSÕES INTERNAS: 0,4X0,4X0,4 M PARA REDE DE DRENAGEM. AF_12/2020</t>
  </si>
  <si>
    <t>311,34</t>
  </si>
  <si>
    <t>328,69</t>
  </si>
  <si>
    <t>CAIXA ENTERRADA HIDRÁULICA RETANGULAR EM ALVENARIA COM TIJOLOS CERÂMICOS MACIÇOS, DIMENSÕES INTERNAS: 0,6X0,6X0,6 M PARA REDE DE DRENAGEM. AF_12/2020</t>
  </si>
  <si>
    <t>603,99</t>
  </si>
  <si>
    <t>636,87</t>
  </si>
  <si>
    <t>CAIXA ENTERRADA HIDRÁULICA RETANGULAR EM ALVENARIA COM TIJOLOS CERÂMICOS MACIÇOS, DIMENSÕES INTERNAS: 0,8X0,8X0,6 M PARA REDE DE DRENAGEM. AF_12/2020</t>
  </si>
  <si>
    <t>847,29</t>
  </si>
  <si>
    <t>893,07</t>
  </si>
  <si>
    <t>CAIXA ENTERRADA HIDRÁULICA RETANGULAR EM ALVENARIA COM TIJOLOS CERÂMICOS MACIÇOS, DIMENSÕES INTERNAS: 1X1X0,6 M PARA REDE DE DRENAGEM. AF_12/2020</t>
  </si>
  <si>
    <t>1.017,68</t>
  </si>
  <si>
    <t>1.067,10</t>
  </si>
  <si>
    <t>CAIXA ENTERRADA HIDRÁULICA RETANGULAR, EM ALVENARIA COM BLOCOS DE CONCRETO, DIMENSÕES INTERNAS: 0,4X0,4X0,4 M PARA REDE DE DRENAGEM. AF_12/2020</t>
  </si>
  <si>
    <t>275,07</t>
  </si>
  <si>
    <t>289,24</t>
  </si>
  <si>
    <t>CAIXA ENTERRADA HIDRÁULICA RETANGULAR, EM ALVENARIA COM BLOCOS DE CONCRETO, DIMENSÕES INTERNAS: 0,6X0,6X0,6 M PARA REDE DE DRENAGEM. AF_12/2020</t>
  </si>
  <si>
    <t>515,45</t>
  </si>
  <si>
    <t>540,91</t>
  </si>
  <si>
    <t>CAIXA ENTERRADA HIDRÁULICA RETANGULAR, EM ALVENARIA COM BLOCOS DE CONCRETO, DIMENSÕES INTERNAS: 0,8X0,8X0,6 M PARA REDE DE DRENAGEM. AF_12/2020</t>
  </si>
  <si>
    <t>734,29</t>
  </si>
  <si>
    <t>770,62</t>
  </si>
  <si>
    <t>CAIXA ENTERRADA HIDRÁULICA RETANGULAR, EM ALVENARIA COM BLOCOS DE CONCRETO, DIMENSÕES INTERNAS: 1X1X0,6 M PARA REDE DE DRENAGEM. AF_12/2020</t>
  </si>
  <si>
    <t>884,00</t>
  </si>
  <si>
    <t>922,21</t>
  </si>
  <si>
    <t>FURO EM CAIXA D'ÁGUA COM ESPESSURA DE 2 ATÉ 5 MM E DIÂMETRO DE 15 MM. AF_06/2021</t>
  </si>
  <si>
    <t>3,60</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</si>
  <si>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</si>
  <si>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</si>
  <si>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</si>
  <si>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</si>
  <si>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4,42</t>
  </si>
  <si>
    <t>FURO EM CAIXA D'ÁGUA COM ESPESSURA DE 6 ATÉ 8 MM E DIÂMETRO DE 25 MM. AF_06/2021</t>
  </si>
  <si>
    <t>6,03</t>
  </si>
  <si>
    <t>FURO EM CAIXA D'ÁGUA COM ESPESSURA DE 2 ATÉ 5 MM E DIÂMETRO DE 32 MM. AF_06/2021</t>
  </si>
  <si>
    <t>4,47</t>
  </si>
  <si>
    <t>FURO EM CAIXA D'ÁGUA COM ESPESSURA DE 6 ATÉ 8 MM E DIÂMETRO DE 32 MM. AF_06/2021</t>
  </si>
  <si>
    <t>FURO EM CAIXA D'ÁGUA COM ESPESSURA DE 2 ATÉ 5 MM E DIÂMETRO DE 40 MM. AF_06/2021</t>
  </si>
  <si>
    <t>5,06</t>
  </si>
  <si>
    <t>FURO EM CAIXA D'ÁGUA COM ESPESSURA DE 6 ATÉ 8 MM E DIÂMETRO DE 40 MM. AF_06/2021</t>
  </si>
  <si>
    <t>FURO EM CAIXA D'ÁGUA COM ESPESSURA DE 2 ATÉ 5 MM E DIÂMETRO DE 50 MM. AF_06/2021</t>
  </si>
  <si>
    <t>6,45</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</si>
  <si>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</si>
  <si>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</si>
  <si>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</si>
  <si>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</si>
  <si>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</si>
  <si>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</si>
  <si>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9,44</t>
  </si>
  <si>
    <t>FURO EM CAIXA D'ÁGUA COM ESPESSURA DE 6 ATÉ 8 MM E DIÂMETRO DE 100 MM. AF_06/2021</t>
  </si>
  <si>
    <t>CAIXA D´ÁGUA EM POLIETILENO, 500 LITROS - FORNECIMENTO E INSTALAÇÃO. AF_06/2021</t>
  </si>
  <si>
    <t>261,82</t>
  </si>
  <si>
    <t>262,37</t>
  </si>
  <si>
    <t>CAIXA D´ÁGUA EM POLIETILENO, 750 LITROS - FORNECIMENTO E INSTALAÇÃO. AF_06/2021</t>
  </si>
  <si>
    <t>403,46</t>
  </si>
  <si>
    <t>404,14</t>
  </si>
  <si>
    <t>CAIXA D´ÁGUA EM POLIETILENO, 1000 LITROS - FORNECIMENTO E INSTALAÇÃO. AF_06/2021</t>
  </si>
  <si>
    <t>431,89</t>
  </si>
  <si>
    <t>432,69</t>
  </si>
  <si>
    <t>CAIXA D´ÁGUA EM POLIETILENO, 1500 LITROS - FORNECIMENTO E INSTALAÇÃO. AF_06/2021</t>
  </si>
  <si>
    <t>990,04</t>
  </si>
  <si>
    <t>991,10</t>
  </si>
  <si>
    <t>CAIXA D´ÁGUA EM POLIETILENO, 2000 LITROS - FORNECIMENTO E INSTALAÇÃO. AF_06/2021</t>
  </si>
  <si>
    <t>1.124,94</t>
  </si>
  <si>
    <t>1.126,36</t>
  </si>
  <si>
    <t>CAIXA D´ÁGUA EM POLIETILENO, 3000 LITROS - FORNECIMENTO E INSTALAÇÃO. AF_06/2021</t>
  </si>
  <si>
    <t>1.933,50</t>
  </si>
  <si>
    <t>1.935,27</t>
  </si>
  <si>
    <t>CAIXA D´ÁGUA EM POLIÉSTER REFORÇADO COM FIBRA DE VIDRO, 500 LITROS - FORNECIMENTO E INSTALAÇÃO. AF_06/2021</t>
  </si>
  <si>
    <t>435,05</t>
  </si>
  <si>
    <t>435,66</t>
  </si>
  <si>
    <t>CAIXA D´ÁGUA EM POLIÉSTER REFORÇADO COM FIBRA DE VIDRO, 750 LITROS - FORNECIMENTO E INSTALAÇÃO. AF_06/2021</t>
  </si>
  <si>
    <t>624,60</t>
  </si>
  <si>
    <t>625,28</t>
  </si>
  <si>
    <t>CAIXA D´ÁGUA EM POLIÉSTER REFORÇADO COM FIBRA DE VIDRO, 1000 LITROS - FORNECIMENTO E INSTALAÇÃO. AF_06/2021</t>
  </si>
  <si>
    <t>605,45</t>
  </si>
  <si>
    <t>606,27</t>
  </si>
  <si>
    <t>CAIXA D´ÁGUA EM POLIÉSTER REFORÇADO COM FIBRA DE VIDRO, 1500 LITROS - FORNECIMENTO E INSTALAÇÃO. AF_06/2021</t>
  </si>
  <si>
    <t>930,99</t>
  </si>
  <si>
    <t>932,03</t>
  </si>
  <si>
    <t>CAIXA D´ÁGUA EM POLIÉSTER REFORÇADO COM FIBRA DE VIDRO, 2000 LITROS - FORNECIMENTO E INSTALAÇÃO. AF_06/2021</t>
  </si>
  <si>
    <t>1.168,39</t>
  </si>
  <si>
    <t>1.169,70</t>
  </si>
  <si>
    <t>CAIXA D´ÁGUA EM POLIÉSTER REFORÇADO COM FIBRA DE VIDRO, 3000 LITROS - FORNECIMENTO E INSTALAÇÃO. AF_06/2021</t>
  </si>
  <si>
    <t>1.729,61</t>
  </si>
  <si>
    <t>1.731,32</t>
  </si>
  <si>
    <t>CAIXA D´ÁGUA EM POLIÉSTER REFORÇADO COM FIBRA DE VIDRO, 5000 LITROS - FORNECIMENTO E INSTALAÇÃO. AF_06/2021</t>
  </si>
  <si>
    <t>3.229,08</t>
  </si>
  <si>
    <t>3.246,53</t>
  </si>
  <si>
    <t>CAIXA D´ÁGUA EM POLIÉSTER REFORÇADO COM FIBRA DE VIDRO, 7000 LITROS - FORNECIMENTO E INSTALAÇÃO. AF_06/2021</t>
  </si>
  <si>
    <t>3.877,91</t>
  </si>
  <si>
    <t>3.895,36</t>
  </si>
  <si>
    <t>CAIXA D´ÁGUA EM POLIÉSTER REFORÇADO COM FIBRA DE VIDRO, 10000 LITROS - FORNECIMENTO E INSTALAÇÃO. AF_06/2021</t>
  </si>
  <si>
    <t>5.194,27</t>
  </si>
  <si>
    <t>5.211,72</t>
  </si>
  <si>
    <t>CAIXA D´ÁGUA EM POLIÉSTER REFORÇADO COM FIBRA DE VIDRO, 15000 LITROS - FORNECIMENTO E INSTALAÇÃO. AF_06/2021</t>
  </si>
  <si>
    <t>7.531,09</t>
  </si>
  <si>
    <t>7.548,54</t>
  </si>
  <si>
    <t>CAIXA D´ÁGUA EM POLIÉSTER REFORÇADO COM FIBRA DE VIDRO, 20000 LITROS - FORNECIMENTO E INSTALAÇÃO. AF_06/2021</t>
  </si>
  <si>
    <t>11.558,05</t>
  </si>
  <si>
    <t>11.575,50</t>
  </si>
  <si>
    <t>CAIXA D´ÁGUA EM POLIETILENO, 500 LITROS (INCLUSOS TUBOS, CONEXÕES E TORNEIRA DE BÓIA) - FORNECIMENTO E INSTALAÇÃO. AF_06/2021</t>
  </si>
  <si>
    <t>535,38</t>
  </si>
  <si>
    <t>545,48</t>
  </si>
  <si>
    <t>CAIXA D´ÁGUA EM POLIETILENO, 1000 LITROS (INCLUSOS TUBOS, CONEXÕES E TORNEIRA DE BÓIA) - FORNECIMENTO E INSTALAÇÃO. AF_06/2021</t>
  </si>
  <si>
    <t>751,68</t>
  </si>
  <si>
    <t>762,84</t>
  </si>
  <si>
    <t>CAIXA SIFONADA, PVC, DN 100 X 100 X 50 MM, FORNECIDA E INSTALADA EM RAMAIS DE ENCAMINHAMENTO DE ÁGUA PLUVIAL. AF_06/2022</t>
  </si>
  <si>
    <t>38,30</t>
  </si>
  <si>
    <t>39,46</t>
  </si>
  <si>
    <t>CAIXA SIFONADA, PVC, DN 150 X 185 X 75 MM, FORNECIDA E INSTALADA EM RAMAIS DE ENCAMINHAMENTO DE ÁGUA PLUVIAL. AF_06/2022</t>
  </si>
  <si>
    <t>100,54</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</si>
  <si>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</si>
  <si>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</si>
  <si>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46,73</t>
  </si>
  <si>
    <t>48,83</t>
  </si>
  <si>
    <t>CAIXA SIFONADA, PVC, DN 150 X 185 X 75 MM, JUNTA ELÁSTICA, FORNECIDA E INSTALADA EM RAMAL DE DESCARGA OU EM RAMAL DE ESGOTO SANITÁRIO. AF_08/2022</t>
  </si>
  <si>
    <t>100,06</t>
  </si>
  <si>
    <t>102,58</t>
  </si>
  <si>
    <t>RALO SIFONADO, PVC, DN 100 X 40 MM, JUNTA SOLDÁVEL, FORNECIDO E INSTALADO EM RAMAL DE DESCARGA OU EM RAMAL DE ESGOTO SANITÁRIO. AF_08/2022</t>
  </si>
  <si>
    <t>20,00</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</si>
  <si>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</si>
  <si>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</si>
  <si>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19,94</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</si>
  <si>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</si>
  <si>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</si>
  <si>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67,54</t>
  </si>
  <si>
    <t>CAIXA SIFONADA, COM GRELHA REDONDA, PVC, DN 150 X 150 X 50 MM, JUNTA SOLDÁVEL, FORNECIDA E INSTALADA EM RAMAL DE DESCARGA OU EM RAMAL DE ESGOTO SANITÁRIO. AF_08/2022</t>
  </si>
  <si>
    <t>76,22</t>
  </si>
  <si>
    <t>TANQUE DE LOUÇA BRANCA COM COLUNA, 30L OU EQUIVALENTE - FORNECIMENTO E INSTALAÇÃO. AF_01/2020</t>
  </si>
  <si>
    <t>745,96</t>
  </si>
  <si>
    <t>752,79</t>
  </si>
  <si>
    <t>TANQUE DE LOUÇA BRANCA SUSPENSO, 18L OU EQUIVALENTE - FORNECIMENTO E INSTALAÇÃO. AF_01/2020</t>
  </si>
  <si>
    <t>523,21</t>
  </si>
  <si>
    <t>526,42</t>
  </si>
  <si>
    <t>TANQUE DE MÁRMORE SINTÉTICO COM COLUNA, 22L OU EQUIVALENTE   FORNECIMENTO E INSTALAÇÃO. AF_01/2020</t>
  </si>
  <si>
    <t>601,98</t>
  </si>
  <si>
    <t>605,86</t>
  </si>
  <si>
    <t>TANQUE DE MÁRMORE SINTÉTICO SUSPENSO, 22L OU EQUIVALENTE - FORNECIMENTO E INSTALAÇÃO. AF_01/2020</t>
  </si>
  <si>
    <t>341,19</t>
  </si>
  <si>
    <t>344,00</t>
  </si>
  <si>
    <t>VÁLVULA EM METAL CROMADO 1.1/2" X 1.1/2" PARA TANQUE OU LAVATÓRIO, COM OU SEM LADRÃO - FORNECIMENTO E INSTALAÇÃO. AF_01/2020</t>
  </si>
  <si>
    <t>52,60</t>
  </si>
  <si>
    <t>VÁLVULA EM METAL CROMADO TIPO AMERICANA 3.1/2" X 1.1/2" PARA PIA - FORNECIMENTO E INSTALAÇÃO. AF_01/2020</t>
  </si>
  <si>
    <t>56,61</t>
  </si>
  <si>
    <t>57,25</t>
  </si>
  <si>
    <t>VÁLVULA EM PLÁSTICO 1" PARA PIA, TANQUE OU LAVATÓRIO, COM OU SEM LADRÃO - FORNECIMENTO E INSTALAÇÃO. AF_01/2020</t>
  </si>
  <si>
    <t>8,75</t>
  </si>
  <si>
    <t>VÁLVULA EM PLÁSTICO CROMADO TIPO AMERICANA 3.1/2" X 1.1/2" SEM ADAPTADOR PARA PIA - FORNECIMENTO E INSTALAÇÃO. AF_01/2020</t>
  </si>
  <si>
    <t>SIFÃO DO TIPO GARRAFA EM METAL CROMADO 1 X 1.1/2" - FORNECIMENTO E INSTALAÇÃO. AF_01/2020</t>
  </si>
  <si>
    <t>157,83</t>
  </si>
  <si>
    <t>158,84</t>
  </si>
  <si>
    <t>SIFÃO DO TIPO GARRAFA/COPO EM PVC 1.1/4  X 1.1/2" - FORNECIMENTO E INSTALAÇÃO. AF_01/2020</t>
  </si>
  <si>
    <t>SIFÃO DO TIPO FLEXÍVEL EM PVC 1  X 1.1/2  - FORNECIMENTO E INSTALAÇÃO. AF_01/2020</t>
  </si>
  <si>
    <t>11,12</t>
  </si>
  <si>
    <t>ENGATE FLEXÍVEL EM PLÁSTICO BRANCO, 1/2" X 30CM - FORNECIMENTO E INSTALAÇÃO. AF_01/2020</t>
  </si>
  <si>
    <t>9,77</t>
  </si>
  <si>
    <t>ENGATE FLEXÍVEL EM PLÁSTICO BRANCO, 1/2" X 40CM - FORNECIMENTO E INSTALAÇÃO. AF_01/2020</t>
  </si>
  <si>
    <t>11,59</t>
  </si>
  <si>
    <t>ENGATE FLEXÍVEL EM INOX, 1/2  X 30CM - FORNECIMENTO E INSTALAÇÃO. AF_01/2020</t>
  </si>
  <si>
    <t>39,66</t>
  </si>
  <si>
    <t>ENGATE FLEXÍVEL EM INOX, 1/2  X 40CM - FORNECIMENTO E INSTALAÇÃO. AF_01/2020</t>
  </si>
  <si>
    <t>42,33</t>
  </si>
  <si>
    <t>VASO SANITÁRIO SIFONADO COM CAIXA ACOPLADA LOUÇA BRANCA - FORNECIMENTO E INSTALAÇÃO. AF_01/2020</t>
  </si>
  <si>
    <t>509,61</t>
  </si>
  <si>
    <t>512,88</t>
  </si>
  <si>
    <t>BANCADA DE GRANITO CINZA POLIDO, DE 1,50 X 0,60 M, PARA PIA DE COZINHA - FORNECIMENTO E INSTALAÇÃO. AF_01/2020</t>
  </si>
  <si>
    <t>1.420,93</t>
  </si>
  <si>
    <t>1.427,49</t>
  </si>
  <si>
    <t>BANCADA DE MÁRMORE BRANCO POLIDO, DE 1,50 X 0,60 M, PARA PIA DE COZINHA - FORNECIMENTO E INSTALAÇÃO. AF_01/2020</t>
  </si>
  <si>
    <t>1.159,03</t>
  </si>
  <si>
    <t>1.165,59</t>
  </si>
  <si>
    <t>BANCADA DE MÁRMORE SINTÉTICO, DE 120 X 60CM, COM CUBA INTEGRADA - FORNECIMENTO E INSTALAÇÃO. AF_01/2020</t>
  </si>
  <si>
    <t>340,28</t>
  </si>
  <si>
    <t>344,11</t>
  </si>
  <si>
    <t>BANCADA DE GRANITO CINZA POLIDO, DE 0,50 X 0,60 M, PARA LAVATÓRIO - FORNECIMENTO E INSTALAÇÃO. AF_01/2020</t>
  </si>
  <si>
    <t>611,94</t>
  </si>
  <si>
    <t>619,78</t>
  </si>
  <si>
    <t>BANCADA DE MÁRMORE BRANCO POLIDO, DE 0,50 X 0,60 M, PARA LAVATÓRIO - FORNECIMENTO E INSTALAÇÃO. AF_01/2020</t>
  </si>
  <si>
    <t>513,69</t>
  </si>
  <si>
    <t>521,53</t>
  </si>
  <si>
    <t>CUBA DE EMBUTIR RETANGULAR DE AÇO INOXIDÁVEL, 46 X 30 X 12 CM - FORNECIMENTO E INSTALAÇÃO. AF_01/2020</t>
  </si>
  <si>
    <t>218,53</t>
  </si>
  <si>
    <t>220,29</t>
  </si>
  <si>
    <t>CUBA DE EMBUTIR OVAL EM LOUÇA BRANCA, 35 X 50CM OU EQUIVALENTE - FORNECIMENTO E INSTALAÇÃO. AF_01/2020</t>
  </si>
  <si>
    <t>156,44</t>
  </si>
  <si>
    <t>159,54</t>
  </si>
  <si>
    <t>LAVATÓRIO LOUÇA BRANCA COM COLUNA, *44 X 35,5* CM, PADRÃO POPULAR - FORNECIMENTO E INSTALAÇÃO. AF_01/2020</t>
  </si>
  <si>
    <t>320,41</t>
  </si>
  <si>
    <t>323,99</t>
  </si>
  <si>
    <t>LAVATÓRIO LOUÇA BRANCA COM COLUNA, 45 X 55CM OU EQUIVALENTE, PADRÃO MÉDIO - FORNECIMENTO E INSTALAÇÃO. AF_01/2020</t>
  </si>
  <si>
    <t>362,05</t>
  </si>
  <si>
    <t>367,84</t>
  </si>
  <si>
    <t>LAVATÓRIO LOUÇA BRANCA SUSPENSO, 29,5 X 39CM OU EQUIVALENTE, PADRÃO POPULAR - FORNECIMENTO E INSTALAÇÃO. AF_01/2020</t>
  </si>
  <si>
    <t>151,87</t>
  </si>
  <si>
    <t>153,43</t>
  </si>
  <si>
    <t>APARELHO MISTURADOR DE MESA PARA LAVATÓRIO, PADRÃO MÉDIO - FORNECIMENTO E INSTALAÇÃO. AF_01/2020</t>
  </si>
  <si>
    <t>311,43</t>
  </si>
  <si>
    <t>313,14</t>
  </si>
  <si>
    <t>TORNEIRA CROMADA DE MESA, 1/2" OU 3/4", PARA LAVATÓRIO, PADRÃO POPULAR - FORNECIMENTO E INSTALAÇÃO. AF_01/2020</t>
  </si>
  <si>
    <t>57,70</t>
  </si>
  <si>
    <t>58,05</t>
  </si>
  <si>
    <t>APARELHO MISTURADOR DE MESA PARA PIA DE COZINHA, PADRÃO MÉDIO - FORNECIMENTO E INSTALAÇÃO. AF_01/2020</t>
  </si>
  <si>
    <t>370,57</t>
  </si>
  <si>
    <t>371,41</t>
  </si>
  <si>
    <t>TORNEIRA CROMADA TUBO MÓVEL, DE MESA, 1/2" OU 3/4", PARA PIA DE COZINHA, PADRÃO ALTO - FORNECIMENTO E INSTALAÇÃO. AF_01/2020</t>
  </si>
  <si>
    <t>100,80</t>
  </si>
  <si>
    <t>TORNEIRA CROMADA TUBO MÓVEL, DE PAREDE, 1/2" OU 3/4", PARA PIA DE COZINHA, PADRÃO MÉDIO - FORNECIMENTO E INSTALAÇÃO. AF_01/2020</t>
  </si>
  <si>
    <t>98,28</t>
  </si>
  <si>
    <t>98,71</t>
  </si>
  <si>
    <t>TORNEIRA CROMADA LONGA, DE PAREDE, 1/2" OU 3/4", PARA PIA DE COZINHA, PADRÃO POPULAR - FORNECIMENTO E INSTALAÇÃO. AF_01/2020</t>
  </si>
  <si>
    <t>67,98</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</si>
  <si>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</si>
  <si>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</si>
  <si>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</si>
  <si>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109,80</t>
  </si>
  <si>
    <t>110,15</t>
  </si>
  <si>
    <t>TORNEIRA PLÁSTICA 3/4" PARA TANQUE - FORNECIMENTO E INSTALAÇÃO. AF_01/2020</t>
  </si>
  <si>
    <t>20,29</t>
  </si>
  <si>
    <t>TANQUE DE LOUÇA BRANCA COM COLUNA, 30L OU EQUIVALENTE, INCLUSO SIFÃO FLEXÍVEL EM PVC, VÁLVULA METÁLICA E TORNEIRA DE METAL CROMADO PADRÃO MÉDIO - FORNECIMENTO E INSTALAÇÃO. AF_01/2020</t>
  </si>
  <si>
    <t>885,37</t>
  </si>
  <si>
    <t>893,71</t>
  </si>
  <si>
    <t>TANQUE DE LOUÇA BRANCA COM COLUNA, 30L OU EQUIVALENTE, INCLUSO SIFÃO FLEXÍVEL EM PVC, VÁLVULA PLÁSTICA E TORNEIRA DE METAL CROMADO PADRÃO POPULAR - FORNECIMENTO E INSTALAÇÃO. AF_01/2020</t>
  </si>
  <si>
    <t>808,40</t>
  </si>
  <si>
    <t>816,55</t>
  </si>
  <si>
    <t>TANQUE DE LOUÇA BRANCA COM COLUNA, 30L OU EQUIVALENTE, INCLUSO SIFÃO FLEXÍVEL EM PVC, VÁLVULA PLÁSTICA E TORNEIRA DE PLÁSTICO - FORNECIMENTO E INSTALAÇÃO. AF_01/2020</t>
  </si>
  <si>
    <t>785,81</t>
  </si>
  <si>
    <t>793,96</t>
  </si>
  <si>
    <t>TANQUE DE LOUÇA BRANCA SUSPENSO, 18L OU EQUIVALENTE, INCLUSO SIFÃO TIPO GARRAFA EM METAL CROMADO, VÁLVULA METÁLICA E TORNEIRA DE METAL CROMADO PADRÃO MÉDIO - FORNECIMENTO E INSTALAÇÃO. AF_01/2020</t>
  </si>
  <si>
    <t>809,64</t>
  </si>
  <si>
    <t>815,06</t>
  </si>
  <si>
    <t>TANQUE DE LOUÇA BRANCA SUSPENSO, 18L OU EQUIVALENTE, INCLUSO SIFÃO TIPO GARRAFA EM PVC, VÁLVULA PLÁSTICA E TORNEIRA DE METAL CROMADO PADRÃO POPULAR - FORNECIMENTO E INSTALAÇÃO. AF_01/2020</t>
  </si>
  <si>
    <t>594,69</t>
  </si>
  <si>
    <t>599,41</t>
  </si>
  <si>
    <t>TANQUE DE LOUÇA BRANCA SUSPENSO, 18L OU EQUIVALENTE, INCLUSO SIFÃO TIPO GARRAFA EM PVC, VÁLVULA PLÁSTICA E TORNEIRA DE PLÁSTICO - FORNECIMENTO E INSTALAÇÃO. AF_01/2020</t>
  </si>
  <si>
    <t>572,10</t>
  </si>
  <si>
    <t>576,82</t>
  </si>
  <si>
    <t>TANQUE DE MÁRMORE SINTÉTICO COM COLUNA, 22L OU EQUIVALENTE, INCLUSO SIFÃO FLEXÍVEL EM PVC, VÁLVULA PLÁSTICA E TORNEIRA DE METAL CROMADO PADRÃO POPULAR - FORNECIMENTO E INSTALAÇÃO. AF_01/2020</t>
  </si>
  <si>
    <t>664,42</t>
  </si>
  <si>
    <t>669,62</t>
  </si>
  <si>
    <t>TANQUE DE MÁRMORE SINTÉTICO COM COLUNA, 22L OU EQUIVALENTE, INCLUSO SIFÃO FLEXÍVEL EM PVC, VÁLVULA PLÁSTICA E TORNEIRA DE PLÁSTICO - FORNECIMENTO E INSTALAÇÃO. AF_01/2020</t>
  </si>
  <si>
    <t>641,83</t>
  </si>
  <si>
    <t>647,03</t>
  </si>
  <si>
    <t>TANQUE DE MÁRMORE SINTÉTICO SUSPENSO, 22L OU EQUIVALENTE, INCLUSO SIFÃO TIPO GARRAFA EM PVC, VÁLVULA PLÁSTICA E TORNEIRA DE METAL CROMADO PADRÃO POPULAR - FORNEC. E INSTALAÇÃO. AF_01/2020</t>
  </si>
  <si>
    <t>412,67</t>
  </si>
  <si>
    <t>416,99</t>
  </si>
  <si>
    <t>TANQUE DE MÁRMORE SINTÉTICO SUSPENSO, 22L OU EQUIVALENTE, INCLUSO SIFÃO TIPO GARRAFA EM PVC, VÁLVULA PLÁSTICA E TORNEIRA DE PLÁSTICO - FORNECIMENTO E INSTALAÇÃO. AF_01/2020</t>
  </si>
  <si>
    <t>390,08</t>
  </si>
  <si>
    <t>394,40</t>
  </si>
  <si>
    <t>TANQUE DE MÁRMORE SINTÉTICO SUSPENSO, 22L OU EQUIVALENTE, INCLUSO SIFÃO FLEXÍVEL EM PVC, VÁLVULA PLÁSTICA E TORNEIRA DE METAL CROMADO PADRÃO POPULAR - FORNECIMENTO E INSTALAÇÃO. AF_01/2020</t>
  </si>
  <si>
    <t>403,63</t>
  </si>
  <si>
    <t>407,76</t>
  </si>
  <si>
    <t>TANQUE DE MÁRMORE SINTÉTICO SUSPENSO, 22L OU EQUIVALENTE, INCLUSO SIFÃO FLEXÍVEL EM PVC, VÁLVULA PLÁSTICA E TORNEIRA DE PLÁSTICO - FORNECIMENTO E INSTALAÇÃO. AF_01/2020</t>
  </si>
  <si>
    <t>381,04</t>
  </si>
  <si>
    <t>385,17</t>
  </si>
  <si>
    <t>VASO SANITÁRIO SIFONADO COM CAIXA ACOPLADA LOUÇA BRANCA, INCLUSO ENGATE FLEXÍVEL EM PLÁSTICO BRANCO, 1/2  X 40CM - FORNECIMENTO E INSTALAÇÃO. AF_01/2020</t>
  </si>
  <si>
    <t>520,64</t>
  </si>
  <si>
    <t>524,47</t>
  </si>
  <si>
    <t>VASO SANITÁRIO SIFONADO COM CAIXA ACOPLADA LOUÇA BRANCA - PADRÃO MÉDIO, INCLUSO ENGATE FLEXÍVEL EM METAL CROMADO, 1/2  X 40CM - FORNECIMENTO E INSTALAÇÃO. AF_01/2020</t>
  </si>
  <si>
    <t>551,94</t>
  </si>
  <si>
    <t>555,77</t>
  </si>
  <si>
    <t>BANCADA DE MÁRMORE SINTÉTICO 120 X 60CM, COM CUBA INTEGRADA, INCLUSO SIFÃO TIPO GARRAFA EM PVC, VÁLVULA EM PLÁSTICO CROMADO TIPO AMERICANA E TORNEIRA CROMADA LONGA, DE PAREDE, PADRÃO POPULAR - FORNECIMENTO E INSTALAÇÃO. AF_01/2020</t>
  </si>
  <si>
    <t>451,03</t>
  </si>
  <si>
    <t>456,24</t>
  </si>
  <si>
    <t>BANCADA DE MÁRMORE SINTÉTICO 120 X 60CM, COM CUBA INTEGRADA, INCLUSO SIFÃO TIPO FLEXÍVEL EM PVC, VÁLVULA EM PLÁSTICO CROMADO TIPO AMERICANA E TORNEIRA CROMADA LONGA, DE PAREDE, PADRÃO POPULAR - FORNECIMENTO E INSTALAÇÃO. AF_01/2020</t>
  </si>
  <si>
    <t>441,99</t>
  </si>
  <si>
    <t>447,01</t>
  </si>
  <si>
    <t>CUBA DE EMBUTIR DE AÇO INOXIDÁVEL MÉDIA, INCLUSO VÁLVULA TIPO AMERICANA EM METAL CROMADO E SIFÃO FLEXÍVEL EM PVC - FORNECIMENTO E INSTALAÇÃO. AF_01/2020</t>
  </si>
  <si>
    <t>285,95</t>
  </si>
  <si>
    <t>288,66</t>
  </si>
  <si>
    <t>CUBA DE EMBUTIR DE AÇO INOXIDÁVEL MÉDIA, INCLUSO VÁLVULA TIPO AMERICANA E SIFÃO TIPO GARRAFA EM METAL CROMADO - FORNECIMENTO E INSTALAÇÃO. AF_01/2020</t>
  </si>
  <si>
    <t>432,97</t>
  </si>
  <si>
    <t>436,38</t>
  </si>
  <si>
    <t>CUBA DE EMBUTIR OVAL EM LOUÇA BRANCA, 35 X 50CM OU EQUIVALENTE, INCLUSO VÁLVULA EM METAL CROMADO E SIFÃO FLEXÍVEL EM PVC - FORNECIMENTO E INSTALAÇÃO. AF_01/2020</t>
  </si>
  <si>
    <t>219,85</t>
  </si>
  <si>
    <t>223,90</t>
  </si>
  <si>
    <t>CUBA DE EMBUTIR OVAL EM LOUÇA BRANCA, 35 X 50CM OU EQUIVALENTE, INCLUSO VÁLVULA E SIFÃO TIPO GARRAFA EM METAL CROMADO - FORNECIMENTO E INSTALAÇÃO. AF_01/2020</t>
  </si>
  <si>
    <t>366,87</t>
  </si>
  <si>
    <t>371,62</t>
  </si>
  <si>
    <t>LAVATÓRIO LOUÇA BRANCA COM COLUNA, *44 X 35,5* CM, PADRÃO POPULAR, INCLUSO SIFÃO FLEXÍVEL EM PVC, VÁLVULA E ENGATE FLEXÍVEL 30CM EM PLÁSTICO E COM TORNEIRA CROMADA PADRÃO POPULAR - FORNECIMENTO E INSTALAÇÃO. AF_01/2020</t>
  </si>
  <si>
    <t>407,44</t>
  </si>
  <si>
    <t>412,69</t>
  </si>
  <si>
    <t>LAVATÓRIO LOUÇA BRANCA COM COLUNA, 45 X 55CM OU EQUIVALENTE, PADRÃO MÉDIO, INCLUSO SIFÃO TIPO GARRAFA, VÁLVULA E ENGATE FLEXÍVEL DE 40CM EM METAL CROMADO, COM APARELHO MISTURADOR PADRÃO MÉDIO - FORNECIMENTO E INSTALAÇÃO. AF_01/2020</t>
  </si>
  <si>
    <t>968,57</t>
  </si>
  <si>
    <t>978,84</t>
  </si>
  <si>
    <t>LAVATÓRIO LOUÇA BRANCA COM COLUNA, 45 X 55CM OU EQUIVALENTE, PADRÃO MÉDIO, INCLUSO SIFÃO TIPO GARRAFA, VÁLVULA E ENGATE FLEXÍVEL DE 40CM EM METAL CROMADO, COM TORNEIRA CROMADA DE MESA, PADRÃO MÉDIO - FORNECIMENTO E INSTALAÇÃO. AF_01/2020</t>
  </si>
  <si>
    <t>724,61</t>
  </si>
  <si>
    <t>732,96</t>
  </si>
  <si>
    <t>LAVATÓRIO LOUÇA BRANCA SUSPENSO, 29,5 X 39CM OU EQUIVALENTE, PADRÃO POPULAR, INCLUSO SIFÃO TIPO GARRAFA EM PVC, VÁLVULA E ENGATE FLEXÍVEL 30CM EM PLÁSTICO E TORNEIRA CROMADA DE MESA, PADRÃO POPULAR - FORNECIMENTO E INSTALAÇÃO. AF_01/2020</t>
  </si>
  <si>
    <t>247,94</t>
  </si>
  <si>
    <t>251,36</t>
  </si>
  <si>
    <t>LAVATÓRIO LOUÇA BRANCA SUSPENSO, 29,5 X 39CM OU EQUIVALENTE, PADRÃO POPULAR, INCLUSO SIFÃO FLEXÍVEL EM PVC, VÁLVULA E ENGATE FLEXÍVEL 30CM EM PLÁSTICO E TORNEIRA CROMADA DE MESA, PADRÃO POPULAR - FORNECIMENTO E INSTALAÇÃO. AF_01/2020</t>
  </si>
  <si>
    <t>238,90</t>
  </si>
  <si>
    <t>242,13</t>
  </si>
  <si>
    <t>BANCADA MÁRMORE BRANCO, 50 X 60 CM, INCLUSO CUBA DE EMBUTIR OVAL EM LOUÇA BRANCA 35 X 50 CM, VÁLVULA, SIFÃO TIPO GARRAFA E ENGATE FLEXÍVEL 40 CM EM METAL CROMADO E APARELHO MISTURADOR DE MESA, PADRÃO MÉDIO - FORNEC. E INSTALAÇÃO. AF_01/2020</t>
  </si>
  <si>
    <t>1.276,65</t>
  </si>
  <si>
    <t>1.292,07</t>
  </si>
  <si>
    <t>BANCADA GRANITO CINZA,  50 X 60 CM, INCL. CUBA DE EMBUTIR OVAL LOUÇA BRANCA 35 X 50 CM, VÁLVULA METAL CROMADO, SIFÃO FLEXÍVEL PVC, ENGATE 30 CM FLEXÍVEL PLÁSTICO E TORNEIRA CROMADA DE MESA, PADRÃO POPULAR - FORNEC. E INSTALAÇÃO. AF_01/2020</t>
  </si>
  <si>
    <t>899,26</t>
  </si>
  <si>
    <t>912,06</t>
  </si>
  <si>
    <t>BANCADA GRANITO CINZA  150 X 60 CM, COM CUBA DE EMBUTIR DE AÇO, VÁLVULA AMERICANA EM METAL, SIFÃO FLEXÍVEL EM PVC, ENGATE FLEXÍVEL 30 CM, TORNEIRA CROMADA LONGA, DE PAREDE, 1/2" OU 3/4", P/ COZINHA, PADRÃO POPULAR - FORNEC. E INSTALAÇÃO. AF_01/2020</t>
  </si>
  <si>
    <t>1.784,20</t>
  </si>
  <si>
    <t>1.794,46</t>
  </si>
  <si>
    <t>BANCADA MÁRMORE BRANCO 150 X 60 CM, COM CUBA DE EMBUTIR DE AÇO, VÁLVULA AMERICANA E SIFÃO TIPO GARRAFA EM METAL , ENGATE FLEXÍVEL 30 CM, TORNEIRA CROMADA, DE MESA, 1/2" OU 3/4", PARA PIA COZINHA, PADRÃO ALTO - FORNEC. E INSTALAÇÃO. AF_01/2020</t>
  </si>
  <si>
    <t>1.701,95</t>
  </si>
  <si>
    <t>1.713,10</t>
  </si>
  <si>
    <t>VASO SANITARIO SIFONADO CONVENCIONAL COM  LOUÇA BRANCA - FORNECIMENTO E INSTALAÇÃO. AF_01/2020</t>
  </si>
  <si>
    <t>309,48</t>
  </si>
  <si>
    <t>311,71</t>
  </si>
  <si>
    <t>VASO SANITARIO SIFONADO CONVENCIONAL COM LOUÇA BRANCA, INCLUSO CONJUNTO DE LIGAÇÃO PARA BACIA SANITÁRIA AJUSTÁVEL - FORNECIMENTO E INSTALAÇÃO. AF_01/2020</t>
  </si>
  <si>
    <t>318,35</t>
  </si>
  <si>
    <t>320,58</t>
  </si>
  <si>
    <t>VASO SANITARIO SIFONADO CONVENCIONAL PARA PCD SEM FURO FRONTAL COM  LOUÇA BRANCA SEM ASSENTO -  FORNECIMENTO E INSTALAÇÃO. AF_01/2020</t>
  </si>
  <si>
    <t>802,34</t>
  </si>
  <si>
    <t>806,98</t>
  </si>
  <si>
    <t>VASO SANITARIO SIFONADO CONVENCIONAL PARA PCD SEM FURO FRONTAL COM LOUÇA BRANCA SEM ASSENTO, INCLUSO CONJUNTO DE LIGAÇÃO PARA BACIA SANITÁRIA AJUSTÁVEL - FORNECIMENTO E INSTALAÇÃO. AF_01/2020</t>
  </si>
  <si>
    <t>811,21</t>
  </si>
  <si>
    <t>815,85</t>
  </si>
  <si>
    <t>PORTA TOALHA ROSTO EM METAL CROMADO, TIPO ARGOLA, INCLUSO FIXAÇÃO. AF_01/2020</t>
  </si>
  <si>
    <t>64,02</t>
  </si>
  <si>
    <t>65,19</t>
  </si>
  <si>
    <t>PORTA TOALHA BANHO EM METAL CROMADO, TIPO BARRA, INCLUSO FIXAÇÃO. AF_01/2020</t>
  </si>
  <si>
    <t>104,17</t>
  </si>
  <si>
    <t>106,50</t>
  </si>
  <si>
    <t>PAPELEIRA DE PAREDE EM METAL CROMADO SEM TAMPA, INCLUSO FIXAÇÃO. AF_01/2020</t>
  </si>
  <si>
    <t>80,70</t>
  </si>
  <si>
    <t>SABONETEIRA DE PAREDE EM METAL CROMADO, INCLUSO FIXAÇÃO. AF_01/2020</t>
  </si>
  <si>
    <t>78,92</t>
  </si>
  <si>
    <t>80,09</t>
  </si>
  <si>
    <t>KIT DE ACESSORIOS PARA BANHEIRO EM METAL CROMADO, 5 PECAS, INCLUSO FIXAÇÃO. AF_01/2020</t>
  </si>
  <si>
    <t>242,00</t>
  </si>
  <si>
    <t>248,97</t>
  </si>
  <si>
    <t>SABONETEIRA PLASTICA TIPO DISPENSER PARA SABONETE LIQUIDO COM RESERVATORIO 800 A 1500 ML, INCLUSO FIXAÇÃO. AF_01/2020</t>
  </si>
  <si>
    <t>88,81</t>
  </si>
  <si>
    <t>89,98</t>
  </si>
  <si>
    <t>VASO SANITÁRIO INFANTIL LOUÇA BRANCA - FORNECIMENTO E INSTALACAO. AF_01/2020</t>
  </si>
  <si>
    <t>579,05</t>
  </si>
  <si>
    <t>ASSENTO SANITÁRIO CONVENCIONAL - FORNECIMENTO E INSTALACAO. AF_01/2020</t>
  </si>
  <si>
    <t>42,39</t>
  </si>
  <si>
    <t>42,95</t>
  </si>
  <si>
    <t>ASSENTO SANITÁRIO INFANTIL - FORNECIMENTO E INSTALACAO. AF_01/2020</t>
  </si>
  <si>
    <t>85,25</t>
  </si>
  <si>
    <t>CUBA DE EMBUTIR RETANGULAR DE AÇO INOXIDÁVEL, 56 X 33 X 12 CM - FORNECIMENTO E INSTALAÇÃO. AF_01/2020</t>
  </si>
  <si>
    <t>239,63</t>
  </si>
  <si>
    <t>241,39</t>
  </si>
  <si>
    <t>TORNEIRA CROMADA DE MESA PARA LAVATORIO, TIPO MONOCOMANDO. AF_01/2020</t>
  </si>
  <si>
    <t>265,18</t>
  </si>
  <si>
    <t>266,89</t>
  </si>
  <si>
    <t>TORNEIRA CROMADA DE MESA PARA LAVATÓRIO COM SENSOR DE PRESENCA. AF_01/2020</t>
  </si>
  <si>
    <t>1.369,33</t>
  </si>
  <si>
    <t>1.371,70</t>
  </si>
  <si>
    <t>MANOPLA E CANOPLA CROMADA - FORNECIMENTO E INSTALAÇÃO. AF_01/2020</t>
  </si>
  <si>
    <t>29,95</t>
  </si>
  <si>
    <t>ACABAMENTO MONOCOMANDO PARA CHUVEIRO - FORNECIMENTO E INSTALAÇÃO. AF_01/2020</t>
  </si>
  <si>
    <t>402,42</t>
  </si>
  <si>
    <t>403,68</t>
  </si>
  <si>
    <t>MICTÓRIO SIFONADO LOUÇA BRANCA - PADRÃO MÉDIO - FORNECIMENTO E INSTALAÇÃO. AF_01/2020</t>
  </si>
  <si>
    <t>740,17</t>
  </si>
  <si>
    <t>743,88</t>
  </si>
  <si>
    <t>MICTÓRIO SIFONADO LOUÇA BRANCA PARA ENTRADA DE ÁGUA EMBUTIDA - PADRÃO ALTO - FORNECIMENTO E INSTALAÇÃO. AF_01/2020</t>
  </si>
  <si>
    <t>1.055,05</t>
  </si>
  <si>
    <t>1.062,83</t>
  </si>
  <si>
    <t>CHUVEIRO ELÉTRICO COMUM CORPO PLÁSTICO, TIPO DUCHA - FORNECIMENTO E INSTALAÇÃO. AF_01/2020</t>
  </si>
  <si>
    <t>94,21</t>
  </si>
  <si>
    <t>SUPORTE MÃO FRANCESA EM AÇO, ABAS IGUAIS 30 CM, CAPACIDADE MINIMA 60 KG, BRANCO - FORNECIMENTO E INSTALAÇÃO. AF_01/2020</t>
  </si>
  <si>
    <t>35,54</t>
  </si>
  <si>
    <t>SUPORTE MÃO FRANCESA EM ACO, ABAS IGUAIS 40 CM, CAPACIDADE MINIMA 70 KG, BRANCO - FORNECIMENTO E INSTALAÇÃO. AF_01/2020</t>
  </si>
  <si>
    <t>37,20</t>
  </si>
  <si>
    <t>BARRA DE APOIO EM "L", EM ACO INOX POLIDO 70 X 70 CM, FIXADA NA PAREDE - FORNECIMENTO E INSTALACAO. AF_01/2020</t>
  </si>
  <si>
    <t>535,86</t>
  </si>
  <si>
    <t>541,09</t>
  </si>
  <si>
    <t>BARRA DE APOIO EM "L", EM ACO INOX POLIDO 80 X 80 CM, FIXADA NA PAREDE - FORNECIMENTO E INSTALACAO. AF_01/2020</t>
  </si>
  <si>
    <t>585,57</t>
  </si>
  <si>
    <t>590,80</t>
  </si>
  <si>
    <t>BARRA DE APOIO LATERAL ARTICULADA, COM TRAVA, EM ACO INOX POLIDO, FIXADA NA PAREDE - FORNECIMENTO E INSTALAÇÃO. AF_01/2020</t>
  </si>
  <si>
    <t>506,53</t>
  </si>
  <si>
    <t>508,86</t>
  </si>
  <si>
    <t>BARRA DE APOIO RETA, EM ACO INOX POLIDO, COMPRIMENTO 60CM, FIXADA NA PAREDE - FORNECIMENTO E INSTALAÇÃO. AF_01/2020</t>
  </si>
  <si>
    <t>281,02</t>
  </si>
  <si>
    <t>284,51</t>
  </si>
  <si>
    <t>BARRA DE APOIO RETA, EM ACO INOX POLIDO, COMPRIMENTO 70 CM,  FIXADA NA PAREDE - FORNECIMENTO E INSTALAÇÃO. AF_01/2020</t>
  </si>
  <si>
    <t>297,41</t>
  </si>
  <si>
    <t>300,90</t>
  </si>
  <si>
    <t>BARRA DE APOIO RETA, EM ACO INOX POLIDO, COMPRIMENTO 80 CM,  FIXADA NA PAREDE - FORNECIMENTO E INSTALAÇÃO. AF_01/2020</t>
  </si>
  <si>
    <t>308,32</t>
  </si>
  <si>
    <t>311,81</t>
  </si>
  <si>
    <t>BARRA DE APOIO RETA, EM ACO INOX POLIDO, COMPRIMENTO 90 CM,  FIXADA NA PAREDE - FORNECIMENTO E INSTALAÇÃO. AF_01/2020</t>
  </si>
  <si>
    <t>316,68</t>
  </si>
  <si>
    <t>320,17</t>
  </si>
  <si>
    <t>BARRA DE APOIO RETA, EM ALUMINIO, COMPRIMENTO 60 CM,  FIXADA NA PAREDE - FORNECIMENTO E INSTALAÇÃO. AF_01/2020</t>
  </si>
  <si>
    <t>288,42</t>
  </si>
  <si>
    <t>291,91</t>
  </si>
  <si>
    <t>BARRA DE APOIO RETA, EM ALUMINIO, COMPRIMENTO 70 CM,  FIXADA NA PAREDE - FORNECIMENTO E INSTALAÇÃO. AF_01/2020</t>
  </si>
  <si>
    <t>311,24</t>
  </si>
  <si>
    <t>314,73</t>
  </si>
  <si>
    <t>BARRA DE APOIO RETA, EM ALUMINIO, COMPRIMENTO 80 CM,  FIXADA NA PAREDE - FORNECIMENTO E INSTALAÇÃO. AF_01/2020</t>
  </si>
  <si>
    <t>325,81</t>
  </si>
  <si>
    <t>329,30</t>
  </si>
  <si>
    <t>BARRA DE APOIO RETA, EM ALUMINIO, COMPRIMENTO 90 CM,  FIXADA NA PAREDE - FORNECIMENTO E INSTALAÇÃO. AF_01/2020</t>
  </si>
  <si>
    <t>334,91</t>
  </si>
  <si>
    <t>338,40</t>
  </si>
  <si>
    <t>PUXADOR PARA PCD, FIXADO NA PORTA - FORNECIMENTO E INSTALAÇÃO. AF_01/2020</t>
  </si>
  <si>
    <t>BANCO ARTICULADO, EM ACO INOX, PARA PCD, FIXADO NA PAREDE - FORNECIMENTO E INSTALAÇÃO. AF_01/2020</t>
  </si>
  <si>
    <t>937,09</t>
  </si>
  <si>
    <t>941,74</t>
  </si>
  <si>
    <t>VASO SANITÁRIO SIFONADO COM CAIXA ACOPLADA, LOUÇA BRANCA - PADRÃO ALTO - FORNECIMENTO E INSTALAÇÃO. AF_01/2020</t>
  </si>
  <si>
    <t>684,53</t>
  </si>
  <si>
    <t>TANQUE SÉPTICO CIRCULAR, EM CONCRETO PRÉ-MOLDADO, DIÂMETRO INTERNO = 1,10 M, ALTURA INTERNA = 2,50 M, VOLUME ÚTIL: 2138,2 L (PARA 5 CONTRIBUINTES). AF_12/2020_PA</t>
  </si>
  <si>
    <t>2.215,62</t>
  </si>
  <si>
    <t>2.245,67</t>
  </si>
  <si>
    <t>TANQUE SÉPTICO CIRCULAR, EM CONCRETO PRÉ-MOLDADO, DIÂMETRO INTERNO = 1,40 M, ALTURA INTERNA = 2,50 M, VOLUME ÚTIL: 3463,6 L (PARA 13 CONTRIBUINTES). AF_12/2020_PA</t>
  </si>
  <si>
    <t>3.062,22</t>
  </si>
  <si>
    <t>3.102,60</t>
  </si>
  <si>
    <t>TANQUE SÉPTICO CIRCULAR, EM CONCRETO PRÉ-MOLDADO, DIÂMETRO INTERNO = 1,88 M, ALTURA INTERNA = 2,50 M, VOLUME ÚTIL: 6245,8 L (PARA 32 CONTRIBUINTES). AF_12/2020_PA</t>
  </si>
  <si>
    <t>5.006,60</t>
  </si>
  <si>
    <t>5.048,90</t>
  </si>
  <si>
    <t>TANQUE SÉPTICO CIRCULAR, EM CONCRETO PRÉ-MOLDADO, DIÂMETRO INTERNO = 2,38 M, ALTURA INTERNA = 2,50 M, VOLUME ÚTIL: 10009,8 L (PARA 69 CONTRIBUINTES). AF_12/2020_PA</t>
  </si>
  <si>
    <t>6.844,45</t>
  </si>
  <si>
    <t>6.902,57</t>
  </si>
  <si>
    <t>TANQUE SÉPTICO CIRCULAR, EM CONCRETO PRÉ-MOLDADO, DIÂMETRO INTERNO = 2,38 M, ALTURA INTERNA = 3,0 M, VOLUME ÚTIL: 12234,2 L (PARA 86 CONTRIBUINTES). AF_12/2020_PA</t>
  </si>
  <si>
    <t>7.942,96</t>
  </si>
  <si>
    <t>8.005,20</t>
  </si>
  <si>
    <t>TANQUE SÉPTICO CIRCULAR, EM CONCRETO PRÉ-MOLDADO, DIÂMETRO INTERNO = 2,88 M, ALTURA INTERNA = 2,50 M, VOLUME ÚTIL: 14657,4 L (PARA 105 CONTRIBUINTES). AF_12/2020_PA</t>
  </si>
  <si>
    <t>9.526,31</t>
  </si>
  <si>
    <t>9.603,06</t>
  </si>
  <si>
    <t>FILTRO ANAERÓBIO CIRCULAR, EM CONCRETO PRÉ-MOLDADO, DIÂMETRO INTERNO = 1,10 M, ALTURA INTERNA = 1,50 M, VOLUME ÚTIL: 1140,4 L (PARA 5 CONTRIBUINTES). AF_12/2020_PA</t>
  </si>
  <si>
    <t>2.145,15</t>
  </si>
  <si>
    <t>2.180,32</t>
  </si>
  <si>
    <t>FILTRO ANAERÓBIO CIRCULAR, EM CONCRETO PRÉ-MOLDADO, DIÂMETRO INTERNO = 1,88 M, ALTURA INTERNA = 1,50 M, VOLUME ÚTIL: 3331,1 L (PARA 19 CONTRIBUINTES). AF_12/2020_PA</t>
  </si>
  <si>
    <t>4.862,71</t>
  </si>
  <si>
    <t>4.914,37</t>
  </si>
  <si>
    <t>FILTRO ANAERÓBIO CIRCULAR, EM CONCRETO PRÉ-MOLDADO, DIÂMETRO INTERNO = 2,38 M, ALTURA INTERNA = 1,50 M, VOLUME ÚTIL: 5338,6 L (PARA 34 CONTRIBUINTES). AF_12/2020_PA</t>
  </si>
  <si>
    <t>6.964,83</t>
  </si>
  <si>
    <t>7.039,89</t>
  </si>
  <si>
    <t>FILTRO ANAERÓBIO CIRCULAR, EM CONCRETO PRÉ-MOLDADO, DIÂMETRO INTERNO = 2,88 M, ALTURA INTERNA = 1,50 M, VOLUME ÚTIL: 7817,3 L (PARA 75 CONTRIBUINTES). AF_12/2020_PA</t>
  </si>
  <si>
    <t>9.804,27</t>
  </si>
  <si>
    <t>9.907,63</t>
  </si>
  <si>
    <t>SUMIDOURO CIRCULAR, EM CONCRETO PRÉ-MOLDADO, DIÂMETRO INTERNO = 1,88 M, ALTURA INTERNA = 2,00 M, ÁREA DE INFILTRAÇÃO: 13,1 M² (PARA 5 CONTRIBUINTES). AF_12/2020_PA</t>
  </si>
  <si>
    <t>3.378,43</t>
  </si>
  <si>
    <t>3.412,26</t>
  </si>
  <si>
    <t>SUMIDOURO CIRCULAR, EM CONCRETO PRÉ-MOLDADO, DIÂMETRO INTERNO = 2,38 M, ALTURA INTERNA = 2,50 M, ÁREA DE INFILTRAÇÃO: 21,3 M² (PARA 8 CONTRIBUINTES). AF_12/2020_PA</t>
  </si>
  <si>
    <t>5.164,28</t>
  </si>
  <si>
    <t>5.214,32</t>
  </si>
  <si>
    <t>SUMIDOURO CIRCULAR, EM CONCRETO PRÉ-MOLDADO, DIÂMETRO INTERNO = 2,38 M, ALTURA INTERNA = 3,0 M, ÁREA DE INFILTRAÇÃO: 25 M² (PARA 10 CONTRIBUINTES). AF_12/2020_PA</t>
  </si>
  <si>
    <t>5.927,83</t>
  </si>
  <si>
    <t>5.980,45</t>
  </si>
  <si>
    <t>SUMIDOURO CIRCULAR, EM CONCRETO PRÉ-MOLDADO, DIÂMETRO INTERNO = 2,88 M, ALTURA INTERNA = 3,0 M, ÁREA DE INFILTRAÇÃO: 31,4 M² (PARA 12 CONTRIBUINTES). AF_12/2020_PA</t>
  </si>
  <si>
    <t>8.253,52</t>
  </si>
  <si>
    <t>8.323,24</t>
  </si>
  <si>
    <t>TANQUE SÉPTICO RETANGULAR, EM ALVENARIA COM TIJOLOS CERÂMICOS MACIÇOS, DIMENSÕES INTERNAS: 1,0 X 2,0 X H=1,4 M, VOLUME ÚTIL: 2000 L (PARA 5 CONTRIBUINTES). AF_12/2020</t>
  </si>
  <si>
    <t>5.336,44</t>
  </si>
  <si>
    <t>5.558,61</t>
  </si>
  <si>
    <t>TANQUE SÉPTICO RETANGULAR, EM ALVENARIA COM TIJOLOS CERÂMICOS MACIÇOS, DIMENSÕES INTERNAS: 1,2 X 2,4 X H=1,6 M, VOLUME ÚTIL: 3456 L (PARA 13 CONTRIBUINTES). AF_12/2020</t>
  </si>
  <si>
    <t>7.101,62</t>
  </si>
  <si>
    <t>7.398,76</t>
  </si>
  <si>
    <t>TANQUE SÉPTICO RETANGULAR, EM ALVENARIA COM TIJOLOS CERÂMICOS MACIÇOS, DIMENSÕES INTERNAS: 1,4 X 3,2 X H=1,8 M, VOLUME ÚTIL: 6272 L (PARA 32 CONTRIBUINTES). AF_12/2020</t>
  </si>
  <si>
    <t>10.031,35</t>
  </si>
  <si>
    <t>10.452,94</t>
  </si>
  <si>
    <t>TANQUE SÉPTICO RETANGULAR, EM ALVENARIA COM TIJOLOS CERÂMICOS MACIÇOS, DIMENSÕES INTERNAS: 1,6 X 4,4 X H=1,8 M, VOLUME ÚTIL: 9856 L (PARA 68 CONTRIBUINTES). AF_12/2020</t>
  </si>
  <si>
    <t>13.564,09</t>
  </si>
  <si>
    <t>14.134,81</t>
  </si>
  <si>
    <t>TANQUE SÉPTICO RETANGULAR, EM ALVENARIA COM TIJOLOS CERÂMICOS MACIÇOS, DIMENSÕES INTERNAS: 1,6 X 4,8 X H=2,0 M, VOLUME ÚTIL: 12288 L (PARA 86 CONTRIBUINTES). AF_12/2020</t>
  </si>
  <si>
    <t>15.433,52</t>
  </si>
  <si>
    <t>16.084,60</t>
  </si>
  <si>
    <t>TANQUE SÉPTICO RETANGULAR, EM ALVENARIA COM TIJOLOS CERÂMICOS MACIÇOS, DIMENSÕES INTERNAS: 1,6 X 4,6 X H=2,4 M, VOLUME ÚTIL: 14720 L (PARA 105 CONTRIBUINTES). AF_12/2020</t>
  </si>
  <si>
    <t>16.695,76</t>
  </si>
  <si>
    <t>17.402,90</t>
  </si>
  <si>
    <t>FILTRO ANAERÓBIO RETANGULAR, EM ALVENARIA COM TIJOLOS CERÂMICOS MACIÇOS, DIMENSÕES INTERNAS: 0,8 X 1,2 X H=1,67 M, VOLUME ÚTIL: 1152 L (PARA 5 CONTRIBUINTES). AF_12/2020</t>
  </si>
  <si>
    <t>4.605,94</t>
  </si>
  <si>
    <t>4.794,38</t>
  </si>
  <si>
    <t>FILTRO ANAERÓBIO RETANGULAR, EM ALVENARIA COM TIJOLOS CERÂMICOS MACIÇOS, DIMENSÕES INTERNAS: 1,2 X 1,8 X H=1,67 M, VOLUME ÚTIL: 2592 L (PARA 13 CONTRIBUINTES). AF_12/2020</t>
  </si>
  <si>
    <t>7.437,21</t>
  </si>
  <si>
    <t>7.734,41</t>
  </si>
  <si>
    <t>FILTRO ANAERÓBIO RETANGULAR, EM ALVENARIA COM TIJOLOS CERÂMICOS MACIÇOS, DIMENSÕES INTERNAS: 1,4 X 3,0 X H=1,67 M, VOLUME ÚTIL: 5040 L (PARA 32 CONTRIBUINTES). AF_12/2020</t>
  </si>
  <si>
    <t>11.885,86</t>
  </si>
  <si>
    <t>12.349,44</t>
  </si>
  <si>
    <t>FILTRO ANAERÓBIO RETANGULAR, EM ALVENARIA COM TIJOLOS CERÂMICOS MACIÇOS, DIMENSÕES INTERNAS: 1,4 X 4,2 X H=1,67 M, VOLUME ÚTIL: 7056 L (PARA 67 CONTRIBUINTES). AF_12/2020</t>
  </si>
  <si>
    <t>15.642,04</t>
  </si>
  <si>
    <t>16.245,59</t>
  </si>
  <si>
    <t>FILTRO ANAERÓBIO RETANGULAR, EM ALVENARIA COM TIJOLOS CERÂMICOS MACIÇOS, DIMENSÕES INTERNAS: 1,6 X 4,6 X H=1,67 M, VOLUME ÚTIL: 8832 L (PARA 84 CONTRIBUINTES). AF_12/2020</t>
  </si>
  <si>
    <t>18.229,54</t>
  </si>
  <si>
    <t>18.926,47</t>
  </si>
  <si>
    <t>FILTRO ANAERÓBIO RETANGULAR, EM ALVENARIA COM TIJOLOS CERÂMICOS MACIÇOS, DIMENSÕES INTERNAS: 1,6 X 5,6 X H=1,67 M, VOLUME ÚTIL: 10752 L (PARA 103 CONTRIBUINTES). AF_12/2020</t>
  </si>
  <si>
    <t>21.591,77</t>
  </si>
  <si>
    <t>22.412,75</t>
  </si>
  <si>
    <t>SUMIDOURO RETANGULAR, EM ALVENARIA COM TIJOLOS CERÂMICOS MACIÇOS, DIMENSÕES INTERNAS: 0,8 X 1,4 X H=3,0 M, ÁREA DE INFILTRAÇÃO: 13,2 M² (PARA 5 CONTRIBUINTES). AF_12/2020</t>
  </si>
  <si>
    <t>4.718,85</t>
  </si>
  <si>
    <t>4.909,08</t>
  </si>
  <si>
    <t>SUMIDOURO RETANGULAR, EM ALVENARIA COM TIJOLOS CERÂMICOS MACIÇOS, DIMENSÕES INTERNAS: 1,0 X 3,0 X H=3,0 M, ÁREA DE INFILTRAÇÃO: 25 M² (PARA 10 CONTRIBUINTES). AF_12/2020</t>
  </si>
  <si>
    <t>8.390,82</t>
  </si>
  <si>
    <t>8.724,49</t>
  </si>
  <si>
    <t>SUMIDOURO RETANGULAR, EM ALVENARIA COM TIJOLOS CERÂMICOS MACIÇOS, DIMENSÕES INTERNAS: 1,6 X 3,4 X H=3,0 M, ÁREA DE INFILTRAÇÃO: 32,9 M² (PARA 13 CONTRIBUINTES). AF_12/2020</t>
  </si>
  <si>
    <t>10.972,74</t>
  </si>
  <si>
    <t>11.404,41</t>
  </si>
  <si>
    <t>SUMIDOURO RETANGULAR, EM ALVENARIA COM TIJOLOS CERÂMICOS MACIÇOS, DIMENSÕES INTERNAS: 1,6 X 5,8 X H=3,0 M, ÁREA DE INFILTRAÇÃO: 50 M² (PARA 20 CONTRIBUINTES). AF_12/2020</t>
  </si>
  <si>
    <t>16.397,00</t>
  </si>
  <si>
    <t>17.038,58</t>
  </si>
  <si>
    <t>TANQUE SÉPTICO RETANGULAR, EM ALVENARIA COM BLOCOS DE CONCRETO, DIMENSÕES INTERNAS: 1,0 X 2,0 X H=1,4 M, VOLUME ÚTIL: 2000 L (PARA 5 CONTRIBUINTES). AF_12/2020</t>
  </si>
  <si>
    <t>4.660,04</t>
  </si>
  <si>
    <t>4.836,21</t>
  </si>
  <si>
    <t>TANQUE SÉPTICO RETANGULAR, EM ALVENARIA COM BLOCOS DE CONCRETO, DIMENSÕES INTERNAS: 1,2 X 2,4 X H=1,6 M, VOLUME ÚTIL: 3456 L (PARA 13 CONTRIBUINTES). AF_12/2020</t>
  </si>
  <si>
    <t>6.135,16</t>
  </si>
  <si>
    <t>6.369,32</t>
  </si>
  <si>
    <t>TANQUE SÉPTICO RETANGULAR, EM ALVENARIA COM BLOCOS DE CONCRETO, DIMENSÕES INTERNAS: 1,4 X 3,2 X H=1,8 M, VOLUME ÚTIL: 6272 L (PARA 32 CONTRIBUINTES). AF_12/2020</t>
  </si>
  <si>
    <t>8.589,42</t>
  </si>
  <si>
    <t>8.920,62</t>
  </si>
  <si>
    <t>TANQUE SÉPTICO RETANGULAR, EM ALVENARIA COM BLOCOS DE CONCRETO, DIMENSÕES INTERNAS: 1,6 X 4,4 X H=1,8 M, VOLUME ÚTIL: 9856 L (PARA 68 CONTRIBUINTES). AF_12/2020</t>
  </si>
  <si>
    <t>11.646,60</t>
  </si>
  <si>
    <t>12.099,48</t>
  </si>
  <si>
    <t>TANQUE SÉPTICO RETANGULAR, EM ALVENARIA COM BLOCOS DE CONCRETO, DIMENSÕES INTERNAS: 1,6 X 4,8 X H=2,0 M, VOLUME ÚTIL: 12288 L (PARA 86 CONTRIBUINTES). AF_12/2020</t>
  </si>
  <si>
    <t>13.129,99</t>
  </si>
  <si>
    <t>13.641,54</t>
  </si>
  <si>
    <t>TANQUE SÉPTICO RETANGULAR, EM ALVENARIA COM BLOCOS DE CONCRETO, DIMENSÕES INTERNAS: 1,6 X 4,6 X H=2,4 M, VOLUME ÚTIL: 14720 L (PARA 105 CONTRIBUINTES). AF_12/2020</t>
  </si>
  <si>
    <t>13.984,17</t>
  </si>
  <si>
    <t>14.529,29</t>
  </si>
  <si>
    <t>FILTRO ANAERÓBIO RETANGULAR, EM ALVENARIA COM BLOCOS DE CONCRETO, DIMENSÕES INTERNAS: 0,8 X 1,2 X H=1,67 M, VOLUME ÚTIL: 1152 L (PARA 5 CONTRIBUINTES). AF_12/2020</t>
  </si>
  <si>
    <t>4.148,36</t>
  </si>
  <si>
    <t>4.299,16</t>
  </si>
  <si>
    <t>FILTRO ANAERÓBIO RETANGULAR, EM ALVENARIA COM BLOCOS DE CONCRETO, DIMENSÕES INTERNAS: 1,2 X 1,8 X H=1,67 M, VOLUME ÚTIL: 2592 L (PARA 13 CONTRIBUINTES). AF_12/2020</t>
  </si>
  <si>
    <t>6.690,73</t>
  </si>
  <si>
    <t>6.931,63</t>
  </si>
  <si>
    <t>FILTRO ANAERÓBIO RETANGULAR, EM ALVENARIA COM BLOCOS DE CONCRETO, DIMENSÕES INTERNAS: 1,4 X 3,0 X H=1,67 M, VOLUME ÚTIL: 5040 L (PARA 32 CONTRIBUINTES). AF_12/2020</t>
  </si>
  <si>
    <t>10.718,46</t>
  </si>
  <si>
    <t>11.098,67</t>
  </si>
  <si>
    <t>FILTRO ANAERÓBIO RETANGULAR, EM ALVENARIA COM BLOCOS DE CONCRETO, DIMENSÕES INTERNAS: 1,4 X 4,2 X H=1,67 M, VOLUME ÚTIL: 7056 L (PARA 67 CONTRIBUINTES). AF_12/2020</t>
  </si>
  <si>
    <t>14.119,58</t>
  </si>
  <si>
    <t>14.616,88</t>
  </si>
  <si>
    <t>FILTRO ANAERÓBIO RETANGULAR, EM ALVENARIA COM BLOCOS DE CONCRETO, DIMENSÕES INTERNAS: 1,6 X 4,6 X H=1,67 M, VOLUME ÚTIL: 8832 L (PARA 84 CONTRIBUINTES). AF_12/2020</t>
  </si>
  <si>
    <t>16.516,53</t>
  </si>
  <si>
    <t>17.095,06</t>
  </si>
  <si>
    <t>FILTRO ANAERÓBIO RETANGULAR, EM ALVENARIA COM BLOCOS DE CONCRETO, DIMENSÕES INTERNAS: 1,6 X 5,6 X H=1,67 M, VOLUME ÚTIL: 10752 L (PARA 103 CONTRIBUINTES). AF_12/2020</t>
  </si>
  <si>
    <t>19.578,46</t>
  </si>
  <si>
    <t>20.261,72</t>
  </si>
  <si>
    <t>SUMIDOURO RETANGULAR, EM ALVENARIA COM BLOCOS DE CONCRETO, DIMENSÕES INTERNAS: 0,8 X 1,4 X H=3,0 M, ÁREA DE INFILTRAÇÃO: 13,2 M² (PARA 5 CONTRIBUINTES). AF_12/2020</t>
  </si>
  <si>
    <t>3.448,37</t>
  </si>
  <si>
    <t>3.568,75</t>
  </si>
  <si>
    <t>SUMIDOURO RETANGULAR, EM ALVENARIA COM BLOCOS DE CONCRETO, DIMENSÕES INTERNAS: 1,0 X 3,0 X H=3,0 M, ÁREA DE INFILTRAÇÃO: 25 M² (PARA 10 CONTRIBUINTES). AF_12/2020</t>
  </si>
  <si>
    <t>5.946,12</t>
  </si>
  <si>
    <t>6.152,88</t>
  </si>
  <si>
    <t>SUMIDOURO RETANGULAR, EM ALVENARIA COM BLOCOS DE CONCRETO, DIMENSÕES INTERNAS: 1,6 X 3,4 X H=3,0 M, ÁREA DE INFILTRAÇÃO: 32,9 M² (PARA 13 CONTRIBUINTES). . AF_12/2020</t>
  </si>
  <si>
    <t>7.875,56</t>
  </si>
  <si>
    <t>8.148,61</t>
  </si>
  <si>
    <t>SUMIDOURO RETANGULAR, EM ALVENARIA COM BLOCOS DE CONCRETO, DIMENSÕES INTERNAS: 1,6 X 5,8 X H=3,0 M, ÁREA DE INFILTRAÇÃO: 50 M² (PARA 20 CONTRIBUINTES). . AF_12/2020</t>
  </si>
  <si>
    <t>11.700,97</t>
  </si>
  <si>
    <t>12.107,19</t>
  </si>
  <si>
    <t>CAIXA DE GORDURA ESPECIAL (CAPACIDADE: 312 L - PARA ATÉ 146 PESSOAS SERVIDAS NO PICO), RETANGULAR, EM ALVENARIA COM BLOCOS DE CONCRETO, DIMENSÕES INTERNAS = 0,4X1,2 M, ALTURA INTERNA = 1 M. AF_12/2020</t>
  </si>
  <si>
    <t>928,19</t>
  </si>
  <si>
    <t>975,77</t>
  </si>
  <si>
    <t>CAIXA DE GORDURA PEQUENA (CAPACIDADE: 19 L), CIRCULAR, EM PVC, DIÂMETRO INTERNO= 0,3 M. AF_12/2020</t>
  </si>
  <si>
    <t>372,20</t>
  </si>
  <si>
    <t>373,70</t>
  </si>
  <si>
    <t>CAIXA DE INSPEÇÃO PARA ATERRAMENTO, CIRCULAR, EM POLIETILENO, DIÂMETRO INTERNO = 0,3 M. AF_12/2020</t>
  </si>
  <si>
    <t>50,31</t>
  </si>
  <si>
    <t>51,14</t>
  </si>
  <si>
    <t>TIL (TUBO DE INSPEÇÃO E LIMPEZA) CONDOMINIAL PARA ESGOTO, EM PVC, DN 100 X 100 MM. AF_12/2020</t>
  </si>
  <si>
    <t>88,84</t>
  </si>
  <si>
    <t>91,14</t>
  </si>
  <si>
    <t>TAMPA CIRCULAR PARA ESGOTO E DRENAGEM, EM FERRO FUNDIDO, DIÂMETRO INTERNO = 0,6 M. AF_12/2020</t>
  </si>
  <si>
    <t>665,31</t>
  </si>
  <si>
    <t>670,86</t>
  </si>
  <si>
    <t>TAMPA CIRCULAR PARA ESGOTO E DRENAGEM, EM CONCRETO PRÉ-MOLDADO, DIÂMETRO INTERNO = 0,60 M E ALTURA = 0,10 M. AF_12/2020</t>
  </si>
  <si>
    <t>112,35</t>
  </si>
  <si>
    <t>118,88</t>
  </si>
  <si>
    <t>REGISTRO DE PRESSÃO BRUTO, LATÃO, ROSCÁVEL, 1/2" - FORNECIMENTO E INSTALAÇÃO. AF_08/2021</t>
  </si>
  <si>
    <t>17,29</t>
  </si>
  <si>
    <t>17,66</t>
  </si>
  <si>
    <t>REGISTRO DE PRESSÃO BRUTO, LATÃO,  ROSCÁVEL, 3/4'' - FORNECIMENTO E INSTALAÇÃO. AF_08/2021</t>
  </si>
  <si>
    <t>21,76</t>
  </si>
  <si>
    <t>22,35</t>
  </si>
  <si>
    <t>REGISTRO DE GAVETA BRUTO, LATÃO, ROSCÁVEL, 1/2" - FORNECIMENTO E INSTALAÇÃO. AF_08/2021</t>
  </si>
  <si>
    <t>22,97</t>
  </si>
  <si>
    <t>REGISTRO DE GAVETA BRUTO, LATÃO, ROSCÁVEL, 3/4" - FORNECIMENTO E INSTALAÇÃO. AF_08/2021</t>
  </si>
  <si>
    <t>25,83</t>
  </si>
  <si>
    <t>26,42</t>
  </si>
  <si>
    <t>MISTURADOR MONOCOMANDO PARA CHUVEIRO, BASE BRUTA E ACABAMENTO CROMADO - FORNECIMENTO E INSTALAÇÃO. AF_08/2021</t>
  </si>
  <si>
    <t>420,43</t>
  </si>
  <si>
    <t>423,69</t>
  </si>
  <si>
    <t>REGISTRO DE PRESSÃO BRUTO, LATÃO, ROSCÁVEL, 1/2", COM ACABAMENTO E CANOPLA CROMADOS - FORNECIMENTO E INSTALAÇÃO. AF_08/2021</t>
  </si>
  <si>
    <t>54,44</t>
  </si>
  <si>
    <t>55,41</t>
  </si>
  <si>
    <t>REGISTRO DE PRESSÃO BRUTO, LATÃO, ROSCÁVEL, 3/4", COM ACABAMENTO E CANOPLA CROMADOS - FORNECIMENTO E INSTALAÇÃO. AF_08/2021</t>
  </si>
  <si>
    <t>57,78</t>
  </si>
  <si>
    <t>58,95</t>
  </si>
  <si>
    <t>REGISTRO DE GAVETA BRUTO, LATÃO, ROSCÁVEL, 1/2", COM ACABAMENTO E CANOPLA CROMADOS - FORNECIMENTO E INSTALAÇÃO. AF_08/2021</t>
  </si>
  <si>
    <t>53,13</t>
  </si>
  <si>
    <t>54,10</t>
  </si>
  <si>
    <t>REGISTRO DE GAVETA BRUTO, LATÃO, ROSCÁVEL, 3/4", COM ACABAMENTO E CANOPLA CROMADOS - FORNECIMENTO E INSTALAÇÃO. AF_08/2021</t>
  </si>
  <si>
    <t>60,64</t>
  </si>
  <si>
    <t>61,81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</si>
  <si>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</si>
  <si>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</si>
  <si>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</si>
  <si>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33,10</t>
  </si>
  <si>
    <t>REGISTRO DE ESFERA, PVC, SOLDÁVEL, COM VOLANTE, DN  40 MM - FORNECIMENTO E INSTALAÇÃO. AF_08/2021</t>
  </si>
  <si>
    <t>45,46</t>
  </si>
  <si>
    <t>46,07</t>
  </si>
  <si>
    <t>REGISTRO DE ESFERA, PVC, SOLDÁVEL, COM VOLANTE, DN  50 MM - FORNECIMENTO E INSTALAÇÃO. AF_08/2021</t>
  </si>
  <si>
    <t>46,67</t>
  </si>
  <si>
    <t>REGISTRO DE ESFERA, PVC, SOLDÁVEL, COM VOLANTE, DN  60 MM - FORNECIMENTO E INSTALAÇÃO. AF_08/2021</t>
  </si>
  <si>
    <t>85,60</t>
  </si>
  <si>
    <t>REGISTRO DE GAVETA BRUTO, LATÃO, ROSCÁVEL, 1" - FORNECIMENTO E INSTALAÇÃO. AF_08/2021</t>
  </si>
  <si>
    <t>40,36</t>
  </si>
  <si>
    <t>REGISTRO DE GAVETA BRUTO, LATÃO, ROSCÁVEL, 1 1/4" - FORNECIMENTO E INSTALAÇÃO. AF_08/2021</t>
  </si>
  <si>
    <t>53,91</t>
  </si>
  <si>
    <t>54,98</t>
  </si>
  <si>
    <t>REGISTRO DE GAVETA BRUTO, LATÃO, ROSCÁVEL, 1 1/2" - FORNECIMENTO E INSTALAÇÃO. AF_08/2021</t>
  </si>
  <si>
    <t>68,42</t>
  </si>
  <si>
    <t>REGISTRO DE GAVETA BRUTO, LATÃO, ROSCÁVEL, 2" - FORNECIMENTO E INSTALAÇÃO. AF_08/2021</t>
  </si>
  <si>
    <t>94,02</t>
  </si>
  <si>
    <t>95,80</t>
  </si>
  <si>
    <t>REGISTRO DE GAVETA BRUTO, LATÃO, ROSCÁVEL, 2 1/2" - FORNECIMENTO E INSTALAÇÃO. AF_08/2021</t>
  </si>
  <si>
    <t>183,09</t>
  </si>
  <si>
    <t>185,50</t>
  </si>
  <si>
    <t>REGISTRO DE GAVETA BRUTO, LATÃO, ROSCÁVEL, 3" - FORNECIMENTO E INSTALAÇÃO. AF_08/2021</t>
  </si>
  <si>
    <t>222,55</t>
  </si>
  <si>
    <t>225,56</t>
  </si>
  <si>
    <t>REGISTRO DE GAVETA BRUTO, LATÃO, ROSCÁVEL, 4" - FORNECIMENTO E INSTALAÇÃO. AF_08/2021</t>
  </si>
  <si>
    <t>441,78</t>
  </si>
  <si>
    <t>445,60</t>
  </si>
  <si>
    <t>REGISTRO DE GAVETA BRUTO, LATÃO, ROSCÁVEL, 1", COM ACABAMENTO E CANOPLA CROMADOS - FORNECIMENTO E INSTALAÇÃO. AF_08/2021</t>
  </si>
  <si>
    <t>73,72</t>
  </si>
  <si>
    <t>75,09</t>
  </si>
  <si>
    <t>REGISTRO DE GAVETA BRUTO, LATÃO, ROSCÁVEL, 1 1/4", COM ACABAMENTO E CANOPLA CROMADOS - FORNECIMENTO E INSTALAÇÃO. AF_08/2021</t>
  </si>
  <si>
    <t>100,27</t>
  </si>
  <si>
    <t>101,92</t>
  </si>
  <si>
    <t>REGISTRO DE GAVETA BRUTO, LATÃO, ROSCÁVEL, 1 1/2", COM ACABAMENTO E CANOPLA CROMADOS - FORNECIMENTO E INSTALAÇÃO. AF_08/2021</t>
  </si>
  <si>
    <t>107,08</t>
  </si>
  <si>
    <t>109,05</t>
  </si>
  <si>
    <t>TORNEIRA DE BOIA PARA CAIXA D'ÁGUA, ROSCÁVEL, 1/2" - FORNECIMENTO E INSTALAÇÃO. AF_08/2021</t>
  </si>
  <si>
    <t>32,00</t>
  </si>
  <si>
    <t>TORNEIRA DE BOIA PARA CAIXA D'ÁGUA, ROSCÁVEL, 3/4" - FORNECIMENTO E INSTALAÇÃO. AF_08/2021</t>
  </si>
  <si>
    <t>37,46</t>
  </si>
  <si>
    <t>TORNEIRA DE BOIA PARA CAIXA D'ÁGUA, ROSCÁVEL, 1" - FORNECIMENTO E INSTALAÇÃO. AF_08/2021</t>
  </si>
  <si>
    <t>74,00</t>
  </si>
  <si>
    <t>75,36</t>
  </si>
  <si>
    <t>TORNEIRA DE BOIA PARA CAIXA D'ÁGUA, ROSCÁVEL, 1 1/4" - FORNECIMENTO E INSTALAÇÃO. AF_08/2021</t>
  </si>
  <si>
    <t>121,93</t>
  </si>
  <si>
    <t>TORNEIRA DE BOIA PARA CAIXA D'ÁGUA, ROSCÁVEL, 1 1/2" - FORNECIMENTO E INSTALAÇÃO. AF_08/2021</t>
  </si>
  <si>
    <t>149,98</t>
  </si>
  <si>
    <t>152,37</t>
  </si>
  <si>
    <t>TORNEIRA DE BOIA PARA CAIXA D'ÁGUA, ROSCÁVEL, 2" - FORNECIMENTO E INSTALAÇÃO. AF_08/2021</t>
  </si>
  <si>
    <t>192,59</t>
  </si>
  <si>
    <t>195,68</t>
  </si>
  <si>
    <t>VÁLVULA DE ESFERA BRUTA, BRONZE, ROSCÁVEL, 1/2" - FORNECIMENTO E INSTALAÇÃO. AF_08/2021</t>
  </si>
  <si>
    <t>32,72</t>
  </si>
  <si>
    <t>33,09</t>
  </si>
  <si>
    <t>VÁLVULA DE ESFERA BRUTA, BRONZE, ROSCÁVEL, 3/4'' - FORNECIMENTO E INSTALAÇÃO. AF_08/2021</t>
  </si>
  <si>
    <t>39,02</t>
  </si>
  <si>
    <t>VÁLVULA DE ESFERA BRUTA, BRONZE, ROSCÁVEL, 1'' - FORNECIMENTO E INSTALAÇÃO. AF_08/2021</t>
  </si>
  <si>
    <t>52,67</t>
  </si>
  <si>
    <t>53,46</t>
  </si>
  <si>
    <t>VÁLVULA DE ESFERA BRUTA, BRONZE, ROSCÁVEL, 1 1/4'' - FORNECIMENTO E INSTALAÇÃO. AF_08/2021</t>
  </si>
  <si>
    <t>77,59</t>
  </si>
  <si>
    <t>78,66</t>
  </si>
  <si>
    <t>VÁLVULA DE ESFERA BRUTA, BRONZE, ROSCÁVEL, 1 1/2'' - FORNECIMENTO E INSTALAÇÃO. AF_08/2021</t>
  </si>
  <si>
    <t>94,40</t>
  </si>
  <si>
    <t>VÁLVULA DE ESFERA BRUTA, BRONZE, ROSCÁVEL, 2'' - FORNECIMENTO E INSTALAÇÃO. AF_08/2021</t>
  </si>
  <si>
    <t>142,43</t>
  </si>
  <si>
    <t>144,21</t>
  </si>
  <si>
    <t>VÁLVULA DE RETENÇÃO HORIZONTAL, DE BRONZE, ROSCÁVEL, 3/4" - FORNECIMENTO E INSTALAÇÃO. AF_08/2021</t>
  </si>
  <si>
    <t>108,81</t>
  </si>
  <si>
    <t>109,40</t>
  </si>
  <si>
    <t>VÁLVULA DE RETENÇÃO HORIZONTAL, DE BRONZE, ROSCÁVEL, 1" - FORNECIMENTO E INSTALAÇÃO. AF_08/2021</t>
  </si>
  <si>
    <t>147,83</t>
  </si>
  <si>
    <t>148,62</t>
  </si>
  <si>
    <t>VÁLVULA DE RETENÇÃO HORIZONTAL, DE BRONZE, ROSCÁVEL, 1 1/4" - FORNECIMENTO E INSTALAÇÃO. AF_08/2021</t>
  </si>
  <si>
    <t>220,33</t>
  </si>
  <si>
    <t>VÁLVULA DE RETENÇÃO HORIZONTAL, DE BRONZE, ROSCÁVEL, 1 1/2"  - FORNECIMENTO E INSTALAÇÃO. AF_08/2021</t>
  </si>
  <si>
    <t>247,99</t>
  </si>
  <si>
    <t>249,38</t>
  </si>
  <si>
    <t>VÁLVULA DE RETENÇÃO HORIZONTAL, DE BRONZE, ROSCÁVEL, 2"  - FORNECIMENTO E INSTALAÇÃO. AF_08/2021</t>
  </si>
  <si>
    <t>346,05</t>
  </si>
  <si>
    <t>347,83</t>
  </si>
  <si>
    <t>VÁLVULA DE RETENÇÃO HORIZONTAL, DE BRONZE, ROSCÁVEL, 2 1/2" - FORNECIMENTO E INSTALAÇÃO. AF_08/2021</t>
  </si>
  <si>
    <t>493,34</t>
  </si>
  <si>
    <t>495,75</t>
  </si>
  <si>
    <t>VÁLVULA DE RETENÇÃO HORIZONTAL, DE BRONZE, ROSCÁVEL, 3" - FORNECIMENTO E INSTALAÇÃO. AF_08/2021</t>
  </si>
  <si>
    <t>678,62</t>
  </si>
  <si>
    <t>681,63</t>
  </si>
  <si>
    <t>VÁLVULA DE RETENÇÃO HORIZONTAL, DE BRONZE, ROSCÁVEL, 4" - FORNECIMENTO E INSTALAÇÃO. AF_08/2021</t>
  </si>
  <si>
    <t>1.044,95</t>
  </si>
  <si>
    <t>1.048,77</t>
  </si>
  <si>
    <t>VÁLVULA DE RETENÇÃO VERTICAL, DE BRONZE, ROSCÁVEL, 1/2" - FORNECIMENTO E INSTALAÇÃO. AF_08/2021</t>
  </si>
  <si>
    <t>65,67</t>
  </si>
  <si>
    <t>66,04</t>
  </si>
  <si>
    <t>VÁLVULA DE RETENÇÃO VERTICAL, DE BRONZE, ROSCÁVEL, 3/4" - FORNECIMENTO E INSTALAÇÃO. AF_08/2021</t>
  </si>
  <si>
    <t>71,63</t>
  </si>
  <si>
    <t>72,22</t>
  </si>
  <si>
    <t>VÁLVULA DE RETENÇÃO VERTICAL, DE BRONZE, ROSCÁVEL, 1" - FORNECIMENTO E INSTALAÇÃO. AF_08/2021</t>
  </si>
  <si>
    <t>79,60</t>
  </si>
  <si>
    <t>80,39</t>
  </si>
  <si>
    <t>VÁLVULA DE RETENÇÃO VERTICAL, DE BRONZE, ROSCÁVEL, 1 1/4" - FORNECIMENTO E INSTALAÇÃO. AF_08/2021</t>
  </si>
  <si>
    <t>118,43</t>
  </si>
  <si>
    <t>119,50</t>
  </si>
  <si>
    <t>VÁLVULA DE RETENÇÃO VERTICAL, DE BRONZE, ROSCÁVEL, 1 1/2" - FORNECIMENTO E INSTALAÇÃO. AF_08/2021</t>
  </si>
  <si>
    <t>139,25</t>
  </si>
  <si>
    <t>VÁLVULA DE RETENÇÃO VERTICAL, DE BRONZE, ROSCÁVEL, 2" - FORNECIMENTO E INSTALAÇÃO. AF_08/2021</t>
  </si>
  <si>
    <t>198,78</t>
  </si>
  <si>
    <t>200,56</t>
  </si>
  <si>
    <t>VÁLVULA DE RETENÇÃO VERTICAL, DE BRONZE, ROSCÁVEL, 3" - FORNECIMENTO E INSTALAÇÃO. AF_08/2021</t>
  </si>
  <si>
    <t>426,66</t>
  </si>
  <si>
    <t>429,67</t>
  </si>
  <si>
    <t>VÁLVULA DE RETENÇÃO VERTICAL, DE BRONZE, ROSCÁVEL, 4" - FORNECIMENTO E INSTALAÇÃO. AF_08/2021</t>
  </si>
  <si>
    <t>727,93</t>
  </si>
  <si>
    <t>731,75</t>
  </si>
  <si>
    <t>VÁLVULA DE DESCARGA METÁLICA, BASE 1 1/2", ACABAMENTO METALICO CROMADO - FORNECIMENTO E INSTALAÇÃO. AF_08/2021</t>
  </si>
  <si>
    <t>370,69</t>
  </si>
  <si>
    <t>375,57</t>
  </si>
  <si>
    <t>VÁLVULA DE RETENÇÃO HORIZONTAL, DE BRONZE, ROSCÁVEL, 1/2" - FORNECIMENTO E INSTALAÇÃO. AF_08/2021</t>
  </si>
  <si>
    <t>VÁLVULA DE RETENÇÃO VERTICAL, DE BRONZE, ROSCÁVEL, 2 1/2" - FORNECIMENTO E INSTALAÇÃO. AF_08/2021</t>
  </si>
  <si>
    <t>314,23</t>
  </si>
  <si>
    <t>316,64</t>
  </si>
  <si>
    <t>VÁLVULA DE RETENÇÃO, DE BRONZE, PÉ COM CRIVOS, ROSCÁVEL, 3/4" - FORNECIMENTO E INSTALAÇÃO. AF_08/2021</t>
  </si>
  <si>
    <t>67,41</t>
  </si>
  <si>
    <t>67,71</t>
  </si>
  <si>
    <t>VÁLVULA DE RETENÇÃO, DE BRONZE, PÉ COM CRIVOS, ROSCÁVEL, 1" - FORNECIMENTO E INSTALAÇÃO. AF_08/2021</t>
  </si>
  <si>
    <t>75,17</t>
  </si>
  <si>
    <t>75,56</t>
  </si>
  <si>
    <t>VÁLVULA DE RETENÇÃO, DE BRONZE, PÉ COM CRIVOS, ROSCÁVEL, 1 1/4" - FORNECIMENTO E INSTALAÇÃO. AF_08/2021</t>
  </si>
  <si>
    <t>118,53</t>
  </si>
  <si>
    <t>VÁLVULA DE RETENÇÃO, DE BRONZE, PÉ COM CRIVOS, ROSCÁVEL, 1 1/2" - FORNECIMENTO E INSTALAÇÃO. AF_08/2021</t>
  </si>
  <si>
    <t>127,61</t>
  </si>
  <si>
    <t>128,31</t>
  </si>
  <si>
    <t>VÁLVULA DE RETENÇÃO, DE BRONZE, PÉ COM CRIVOS, ROSCÁVEL, 2" - FORNECIMENTO E INSTALAÇÃO. AF_08/2021</t>
  </si>
  <si>
    <t>191,90</t>
  </si>
  <si>
    <t>192,79</t>
  </si>
  <si>
    <t>VÁLVULA DE RETENÇÃO, DE BRONZE, PÉ COM CRIVOS, ROSCÁVEL, 2 1/2" - FORNECIMENTO E INSTALAÇÃO. AF_08/2021</t>
  </si>
  <si>
    <t>339,32</t>
  </si>
  <si>
    <t>340,52</t>
  </si>
  <si>
    <t>VÁLVULA DE RETENÇÃO, DE BRONZE, PÉ COM CRIVOS, ROSCÁVEL, 3" - FORNECIMENTO E INSTALAÇÃO. AF_08/2021</t>
  </si>
  <si>
    <t>463,89</t>
  </si>
  <si>
    <t>465,39</t>
  </si>
  <si>
    <t>VÁLVULA DE RETENÇÃO, DE BRONZE, PÉ COM CRIVOS, ROSCÁVEL, 4" - FORNECIMENTO E INSTALAÇÃO. AF_08/2021</t>
  </si>
  <si>
    <t>809,80</t>
  </si>
  <si>
    <t>811,71</t>
  </si>
  <si>
    <t>VÁLVULA DE DESCARGA METÁLICA, BASE 1 1/4", ACABAMENTO METALICO CROMADO - FORNECIMENTO E INSTALAÇÃO. AF_08/2021</t>
  </si>
  <si>
    <t>307,01</t>
  </si>
  <si>
    <t>REGISTRO OU VÁLVULA GLOBO ANGULAR EM LATÃO, PARA HIDRANTES EM INSTALAÇÃO PREDIAL DE INCÊNDIO, 45 GRAUS, 2 1/2" - FORNECIMENTO E INSTALAÇÃO. AF_08/2021</t>
  </si>
  <si>
    <t>186,50</t>
  </si>
  <si>
    <t>188,91</t>
  </si>
  <si>
    <t>REGISTRO OU REGULADOR DE GÁS DE COZINHA - FORNECIMENTO E INSTALAÇÃO. AF_08/2021</t>
  </si>
  <si>
    <t>REGISTRO DE ESFERA, PVC, ROSCÁVEL, COM VOLANTE, 1/2" - FORNECIMENTO E INSTALAÇÃO. AF_08/2021</t>
  </si>
  <si>
    <t>17,82</t>
  </si>
  <si>
    <t>REGISTRO DE ESFERA, PVC, ROSCÁVEL, COM VOLANTE, 1" - FORNECIMENTO E INSTALAÇÃO. AF_08/2021</t>
  </si>
  <si>
    <t>35,16</t>
  </si>
  <si>
    <t>35,95</t>
  </si>
  <si>
    <t>REGISTRO DE ESFERA, PVC, ROSCÁVEL, COM VOLANTE, 1 1/4" - FORNECIMENTO E INSTALAÇÃO. AF_08/2021</t>
  </si>
  <si>
    <t>REGISTRO DE ESFERA, PVC, ROSCÁVEL, COM VOLANTE, 1 1/2" - FORNECIMENTO E INSTALAÇÃO. AF_08/2021</t>
  </si>
  <si>
    <t>51,88</t>
  </si>
  <si>
    <t>REGISTRO DE ESFERA, PVC, ROSCÁVEL, COM VOLANTE, 2" - FORNECIMENTO E INSTALAÇÃO. AF_08/2021</t>
  </si>
  <si>
    <t>76,40</t>
  </si>
  <si>
    <t>REGISTRO DE ESFERA, PVC, ROSCÁVEL, COM BORBOLETA, 1/2" - FORNECIMENTO E INSTALAÇÃO. AF_08/2021</t>
  </si>
  <si>
    <t>15,39</t>
  </si>
  <si>
    <t>REGISTRO DE ESFERA, PVC, ROSCÁVEL, COM BORBOLETA, 3/4" - FORNECIMENTO E INSTALAÇÃO. AF_08/2021</t>
  </si>
  <si>
    <t>REGISTRO DE ESFERA, PVC, ROSCÁVEL, COM CABEÇA QUADRADA, 1/2" - FORNECIMENTO E INSTALAÇÃO. AF_08/2021</t>
  </si>
  <si>
    <t>17,56</t>
  </si>
  <si>
    <t>REGISTRO DE ESFERA, PVC, ROSCÁVEL, COM CABEÇA QUADRADA, 3/4" - FORNECIMENTO E INSTALAÇÃO. AF_08/2021</t>
  </si>
  <si>
    <t>23,94</t>
  </si>
  <si>
    <t>REGISTRO DE PRESSÃO, PVC, ROSCÁVEL, VOLANTE SIMPLES, 1/2" - FORNECIMENTO E INSTALAÇÃO. AF_08/2021</t>
  </si>
  <si>
    <t>7,90</t>
  </si>
  <si>
    <t>8,27</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</si>
  <si>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</si>
  <si>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</si>
  <si>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</si>
  <si>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14,93</t>
  </si>
  <si>
    <t>REGISTRO DE PRESSÃO, PVC, SOLDÁVEL, VOLANTE SIMPLES, DN  25 MM - FORNECIMENTO E INSTALAÇÃO. AF_08/2021</t>
  </si>
  <si>
    <t>15,66</t>
  </si>
  <si>
    <t>SUBSTITUIÇÃO DE REGISTRO OU VÁLVULA, ROSCÁVEL, DN  20 MM. AF_08/2021</t>
  </si>
  <si>
    <t>23,81</t>
  </si>
  <si>
    <t>SUBSTITUIÇÃO DE REGISTRO OU VÁLVULA, ROSCÁVEL, DN  25 MM. AF_08/2021</t>
  </si>
  <si>
    <t>31,27</t>
  </si>
  <si>
    <t>SUBSTITUIÇÃO DE REGISTRO OU VÁLVULA, ROSCÁVEL, DN  32 MM. AF_08/2021</t>
  </si>
  <si>
    <t>38,89</t>
  </si>
  <si>
    <t>KIT CAVALETE PARA MEDIÇÃO DE ÁGUA - ENTRADA PRINCIPAL, EM PVC 20 MM (1/2") - FORNECIMENTO E INSTALAÇÃO (EXCLUSIVE HIDRÔMETRO). AF_03/2024</t>
  </si>
  <si>
    <t>205,60</t>
  </si>
  <si>
    <t>212,38</t>
  </si>
  <si>
    <t>KIT CAVALETE PARA MEDIÇÃO DE ÁGUA - ENTRADA PRINCIPAL, EM PVC 25 MM (3/4") - FORNECIMENTO E INSTALAÇÃO (EXCLUSIVE HIDRÔMETRO). AF_03/2024</t>
  </si>
  <si>
    <t>215,42</t>
  </si>
  <si>
    <t>223,29</t>
  </si>
  <si>
    <t>KIT CAVALETE PARA MEDIÇÃO DE ÁGUA - ENTRADA PRINCIPAL, EM AÇO GALVANIZADO DN 25 MM (1") - FORNECIMENTO E INSTALAÇÃO (EXCLUSIVE HIDRÔMETRO). AF_03/2024</t>
  </si>
  <si>
    <t>355,28</t>
  </si>
  <si>
    <t>374,04</t>
  </si>
  <si>
    <t>KIT CAVALETE PARA MEDIÇÃO DE ÁGUA - ENTRADA PRINCIPAL, EM AÇO GALVANIZADO DN 32 MM (1 1/4") - FORNECIMENTO E INSTALAÇÃO (EXCLUSIVE HIDRÔMETRO). AF_03/2024</t>
  </si>
  <si>
    <t>471,51</t>
  </si>
  <si>
    <t>493,85</t>
  </si>
  <si>
    <t>KIT CAVALETE PARA MEDIÇÃO DE ÁGUA - ENTRADA PRINCIPAL, EM AÇO GALVANIZADO DN 40 MM (1 1/2") - FORNECIMENTO E INSTALAÇÃO (EXCLUSIVE HIDRÔMETRO). AF_03/2024</t>
  </si>
  <si>
    <t>581,92</t>
  </si>
  <si>
    <t>608,39</t>
  </si>
  <si>
    <t>KIT CAVALETE PARA MEDIÇÃO DE ÁGUA - ENTRADA PRINCIPAL, EM AÇO GALVANIZADO DN 50 MM (2") - FORNECIMENTO E INSTALAÇÃO (EXCLUSIVE HIDRÔMETRO). AF_03/2024</t>
  </si>
  <si>
    <t>801,23</t>
  </si>
  <si>
    <t>832,85</t>
  </si>
  <si>
    <t>KIT CAVALETE PARA MEDIÇÃO DE ÁGUA - ENTRADA INDIVIDUALIZADA, EM PVC 25 MM (3/4"), PARA 2 MEDIDORES - FORNECIMENTO E INSTALAÇÃO (EXCLUSIVE HIDRÔMETRO). AF_03/2024</t>
  </si>
  <si>
    <t>266,14</t>
  </si>
  <si>
    <t>280,24</t>
  </si>
  <si>
    <t>KIT CAVALETE PARA MEDIÇÃO DE ÁGUA - ENTRADA INDIVIDUALIZADA, EM PVC 25 MM (3/4"), PARA 3 MEDIDORES - FORNECIMENTO E INSTALAÇÃO (EXCLUSIVE HIDRÔMETRO). AF_03/2024</t>
  </si>
  <si>
    <t>393,15</t>
  </si>
  <si>
    <t>413,99</t>
  </si>
  <si>
    <t>KIT CAVALETE PARA MEDIÇÃO DE ÁGUA - ENTRADA INDIVIDUALIZADA, EM PVC 25 MM (3/4"), PARA 4 MEDIDORES - FORNECIMENTO E INSTALAÇÃO (EXCLUSIVE HIDRÔMETRO). AF_03/2024</t>
  </si>
  <si>
    <t>513,25</t>
  </si>
  <si>
    <t>540,34</t>
  </si>
  <si>
    <t>KIT CAVALETE PARA MEDIÇÃO DE ÁGUA - ENTRADA INDIVIDUALIZADA, EM PVC 32 MM (1"), PARA 1 MEDIDOR - FORNECIMENTO E INSTALAÇÃO (EXCLUSIVE HIDRÔMETRO). AF_03/2024</t>
  </si>
  <si>
    <t>194,88</t>
  </si>
  <si>
    <t>203,87</t>
  </si>
  <si>
    <t>KIT CAVALETE PARA MEDIÇÃO DE ÁGUA - ENTRADA INDIVIDUALIZADA, EM PVC 32 MM (1"), PARA 2 MEDIDORES - FORNECIMENTO E INSTALAÇÃO (EXCLUSIVE HIDRÔMETRO). AF_03/2024</t>
  </si>
  <si>
    <t>353,19</t>
  </si>
  <si>
    <t>369,13</t>
  </si>
  <si>
    <t>KIT CAVALETE PARA MEDIÇÃO DE ÁGUA - ENTRADA INDIVIDUALIZADA, EM PVC 32 MM (1"), PARA 3 MEDIDORES - FORNECIMENTO E INSTALAÇÃO (EXCLUSIVE HIDRÔMETRO). AF_03/2024</t>
  </si>
  <si>
    <t>526,23</t>
  </si>
  <si>
    <t>549,92</t>
  </si>
  <si>
    <t>KIT CAVALETE PARA MEDIÇÃO DE ÁGUA - ENTRADA INDIVIDUALIZADA, EM PVC 32 MM (1"), PARA 4 MEDIDORES - FORNECIMENTO E INSTALAÇÃO (EXCLUSIVE HIDRÔMETRO). AF_03/2024</t>
  </si>
  <si>
    <t>688,68</t>
  </si>
  <si>
    <t>719,51</t>
  </si>
  <si>
    <t>KIT CAVALETE PARA MEDIÇÃO DE ÁGUA - ENTRADA INDIVIDUALIZADA, EM CPVC DN 28 MM (1"), PARA 1 MEDIDOR - FORNECIMENTO E INSTALAÇÃO (EXCLUSIVE HIDRÔMETRO). AF_03/2024</t>
  </si>
  <si>
    <t>633,67</t>
  </si>
  <si>
    <t>642,34</t>
  </si>
  <si>
    <t>KIT CAVALETE PARA MEDIÇÃO DE ÁGUA - ENTRADA INDIVIDUALIZADA, EM CPVC DN 28 MM (1"), PARA 2 MEDIDORES - FORNECIMENTO E INSTALAÇÃO (EXCLUSIVE HIDRÔMETRO). AF_03/2024</t>
  </si>
  <si>
    <t>1.085,59</t>
  </si>
  <si>
    <t>1.100,75</t>
  </si>
  <si>
    <t>KIT CAVALETE PARA MEDIÇÃO DE ÁGUA - ENTRADA INDIVIDUALIZADA, EM CPVC DN 28 MM (1"), PARA 3 MEDIDORES - FORNECIMENTO E INSTALAÇÃO (EXCLUSIVE HIDRÔMETRO). AF_03/2024</t>
  </si>
  <si>
    <t>1.583,02</t>
  </si>
  <si>
    <t>1.605,45</t>
  </si>
  <si>
    <t>KIT CAVALETE PARA MEDIÇÃO DE ÁGUA - ENTRADA INDIVIDUALIZADA, EM CPVC DN 28 MM (1"), PARA 4 MEDIDORES - FORNECIMENTO E INSTALAÇÃO (EXCLUSIVE HIDRÔMETRO). AF_03/2024</t>
  </si>
  <si>
    <t>2.053,58</t>
  </si>
  <si>
    <t>2.082,72</t>
  </si>
  <si>
    <t>KIT CAVALETE PARA MEDIÇÃO DE ÁGUA - ENTRADA INDIVIDUALIZADA, EM CPVC DN 35 MM (1 1/4"), PARA 1 MEDIDOR - FORNECIMENTO E INSTALAÇÃO (EXCLUSIVE HIDRÔMETRO). AF_03/2024</t>
  </si>
  <si>
    <t>782,66</t>
  </si>
  <si>
    <t>792,33</t>
  </si>
  <si>
    <t>KIT CAVALETE PARA MEDIÇÃO DE ÁGUA - ENTRADA INDIVIDUALIZADA, EM CPVC DN 35 MM (1 1/4"), PARA 2 MEDIDORES - FORNECIMENTO E INSTALAÇÃO (EXCLUSIVE HIDRÔMETRO). AF_03/2024</t>
  </si>
  <si>
    <t>1.381,48</t>
  </si>
  <si>
    <t>1.398,63</t>
  </si>
  <si>
    <t>KIT CAVALETE PARA MEDIÇÃO DE ÁGUA - ENTRADA INDIVIDUALIZADA, EM CPVC DN 35 MM (1 1/4"), PARA 3 MEDIDORES - FORNECIMENTO E INSTALAÇÃO (EXCLUSIVE HIDRÔMETRO). AF_03/2024</t>
  </si>
  <si>
    <t>2.032,08</t>
  </si>
  <si>
    <t>2.057,56</t>
  </si>
  <si>
    <t>KIT CAVALETE PARA MEDIÇÃO DE ÁGUA - ENTRADA INDIVIDUALIZADA, EM CPVC DN 35 MM (1 1/4"), PARA 4 MEDIDORES - FORNECIMENTO E INSTALAÇÃO (EXCLUSIVE HIDRÔMETRO). AF_03/2024</t>
  </si>
  <si>
    <t>2.648,14</t>
  </si>
  <si>
    <t>2.681,30</t>
  </si>
  <si>
    <t>KIT CAVALETE PARA MEDIÇÃO DE ÁGUA - ENTRADA INDIVIDUALIZADA, EM PPR PN20 DN 25 MM (3/4") PARA 1 MEDIDOR - FORNECIMENTO E INSTALAÇÃO (EXCLUSIVE HIDRÔMETRO). AF_03/2024</t>
  </si>
  <si>
    <t>285,99</t>
  </si>
  <si>
    <t>298,32</t>
  </si>
  <si>
    <t>KIT CAVALETE PARA MEDIÇÃO DE ÁGUA - ENTRADA INDIVIDUALIZADA, EM PPR PN20 DN 25 MM (3/4") PARA 2 MEDIDORES - FORNECIMENTO E INSTALAÇÃO (EXCLUSIVE HIDRÔMETRO). AF_03/2024</t>
  </si>
  <si>
    <t>518,85</t>
  </si>
  <si>
    <t>540,53</t>
  </si>
  <si>
    <t>KIT CAVALETE PARA MEDIÇÃO DE ÁGUA - ENTRADA INDIVIDUALIZADA, EM PPR PN20 DN 25 MM (3/4") PARA 3 MEDIDORES - FORNECIMENTO E INSTALAÇÃO (EXCLUSIVE HIDRÔMETRO). AF_03/2024</t>
  </si>
  <si>
    <t>771,99</t>
  </si>
  <si>
    <t>804,03</t>
  </si>
  <si>
    <t>KIT CAVALETE PARA MEDIÇÃO DE ÁGUA - ENTRADA INDIVIDUALIZADA, EM PPR PN20 DN 25 MM (3/4") PARA 4 MEDIDORES - FORNECIMENTO E INSTALAÇÃO (EXCLUSIVE HIDRÔMETRO). AF_03/2024</t>
  </si>
  <si>
    <t>1.011,23</t>
  </si>
  <si>
    <t>1.052,91</t>
  </si>
  <si>
    <t>KIT CAVALETE PARA MEDIÇÃO DE ÁGUA - ENTRADA INDIVIDUALIZADA, EM PPR PN20 DN 32 MM (1") PARA 1 MEDIDOR - FORNECIMENTO E INSTALAÇÃO (EXCLUSIVE HIDRÔMETRO). AF_03/2024</t>
  </si>
  <si>
    <t>351,36</t>
  </si>
  <si>
    <t>365,12</t>
  </si>
  <si>
    <t>KIT CAVALETE PARA MEDIÇÃO DE ÁGUA - ENTRADA INDIVIDUALIZADA, EM PPR PN20 DN 32 MM (1") PARA 2 MEDIDORES - FORNECIMENTO E INSTALAÇÃO (EXCLUSIVE HIDRÔMETRO). AF_03/2024</t>
  </si>
  <si>
    <t>648,20</t>
  </si>
  <si>
    <t>672,70</t>
  </si>
  <si>
    <t>KIT CAVALETE PARA MEDIÇÃO DE ÁGUA - ENTRADA INDIVIDUALIZADA, EM PPR PN20 DN 32 MM (1") PARA 3 MEDIDORES - FORNECIMENTO E INSTALAÇÃO (EXCLUSIVE HIDRÔMETRO). AF_03/2024</t>
  </si>
  <si>
    <t>969,50</t>
  </si>
  <si>
    <t>1.005,85</t>
  </si>
  <si>
    <t>KIT CAVALETE PARA MEDIÇÃO DE ÁGUA - ENTRADA INDIVIDUALIZADA, EM PPR PN20 DN 32 MM (1") PARA 4 MEDIDORES - FORNECIMENTO E INSTALAÇÃO (EXCLUSIVE HIDRÔMETRO). AF_03/2024</t>
  </si>
  <si>
    <t>1.271,81</t>
  </si>
  <si>
    <t>1.319,17</t>
  </si>
  <si>
    <t>KIT CAVALETE PARA MEDIÇÃO DE ÁGUA - ENTRADA INDIVIDUALIZADA, EM PPR PN25 DN 25 MM (3/4") PARA 1 MEDIDOR - FORNECIMENTO E INSTALAÇÃO (EXCLUSIVE HIDRÔMETRO). AF_03/2024</t>
  </si>
  <si>
    <t>318,50</t>
  </si>
  <si>
    <t>331,70</t>
  </si>
  <si>
    <t>KIT CAVALETE PARA MEDIÇÃO DE ÁGUA - ENTRADA INDIVIDUALIZADA, EM PPR PN25 DN 25 MM (3/4") PARA 2 MEDIDORES - FORNECIMENTO E INSTALAÇÃO (EXCLUSIVE HIDRÔMETRO). AF_03/2024</t>
  </si>
  <si>
    <t>560,71</t>
  </si>
  <si>
    <t>583,82</t>
  </si>
  <si>
    <t>KIT CAVALETE PARA MEDIÇÃO DE ÁGUA - ENTRADA INDIVIDUALIZADA, EM PPR PN25 DN 25 MM (3/4") PARA 3 MEDIDORES - FORNECIMENTO E INSTALAÇÃO (EXCLUSIVE HIDRÔMETRO). AF_03/2024</t>
  </si>
  <si>
    <t>829,82</t>
  </si>
  <si>
    <t>863,98</t>
  </si>
  <si>
    <t>KIT CAVALETE PARA MEDIÇÃO DE ÁGUA - ENTRADA INDIVIDUALIZADA, EM PPR PN25 DN 25 MM (3/4") PARA 4 MEDIDORES - FORNECIMENTO E INSTALAÇÃO (EXCLUSIVE HIDRÔMETRO). AF_03/2024</t>
  </si>
  <si>
    <t>1.083,10</t>
  </si>
  <si>
    <t>1.127,51</t>
  </si>
  <si>
    <t>KIT CAVALETE PARA MEDIÇÃO DE ÁGUA - ENTRADA INDIVIDUALIZADA, EM PPR PN25 DN 32 MM (1") PARA 1 MEDIDOR - FORNECIMENTO E INSTALAÇÃO (EXCLUSIVE HIDRÔMETRO). AF_03/2024</t>
  </si>
  <si>
    <t>379,89</t>
  </si>
  <si>
    <t>394,64</t>
  </si>
  <si>
    <t>KIT CAVALETE PARA MEDIÇÃO DE ÁGUA - ENTRADA INDIVIDUALIZADA, EM PPR PN25 DN 32 MM (1") PARA 2 MEDIDORES - FORNECIMENTO E INSTALAÇÃO (EXCLUSIVE HIDRÔMETRO). AF_03/2024</t>
  </si>
  <si>
    <t>682,34</t>
  </si>
  <si>
    <t>708,47</t>
  </si>
  <si>
    <t>KIT CAVALETE PARA MEDIÇÃO DE ÁGUA - ENTRADA INDIVIDUALIZADA, EM PPR PN25 DN 32 MM (1") PARA 3 MEDIDORES - FORNECIMENTO E INSTALAÇÃO (EXCLUSIVE HIDRÔMETRO). AF_03/2024</t>
  </si>
  <si>
    <t>1.015,18</t>
  </si>
  <si>
    <t>1.054,00</t>
  </si>
  <si>
    <t>KIT CAVALETE PARA MEDIÇÃO DE ÁGUA - ENTRADA INDIVIDUALIZADA, EM PPR PN25 DN 32 MM (1") PARA 4 MEDIDORES - FORNECIMENTO E INSTALAÇÃO (EXCLUSIVE HIDRÔMETRO). AF_03/2024</t>
  </si>
  <si>
    <t>1.327,91</t>
  </si>
  <si>
    <t>1.378,43</t>
  </si>
  <si>
    <t>HIDRÔMETRO DN 1/2", 1,5 M3/H - FORNECIMENTO E INSTALAÇÃO. AF_03/2024</t>
  </si>
  <si>
    <t>106,55</t>
  </si>
  <si>
    <t>108,84</t>
  </si>
  <si>
    <t>HIDRÔMETRO DN 1/2", 3,0 M3/H - FORNECIMENTO E INSTALAÇÃO. AF_03/2024</t>
  </si>
  <si>
    <t>112,90</t>
  </si>
  <si>
    <t>115,19</t>
  </si>
  <si>
    <t>HIDRÔMETRO DN 3/4", 5,0 M3/H - FORNECIMENTO E INSTALAÇÃO. AF_03/2024</t>
  </si>
  <si>
    <t>139,31</t>
  </si>
  <si>
    <t>142,13</t>
  </si>
  <si>
    <t>CAIXA EM CONCRETO PRÉ-MOLDADO PARA ABRIGO DE HIDRÔMETRO COM DN 20 MM - FORNECIMENTO E INSTALAÇÃO. AF_03/2024</t>
  </si>
  <si>
    <t>137,26</t>
  </si>
  <si>
    <t>138,65</t>
  </si>
  <si>
    <t>KIT CAVALETE PARA MEDIÇÃO DE ÁGUA - ENTRADA INDIVIDUALIZADA, EM PVC 25 MM (3/4"), PARA 1 MEDIDOR - FORNECIMENTO E INSTALAÇÃO (EXCLUSIVE HIDRÔMETRO). AF_03/2024</t>
  </si>
  <si>
    <t>150,84</t>
  </si>
  <si>
    <t>158,90</t>
  </si>
  <si>
    <t>HIDRÔMETRO DN 2" , 30 M³/H - FORNECIMENTO E INSTALAÇÃO. AF_03/2024</t>
  </si>
  <si>
    <t>1.094,62</t>
  </si>
  <si>
    <t>1.099,13</t>
  </si>
  <si>
    <t>HIDRÔMETRO DN 1", 7 M³/H - FORNECIMENTO E INSTALAÇÃO. AF_03/2024</t>
  </si>
  <si>
    <t>360,66</t>
  </si>
  <si>
    <t>364,08</t>
  </si>
  <si>
    <t>HIDRÔMETRO DN 1", 10 M³/H - FORNECIMENTO E INSTALAÇÃO. AF_03/2024</t>
  </si>
  <si>
    <t>481,38</t>
  </si>
  <si>
    <t>484,80</t>
  </si>
  <si>
    <t>HIDRÔMETRO DN 1 1/2", 20 M³/H - FORNECIMENTO E INSTALAÇÃO. AF_03/2024</t>
  </si>
  <si>
    <t>784,80</t>
  </si>
  <si>
    <t>788,77</t>
  </si>
  <si>
    <t>FURO MANUAL EM ALVENARIA, PARA INSTALAÇÕES HIDRÁULICAS, DIÂMETROS MENORES OU IGUAIS A 40 MM. AF_09/2023</t>
  </si>
  <si>
    <t>FURO MANUAL EM ALVENARIA, PARA INSTALAÇÕES HIDRÁULICAS, DIÂMETROS MAIORES QUE 40 MM E MENORES OU IGUAIS A 75 MM. AF_09/2023</t>
  </si>
  <si>
    <t>40,76</t>
  </si>
  <si>
    <t>FURO MANUAL EM ALVENARIA, PARA INSTALAÇÕES HIDRÁULICAS, DIÂMETROS MAIORES QUE 75 MM E MENORES OU IGUAIS A 100 MM. AF_09/2023</t>
  </si>
  <si>
    <t>53,32</t>
  </si>
  <si>
    <t>59,54</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</si>
  <si>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</si>
  <si>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</si>
  <si>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27,38</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</si>
  <si>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</si>
  <si>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</si>
  <si>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8,21</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</si>
  <si>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</si>
  <si>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</si>
  <si>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16,86</t>
  </si>
  <si>
    <t>RASGO LINEAR MECANIZADO EM CONTRAPISO, PARA RAMAIS/ DISTRIBUIÇÃO DE INSTALAÇÕES HIDRÁULICAS, DIÂMETROS MAIORES QUE 75 MM E MENORES OU IGUAIS A 100 MM. AF_09/2023_PS</t>
  </si>
  <si>
    <t>22,40</t>
  </si>
  <si>
    <t>24,94</t>
  </si>
  <si>
    <t>RASGO LINEAR MANUAL EM ALVENARIA, PARA ELETRODUTOS, DIÂMETROS MENORES OU IGUAIS A 40 MM. AF_09/2023</t>
  </si>
  <si>
    <t>7,68</t>
  </si>
  <si>
    <t>8,55</t>
  </si>
  <si>
    <t>PASSANTE TIPO PEÇA EM POLIESTIRENO (ISOPOR), FIXADO EM LAJE, PARA ABERTURA PARA PASSAGEM DE 1 TUBO DE ATÉ 50 MM DE DIÂMETRO. AF_09/2023</t>
  </si>
  <si>
    <t>6,48</t>
  </si>
  <si>
    <t>PASSANTE TIPO PEÇA EM POLIESTIRENO (ISOPOR), FIXADO EM LAJE, PARA PASSAGEM DE NO MÁXIMO 5 TUBOS DE 50 MM DE DIÂMETRO. AF_09/2023</t>
  </si>
  <si>
    <t>23,33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</si>
  <si>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</si>
  <si>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</si>
  <si>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</si>
  <si>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</si>
  <si>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5,08</t>
  </si>
  <si>
    <t>5,66</t>
  </si>
  <si>
    <t>QUEBRA EM ALVENARIA PARA INSTALAÇÃO DE QUADRO DISTRIBUIÇÃO PEQUENO (19X25 CM). AF_09/2023</t>
  </si>
  <si>
    <t>QUEBRA EM ALVENARIA PARA INSTALAÇÃO DE QUADRO DISTRIBUIÇÃO GRANDE (76X40 CM). AF_09/2023</t>
  </si>
  <si>
    <t>33,12</t>
  </si>
  <si>
    <t>36,90</t>
  </si>
  <si>
    <t>QUEBRA EM ALVENARIA PARA INSTALAÇÃO DE ABRIGO PARA MANGUEIRAS (90X60 CM). AF_09/2023</t>
  </si>
  <si>
    <t>44,91</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</si>
  <si>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</si>
  <si>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</si>
  <si>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19,77</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</si>
  <si>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</si>
  <si>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</si>
  <si>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</si>
  <si>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</si>
  <si>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25,52</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</si>
  <si>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</si>
  <si>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</si>
  <si>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</si>
  <si>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17,20</t>
  </si>
  <si>
    <t>FIXAÇÃO DE TUBOS HORIZONTAIS DE PEX OU MULTICAMADAS, DIÂMETROS IGUAIS OU INFERIORES A 40 MM, COM ABRAÇADEIRA PLÁSTICA FIXADA EM LAJE. AF_09/2023_PE</t>
  </si>
  <si>
    <t>4,13</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</si>
  <si>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</si>
  <si>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</si>
  <si>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</si>
  <si>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17,92</t>
  </si>
  <si>
    <t>19,03</t>
  </si>
  <si>
    <t>FIXAÇÃO DE TUBOS HORIZONTAIS DE PVC ÁGUA, PVC ESGOTO, PVC ÁGUA PLUVIAL, CPVC, PPR, COBRE OU AÇO, DIÂMETROS MAIORES QUE 75 MM E MENORES OU IGUAIS A 100 MM, COM ABRAÇADEIRA METÁLICA RÍGIDA TIPO U PERFIL 4", FIXADA EM PERFILADO EM LAJE. AF_09/2023_PS</t>
  </si>
  <si>
    <t>21,97</t>
  </si>
  <si>
    <t>FIXAÇÃO DE TUBOS VERTICAIS DE PVC ÁGUA, PVC ESGOTO, PVC ÁGUA PLUVIAL, CPVC, PPR, COBRE OU AÇO, DIÂMETROS MENORES OU IGUAIS A 40 MM, COM ABRAÇADEIRA METÁLICA RÍGIDA TIPO U PERFIL 1 1/4", FIXADA EM PERFILADO EM PAREDE. AF_09/2023_PS</t>
  </si>
  <si>
    <t>4,29</t>
  </si>
  <si>
    <t>FIXAÇÃO DE TUBOS VERTICAIS DE PVC ÁGUA, PVC ESGOTO, PVC ÁGUA PLUVIAL, CPVC, PPR, COBRE OU AÇO, DIÂMETROS MAIORES QUE 40 MM E MENORES OU IGUAIS A 75 MM, COM ABRAÇADEIRA METÁLICA RÍGIDA TIPO U PERFIL 2 1/2", FIXADA EM PERFILADO EM PAREDE. AF_09/2023_PS</t>
  </si>
  <si>
    <t>7,16</t>
  </si>
  <si>
    <t>7,60</t>
  </si>
  <si>
    <t>FIXAÇÃO DE TUBOS VERTICAIS DE PVC ÁGUA, PVC ESGOTO, PVC ÁGUA PLUVIAL, CPVC, PPR, COBRE OU AÇO, DIÂMETROS MAIORES QUE 75 MM E MENORES OU IGUAIS A 100 MM, COM ABRAÇADEIRA METÁLICA RÍGIDA TIPO U PERFIL 4", FIXADA EM PERFILADO EM PAREDE. AF_09/2023_PS</t>
  </si>
  <si>
    <t>11,86</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</si>
  <si>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</si>
  <si>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</si>
  <si>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</si>
  <si>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24,58</t>
  </si>
  <si>
    <t>FIXAÇÃO DE TUBOS HORIZONTAIS DE  PVC ÁGUA/PVC ESGOTO/PVC PLUVIAL/CPVC/PPR/COBRE OU AÇO, DIÂMETROS MAIORES QUE 75 MM E MENORES OU IGUAIS A 100 MM, COM ABRAÇADEIRA TIPO  D  COM PARAFUSO DE FIXAÇÃO 4", FIXADA DIRETAMENTE NA LAJE OU PAREDE. AF_09/2023</t>
  </si>
  <si>
    <t>25,84</t>
  </si>
  <si>
    <t>27,27</t>
  </si>
  <si>
    <t>FIXAÇÃO DE TUBOS HORIZONTAIS DE PPR, DIÂMETROS MENORES OU IGUAIS A 40 MM, COM ABRAÇADEIRA METÁLICA FLEXÍVEL 18 MM, FIXADA DIRETAMENTE NA LAJE. AF_09/2023</t>
  </si>
  <si>
    <t>23,08</t>
  </si>
  <si>
    <t>25,38</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</si>
  <si>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</si>
  <si>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</si>
  <si>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</si>
  <si>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22,80</t>
  </si>
  <si>
    <t>CHUMBAMENTO PONTUAL DE ABERTURA EM LAJE COM PASSAGEM DE 1 TUBO COM DIÂMETRO DE  50 MM. AF_09/2023</t>
  </si>
  <si>
    <t>CHUMBAMENTO PONTUAL DE ABERTURA EM LAJE COM PASSAGEM DE 5 TUBOS COM  DIÂMETROS DE  50 MM. AF_09/2023</t>
  </si>
  <si>
    <t>82,04</t>
  </si>
  <si>
    <t>86,46</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</si>
  <si>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</si>
  <si>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</si>
  <si>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</si>
  <si>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26,03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</si>
  <si>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</si>
  <si>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</si>
  <si>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2.418,15</t>
  </si>
  <si>
    <t>2.472,90</t>
  </si>
  <si>
    <t>CONJUNTO HIDRÁULICO EM AÇO ROSCÁVEL PARA INSTALAÇÃO DE BOMBA, DN SUCÇÃO 50 MM (2") E DN RECALQUE 40 MM (1 1/2"), PARA EDIFICAÇÃO COM 12 PAVIMENTOS - FORNECIMENTO E INSTALAÇÃO. AF_04/2024</t>
  </si>
  <si>
    <t>1.712,23</t>
  </si>
  <si>
    <t>1.763,31</t>
  </si>
  <si>
    <t>CONJUNTO HIDRÁULICO EM AÇO ROSCÁVEL PARA INSTALAÇÃO DE BOMBA, DN SUCÇÃO 40 MM (1 1/2") E DN RECALQUE 32 MM (1 1/4"), PARA EDIFICAÇÃO COM 8 PAVIMENTOS - FORNECIMENTO E INSTALAÇÃO. AF_04/2024</t>
  </si>
  <si>
    <t>1.337,71</t>
  </si>
  <si>
    <t>1.386,16</t>
  </si>
  <si>
    <t>CONJUNTO HIDRÁULICO EM AÇO ROSCÁVEL PARA INSTALAÇÃO DE BOMBA, DN SUCÇÃO 32 MM (1 1/4") E DN RECALQUE 25 MM (1"), PARA EDIFICAÇÃO COM 4 PAVIMENTOS - FORNECIMENTO E INSTALAÇÃO. AF_04/2024</t>
  </si>
  <si>
    <t>1.118,88</t>
  </si>
  <si>
    <t>1.165,17</t>
  </si>
  <si>
    <t>FIXAÇÃO DE DUTOS FLEXÍVEIS CIRCULARES,  DIÂMETRO 109 MM OU 4", COM ABRAÇADEIRA METÁLICA FLEXÍVEL FIXADA DIRETAMENTE NA LAJE, SOMENTE MÃO DE OBRA. AF_09/2023</t>
  </si>
  <si>
    <t>21,93</t>
  </si>
  <si>
    <t>24,44</t>
  </si>
  <si>
    <t>SUPORTE PARA DUTO EM CHAPA GALVANIZADA BITOLA 26, EM PERFILADO COM COMPRIMENTO DE 35 CM FIXADO EM LAJE, POR METRO DE DUTO FIXADO. AF_09/2023</t>
  </si>
  <si>
    <t>37,35</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</si>
  <si>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</si>
  <si>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</si>
  <si>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</si>
  <si>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59,11</t>
  </si>
  <si>
    <t>TIL (TUBO DE INSPEÇÃO E LIMPEZA) RADIAL PARA ESGOTO, EM PVC, DN 300X200 MM. AF_12/2020</t>
  </si>
  <si>
    <t>1.451,98</t>
  </si>
  <si>
    <t>1.455,27</t>
  </si>
  <si>
    <t>CAIXA ENTERRADA RETENTORA DE AREIA RETANGULAR, EM ALVENARIA COM BLOCOS DE CONCRETO, DIMENSÕES INTERNAS: 1,00 X 1,00 X 1,20 M, EXCLUINDO TAMPÃO. AF_12/2020</t>
  </si>
  <si>
    <t>2.240,31</t>
  </si>
  <si>
    <t>CAIXA ENTERRADA SEPARADORA DE ÓLEO RETANGULAR, EM ALVENARIA COM BLOCOS DE CONCRETO, DIMENSÕES INTERNAS: 0,6 X 0,6 X 1,00 M, EXCLUINDO TAMPÃO. AF_12/2020</t>
  </si>
  <si>
    <t>1.342,44</t>
  </si>
  <si>
    <t>1.397,50</t>
  </si>
  <si>
    <t>CAIXA ENTERRADA SEPARADORA DE ÓLEO RETANGULAR, EM ALVENARIA COM BLOCOS DE CONCRETO, DIMENSÕES INTERNAS: 0,8 X 0,8 X 1,00 M, EXCLUINDO TAMPÃO. AF_12/2020</t>
  </si>
  <si>
    <t>1.709,45</t>
  </si>
  <si>
    <t>1.774,10</t>
  </si>
  <si>
    <t>CAIXA ENTERRADA SEPARADORA DE ÓLEO RETANGULAR, EM ALVENARIA COM BLOCOS DE CONCRETO, DIMENSÕES INTERNAS: 1,00 X 1,00 X 1,00 M, EXCLUINDO TAMPÃO. AF_12/2020</t>
  </si>
  <si>
    <t>2.175,29</t>
  </si>
  <si>
    <t>2.257,65</t>
  </si>
  <si>
    <t>BOMBA CENTRÍFUGA, MONOFÁSICA, 0,5 CV OU 0,49 HP, HM 6 A 20 M, Q 1,2 A 8,3 M3/H - FORNECIMENTO E INSTALAÇÃO. AF_12/2020</t>
  </si>
  <si>
    <t>1.035,00</t>
  </si>
  <si>
    <t>1.049,21</t>
  </si>
  <si>
    <t>BOMBA CENTRÍFUGA, MONOFÁSICA, 0,5 CV OU 0,49 HP, HM 6 A 20 M, Q 1,2 A 8,3 M3/H (NÃO INCLUI O FORNECIMENTO DA BOMBA). AF_12/2020</t>
  </si>
  <si>
    <t>133,05</t>
  </si>
  <si>
    <t>147,26</t>
  </si>
  <si>
    <t>BOMBA CENTRÍFUGA, TRIFÁSICA, 1 CV OU 0,99 HP, HM 14 A 40 M, Q 0,6 A 8,4 M3/H - FORNECIMENTO E INSTALAÇÃO. AF_12/2020</t>
  </si>
  <si>
    <t>1.656,80</t>
  </si>
  <si>
    <t>1.671,38</t>
  </si>
  <si>
    <t>BOMBA CENTRÍFUGA, TRIFÁSICA, 1 CV OU 0,99 HP, HM 14 A 40 M, Q 0,6 A 8,4 M3/H (NÃO INCLUI O FORNECIMENTO DA BOMBA). AF_12/2020</t>
  </si>
  <si>
    <t>136,40</t>
  </si>
  <si>
    <t>150,98</t>
  </si>
  <si>
    <t>BOMBA CENTRÍFUGA, TRIFÁSICA, 1,5 CV OU 1,48 HP, HM 10 A 70 M, Q 1,8 A 5,3 M3/H - FORNECIMENTO E INSTALAÇÃO. AF_12/2020</t>
  </si>
  <si>
    <t>2.895,55</t>
  </si>
  <si>
    <t>2.916,33</t>
  </si>
  <si>
    <t>BOMBA CENTRÍFUGA, TRIFÁSICA, 1,5 CV OU 1,48 HP, HM 10 A 24 M, Q 6,1 A 21,9 M3/H - FORNECIMENTO E INSTALAÇÃO. AF_12/2020</t>
  </si>
  <si>
    <t>1.770,30</t>
  </si>
  <si>
    <t>1.785,35</t>
  </si>
  <si>
    <t>BOMBA CENTRÍFUGA, TRIFÁSICA, 1,5 CV OU 1,48 HP (NÃO INCLUI O FORNECIMENTO DA BOMBA). AF_12/2020</t>
  </si>
  <si>
    <t>140,44</t>
  </si>
  <si>
    <t>BOMBA CENTRÍFUGA, TRIFÁSICA, 3 CV OU 2,96 HP, HM 34 A 40 M, Q 8,6 A 14,8 M3/H - FORNECIMENTO E INSTALAÇÃO. AF_12/2020</t>
  </si>
  <si>
    <t>2.418,11</t>
  </si>
  <si>
    <t>2.433,55</t>
  </si>
  <si>
    <t>BOMBA CENTRÍFUGA, TRIFÁSICA, 3 CV OU 2,96 HP, HM 34 A 40 M, Q 8,6 A 14,8 M3/H (NÃO INCLUI O FORNECIMENTO DA BOMBA). AF_12/2020</t>
  </si>
  <si>
    <t>143,94</t>
  </si>
  <si>
    <t>159,38</t>
  </si>
  <si>
    <t>MOTO BOMBA HORIZONTAL ATÉ 10 CV, HM 75 A 80 M, Q 25,4 A 48 (NÃO INCLUI O FORNECIMENTO DA BOMBA). AF_12/2020</t>
  </si>
  <si>
    <t>180,44</t>
  </si>
  <si>
    <t>BOMBA CENTRÍFUGA, TRIFÁSICA, 10 CV OU 9,86 HP, HM 85 A 140 M, Q 4,2 A 14,9 M3/H - FORNECIMENTO E INSTALAÇÃO. AF_12/2020</t>
  </si>
  <si>
    <t>8.211,51</t>
  </si>
  <si>
    <t>8.232,29</t>
  </si>
  <si>
    <t>BOMBA CENTRÍFUGA, TRIFÁSICA, 10 CV OU 9,86 HP, HM 85 A 140 M, Q 4,2 A 14,9 M3/H (NÃO INCLUI O FORNECIMENTO DA BOMBA). AF_12/2020</t>
  </si>
  <si>
    <t>190,84</t>
  </si>
  <si>
    <t>211,62</t>
  </si>
  <si>
    <t>INSTALAÇÃO DE QUADRO ELÉTRICO PARA BOMBAS TRIFÁSICAS ATÉ 25 CV (NÃO INCLUI O FORNECIMENTO DO QUADRO). AF_12/2020</t>
  </si>
  <si>
    <t>68,78</t>
  </si>
  <si>
    <t>CHAVE DE BOIA AUTOMÁTICA SUPERIOR/INFERIOR 15A/250V - FORNECIMENTO E INSTALAÇÃO. AF_12/2020</t>
  </si>
  <si>
    <t>83,65</t>
  </si>
  <si>
    <t>87,07</t>
  </si>
  <si>
    <t>MOTO BOMBA HORIZONTAL DE 12,5 A 25 CV, HM 140 M (NÃO INCLUI O FORNECIMENTO DA BOMBA). AF_12/2020</t>
  </si>
  <si>
    <t>207,77</t>
  </si>
  <si>
    <t>AQUECEDOR SOLAR COMPACTO, KIT PARA 1 COLETOR SOLAR EM VIDRO TEMPERADO E SERPENTINA EM TUBO DE COBRE COM SUPORTE, RESERVATÓRIO, FIXAÇÕES E TUBOS - FORNECIMENTO E INSTALAÇÃO. AF_12/2021</t>
  </si>
  <si>
    <t>3.584,65</t>
  </si>
  <si>
    <t>3.596,58</t>
  </si>
  <si>
    <t>BLOCO CONCRETADO NO LOCAL, 20X20X15CM, PARA BASE DE FIXAÇÃO DA ESTRUTURA SOLAR PARA LAJE DE CONCRETO - FORNECIMENTO E INSTALAÇÃO. AF_12/2021</t>
  </si>
  <si>
    <t>13,25</t>
  </si>
  <si>
    <t>13,77</t>
  </si>
  <si>
    <t>RESERVATÓRIO TÉRMICO/BOILER SOLAR EM AÇO INOX 400 L COM 2 PLACAS COLETORAS EM VIDRO TEMPERADO COM SERPENTINA EM TUBO DE COBRE 2 X 1 M - FORNECIMENTO E INSTALAÇÃO. AF_12/2021</t>
  </si>
  <si>
    <t>5.927,84</t>
  </si>
  <si>
    <t>5.931,11</t>
  </si>
  <si>
    <t>RESERVATÓRIO TÉRMICO/BOILER SOLAR EM AÇO INOX 600 L COM 3 PLACAS COLETORAS EM VIDRO TEMPERADO COM SERPENTINA EM TUBO DE COBRE 2 X 1 M - FORNECIMENTO E INSTALAÇÃO. AF_12/2021</t>
  </si>
  <si>
    <t>7.870,58</t>
  </si>
  <si>
    <t>7.875,28</t>
  </si>
  <si>
    <t>RESERVATÓRIO TÉRMICO/BOILER SOLAR EM AÇO INOX 800 L COM 4 PLACAS COLETORAS EM VIDRO TEMPERADO COM SERPENTINA EM TUBO DE COBRE 2 X 1 M - FORNECIMENTO E INSTALAÇÃO. AF_12/2021</t>
  </si>
  <si>
    <t>7.942,65</t>
  </si>
  <si>
    <t>7.965,27</t>
  </si>
  <si>
    <t>RESERVATÓRIO TÉRMICO/BOILER SOLAR EM AÇO INOX 1000 L COM 5 PLACAS COLETORAS EM VIDRO TEMPERADO COM SERPENTINA EM TUBO DE COBRE 2 X 1 M - FORNECIMENTO E INSTALAÇÃO. AF_12/2021</t>
  </si>
  <si>
    <t>11.949,42</t>
  </si>
  <si>
    <t>11.972,95</t>
  </si>
  <si>
    <t>FURO MECANIZADO EM ALVENARIA, PARA INSTALAÇÕES HIDRÁULICAS, DIÂMETROS MENORES OU IGUAIS A 40 MM. AF_09/2023</t>
  </si>
  <si>
    <t>0,57</t>
  </si>
  <si>
    <t>0,65</t>
  </si>
  <si>
    <t>FURO MECANIZADO EM ALVENARIA, PARA INSTALAÇÕES HIDRÁULICAS, DIÂMETROS MAIORES QUE 40 MM E MENORES OU IGUAIS A 75 MM. AF_09/2023</t>
  </si>
  <si>
    <t>1,73</t>
  </si>
  <si>
    <t>FURO MECANIZADO EM ALVENARIA, PARA INSTALAÇÕES HIDRÁULICAS, DIÂMETROS MAIORES QUE 75 MM E MENORES OU IGUAIS A 100 MM. AF_09/2023</t>
  </si>
  <si>
    <t>FURO MECANIZADO EM CONCRETO, COM PERFURATRIZ, PARA INSTALAÇÕES HIDRÁULICAS, DIÂMETROS MENORES OU IGUAIS A 40 MM. AF_09/2023</t>
  </si>
  <si>
    <t>2,05</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</si>
  <si>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</si>
  <si>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</si>
  <si>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</si>
  <si>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</si>
  <si>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7,48</t>
  </si>
  <si>
    <t>PASSANTE TIPO PEÇA EM FÔRMA DE MADEIRA, FIXADO EM LAJE, PARA PASSAGEM DE NO MÁXIMO 5 TUBOS DE 50 MM DE DIÂMETRO. AF_09/2023</t>
  </si>
  <si>
    <t>77,71</t>
  </si>
  <si>
    <t>PASSANTE TIPO TUBO COM DIÂMETRO DE 50 MM, FIXADO EM LAJE, PARA PASSAGEM DE TUBULAÇÕES COM NO MÁXIMO 40 MM DE DIÂMETRO. AF_09/2023</t>
  </si>
  <si>
    <t>5,02</t>
  </si>
  <si>
    <t>PASSANTE TIPO TUBO COM DIÂMETRO DE 150 MM, FIXADO EM LAJE, PARA PASSAGEM DE TUBULAÇÕES COM NO MÁXIMO 100 MM DE DIÂMETRO. AF_09/2023</t>
  </si>
  <si>
    <t>13,60</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</si>
  <si>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</si>
  <si>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</si>
  <si>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</si>
  <si>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10,84</t>
  </si>
  <si>
    <t>COLAR DE TOMADA, PVC, COM TRAVAS, DE 60 MM X 1/2" OU 60 MM X 3/4", PARA LIGAÇÃO PREDIAL DE ÁGUA. AF_06/2022</t>
  </si>
  <si>
    <t>COLAR DE TOMADA, PVC, COM TRAVAS, DE 75 MM X 1/2" OU 75 MM X 3/4", PARA LIGAÇÃO PREDIAL DE ÁGUA. AF_06/2022</t>
  </si>
  <si>
    <t>20,36</t>
  </si>
  <si>
    <t>COLAR DE TOMADA, PVC, COM TRAVAS, DE 85 MM X 1/2" OU 85 MM X 3/4", PARA LIGAÇÃO PREDIAL DE ÁGUA. AF_06/2022</t>
  </si>
  <si>
    <t>18,62</t>
  </si>
  <si>
    <t>COLAR DE TOMADA, PVC, COM TRAVAS, DE 110 MM X 1/2" OU 110 MM X 3/4", PARA LIGAÇÃO PREDIAL DE ÁGUA. AF_06/2022</t>
  </si>
  <si>
    <t>COLAR DE TOMADA, POLIPROPILENO, COM PARAFUSOS, 63 MM X 1/2", PARA LIGAÇÃO PREDIAL DE ÁGUA. AF_06/2022</t>
  </si>
  <si>
    <t>33,05</t>
  </si>
  <si>
    <t>34,76</t>
  </si>
  <si>
    <t>COLAR DE TOMADA, POLIPROPILENO, COM PARAFUSOS, 63 MM X 3/4", PARA LIGAÇÃO PREDIAL DE ÁGUA. AF_06/2022</t>
  </si>
  <si>
    <t>34,09</t>
  </si>
  <si>
    <t>35,86</t>
  </si>
  <si>
    <t>TÊ DE SERVIÇO INTEGRADO, POLIPROPILENO, PARA TUBOS EM PEAD, 63 MM X 20 MM, PARA LIGAÇÃO PREDIAL DE ÁGUA. AF_06/2022</t>
  </si>
  <si>
    <t>ADAPTADOR, POLIPROPILENO, PARA TUBOS EM PEAD, 20 MM X 1/2", PARA LIGAÇÃO PREDIAL DE ÁGUA. AF_06/2022</t>
  </si>
  <si>
    <t>7,78</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</si>
  <si>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</si>
  <si>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</si>
  <si>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</si>
  <si>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7,41</t>
  </si>
  <si>
    <t>COTOVELO/JOELHO COM ADAPTADOR, POLIPROPILENO, PARA TUBOS EM PEAD, 20 MM X 3/4", PARA LIGAÇÃO PREDIAL DE ÁGUA. AF_06/2022</t>
  </si>
  <si>
    <t>8,19</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</si>
  <si>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</si>
  <si>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</si>
  <si>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</si>
  <si>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7,39</t>
  </si>
  <si>
    <t>COTOVELO/JOELHO 90°, POLIPROPILENO, PARA TUBOS EM PEAD, 20 X 20 MM, PARA LIGAÇÃO PREDIAL DE ÁGUA. AF_06/2022</t>
  </si>
  <si>
    <t>COTOVELO/JOELHO 90°, POLIPROPILENO, PARA TUBOS EM PEAD, 32 X 32 MM, PARA LIGAÇÃO PREDIAL DE ÁGUA. AF_06/2022</t>
  </si>
  <si>
    <t>9,27</t>
  </si>
  <si>
    <t>UNIÃO, POLIPROPILENO, PARA TUBOS EM PEAD, 20 MM, PARA LIGAÇÃO PREDIAL DE ÁGUA. AF_06/2022</t>
  </si>
  <si>
    <t>7,81</t>
  </si>
  <si>
    <t>UNIÃO, POLIPROPILENO, PARA TUBOS EM PEAD, 32 MM, PARA LIGAÇÃO PREDIAL DE ÁGUA. AF_06/2022</t>
  </si>
  <si>
    <t>16,36</t>
  </si>
  <si>
    <t>REGISTRO ESFERA, PVC, DE PASSEIO, PARA POLIETILENO, 20 MM, PARA LIGAÇÃO PREDIAL DE ÁGUA. AF_06/2022</t>
  </si>
  <si>
    <t>REGISTRO ESFERA, PVC, COM ROSCA, 1/2", PARA LIGAÇÃO PREDIAL DE ÁGUA. AF_06/2022</t>
  </si>
  <si>
    <t>17,25</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</si>
  <si>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</si>
  <si>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</si>
  <si>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</si>
  <si>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</si>
  <si>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</si>
  <si>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67,56</t>
  </si>
  <si>
    <t>CURVA LONGA, 45 GRAUS, PVC OCRE, JUNTA ELÁSTICA, DN 100 MM, PARA COLETOR PREDIAL DE ESGOTO. AF_06/2022</t>
  </si>
  <si>
    <t>64,29</t>
  </si>
  <si>
    <t>CURVA LONGA, 90 GRAUS, PVC OCRE, JUNTA ELÁSTICA, DN 150 MM, PARA COLETOR PREDIAL DE ESGOTO. AF_06/2022</t>
  </si>
  <si>
    <t>167,09</t>
  </si>
  <si>
    <t>167,76</t>
  </si>
  <si>
    <t>CURVA LONGA, 45 GRAUS, PVC OCRE, JUNTA ELÁSTICA, DN 150 MM, PARA COLETOR PREDIAL DE ESGOTO. AF_06/2022</t>
  </si>
  <si>
    <t>142,50</t>
  </si>
  <si>
    <t>143,17</t>
  </si>
  <si>
    <t>TÊ, PVC OCRE, JUNTA ELÁSTICA, DN 200 MM, PARA COLETOR PREDIAL DE ESGOTO. AF_06/2022</t>
  </si>
  <si>
    <t>281,73</t>
  </si>
  <si>
    <t>282,76</t>
  </si>
  <si>
    <t>SELIM, PVC OCRE, COM TRAVA, DN 125 X 100 MM OU 150 X 100 MM, PARA COLETOR PREDIAL DE ESGOTO. AF_06/2022</t>
  </si>
  <si>
    <t>40,49</t>
  </si>
  <si>
    <t>PLUG, PVC OCRE, JUNTA ELÁSTICA, DN 100 MM, PARA COLETOR PREDIAL DE ESGOTO. AF_06/2022</t>
  </si>
  <si>
    <t>PLUG, PVC OCRE, JUNTA ELÁSTICA, DN 150 MM, PARA COLETOR PREDIAL DE ESGOTO. AF_06/2022</t>
  </si>
  <si>
    <t>72,56</t>
  </si>
  <si>
    <t>72,90</t>
  </si>
  <si>
    <t>CAP, PVC OCRE, JUNTA ELÁSTICA, DN 150 MM, PARA COLETOR PREDIAL DE ESGOTO. AF_06/2022</t>
  </si>
  <si>
    <t>81,83</t>
  </si>
  <si>
    <t>82,17</t>
  </si>
  <si>
    <t>TUBO, PVC OCRE, JUNTA ELÁSTICA, DN 100 MM, PARA COLETOR PREDIAL DE ESGOTO. AF_06/2022</t>
  </si>
  <si>
    <t>48,27</t>
  </si>
  <si>
    <t>49,14</t>
  </si>
  <si>
    <t>TUBO, PVC OCRE, JUNTA ELÁSTICA, DN 150 MM, PARA COLETOR PREDIAL DE ESGOTO. AF_06/2022</t>
  </si>
  <si>
    <t>88,13</t>
  </si>
  <si>
    <t>DRAGAGEM DE MATERIAIS DE 1A CATEGORIA E COMPOSTOS ORGÂNICOS E INORGÂNICOS COM RETROESCAVADEIRA (CAÇAMBA: 0,26 M3/88 HP). AF_03/2024</t>
  </si>
  <si>
    <t>12,45</t>
  </si>
  <si>
    <t>DRAGAGEM DE MATERIAIS DE 1A CATEGORIA E COMPOSTOS ORGÂNICOS E INORGÂNICOS COM ESCAVADEIRA HIDRÁULICA (CAÇAMBA: 0,80 M3/111 HP). AF_03/2024</t>
  </si>
  <si>
    <t>5,42</t>
  </si>
  <si>
    <t>ESCAVAÇÃO MECANIZADA PARA BLOCO DE COROAMENTO OU SAPATA COM RETROESCAVADEIRA (SEM ESCAVAÇÃO PARA COLOCAÇÃO DE FÔRMAS). AF_01/2024</t>
  </si>
  <si>
    <t>96,22</t>
  </si>
  <si>
    <t>ESCAVAÇÃO MECANIZADA PARA BLOCO DE COROAMENTO OU SAPATA COM RETROESCAVADEIRA (INCLUINDO ESCAVAÇÃO PARA COLOCAÇÃO DE FÔRMAS). AF_01/2024</t>
  </si>
  <si>
    <t>42,20</t>
  </si>
  <si>
    <t>43,94</t>
  </si>
  <si>
    <t>ESCAVAÇÃO MANUAL PARA BLOCO DE COROAMENTO OU SAPATA (SEM ESCAVAÇÃO PARA COLOCAÇÃO DE FÔRMAS). AF_01/2024</t>
  </si>
  <si>
    <t>134,18</t>
  </si>
  <si>
    <t>148,52</t>
  </si>
  <si>
    <t>ESCAVAÇÃO MANUAL PARA BLOCO DE COROAMENTO OU SAPATA (INCLUINDO ESCAVAÇÃO PARA COLOCAÇÃO DE FÔRMAS). AF_01/2024</t>
  </si>
  <si>
    <t>88,71</t>
  </si>
  <si>
    <t>98,14</t>
  </si>
  <si>
    <t>ESCAVAÇÃO MECANIZADA PARA VIGA BALDRAME OU SAPATA CORRIDA COM MINI-ESCAVADEIRA (SEM ESCAVAÇÃO PARA COLOCAÇÃO DE FÔRMAS). AF_01/2024</t>
  </si>
  <si>
    <t>144,88</t>
  </si>
  <si>
    <t>156,05</t>
  </si>
  <si>
    <t>ESCAVAÇÃO MECANIZADA PARA VIGA BALDRAME OU SAPATA CORRIDA COM MINI-ESCAVADEIRA (INCLUINDO ESCAVAÇÃO PARA COLOCAÇÃO DE FÔRMAS). AF_01/2024</t>
  </si>
  <si>
    <t>ESCAVAÇÃO MANUAL PARA VIGA BALDRAME OU SAPATA CORRIDA (SEM ESCAVAÇÃO PARA COLOCAÇÃO DE FÔRMAS). AF_01/2024</t>
  </si>
  <si>
    <t>192,05</t>
  </si>
  <si>
    <t>212,67</t>
  </si>
  <si>
    <t>ESCAVAÇÃO MANUAL PARA VIGA BALDRAME OU SAPATA CORRIDA (INCLUINDO ESCAVAÇÃO PARA COLOCAÇÃO DE FÔRMAS). AF_01/2024</t>
  </si>
  <si>
    <t>97,59</t>
  </si>
  <si>
    <t>107,95</t>
  </si>
  <si>
    <t>FABRICAÇÃO, MONTAGEM E DESMONTAGEM DE FÔRMA PARA BLOCO DE COROAMENTO, EM MADEIRA SERRADA, E=25 MM, 1 UTILIZAÇÃO. AF_01/2024</t>
  </si>
  <si>
    <t>127,93</t>
  </si>
  <si>
    <t>134,91</t>
  </si>
  <si>
    <t>ESCAVAÇÃO HORIZONTAL EM SOLO DE 1A CATEGORIA COM TRATOR DE ESTEIRAS (100HP/LÂMINA: 2,19M3). AF_07/2020</t>
  </si>
  <si>
    <t>4,56</t>
  </si>
  <si>
    <t>ESCAVAÇÃO HORIZONTAL EM SOLO DE 1A CATEGORIA COM TRATOR DE ESTEIRAS (150HP/LÂMINA: 3,18M3). AF_07/2020</t>
  </si>
  <si>
    <t>3,89</t>
  </si>
  <si>
    <t>ESCAVAÇÃO HORIZONTAL EM SOLO DE 1A CATEGORIA COM TRATOR DE ESTEIRAS (170HP/LÂMINA: 5,20M3). AF_07/2020</t>
  </si>
  <si>
    <t>2,43</t>
  </si>
  <si>
    <t>ESCAVAÇÃO HORIZONTAL EM SOLO DE 1A CATEGORIA COM TRATOR DE ESTEIRAS (347HP/LÂMINA: 8,70M3). AF_07/2020</t>
  </si>
  <si>
    <t>3,49</t>
  </si>
  <si>
    <t>3,54</t>
  </si>
  <si>
    <t>ESCAVAÇÃO HORIZONTAL EM SOLO DE 1A CATEGORIA COM TRATOR DE ESTEIRAS (125HP/LÂMINA: 2,70M3). AF_07/2020</t>
  </si>
  <si>
    <t>4,10</t>
  </si>
  <si>
    <t>ESCAVAÇÃO HORIZONTAL, INCLUINDO ESCARIFICAÇÃO EM SOLO DE 2A CATEGORIA COM TRATOR DE ESTEIRAS (100HP/LÂMINA: 2,19M3). AF_07/2020</t>
  </si>
  <si>
    <t>ESCAVAÇÃO HORIZONTAL, INCLUINDO ESCARIFICAÇÃO EM SOLO DE 2A CATEGORIA COM TRATOR DE ESTEIRAS (150HP/LÂMINA: 3,18M3). AF_07/2020</t>
  </si>
  <si>
    <t>7,67</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</si>
  <si>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</si>
  <si>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</si>
  <si>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</si>
  <si>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7,83</t>
  </si>
  <si>
    <t>ESCAVAÇÃO HORIZONTAL, INCLUINDO CARGA E DESCARGA EM SOLO DE 1A CATEGORIA COM TRATOR DE ESTEIRAS (100HP/LÂMINA: 2,19M3). AF_07/2020</t>
  </si>
  <si>
    <t>16,02</t>
  </si>
  <si>
    <t>ESCAVAÇÃO HORIZONTAL, INCLUINDO CARGA E DESCARGA EM SOLO DE 1A CATEGORIA COM TRATOR DE ESTEIRAS (150HP/LÂMINA: 3,18M3). AF_07/2020</t>
  </si>
  <si>
    <t>15,35</t>
  </si>
  <si>
    <t>ESCAVAÇÃO HORIZONTAL, INCLUINDO CARGA E DESCARGA EM SOLO DE 1A CATEGORIA COM TRATOR DE ESTEIRAS (170HP/LÂMINA: 5,20M3). AF_07/2020</t>
  </si>
  <si>
    <t>ESCAVAÇÃO HORIZONTAL, INCLUINDO CARGA E DESCARGA EM SOLO DE 1A CATEGORIA COM TRATOR DE ESTEIRAS (347HP/LÂMINA: 8,70M3). AF_07/2020</t>
  </si>
  <si>
    <t>15,21</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</si>
  <si>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</si>
  <si>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</si>
  <si>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20,63</t>
  </si>
  <si>
    <t>ESCAVAÇÃO HORIZONTAL, INCLUINDO ESCARIFICAÇÃO, CARGA E DESCARGA EM SOLO DE 2A CATEGORIA COM TRATOR DE ESTEIRAS (150HP/LÂMINA: 3,18M3). AF_07/2020</t>
  </si>
  <si>
    <t>19,36</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</si>
  <si>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</si>
  <si>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</si>
  <si>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18,59</t>
  </si>
  <si>
    <t>18,88</t>
  </si>
  <si>
    <t>ESCAVAÇÃO HORIZONTAL, INCLUINDO ESCARIFICAÇÃO, CARGA E DESCARGA EM SOLO DE 2A CATEGORIA COM TRATOR DE ESTEIRAS (125HP/LÂMINA: 2,70M3). AF_07/2020</t>
  </si>
  <si>
    <t>19,49</t>
  </si>
  <si>
    <t>19,97</t>
  </si>
  <si>
    <t>ESCAVAÇÃO HORIZONTAL, INCLUINDO CARGA, DESCARGA E TRANSPORTE EM SOLO DE 1A CATEGORIA COM TRATOR DE ESTEIRAS (100HP/LÂMINA: 2,19M3) E CAMINHÃO BASCULANTE DE 10M3, DMT ATÉ 200M. AF_07/2020</t>
  </si>
  <si>
    <t>17,16</t>
  </si>
  <si>
    <t>ESCAVAÇÃO HORIZONTAL, INCLUINDO CARGA, DESCARGA E TRANSPORTE EM SOLO DE 1A CATEGORIA COM TRATOR DE ESTEIRAS (150HP/LÂMINA: 3,18M3) E CAMINHÃO BASCULANTE DE 10M3, DMT ATÉ 200M AF_07/2020</t>
  </si>
  <si>
    <t>16,09</t>
  </si>
  <si>
    <t>16,43</t>
  </si>
  <si>
    <t>ESCAVAÇÃO HORIZONTAL, INCLUINDO CARGA, DESCARGA E TRANSPORTE EM SOLO DE 1A CATEGORIA COM TRATOR DE ESTEIRAS (170HP/LÂMINA: 5,20M3) E CAMINHÃO BASCULANTE DE 10M3, DMT ATÉ 200M. AF_07/2020</t>
  </si>
  <si>
    <t>14,63</t>
  </si>
  <si>
    <t>ESCAVAÇÃO HORIZONTAL, INCLUINDO CARGA, DESCARGA E TRANSPORTE EM SOLO DE 1A CATEGORIA COM TRATOR DE ESTEIRAS (347HP/LÂMINA: 8,70M3) E CAMINHÃO BASCULANTE DE 10M3, DMT ATÉ 200M. AF_07/2020</t>
  </si>
  <si>
    <t>15,96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</si>
  <si>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</si>
  <si>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</si>
  <si>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21,40</t>
  </si>
  <si>
    <t>ESCAVAÇÃO HORIZONTAL, INCLUINDO ESCARIFICAÇÃO, CARGA, DESCARGA E TRANSPORTE EM SOLO DE 2A CATEGORIA COM TRATOR DE ESTEIRAS (150HP/LÂMINA: 3,18M3) E CAMINHÃO BASCULANTE DE 10M3, DMT ATÉ 200M. AF_07/2020</t>
  </si>
  <si>
    <t>20,13</t>
  </si>
  <si>
    <t>20,59</t>
  </si>
  <si>
    <t>ESCAVAÇÃO HORIZONTAL, INCLUINDO ESCARIFICAÇÃO, CARGA, DESCARGA E TRANSPORTE EM SOLO DE 2A CATEGORIA COM TRATOR DE ESTEIRAS (170HP/LÂMINA: 5,20M3) E CAMINHÃO BASCULANTE DE 10M3, DMT ATÉ 200M. AF_07/2020</t>
  </si>
  <si>
    <t>17,73</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</si>
  <si>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</si>
  <si>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</si>
  <si>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20,26</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</si>
  <si>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</si>
  <si>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</si>
  <si>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</si>
  <si>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15,03</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</si>
  <si>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</si>
  <si>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</si>
  <si>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16,62</t>
  </si>
  <si>
    <t>ESCAVAÇÃO HORIZONTAL, INCLUINDO ESCARIFICAÇÃO, CARGA, DESCARGA E TRANSPORTE EM SOLO DE 2A CATEGORIA COM TRATOR DE ESTEIRAS (100HP/LÂMINA: 2,19M3) E CAMINHÃO BASCULANTE DE 14M3, DMT ATÉ 200M. AF_07/2020</t>
  </si>
  <si>
    <t>22,06</t>
  </si>
  <si>
    <t>ESCAVAÇÃO HORIZONTAL, INCLUINDO ESCARIFICAÇÃO, CARGA, DESCARGA E TRANSPORTE EM SOLO DE 2A CATEGORIA COM TRATOR DE ESTEIRAS (150HP/LÂMINA: 3,18M3) E CAMINHÃO BASCULANTE DE 14M3, DMT ATÉ 200M. AF_07/2020</t>
  </si>
  <si>
    <t>20,24</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</si>
  <si>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</si>
  <si>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</si>
  <si>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</si>
  <si>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20,37</t>
  </si>
  <si>
    <t>20,84</t>
  </si>
  <si>
    <t>ESCAVAÇÃO VERTICAL PARA  EDIFICAÇÃO, COM CARGA, DESCARGA E TRANSPORTE DE SOLO DE 1ª CATEGORIA, COM ESCAVADEIRA HIDRÁULICA (CAÇAMBA: 0,8 M³ / 111 HP), FROTA DE 3 CAMINHÕES BASCULANTES DE 14 M³, DMT ATÉ 1 KM E VELOCIDADE MÉDIA 14 KM/H. AF_05/2020</t>
  </si>
  <si>
    <t>13,82</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</si>
  <si>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</si>
  <si>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</si>
  <si>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</si>
  <si>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10,96</t>
  </si>
  <si>
    <t>ESCAVAÇÃO VERTICAL PARA  EDIFICAÇÃO, COM CARGA, DESCARGA E TRANSPORTE DE SOLO DE 1ª CATEGORIA, COM ESCAVADEIRA HIDRÁULICA (CAÇAMBA: 0,8 M³ / 111 HP), FROTA DE 4 CAMINHÕES BASCULANTES DE 14 M³, DMT DE 1,5 KM E VELOCIDADE MÉDIA 18 KM/H. AF_05/2020</t>
  </si>
  <si>
    <t>19,84</t>
  </si>
  <si>
    <t>ESCAVAÇÃO VERTICAL PARA  EDIFICAÇÃO, COM CARGA, DESCARGA E TRANSPORTE DE SOLO DE 1ª CATEGORIA, COM ESCAVADEIRA HIDRÁULICA (CAÇAMBA: 0,8 M³ / 111 HP), FROTA DE 4 CAMINHÕES BASCULANTES DE 14 M³, DMT DE 2 KM E VELOCIDADE MÉDIA 19 KM/H. AF_05/2020</t>
  </si>
  <si>
    <t>21,32</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</si>
  <si>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</si>
  <si>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</si>
  <si>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27,43</t>
  </si>
  <si>
    <t>ESCAVAÇÃO VERTICAL PARA  EDIFICAÇÃO, COM CARGA, DESCARGA E TRANSPORTE DE SOLO DE 1ª CATEGORIA, COM ESCAVADEIRA HIDRÁULICA (CAÇAMBA: 0,8 M³ / 111 HP), FROTA DE 7 CAMINHÕES BASCULANTES DE 14 M³, DMT DE 6 KM E VELOCIDADE MÉDIA 22 KM/H. AF_05/2020</t>
  </si>
  <si>
    <t>33,31</t>
  </si>
  <si>
    <t>33,69</t>
  </si>
  <si>
    <t>ESCAVAÇÃO VERTICAL PARA  EDIFICAÇÃO, COM CARGA, DESCARGA E TRANSPORTE DE SOLO DE 1ª CATEGORIA, COM ESCAVADEIRA HIDRÁULICA (CAÇAMBA: 0,8 M³ / 111 HP), FROTA DE 4 CAMINHÕES BASCULANTES DE 18 M³, DMT DE 1,5 KM E VELOCIDADE MÉDIA 18 KM/H. AF_05/2020</t>
  </si>
  <si>
    <t>18,81</t>
  </si>
  <si>
    <t>ESCAVAÇÃO VERTICAL PARA  EDIFICAÇÃO, COM CARGA, DESCARGA E TRANSPORTE DE SOLO DE 1ª CATEGORIA, COM ESCAVADEIRA HIDRÁULICA (CAÇAMBA: 0,8 M³ / 111 HP), FROTA DE 4 CAMINHÕES BASCULANTES DE 18 M³, DMT DE 2 KM E VELOCIDADE MÉDIA 19 KM/H. AF_05/2020</t>
  </si>
  <si>
    <t>19,79</t>
  </si>
  <si>
    <t>ESCAVAÇÃO VERTICAL PARA  EDIFICAÇÃO, COM CARGA, DESCARGA E TRANSPORTE DE SOLO DE 1ª CATEGORIA, COM ESCAVADEIRA HIDRÁULICA (CAÇAMBA: 0,8 M³ / 111 HP), FROTA DE 5 CAMINHÕES BASCULANTES DE 18 M³, DMT DE 3 KM E VELOCIDADE MÉDIA 20 KM/H. AF_05/2020</t>
  </si>
  <si>
    <t>23,03</t>
  </si>
  <si>
    <t>23,31</t>
  </si>
  <si>
    <t>ESCAVAÇÃO VERTICAL PARA  EDIFICAÇÃO, COM CARGA, DESCARGA E TRANSPORTE DE SOLO DE 1ª CATEGORIA, COM ESCAVADEIRA HIDRÁULICA (CAÇAMBA: 0,8 M³ / 111 HP), FROTA DE 5 CAMINHÕES BASCULANTES DE 18 M³, DMT DE 4 KM E VELOCIDADE MÉDIA 22 KM/H. AF_05/2020</t>
  </si>
  <si>
    <t>24,47</t>
  </si>
  <si>
    <t>24,75</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</si>
  <si>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</si>
  <si>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</si>
  <si>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18,51</t>
  </si>
  <si>
    <t>18,74</t>
  </si>
  <si>
    <t>ESCAVAÇÃO VERTICAL PARA  EDIFICAÇÃO, COM CARGA, DESCARGA E TRANSPORTE DE SOLO DE 1ª CATEGORIA, COM ESCAVADEIRA HIDRÁULICA (CAÇAMBA: 1,2 M³ / 155 HP), FROTA DE 5 CAMINHÕES BASCULANTES DE 14 M³, DMT DE 2 KM E VELOCIDADE MÉDIA 19 KM/H. AF_05/2020</t>
  </si>
  <si>
    <t>19,86</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</si>
  <si>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</si>
  <si>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</si>
  <si>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</si>
  <si>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31,91</t>
  </si>
  <si>
    <t>ESCAVAÇÃO VERTICAL PARA  EDIFICAÇÃO, COM CARGA, DESCARGA E TRANSPORTE DE SOLO DE 1ª CATEGORIA, COM ESCAVADEIRA HIDRÁULICA (CAÇAMBA: 1,2 M³ / 155 HP), FROTA DE 5 CAMINHÕES BASCULANTES DE 18 M³, DMT DE 1,5 KM E VELOCIDADE MÉDIA 18 KM/H. AF_05/2020</t>
  </si>
  <si>
    <t>17,02</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</si>
  <si>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</si>
  <si>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</si>
  <si>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21,11</t>
  </si>
  <si>
    <t>ESCAVAÇÃO VERTICAL PARA  EDIFICAÇÃO, COM CARGA, DESCARGA E TRANSPORTE DE SOLO DE 1ª CATEGORIA, COM ESCAVADEIRA HIDRÁULICA (CAÇAMBA: 1,2 M³ / 155 HP), FROTA DE 6 CAMINHÕES BASCULANTES DE 18 M³, DMT DE 4 KM E VELOCIDADE MÉDIA 22 KM/H. AF_05/2020</t>
  </si>
  <si>
    <t>22,37</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</si>
  <si>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</si>
  <si>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</si>
  <si>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12,40</t>
  </si>
  <si>
    <t>ESCAVAÇÃO VERTICAL PARA INFRAESTRUTURA, COM CARGA, DESCARGA E TRANSPORTE DE SOLO DE 1ª CATEGORIA, COM ESCAVADEIRA HIDRÁULICA (CAÇAMBA: 0,8 M³ / 111 HP), FROTA DE 3 CAMINHÕES BASCULANTES DE 18 M³, DMT ATÉ 1 KM E VELOCIDADE MÉDIA14 KM/H. AF_05/2020</t>
  </si>
  <si>
    <t>11,66</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</si>
  <si>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</si>
  <si>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</si>
  <si>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</si>
  <si>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</si>
  <si>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20,27</t>
  </si>
  <si>
    <t>20,49</t>
  </si>
  <si>
    <t>ESCAVAÇÃO VERTICAL PARA INFRAESTRUTURA, COM CARGA, DESCARGA E TRANSPORTE DE SOLO DE 1ª CATEGORIA, COM ESCAVADEIRA HIDRÁULICA (CAÇAMBA: 0,8 M³ / 111HP), FROTA DE 6 CAMINHÕES BASCULANTES DE 14 M³, DMT DE 3 KM E VELOCIDADE MÉDIA 20 KM/H. AF_05/2020</t>
  </si>
  <si>
    <t>23,61</t>
  </si>
  <si>
    <t>ESCAVAÇÃO VERTICAL PARA INFRAESTRUTURA, COM CARGA, DESCARGA E TRANSPORTE DE SOLO DE 1ª CATEGORIA, COM ESCAVADEIRA HIDRÁULICA (CAÇAMBA: 0,8 M³ / 111HP), FROTA DE 6 CAMINHÕES BASCULANTES DE 14 M³, DMT DE 4 KM E VELOCIDADE MÉDIA 22 KM/H. AF_05/2020</t>
  </si>
  <si>
    <t>25,53</t>
  </si>
  <si>
    <t>ESCAVAÇÃO VERTICAL PARA INFRAESTRUTURA, COM CARGA, DESCARGA E TRANSPORTE DE SOLO DE 1ª CATEGORIA, COM ESCAVADEIRA HIDRÁULICA (CAÇAMBA: 0,8 M³ / 111HP), FROTA DE 8 CAMINHÕES BASCULANTES DE 14 M³, DMT DE 6 KM E VELOCIDADE MÉDIA 22 KM/H. AF_05/2020</t>
  </si>
  <si>
    <t>32,31</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</si>
  <si>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</si>
  <si>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</si>
  <si>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17,95</t>
  </si>
  <si>
    <t>18,16</t>
  </si>
  <si>
    <t>ESCAVAÇÃO VERTICAL PARA INFRAESTRUTURA, COM CARGA, DESCARGA E TRANSPORTE DE SOLO DE 1ª CATEGORIA, COM ESCAVADEIRA HIDRÁULICA (CAÇAMBA: 0,8 M³ / 111HP), FROTA DE 5 CAMINHÕES BASCULANTES DE 18 M³, DMT DE 3 KM E VELOCIDADE MÉDIA 20 KM/H. AF_05/2020</t>
  </si>
  <si>
    <t>20,98</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</si>
  <si>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</si>
  <si>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</si>
  <si>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28,51</t>
  </si>
  <si>
    <t>ESCAVAÇÃO VERTICAL PARA INFRAESTRUTURA, COM CARGA, DESCARGA E TRANSPORTE DE SOLO DE 1ª CATEGORIA, COM ESCAVADEIRA HIDRÁULICA (CAÇAMBA: 1,2M³ / 155HP), FROTA DE 6 CAMINHÕES BASCULANTES DE 14 M³, DMT DE 1,5 KM E VELOCIDADE MÉDIA18 KM/H. AF_05/2020</t>
  </si>
  <si>
    <t>17,78</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</si>
  <si>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</si>
  <si>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</si>
  <si>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22,24</t>
  </si>
  <si>
    <t>ESCAVAÇÃO VERTICAL PARA INFRAESTRUTURA, COM CARGA, DESCARGA E TRANSPORTE DE SOLO DE 1ª CATEGORIA, COM ESCAVADEIRA HIDRÁULICA (CAÇAMBA: 1,2 M³ / 155HP), FROTA DE 8 CAMINHÕES BASCULANTES DE 14 M³, DMT DE 4 KM E VELOCIDADE MÉDIA 22 KM/H. AF_05/2020</t>
  </si>
  <si>
    <t>24,67</t>
  </si>
  <si>
    <t>ESCAVAÇÃO VERTICAL PARA INFRAESTRUTURA, COM CARGA, DESCARGA E TRANSPORTE DE SOLO DE 1ª CATEGORIA, COM ESCAVADEIRA HIDRÁULICA (CAÇAMBA: 1,2 M³ / 155HP), FROTA DE 10 CAMINHÕES BASCULANTES DE 14 M³, DMT DE 6 KM E VELOCIDADE MÉDIA22 KM/H. AF_05/2020</t>
  </si>
  <si>
    <t>30,62</t>
  </si>
  <si>
    <t>30,95</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</si>
  <si>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</si>
  <si>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</si>
  <si>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</si>
  <si>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</si>
  <si>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21,68</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</si>
  <si>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</si>
  <si>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</si>
  <si>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14,19</t>
  </si>
  <si>
    <t>ESCAVAÇÃO VERTICAL PARA  EDIFICAÇÃO, COM CARGA, DESCARGA E TRANSPORTE DE SOLO DE 1ª CATEGORIA, COM ESCAVADEIRA HIDRÁULICA (CAÇAMBA: 1,2 M³ / 155HP), FROTA DE 3 CAMINHÕES BASCULANTES DE 10 M³, DMT ATÉ 1 KM E VELOCIDADE MÉDIA 14 KM/H. AF_05/2020</t>
  </si>
  <si>
    <t>12,64</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</si>
  <si>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</si>
  <si>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</si>
  <si>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23,29</t>
  </si>
  <si>
    <t>ESCAVAÇÃO VERTICAL PARA  EDIFICAÇÃO, COM CARGA, DESCARGA E TRANSPORTE DE SOLO DE 1ª CATEGORIA, COM ESCAVADEIRA HIDRÁULICA (CAÇAMBA: 0,8 M³ / 111HP), FROTA DE 6 CAMINHÕES BASCULANTES DE 10 M³, DMT DE 3 KM E VELOCIDADE MÉDIA 20 KM/H. AF_05/2020</t>
  </si>
  <si>
    <t>26,65</t>
  </si>
  <si>
    <t>ESCAVAÇÃO VERTICAL PARA  EDIFICAÇÃO, COM CARGA, DESCARGA E TRANSPORTE DE SOLO DE 1ª CATEGORIA, COM ESCAVADEIRA HIDRÁULICA (CAÇAMBA: 0,8 M³ / 111HP), FROTA DE 7 CAMINHÕES BASCULANTES DE 10 M³, DMT DE 4 KM E VELOCIDADE MÉDIA 22 KM/H. AF_05/2020</t>
  </si>
  <si>
    <t>30,01</t>
  </si>
  <si>
    <t>ESCAVAÇÃO VERTICAL PARA  EDIFICAÇÃO, COM CARGA, DESCARGA E TRANSPORTE DE SOLO DE 1ª CATEGORIA, COM ESCAVADEIRA HIDRÁULICA (CAÇAMBA: 0,8 M³ / 111HP), FROTA DE 9 CAMINHÕES BASCULANTES DE 10 M³, DMT DE 6 KM E VELOCIDADE MÉDIA 22 KM/H. AF_05/2020</t>
  </si>
  <si>
    <t>37,04</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</si>
  <si>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</si>
  <si>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</si>
  <si>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22,14</t>
  </si>
  <si>
    <t>ESCAVAÇÃO VERTICAL PARA  EDIFICAÇÃO, COM CARGA, DESCARGA E TRANSPORTE DE SOLO DE 1ª CATEGORIA, COM ESCAVADEIRA HIDRÁULICA (CAÇAMBA: 1,2 M³ / 155HP), FROTA DE 7 CAMINHÕES BASCULANTES DE 10 M³, DMT DE 3 KM E VELOCIDADE MÉDIA 20 KM/H. AF_05/2020</t>
  </si>
  <si>
    <t>25,64</t>
  </si>
  <si>
    <t>ESCAVAÇÃO VERTICAL PARA  EDIFICAÇÃO, COM CARGA, DESCARGA E TRANSPORTE DE SOLO DE 1ª CATEGORIA, COM ESCAVADEIRA HIDRÁULICA (CAÇAMBA: 1,2 M³ / 155HP), FROTA DE 8 CAMINHÕES BASCULANTES DE 10 M³, DMT DE 4 KM E VELOCIDADE MÉDIA 22 KM/H. AF_05/2020</t>
  </si>
  <si>
    <t>28,42</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</si>
  <si>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</si>
  <si>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</si>
  <si>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12,66</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</si>
  <si>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</si>
  <si>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</si>
  <si>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</si>
  <si>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</si>
  <si>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25,91</t>
  </si>
  <si>
    <t>ESCAVAÇÃO VERTICAL PARA INFRAESTRUTURA, COM CARGA, DESCARGA E TRANSPORTE DE SOLO DE 1ª CATEGORIA, COM ESCAVADEIRA HIDRÁULICA (CAÇAMBA: 0,8 M³ / 111HP), FROTA DE 8 CAMINHÕES BASCULANTES DE 10 M³, DMT DE 4 KM E VELOCIDADE MÉDIA 22 KM/H. AF_05/2020</t>
  </si>
  <si>
    <t>28,73</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</si>
  <si>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</si>
  <si>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</si>
  <si>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</si>
  <si>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</si>
  <si>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</si>
  <si>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</si>
  <si>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</si>
  <si>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173,34</t>
  </si>
  <si>
    <t>DESMONTE DE MATERIAL DE 3ª CATEGORIA (BLOCOS DE ROCHAS OU MATACOS), EM VALA, COM MARTELETE PNEUMÁTICO MANUAL -  EXCLUSIVE RETIRADA, CARGA E TRANSPORTE. AF_03/2021</t>
  </si>
  <si>
    <t>200,88</t>
  </si>
  <si>
    <t>210,40</t>
  </si>
  <si>
    <t>RETIRADA DE MATERIAL DE 3ª CATEGORIA (APÓS ESCAVAÇÃO/DESMONTE) EM VALAS, COM ESCAVADEIRA HIDRÁULICA - EXCLUSIVE CARGA E TRANSPORTE. AF_03/2021</t>
  </si>
  <si>
    <t>24,45</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</si>
  <si>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</si>
  <si>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</si>
  <si>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10,08</t>
  </si>
  <si>
    <t>ESCAVAÇÃO MECANIZADA DE VALA COM PROF. MAIOR QUE 1,5 M ATÉ 3,0 M (MÉDIA MONTANTE E JUSANTE/UMA COMPOSIÇÃO POR TRECHO), ESCAVADEIRA (0,8 M3), LARGURA ATÉ 1,5 M, EM SOLO DE 1A CATEGORIA, EM LOCAIS COM ALTO NÍVEL DE INTERFERÊNCIA. AF_09/2024</t>
  </si>
  <si>
    <t>9,47</t>
  </si>
  <si>
    <t>ESCAVAÇÃO MECANIZADA DE VALA COM PROF. MAIOR QUE 3,0 M ATÉ 4,5 M(MÉDIA MONTANTE E JUSANTE/UMA COMPOSIÇÃO POR TRECHO), ESCAVADEIRA (0,8 M3), LARG. MENOR QUE 1,5 M, EM SOLO DE 1A CATEGORIA, EM LOCAIS COM ALTO NÍVEL DE INTERFERÊNCIA. AF_09/2024</t>
  </si>
  <si>
    <t>9,24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</si>
  <si>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</si>
  <si>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</si>
  <si>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8,77</t>
  </si>
  <si>
    <t>ESCAVAÇÃO MECANIZADA DE VALA COM PROF. ATÉ 1,5 M (MÉDIA MONTANTE E JUSANTE/UMA COMPOSIÇÃO POR TRECHO), ESCAVADEIRA (0,8 M3), LARG. DE 1,5 M A 2,5 M, EM SOLO DE 1A CATEGORIA, LOCAIS COM BAIXO NÍVEL DE INTERFERÊNCIA. AF_09/2024</t>
  </si>
  <si>
    <t>6,16</t>
  </si>
  <si>
    <t>ESCAVAÇÃO MECANIZADA DE VALA COM PROF. MAIOR QUE 1,5 M E ATÉ 3,0 M(MÉDIA MONTANTE E JUSANTE/UMA COMPOSIÇÃO POR TRECHO), ESCAVADEIRA (0,8 M3), LARG. MENOR QUE 1,5 M, EM SOLO DE 1A CATEGORIA, LOCAIS COM BAIXO NÍVEL DE INTERFERÊNCIA. AF_09/2024</t>
  </si>
  <si>
    <t>5,97</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</si>
  <si>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</si>
  <si>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</si>
  <si>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5,78</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</si>
  <si>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</si>
  <si>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</si>
  <si>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</si>
  <si>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</si>
  <si>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</si>
  <si>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</si>
  <si>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9,07</t>
  </si>
  <si>
    <t>9,49</t>
  </si>
  <si>
    <t>ESCAVAÇÃO MECANIZADA DE VALA COM PROFUNDIDADE ATÉ 1,5 M (MÉDIA MONTANTE E JUSANTE/UMA COMPOSIÇÃO POR TRECHO), RETROESCAV. (0,26 M3), LARGURA DE 0,8 M A 1,5 M, EM SOLO DE 1A CATEGORIA, LOCAIS COM BAIXO NÍVEL DE INTERFERÊNCIA. AF_09/2024</t>
  </si>
  <si>
    <t>8,64</t>
  </si>
  <si>
    <t>ESCAVAÇÃO MECANIZADA DE VALA COM PROFUNDIDADE MAIOR QUE 1,5 M ATÉ 3,0 M (MÉDIA MONTANTE E JUSANTE/UMA COMPOSIÇÃO POR TRECHO), RETROESCAV. (0,26 M3), LARGURA MENOR QUE 0,8 M, EM SOLO DE 1A CATEGORIA, LOCAIS COM BAIXO NÍVEL DE INTERFERÊNCIA. AF_09/2024</t>
  </si>
  <si>
    <t>8,54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</si>
  <si>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</si>
  <si>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</si>
  <si>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88,41</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</si>
  <si>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</si>
  <si>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</si>
  <si>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</si>
  <si>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</si>
  <si>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</si>
  <si>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</si>
  <si>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</si>
  <si>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</si>
  <si>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13,20</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</si>
  <si>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</si>
  <si>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</si>
  <si>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11,73</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</si>
  <si>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</si>
  <si>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</si>
  <si>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</si>
  <si>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</si>
  <si>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</si>
  <si>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</si>
  <si>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</si>
  <si>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8,05</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</si>
  <si>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</si>
  <si>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</si>
  <si>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7,17</t>
  </si>
  <si>
    <t>7,40</t>
  </si>
  <si>
    <t>ESCAVAÇÃO MECANIZADA DE VALA COM PROF. MAIOR QUE 1,5 M ATÉ 3,0 M (MÉDIA MONTANTE E JUSANTE/UMA COMPOSIÇÃO POR TRECHO),COM ESCAVADEIRA (1,2 M3), LARG. DE 1,5 M A 2,5 M, EM SOLO MOLE, LOCAIS COM BAIXO NÍVEL DE INTERFERÊNCIA. AF_09/2024</t>
  </si>
  <si>
    <t>7,87</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</si>
  <si>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</si>
  <si>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</si>
  <si>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</si>
  <si>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20,95</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</si>
  <si>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</si>
  <si>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</si>
  <si>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</si>
  <si>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</si>
  <si>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</si>
  <si>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</si>
  <si>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10,69</t>
  </si>
  <si>
    <t>11,17</t>
  </si>
  <si>
    <t>ESCAVAÇÃO MECANIZADA DE VALA COM PROF. MAIOR QUE 1,5 M ATÉ 3,0 M (MÉDIA MONTANTE E JUSANTE/UMA COMPOSIÇÃO POR TRECHO), RETROESCAV. (0,26 M3), LARG. DE 0,8 M A 1,5 M, EM SOLO MOLE, LOCAIS COM BAIXO NÍVEL DE INTERFERÊNCIA. AF_09/2024</t>
  </si>
  <si>
    <t>10,22</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</si>
  <si>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</si>
  <si>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</si>
  <si>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</si>
  <si>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</si>
  <si>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</si>
  <si>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</si>
  <si>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</si>
  <si>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</si>
  <si>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</si>
  <si>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</si>
  <si>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7,94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</si>
  <si>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</si>
  <si>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</si>
  <si>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</si>
  <si>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6,86</t>
  </si>
  <si>
    <t>7,07</t>
  </si>
  <si>
    <t>ESCAVAÇÃO MECANIZADA DE VALA COM PROF. MAIOR QUE 1,5 M ATÉ 3,0 M (MÉDIA MONTANTE E JUSANTE/UMA COMPOSIÇÃO POR TRECHO),COM ESCAVADEIRA (1,2 M3),LARG. DE 1,5 M A 2,5 M, EM SOLO DE 2A CATEGORIA, LOCAIS COM BAIXO NÍVEL DE INTERFERÊNCIA. AF_09/2024</t>
  </si>
  <si>
    <t>7,52</t>
  </si>
  <si>
    <t>ESCAVAÇÃO MECANIZADA DE VALA COM PROF. MAIOR QUE 3,0 M ATÉ 4,5 M (MÉDIA MONTANTE E JUSANTE/UMA COMPOSIÇÃO POR TRECHO), ESCAVADEIRA (1,2 M3), LARG. DE 1,5 M A 2,5 M, EM SOLO DE 2A CATEGORIA, LOCAIS COM BAIXO NÍVEL DE INTERFERÊNCIA. AF_09/2024</t>
  </si>
  <si>
    <t>7,04</t>
  </si>
  <si>
    <t>ESCAVAÇÃO MECANIZADA DE VALA COM PROF. MAIOR QUE 4,5 M ATÉ 6,0 M (MÉDIA MONTANTE E JUSANTE/UMA COMPOSIÇÃO POR TRECHO), ESCAVADEIRA (1,2 M3), LARG. DE 1,5 M A 2,5 M, EM SOLO DE 2A CATEGORIA, LOCAIS COM BAIXO NÍVEL DE INTERFERÊNCIA. AF_09/2024</t>
  </si>
  <si>
    <t>7,09</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</si>
  <si>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</si>
  <si>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</si>
  <si>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</si>
  <si>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</si>
  <si>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14,84</t>
  </si>
  <si>
    <t>15,51</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</si>
  <si>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</si>
  <si>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</si>
  <si>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</si>
  <si>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10,68</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</si>
  <si>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</si>
  <si>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</si>
  <si>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75,78</t>
  </si>
  <si>
    <t>76,79</t>
  </si>
  <si>
    <t>ATERRO MECANIZADO DE VALA COM ESCAVADEIRA HIDRÁULICA (CAPACIDADE DA CAÇAMBA: 0,8 M³ / POTÊNCIA: 111 HP), LARGURA ATÉ 2,5 M, PROFUNDIDADE DE 1,5 A 3,0 M, COM SOLO ARGILO-ARENOSO. AF_08/2023</t>
  </si>
  <si>
    <t>69,13</t>
  </si>
  <si>
    <t>69,92</t>
  </si>
  <si>
    <t>ATERRO MECANIZADO DE VALA COM ESCAVADEIRA HIDRÁULICA (CAPACIDADE DA CAÇAMBA: 0,8 M³/POTÊNCIA: 111 HP), LARGURA ATÉ 2,5 M, PROFUNDIDADE DE 3,0 A 6,0 M, COM SOLO ARGILO-ARENOSO. AF_08/2023</t>
  </si>
  <si>
    <t>66,83</t>
  </si>
  <si>
    <t>ATERRO MECANIZADO DE VALA COM RETROESCAVADEIRA (CAPACIDADE DA CAÇAMBA DA RETRO: 0,26 M³ / POTÊNCIA: 88 HP), LARGURA ATÉ 1,5 M, PROFUNDIDADE ATÉ 1,5 M, COM SOLO ARGILO-ARENOSO. AF_08/2023</t>
  </si>
  <si>
    <t>71,47</t>
  </si>
  <si>
    <t>ATERRO MECANIZADO DE VALA COM RETROESCAVADEIRA (CAPACIDADE DA CAÇAMBA DA RETRO: 0,26 M³ / POTÊNCIA: 88 HP), LARGURA ATÉ 1,5 M, PROFUNDIDADE DE 1,5 A 3,0 M, COM SOLO ARGILO-ARENOSO. AF_08/2023</t>
  </si>
  <si>
    <t>64,76</t>
  </si>
  <si>
    <t>65,48</t>
  </si>
  <si>
    <t>ATERRO MANUAL DE VALAS COM SOLO ARGILO-ARENOSO. AF_08/2023</t>
  </si>
  <si>
    <t>77,17</t>
  </si>
  <si>
    <t>ATERRO MECANIZADO DE VALA COM ESCAVADEIRA HIDRÁULICA (CAPACIDADE DA CAÇAMBA: 0,8 M³/POTÊNCIA: 111 HP), LARGURA ATÉ 2,5 M, PROFUNDIDADE ATÉ 1,5 M, COM AREIA PARA ATERRO. AF_08/2023</t>
  </si>
  <si>
    <t>100,29</t>
  </si>
  <si>
    <t>101,30</t>
  </si>
  <si>
    <t>ATERRO MECANIZADO DE VALA COM ESCAVADEIRA HIDRÁULICA (CAPACIDADE DA CAÇAMBA: 0,8 M³/POTÊNCIA: 111 HP), LARGURA ATÉ 2,5 M, PROFUNDIDADE DE 1,5 A 3,0 M, COM AREIA PARA ATERRO. AF_08/2023</t>
  </si>
  <si>
    <t>93,64</t>
  </si>
  <si>
    <t>94,43</t>
  </si>
  <si>
    <t>ATERRO MECANIZADO DE VALA COM ESCAVADEIRA HIDRÁULICA (CAPACIDADE DA CAÇAMBA: 0,8 M³/POTÊNCIA: 111 HP), LARGURA ATÉ 2,5 M, PROFUNDIDADE DE 3,0 A 6,0 M, COM AREIA PARA ATERRO. AF_08/2023</t>
  </si>
  <si>
    <t>90,64</t>
  </si>
  <si>
    <t>91,34</t>
  </si>
  <si>
    <t>ATERRO MECANIZADO DE VALA COM RETROESCAVADEIRA (CAPACIDADE DA CAÇAMBA DA RETRO: 0,26 M³/POTÊNCIA: 88 HP), LARGURA ATÉ 1,5 M, PROFUNDIDADE ATÉ 1,5 M, COM AREIA PARA ATERRO. AF_08/2023</t>
  </si>
  <si>
    <t>95,98</t>
  </si>
  <si>
    <t>ATERRO MECANIZADO DE VALA COM RETROESCAVADEIRA (CAPACIDADE DA CAÇAMBA DA RETRO: 0,26 M³/POTÊNCIA: 88 HP), LARGURA ATÉ 1,5 M, PROFUNDIDADE DE 1,5 A 3,0 M, COM AREIA PARA ATERRO. AF_08/2023</t>
  </si>
  <si>
    <t>89,27</t>
  </si>
  <si>
    <t>89,99</t>
  </si>
  <si>
    <t>ATERRO MANUAL DE VALAS COM AREIA PARA ATERRO. AF_08/2023</t>
  </si>
  <si>
    <t>104,02</t>
  </si>
  <si>
    <t>EXECUÇÃO E COMPACTAÇÃO DE CORPO DE ATERRO DE ATERRO (95% DE ENERGIA DO PROCTOR NORMAL) COM SOLO PREDOMINANTEMENTE ARGILOSO ESPESSURA 15 CM - EXCLUSIVE MATERIAL, ESCAVAÇÃO, CARGA E TRANSPORTE. AF_09/2024</t>
  </si>
  <si>
    <t>12,72</t>
  </si>
  <si>
    <t>EXECUÇÃO E COMPACTAÇÃO DE CORPO DE ATERRO (95% DE ENERGIA DO PROCTOR NORMAL) COM SOLO PREDOMINANTEMENTE ARENOSO ESPESSURA 15CM - EXCLUSIVE MATERIAL, ESCAVAÇÃO, CARGA E TRANSPORTE. AF_09/2024</t>
  </si>
  <si>
    <t>6,80</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</si>
  <si>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</si>
  <si>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</si>
  <si>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</si>
  <si>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</si>
  <si>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</si>
  <si>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12,36</t>
  </si>
  <si>
    <t>EXECUÇÃO E COMPACTAÇÃO DE CORPO DE ATERRO DE ATERRO (95% DE ENERGIA DO PROCTOR NORMAL) COM SOLO PREDOMINANTEMENTE ARENOSO, EM CAMADAS COM ESPESSURA DE 10 CM - EXCLUSIVE ESCAVAÇÃO, CARGA E TRANSPORTE E SOLO. AF_09/2024</t>
  </si>
  <si>
    <t>8,24</t>
  </si>
  <si>
    <t>EXECUÇÃO E COMPACTAÇÃO DE CAMADA FINAL DE ATERRO (100% DE ENERGIA DO PROCTOR NORMAL) COM SOLO PREDOMINANTEMENTE ARENOSO, EM CAMADAS COM ESPESSURA DE 10 CM - EXCLUSIVE ESCAVAÇÃO, CARGA E TRANSPORTE E SOLO. AF_09/2024</t>
  </si>
  <si>
    <t>8,69</t>
  </si>
  <si>
    <t>EXECUÇÃO E COMPACTAÇÃO DE CAMADA FINAL DE ATERRO (100% DE ENERGIA DO PROCTOR NORMAL) COM SOLO PREDOMINANTEMENTE ARENOSO, EM CAMADAS COM ESPESSURA DE 15 CM - EXCLUSIVE ESCAVAÇÃO, CARGA E TRANSPORTE E SOLO. AF_09/2024</t>
  </si>
  <si>
    <t>7,05</t>
  </si>
  <si>
    <t>EXECUÇÃO E COMPACTAÇÃO DE CORPO DE ATERRO (95% DE ENERGIA DO PROCTOR NORMAL) COM SOLO PREDOMINANTEMENTE ARENOSO, EM CAMADAS COM ESPESSURA DE 20 CM - EXCLUSIVE ESCAVAÇÃO, CARGA E TRANSPORTE E SOLO. AF_09/2024</t>
  </si>
  <si>
    <t>6,31</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</si>
  <si>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</si>
  <si>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</si>
  <si>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</si>
  <si>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</si>
  <si>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</si>
  <si>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</si>
  <si>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14,96</t>
  </si>
  <si>
    <t>REATERRO MECANIZADO DE VALA COM RETROESCAVADEIRA (CAPACIDADE DA CAÇAMBA   DA RETRO: 0,26 M³/POTÊNCIA: 88 HP), LARGURA ATÉ 0,8 M, PROFUNDIDADE ATÉ 1,5 M, COM SOLO (SEM SUBSTITUIÇÃO) DE 1ª CATEGORIA, COM COMPACTADOR DE SOLOS DE PERCUSSÃO. AF_08/2023</t>
  </si>
  <si>
    <t>24,07</t>
  </si>
  <si>
    <t>25,42</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</si>
  <si>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</si>
  <si>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</si>
  <si>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15,84</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</si>
  <si>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</si>
  <si>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</si>
  <si>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</si>
  <si>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19,91</t>
  </si>
  <si>
    <t>REATERRO MECANIZADO DE VALA COM ESCAVADEIRA HIDRÁULICA (CAPACIDADE DA CAÇAMBA: 0,8 M³/POTÊNCIA: 111 HP), LARGURA ATÉ 1,5 M, PROFUNDIDADE DE 1,5 A 3,0 M, COM SOLO (SEM SUBSTITUIÇÃO) DE 1ª CATEGORIA, COM PLACA VIBRATÓRIA. AF_08/2023</t>
  </si>
  <si>
    <t>17,51</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</si>
  <si>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</si>
  <si>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</si>
  <si>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</si>
  <si>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</si>
  <si>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</si>
  <si>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</si>
  <si>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</si>
  <si>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8,91</t>
  </si>
  <si>
    <t>REATERRO MANUAL DE VALAS, COM PLACA VIBRATÓRIA. AF_08/2023</t>
  </si>
  <si>
    <t>ATERRO MECANIZADO DE VALA COM MINICARREGADEIRA, COM SOLO ARGILO-ARENOSO. AF_08/2023</t>
  </si>
  <si>
    <t>79,65</t>
  </si>
  <si>
    <t>ATERRO MECANIZADO DE VALA COM MINICARREGADEIRA, COM AREIA PARA ATERRO. AF_08/2023</t>
  </si>
  <si>
    <t>104,16</t>
  </si>
  <si>
    <t>105,72</t>
  </si>
  <si>
    <t>REATERRO MECANIZADO DE VALA COM MINICARREGADEIRA, COM COMPACTADOR DE SOLOS DE PERCUSSÃO. AF_08/2023</t>
  </si>
  <si>
    <t>29,34</t>
  </si>
  <si>
    <t>REATERRO MECANIZADO DE VALA COM MINICARREGADEIRA, COM PLACA VIBRATÓRIA. AF_08/2023</t>
  </si>
  <si>
    <t>24,52</t>
  </si>
  <si>
    <t>COMPACTAÇÃO DE VALAS COM ROLO COMPRESSOR. AF_08/2023</t>
  </si>
  <si>
    <t>TRANSPORTE COM CAMINHÃO BASCULANTE DE 6 M³, EM VIA URBANA EM LEITO NATURAL (UNIDADE: TXKM). AF_07/2020</t>
  </si>
  <si>
    <t>TXKM</t>
  </si>
  <si>
    <t>2,68</t>
  </si>
  <si>
    <t>2,73</t>
  </si>
  <si>
    <t>TRANSPORTE COM CAMINHÃO BASCULANTE DE 6 M³, EM VIA URBANA EM REVESTIMENTO PRIMÁRIO (UNIDADE: TXKM). AF_07/2020</t>
  </si>
  <si>
    <t>2,32</t>
  </si>
  <si>
    <t>TRANSPORTE COM CAMINHÃO BASCULANTE DE 6 M³, EM VIA URBANA PAVIMENTADA, DMT ATÉ 30 KM (UNIDADE: TXKM). AF_07/2020</t>
  </si>
  <si>
    <t>2,17</t>
  </si>
  <si>
    <t>TRANSPORTE COM CAMINHÃO BASCULANTE DE 6 M³, EM VIA URBANA PAVIMENTADA, ADICIONAL PARA DMT EXCEDENTE A 30 KM (UNIDADE: TXKM). AF_07/2020</t>
  </si>
  <si>
    <t>PREPARO DE FUNDO DE VALA COM LARGURA MENOR QUE 1,5 M (ACERTO DO SOLO NATURAL). AF_08/2020</t>
  </si>
  <si>
    <t>6,65</t>
  </si>
  <si>
    <t>PREPARO DE FUNDO DE VALA COM LARGURA MAIOR OU IGUAL A 1,5 M E MENOR QUE 2,5 M (ACERTO DO SOLO NATURAL). AF_08/2020</t>
  </si>
  <si>
    <t>2,97</t>
  </si>
  <si>
    <t>3,28</t>
  </si>
  <si>
    <t>PREPARO DE FUNDO DE VALA COM LARGURA MENOR QUE 1,5 M, COM CAMADA DE AREIA, LANÇAMENTO MANUAL. AF_08/2020</t>
  </si>
  <si>
    <t>240,15</t>
  </si>
  <si>
    <t>253,07</t>
  </si>
  <si>
    <t>PREPARO DE FUNDO DE VALA COM LARGURA MENOR QUE 1,5 M, COM CAMADA DE BRITA, LANÇAMENTO MANUAL. AF_08/2020</t>
  </si>
  <si>
    <t>625,95</t>
  </si>
  <si>
    <t>641,76</t>
  </si>
  <si>
    <t>PREPARO DE FUNDO DE VALA COM LARGURA MAIOR OU IGUAL A 1,5 M E MENOR QUE 2,5 M, COM CAMADA DE AREIA, LANÇAMENTO MANUAL. AF_08/2020</t>
  </si>
  <si>
    <t>215,84</t>
  </si>
  <si>
    <t>226,13</t>
  </si>
  <si>
    <t>PREPARO DE FUNDO DE VALA COM LARGURA MAIOR OU IGUAL A 1,5 M E MENOR QUE 2,5 M, COM CAMADA DE BRITA, LANÇAMENTO MANUAL. AF_08/2020</t>
  </si>
  <si>
    <t>601,63</t>
  </si>
  <si>
    <t>614,81</t>
  </si>
  <si>
    <t>PREPARO DE FUNDO DE VALA COM LARGURA MENOR QUE 1,5 M, COM CAMADA DE AREIA, LANÇAMENTO MECANIZADO. AF_08/2020</t>
  </si>
  <si>
    <t>216,09</t>
  </si>
  <si>
    <t>223,47</t>
  </si>
  <si>
    <t>PREPARO DE FUNDO DE VALA COM LARGURA MENOR QUE 1,5 M, COM CAMADA DE BRITA, LANÇAMENTO MECANIZADO. AF_08/2020</t>
  </si>
  <si>
    <t>596,29</t>
  </si>
  <si>
    <t>605,28</t>
  </si>
  <si>
    <t>PREPARO DE FUNDO DE VALA COM LARGURA MAIOR OU IGUAL A 1,5 M E MENOR QUE 2,5 M, COM CAMADA DE BRITA, LANÇAMENTO MECANIZADO. AF_08/2020</t>
  </si>
  <si>
    <t>551,43</t>
  </si>
  <si>
    <t>556,91</t>
  </si>
  <si>
    <t>PREPARO DE FUNDO DE VALA COM LARGURA MAIOR OU IGUAL A 1,5 M E MENOR QUE 2,5 M, COM CAMADA DE AREIA, LANÇAMENTO MECANIZADO. AF_08/2020</t>
  </si>
  <si>
    <t>176,87</t>
  </si>
  <si>
    <t>ALVENARIA DE VEDAÇÃO DE BLOCOS CERÂMICOS MACIÇOS DE 5X10X20CM (ESPESSURA 10CM) E ARGAMASSA DE ASSENTAMENTO COM PREPARO EM BETONEIRA. AF_05/2020</t>
  </si>
  <si>
    <t>144,14</t>
  </si>
  <si>
    <t>152,28</t>
  </si>
  <si>
    <t>ALVENARIA DE VEDAÇÃO DE BLOCOS CERÂMICOS FURADOS NA VERTICAL DE 9X19X39 CM (ESPESSURA 9 CM) E ARGAMASSA DE ASSENTAMENTO COM PREPARO EM BETONEIRA. AF_12/2021</t>
  </si>
  <si>
    <t>59,56</t>
  </si>
  <si>
    <t>62,06</t>
  </si>
  <si>
    <t>ALVENARIA DE VEDAÇÃO DE BLOCOS CERÂMICOS FURADOS NA VERTICAL DE 9X19X39 CM (ESPESSURA 9 CM) E ARGAMASSA DE ASSENTAMENTO COM PREPARO MANUAL. AF_12/2021</t>
  </si>
  <si>
    <t>60,84</t>
  </si>
  <si>
    <t>63,50</t>
  </si>
  <si>
    <t>ALVENARIA DE VEDAÇÃO DE BLOCOS CERÂMICOS FURADOS NA VERTICAL DE 14X19X39 CM (ESPESSURA 14 CM) E ARGAMASSA DE ASSENTAMENTO COM PREPARO EM BETONEIRA. AF_12/2021</t>
  </si>
  <si>
    <t>78,97</t>
  </si>
  <si>
    <t>ALVENARIA DE VEDAÇÃO DE BLOCOS CERÂMICOS FURADOS NA VERTICAL DE 14X19X39 CM (ESPESSURA 14 CM) E ARGAMASSA DE ASSENTAMENTO COM PREPARO MANUAL. AF_12/2021</t>
  </si>
  <si>
    <t>84,21</t>
  </si>
  <si>
    <t>ALVENARIA DE VEDAÇÃO DE BLOCOS CERÂMICOS FURADOS NA VERTICAL DE 19X19X39 CM (ESPESSURA 19 CM) E ARGAMASSA DE ASSENTAMENTO COM PREPARO EM BETONEIRA. AF_12/2021</t>
  </si>
  <si>
    <t>95,09</t>
  </si>
  <si>
    <t>99,24</t>
  </si>
  <si>
    <t>ALVENARIA DE VEDAÇÃO DE BLOCOS CERÂMICOS FURADOS NA VERTICAL DE 19X19X39 CM (ESPESSURA 19 CM) E ARGAMASSA DE ASSENTAMENTO COM PREPARO MANUAL. AF_12/2021</t>
  </si>
  <si>
    <t>96,79</t>
  </si>
  <si>
    <t>101,14</t>
  </si>
  <si>
    <t>ALVENARIA DE VEDAÇÃO DE BLOCOS CERÂMICOS FURADOS NA HORIZONTAL DE 9X19X19 CM (ESPESSURA 9 CM) E ARGAMASSA DE ASSENTAMENTO COM PREPARO EM BETONEIRA. AF_12/2021</t>
  </si>
  <si>
    <t>90,07</t>
  </si>
  <si>
    <t>96,72</t>
  </si>
  <si>
    <t>ALVENARIA DE VEDAÇÃO DE BLOCOS CERÂMICOS FURADOS NA HORIZONTAL DE 9X19X19 CM (ESPESSURA 9 CM) E ARGAMASSA DE ASSENTAMENTO COM PREPARO MANUAL. AF_12/2021</t>
  </si>
  <si>
    <t>91,20</t>
  </si>
  <si>
    <t>97,97</t>
  </si>
  <si>
    <t>ALVENARIA DE VEDAÇÃO DE BLOCOS CERÂMICOS FURADOS NA HORIZONTAL DE 11,5X19X19 CM (ESPESSURA 11,5 CM) E ARGAMASSA DE ASSENTAMENTO COM PREPARO EM BETONEIRA. AF_12/2021</t>
  </si>
  <si>
    <t>88,87</t>
  </si>
  <si>
    <t>ALVENARIA DE VEDAÇÃO DE BLOCOS CERÂMICOS FURADOS NA HORIZONTAL DE 11,5X19X19 CM (ESPESSURA 11,5 CM) E ARGAMASSA DE ASSENTAMENTO COM PREPARO MANUAL. AF_12/2021</t>
  </si>
  <si>
    <t>85,11</t>
  </si>
  <si>
    <t>ALVENARIA DE VEDAÇÃO DE BLOCOS CERÂMICOS FURADOS NA HORIZONTAL DE 9X14X19 CM (ESPESSURA 9 CM) E ARGAMASSA DE ASSENTAMENTO COM PREPARO EM BETONEIRA. AF_12/2021</t>
  </si>
  <si>
    <t>117,71</t>
  </si>
  <si>
    <t>126,76</t>
  </si>
  <si>
    <t>ALVENARIA DE VEDAÇÃO DE BLOCOS CERÂMICOS FURADOS NA HORIZONTAL DE 9X14X19 CM (ESPESSURA 9 CM) E ARGAMASSA DE ASSENTAMENTO COM PREPARO MANUAL. AF_12/2021</t>
  </si>
  <si>
    <t>119,01</t>
  </si>
  <si>
    <t>128,20</t>
  </si>
  <si>
    <t>ALVENARIA DE VEDAÇÃO DE BLOCOS CERÂMICOS FURADOS NA HORIZONTAL DE 14X9X19 CM (ESPESSURA 14 CM, BLOCO DEITADO) E ARGAMASSA DE ASSENTAMENTO COM PREPARO EM BETONEIRA. AF_12/2021</t>
  </si>
  <si>
    <t>144,41</t>
  </si>
  <si>
    <t>154,01</t>
  </si>
  <si>
    <t>ALVENARIA DE VEDAÇÃO DE BLOCOS CERÂMICOS FURADOS NA HORIZONTAL DE 14X9X19 CM (ESPESSURA 14 CM, BLOCO DEITADO) E ARGAMASSA DE ASSENTAMENTO COM PREPARO MANUAL. AF_12/2021</t>
  </si>
  <si>
    <t>146,68</t>
  </si>
  <si>
    <t>ALVENARIA DE VEDAÇÃO DE BLOCOS CERÂMICOS FURADOS NA HORIZONTAL DE 9X9X19 CM (ESPESSURA 9 CM) E ARGAMASSA DE ASSENTAMENTO COM PREPARO EM BETONEIRA. AF_12/2021</t>
  </si>
  <si>
    <t>175,92</t>
  </si>
  <si>
    <t>188,38</t>
  </si>
  <si>
    <t>ALVENARIA DE VEDAÇÃO DE BLOCOS CERÂMICOS FURADOS NA HORIZONTAL DE 9X9X19 CM (ESPESSURA 9 CM) E ARGAMASSA DE ASSENTAMENTO COM PREPARO MANUAL. AF_12/2021</t>
  </si>
  <si>
    <t>177,58</t>
  </si>
  <si>
    <t>190,23</t>
  </si>
  <si>
    <t>ALVENARIA DE VEDAÇÃO DE BLOCOS CERÂMICOS FURADOS NA HORIZONTAL DE 9X19X29 CM (ESPESSURA 9 CM) E ARGAMASSA DE ASSENTAMENTO COM PREPARO EM BETONEIRA. AF_12/2021</t>
  </si>
  <si>
    <t>56,63</t>
  </si>
  <si>
    <t>59,83</t>
  </si>
  <si>
    <t>ALVENARIA DE VEDAÇÃO DE BLOCOS CERÂMICOS FURADOS NA HORIZONTAL DE 9X19X29 CM (ESPESSURA 9 CM) E ARGAMASSA DE ASSENTAMENTO COM PREPARO MANUAL. AF_12/2021</t>
  </si>
  <si>
    <t>57,58</t>
  </si>
  <si>
    <t>ALVENARIA ESTRUTURAL DE BLOCOS CERÂMICOS 14X19X39, (ESPESSURA DE 14 CM), UTILIZANDO PALHETA E ARGAMASSA DE ASSENTAMENTO COM PREPARO EM BETONEIRA. AF_03/2023</t>
  </si>
  <si>
    <t>76,21</t>
  </si>
  <si>
    <t>ALVENARIA ESTRUTURAL DE BLOCOS CERÂMICOS 14X19X39, (ESPESSURA DE 14 CM), UTILIZANDO PALHETA E ARGAMASSA DE ASSENTAMENTO COM PREPARO MANUAL. AF_03/2023</t>
  </si>
  <si>
    <t>77,94</t>
  </si>
  <si>
    <t>ALVENARIA ESTRUTURAL DE BLOCOS CERÂMICOS 14X19X29, (ESPESSURA DE 14 CM), UTILIZANDO PALHETA E ARGAMASSA DE ASSENTAMENTO COM PREPARO EM BETONEIRA. AF_03/2023</t>
  </si>
  <si>
    <t>82,80</t>
  </si>
  <si>
    <t>ALVENARIA ESTRUTURAL DE BLOCOS CERÂMICOS 14X19X29, (ESPESSURA DE 14 CM), UTILIZANDO PALHETA E ARGAMASSA DE ASSENTAMENTO COM PREPARO MANUAL. AF_03/2023</t>
  </si>
  <si>
    <t>84,53</t>
  </si>
  <si>
    <t>ALVENARIA ESTRUTURAL DE BLOCOS CERÂMICOS 14X19X39, (ESPESSURA DE 14 CM), UTILIZANDO COLHER DE PEDREIRO E ARGAMASSA DE ASSENTAMENTO COM PREPARO EM BETONEIRA. AF_03/2023</t>
  </si>
  <si>
    <t>88,95</t>
  </si>
  <si>
    <t>ALVENARIA ESTRUTURAL DE BLOCOS CERÂMICOS 14X19X39, (ESPESSURA DE 14 CM), UTILIZANDO COLHER DE PEDREIRO E ARGAMASSA DE ASSENTAMENTO COM PREPARO MANUAL. AF_03/2023</t>
  </si>
  <si>
    <t>87,28</t>
  </si>
  <si>
    <t>91,26</t>
  </si>
  <si>
    <t>ALVENARIA ESTRUTURAL DE BLOCOS CERÂMICOS 14X19X29, (ESPESSURA DE 14 CM), UTILIZANDO COLHER DE PEDREIRO E ARGAMASSA DE ASSENTAMENTO COM PREPARO EM BETONEIRA. AF_03/2023</t>
  </si>
  <si>
    <t>99,18</t>
  </si>
  <si>
    <t>104,26</t>
  </si>
  <si>
    <t>ALVENARIA ESTRUTURAL DE BLOCOS CERÂMICOS 14X19X29, (ESPESSURA DE 14 CM), UTILIZANDO COLHER DE PEDREIRO E ARGAMASSA DE ASSENTAMENTO COM PREPARO MANUAL. AF_03/2023</t>
  </si>
  <si>
    <t>101,50</t>
  </si>
  <si>
    <t>ALVENARIA DE VEDAÇÃO DE BLOCOS DE GESSO DE 7X50X66CM (ESPESSURA 7CM). AF_05/2020</t>
  </si>
  <si>
    <t>96,95</t>
  </si>
  <si>
    <t>ALVENARIA DE VEDAÇÃO DE BLOCOS DE GESSO DE 10X50X66CM (ESPESSURA 10CM). AF_05/2020</t>
  </si>
  <si>
    <t>126,13</t>
  </si>
  <si>
    <t>128,44</t>
  </si>
  <si>
    <t>ALVENARIA DE VEDAÇÃO COM ELEMENTO VAZADO DE CERÂMICA (COBOGÓ) DE 7X20X20CM E ARGAMASSA DE ASSENTAMENTO COM PREPARO EM BETONEIRA. AF_05/2020</t>
  </si>
  <si>
    <t>157,50</t>
  </si>
  <si>
    <t>166,69</t>
  </si>
  <si>
    <t>ALVENARIA DE VEDAÇÃO DE BLOCOS VAZADOS DE CONCRETO DE 9X19X39 CM (ESPESSURA 9 CM) E ARGAMASSA DE ASSENTAMENTO COM PREPARO EM BETONEIRA. AF_12/2021</t>
  </si>
  <si>
    <t>99,94</t>
  </si>
  <si>
    <t>102,99</t>
  </si>
  <si>
    <t>ALVENARIA DE VEDAÇÃO DE BLOCOS VAZADOS DE CONCRETO DE 9X19X39 CM (ESPESSURA 9 CM) E ARGAMASSA DE ASSENTAMENTO COM PREPARO MANUAL. AF_12/2021</t>
  </si>
  <si>
    <t>101,02</t>
  </si>
  <si>
    <t>104,19</t>
  </si>
  <si>
    <t>ALVENARIA DE VEDAÇÃO DE BLOCOS VAZADOS DE CONCRETO DE 14X19X39 CM (ESPESSURA 14 CM)  E ARGAMASSA DE ASSENTAMENTO COM PREPARO EM BETONEIRA. AF_12/2021</t>
  </si>
  <si>
    <t>128,15</t>
  </si>
  <si>
    <t>132,31</t>
  </si>
  <si>
    <t>ALVENARIA DE VEDAÇÃO DE BLOCOS VAZADOS DE CONCRETO DE 14X19X39 CM (ESPESSURA 14 CM) E ARGAMASSA DE ASSENTAMENTO COM PREPARO MANUAL. AF_12/2021</t>
  </si>
  <si>
    <t>129,41</t>
  </si>
  <si>
    <t>133,72</t>
  </si>
  <si>
    <t>ALVENARIA DE VEDAÇÃO DE BLOCOS VAZADOS DE CONCRETO DE 19X19X39 CM (ESPESSURA 19 CM) E ARGAMASSA DE ASSENTAMENTO COM PREPARO EM BETONEIRA. AF_12/2021</t>
  </si>
  <si>
    <t>155,37</t>
  </si>
  <si>
    <t>160,08</t>
  </si>
  <si>
    <t>ALVENARIA DE VEDAÇÃO DE BLOCOS VAZADOS DE CONCRETO DE 19X19X39 CM (ESPESSURA 19 CM) E ARGAMASSA DE ASSENTAMENTO COM PREPARO MANUAL. AF_12/2021</t>
  </si>
  <si>
    <t>156,96</t>
  </si>
  <si>
    <t>161,84</t>
  </si>
  <si>
    <t>ALVENARIA DE VEDAÇÃO DE BLOCOS  VAZADOS DE CONCRETO APARENTE DE 9X19X39 CM (ESPESSURA 9 CM) E ARGAMASSA DE ASSENTAMENTO COM PREPARO EM BETONEIRA. AF_12/2021</t>
  </si>
  <si>
    <t>109,16</t>
  </si>
  <si>
    <t>113,11</t>
  </si>
  <si>
    <t>ALVENARIA DE VEDAÇÃO DE BLOCOS  VAZADOS DE CONCRETO APARENTE DE 9X19X39 CM (ESPESSURA 9 CM) E ARGAMASSA DE ASSENTAMENTO COM PREPARO MANUAL. AF_12/2021</t>
  </si>
  <si>
    <t>110,24</t>
  </si>
  <si>
    <t>114,31</t>
  </si>
  <si>
    <t>ALVENARIA DE VEDAÇÃO DE BLOCOS  VAZADOS DE CONCRETO APARENTE DE 14X19X39 CM (ESPESSURA 14 CM) E ARGAMASSA DE ASSENTAMENTO COM PREPARO EM BETONEIRA. AF_12/2021</t>
  </si>
  <si>
    <t>142,05</t>
  </si>
  <si>
    <t>147,43</t>
  </si>
  <si>
    <t>ALVENARIA DE VEDAÇÃO DE BLOCOS  VAZADOS DE CONCRETO APARENTE DE 14X19X39 CM (ESPESSURA 14 CM) E ARGAMASSA DE ASSENTAMENTO COM PREPARO MANUAL. AF_12/2021</t>
  </si>
  <si>
    <t>143,31</t>
  </si>
  <si>
    <t>148,84</t>
  </si>
  <si>
    <t>ALVENARIA DE VEDAÇÃO DE BLOCOS  VAZADOS DE CONCRETO APARENTE DE 19X19X39 CM (ESPESSURA 19 CM) E ARGAMASSA DE ASSENTAMENTO COM PREPARO EM BETONEIRA. AF_12/2021</t>
  </si>
  <si>
    <t>174,12</t>
  </si>
  <si>
    <t>180,23</t>
  </si>
  <si>
    <t>ALVENARIA DE VEDAÇÃO DE BLOCOS  VAZADOS DE CONCRETO APARENTE DE 19X19X39 CM (ESPESSURA 19 CM) E ARGAMASSA DE ASSENTAMENTO COM PREPARO MANUAL. AF_12/2021</t>
  </si>
  <si>
    <t>175,71</t>
  </si>
  <si>
    <t>181,99</t>
  </si>
  <si>
    <t>ALVENARIA DE VEDAÇÃO DE BLOCOS  VAZADOS DE CONCRETO DE 14X19X29 CM (ESPESSURA 14 CM) E ARGAMASSA DE ASSENTAMENTO COM PREPARO EM BETONEIRA. AF_12/2021</t>
  </si>
  <si>
    <t>150,75</t>
  </si>
  <si>
    <t>155,44</t>
  </si>
  <si>
    <t>ALVENARIA DE VEDAÇÃO DE BLOCOS  VAZADOS DE CONCRETO DE 14X19X29 CM (ESPESSURA 14 CM) E ARGAMASSA DE ASSENTAMENTO COM PREPARO MANUAL. AF_12/2021</t>
  </si>
  <si>
    <t>152,15</t>
  </si>
  <si>
    <t>157,00</t>
  </si>
  <si>
    <t>ALVENARIA DE BLOCOS DE CONCRETO ESTRUTURAL 14X19X39 CM (ESPESSURA 14 CM), FBK = 4,5 MPA, UTILIZANDO PALHETA. AF_10/2022</t>
  </si>
  <si>
    <t>121,49</t>
  </si>
  <si>
    <t>123,88</t>
  </si>
  <si>
    <t>ALVENARIA DE BLOCOS DE CONCRETO ESTRUTURAL 14X19X39 CM (ESPESSURA 14 CM), FBK = 14 MPA, UTILIZANDO PALHETA. AF_10/2022</t>
  </si>
  <si>
    <t>149,72</t>
  </si>
  <si>
    <t>152,26</t>
  </si>
  <si>
    <t>ALVENARIA DE BLOCOS DE CONCRETO ESTRUTURAL 14X19X29 CM (ESPESSURA 14 CM), FBK = 4,5 MPA, UTILIZANDO PALHETA. AF_10/2022</t>
  </si>
  <si>
    <t>155,36</t>
  </si>
  <si>
    <t>159,25</t>
  </si>
  <si>
    <t>ALVENARIA DE BLOCOS DE CONCRETO ESTRUTURAL 14X19X29 CM (ESPESSURA 14 CM), FBK = 14,0 MPA, UTILIZANDO PALHETA. AF_10/2022</t>
  </si>
  <si>
    <t>185,45</t>
  </si>
  <si>
    <t>ALVENARIA DE BLOCOS DE CONCRETO ESTRUTURAL 14X19X39 CM (ESPESSURA 14 CM), FBK = 4,5 MPA, UTILIZANDO COLHER DE PEDREIRO. AF_10/2022</t>
  </si>
  <si>
    <t>133,73</t>
  </si>
  <si>
    <t>137,04</t>
  </si>
  <si>
    <t>ALVENARIA DE BLOCOS DE CONCRETO ESTRUTURAL 14X19X39 CM (ESPESSURA 14 CM), FBK = 14 MPA, UTILIZANDO COLHER DE PEDREIRO. AF_10/2022</t>
  </si>
  <si>
    <t>162,90</t>
  </si>
  <si>
    <t>ALVENARIA DE BLOCOS DE CONCRETO ESTRUTURAL 14X19X29 CM (ESPESSURA 14 CM), FBK = 4,5 MPA, UTILIZANDO COLHER DE PEDREIRO. AF_10/2022</t>
  </si>
  <si>
    <t>174,67</t>
  </si>
  <si>
    <t>180,20</t>
  </si>
  <si>
    <t>ALVENARIA DE BLOCOS DE CONCRETO ESTRUTURAL 14X19X29 CM (ESPESSURA 14 CM), FBK = 14 MPA, UTILIZANDO COLHER DE PEDREIRO. AF_10/2022</t>
  </si>
  <si>
    <t>205,69</t>
  </si>
  <si>
    <t>211,61</t>
  </si>
  <si>
    <t>ALVENARIA DE VEDAÇÃO COM ELEMENTO VAZADO DE CONCRETO (COBOGÓ) DE 7X50X50CM E ARGAMASSA DE ASSENTAMENTO COM PREPARO EM BETONEIRA. AF_05/2020</t>
  </si>
  <si>
    <t>312,13</t>
  </si>
  <si>
    <t>ALVENARIA DE VEDAÇÃO COM BLOCO DE VIDRO VAZADO, TIPO VENEZIANA, DE 6X20X20CM E ARGAMASSA DE ASSENTAMENTO COM PREPARO EM BETONEIRA. AF_05/2020</t>
  </si>
  <si>
    <t>773,87</t>
  </si>
  <si>
    <t>791,05</t>
  </si>
  <si>
    <t>ALVENARIA DE VEDAÇÃO COM BLOCO DE VIDRO, TIPO CANELADO, DE 8X19X19CM E ARGAMASSA DE ASSENTAMENTO COM PREPARO EM BETONEIRA. AF_05/2020</t>
  </si>
  <si>
    <t>787,23</t>
  </si>
  <si>
    <t>804,47</t>
  </si>
  <si>
    <t>PAREDE COM SISTEMA EM CHAPAS DE GESSO PARA DRYWALL, USO INTERNO, COM DUAS FACES SIMPLES E ESTRUTURA METÁLICA COM GUIAS SIMPLES, SEM VÃOS. AF_07/2023_PS</t>
  </si>
  <si>
    <t>131,11</t>
  </si>
  <si>
    <t>132,85</t>
  </si>
  <si>
    <t>PAREDE COM SISTEMA EM CHAPAS DE GESSO PARA DRYWALL, USO INTERNO, COM DUAS FACES SIMPLES E ESTRUTURA METÁLICA COM GUIAS SIMPLES PARA PAREDES COM ÁREA LÍQUIDA MAIOR OU IGUAL A 6 M2, COM VÃOS. AF_07/2023_PS</t>
  </si>
  <si>
    <t>143,51</t>
  </si>
  <si>
    <t>145,48</t>
  </si>
  <si>
    <t>PAREDE COM SISTEMA EM CHAPAS DE GESSO PARA DRYWALL, USO INTERNO, COM DUAS FACES SIMPLES E ESTRUTURA METÁLICA COM GUIAS DUPLAS, SEM VÃOS. AF_07/2023_PS</t>
  </si>
  <si>
    <t>163,68</t>
  </si>
  <si>
    <t>165,72</t>
  </si>
  <si>
    <t>PAREDE COM SISTEMA EM CHAPAS DE GESSO PARA DRYWALL, USO INTERNO, COM DUAS FACES SIMPLES E ESTRUTURA METÁLICA COM GUIAS DUPLAS PARA PAREDES COM ÁREA LÍQUIDA MAIOR OU IGUAL A 6 M2, COM VÃOS. AF_07/2023_PS</t>
  </si>
  <si>
    <t>187,43</t>
  </si>
  <si>
    <t>189,83</t>
  </si>
  <si>
    <t>PAREDE COM SISTEMA EM CHAPAS DE GESSO PARA DRYWALL, USO INTERNO, COM UMA FACE SIMPLES E OUTRA FACE DUPLA E ESTRUTURA METÁLICA COM GUIAS SIMPLES, SEM VÃOS. AF_07/2023_PS</t>
  </si>
  <si>
    <t>173,99</t>
  </si>
  <si>
    <t>176,03</t>
  </si>
  <si>
    <t>PAREDE COM SISTEMA EM CHAPAS DE GESSO PARA DRYWALL, USO INTERNO, COM UMA FACE SIMPLES E OUTRA FACE DUPLA E ESTRUTURA METÁLICA COM GUIAS SIMPLES PARA PAREDES COM ÁREA LÍQUIDA MAIOR OU IGUAL A 6 M2, COM VÃOS. AF_07/2023_PS</t>
  </si>
  <si>
    <t>186,92</t>
  </si>
  <si>
    <t>189,26</t>
  </si>
  <si>
    <t>PAREDE COM SISTEMA EM CHAPAS DE GESSO PARA DRYWALL, USO INTERNO COM UMA FACE SIMPLES E OUTRA FACE DUPLA E ESTRUTURA METÁLICA COM GUIAS DUPLAS, SEM VÃOS. AF_07/2023_PS</t>
  </si>
  <si>
    <t>206,57</t>
  </si>
  <si>
    <t>208,91</t>
  </si>
  <si>
    <t>PAREDE COM SISTEMA EM CHAPAS DE GESSO PARA DRYWALL, USO INTERNO, COM UMA FACE SIMPLES E OUTRA FACE DUPLA E   ESTRUTURA METÁLICA COM GUIAS DUPLAS PARA PAREDES COM ÁREA LÍQUIDA MAIOR OU IGUAL A 6 M2, COM VÃOS. AF_07/2023_PS</t>
  </si>
  <si>
    <t>230,86</t>
  </si>
  <si>
    <t>233,63</t>
  </si>
  <si>
    <t>PAREDE COM SISTEMA EM CHAPAS DE GESSO PARA DRYWALL, USO INTERNO, COM DUAS FACES DUPLAS E ESTRUTURA METÁLICA COM GUIAS SIMPLES, SEM VÃOS. AF_07/2023_PS</t>
  </si>
  <si>
    <t>216,87</t>
  </si>
  <si>
    <t>219,21</t>
  </si>
  <si>
    <t>PAREDE COM SISTEMA EM CHAPAS DE GESSO PARA DRYWALL, USO INTERNO, COM DUAS FACES DUPLAS E ESTRUTURA METÁLICA COM GUIAS SIMPLES PARA PAREDES COM ÁREA LÍQUIDA MAIOR OU IGUAL A 6 M2, COM VÃOS. AF_07/2023_PS</t>
  </si>
  <si>
    <t>230,32</t>
  </si>
  <si>
    <t>233,02</t>
  </si>
  <si>
    <t>PAREDE COM SISTEMA EM CHAPAS DE GESSO PARA DRYWALL, USO INTERNO COM DUAS FACES DUPLAS E ESTRUTURA METÁLICA COM GUIAS DUPLAS, SEM VÃOS. AF_07/2023_PS</t>
  </si>
  <si>
    <t>249,46</t>
  </si>
  <si>
    <t>252,10</t>
  </si>
  <si>
    <t>PAREDE COM SISTEMA EM CHAPAS DE GESSO PARA DRYWALL, USO INTERNO, COM DUAS FACES DUPLAS E ESTRUTURA METÁLICA COM GUIAS DUPLAS PARA PAREDES COM ÁREA LÍQUIDA MAIOR OU IGUAL A 6 M2, COM VÃOS. AF_07/2023_PS</t>
  </si>
  <si>
    <t>274,26</t>
  </si>
  <si>
    <t>277,39</t>
  </si>
  <si>
    <t>PAREDE COM SISTEMA EM CHAPAS DE GESSO PARA DRYWALL, USO INTERNO, COM UMA FACE SIMPLES E ESTRUTURA METÁLICA COM GUIAS SIMPLES, SEM VÃOS. AF_07/2023_PS</t>
  </si>
  <si>
    <t>82,93</t>
  </si>
  <si>
    <t>PAREDE COM SISTEMA EM CHAPAS DE GESSO PARA DRYWALL, USO INTERNO, COM UMA FACE SIMPLES E ESTRUTURA METÁLICA COM GUIAS SIMPLES PARA PAREDES COM ÁREA LÍQUIDA MAIOR OU IGUAL A 6 M2, COM VÃOS. AF_07/2023_PS</t>
  </si>
  <si>
    <t>94,77</t>
  </si>
  <si>
    <t>96,09</t>
  </si>
  <si>
    <t>INSTALAÇÃO DE REFORÇO METÁLICO EM PAREDE DRYWALL. AF_07/2023</t>
  </si>
  <si>
    <t>INSTALAÇÃO DE REFORÇO DE MADEIRA EM PAREDE DRYWALL. AF_07/2023</t>
  </si>
  <si>
    <t>25,69</t>
  </si>
  <si>
    <t>DIVISÓRIA FIXA EM VIDRO TEMPERADO 10 MM, SEM ABERTURA. AF_01/2021_PS</t>
  </si>
  <si>
    <t>733,12</t>
  </si>
  <si>
    <t>740,89</t>
  </si>
  <si>
    <t>DIVISORIA SANITÁRIA, TIPO CABINE, EM GRANITO CINZA POLIDO, ESP = 3CM, ASSENTADO COM ARGAMASSA COLANTE AC III-E, EXCLUSIVE FERRAGENS. AF_01/2021</t>
  </si>
  <si>
    <t>1.618,77</t>
  </si>
  <si>
    <t>1.629,35</t>
  </si>
  <si>
    <t>DIVISORIA SANITÁRIA, TIPO CABINE, EM MÁRMORE BRANCO POLIDO, ESP = 3CM, ASSENTADO COM ARGAMASSA COLANTE AC III-E, EXCLUSIVE FERRAGENS. AF_01/2021</t>
  </si>
  <si>
    <t>1.486,09</t>
  </si>
  <si>
    <t>1.496,67</t>
  </si>
  <si>
    <t>TAPA VISTA DE MICTÓRIO EM GRANITO CINZA POLIDO, ESP = 3CM, ASSENTADO COM ARGAMASSA COLANTE AC III-E . AF_01/2021</t>
  </si>
  <si>
    <t>1.600,59</t>
  </si>
  <si>
    <t>1.621,02</t>
  </si>
  <si>
    <t>TAPA VISTA DE MICTÓRIO EM MÁRMORE BRANCO POLIDO, ESP = 3CM, ASSENTADO COM ARGAMASSA COLANTE AC III-E . AF_01/2021</t>
  </si>
  <si>
    <t>1.474,23</t>
  </si>
  <si>
    <t>1.494,66</t>
  </si>
  <si>
    <t>DIVISORIA SANITÁRIA, TIPO CABINE, EM PAINEL DE GRANILITE, ESP = 3CM, ASSENTADO COM ARGAMASSA COLANTE AC III-E, EXCLUSIVE FERRAGENS. AF_01/2021</t>
  </si>
  <si>
    <t>334,55</t>
  </si>
  <si>
    <t>344,06</t>
  </si>
  <si>
    <t>TAPA VISTA DE MICTÓRIO EM PAINEL DE GRANILITE, ESP = 3CM, ASSENTADO COM ARGAMASSA COLANTE AC III-E . AF_01/2021</t>
  </si>
  <si>
    <t>370,04</t>
  </si>
  <si>
    <t>388,60</t>
  </si>
  <si>
    <t>PAREDE COM SISTEMA EM CHAPAS DE GESSO PARA DRYWALL, USO INTERNO, COM DUAS FACES SIMPLES E ESTRUTURA METÁLICA COM GUIAS SIMPLES PARA PAREDES COM ÁREA LÍQUIDA MENOR QUE 6 M2, COM VÃOS. AF_07/2023_PS</t>
  </si>
  <si>
    <t>167,94</t>
  </si>
  <si>
    <t>PAREDE COM SISTEMA EM CHAPAS DE GESSO PARA DRYWALL, USO INTERNO, COM DUAS FACES SIMPLES E ESTRUTURA METÁLICA COM GUIAS DUPLAS PARA PAREDES COM ÁREA LÍQUIDA MENOR QUE 6 M2, COM VÃOS. AF_07/2023_PS</t>
  </si>
  <si>
    <t>228,59</t>
  </si>
  <si>
    <t>231,76</t>
  </si>
  <si>
    <t>PAREDE COM SISTEMA EM CHAPAS DE GESSO PARA DRYWALL, USO INTERNO, COM UMA FACE SIMPLES E OUTRA FACE DUPLA E ESTRUTURA METÁLICA COM GUIAS SIMPLES PARA PAREDES COM ÁREA LÍQUIDA MENOR QUE 6 M2, COM VÃOS. AF_07/2023_PS</t>
  </si>
  <si>
    <t>209,90</t>
  </si>
  <si>
    <t>212,89</t>
  </si>
  <si>
    <t>PAREDE COM SISTEMA EM CHAPAS DE GESSO PARA DRYWALL, USO INTERNO, COM UMA FACE SIMPLES E OUTRA FACE DUPLA E ESTRUTURA METÁLICA COM GUIAS DUPLAS PARA PAREDES COM ÁREA LÍQUIDA MENOR QUE 6 M2, COM VÃOS. AF_07/2023_PS</t>
  </si>
  <si>
    <t>273,05</t>
  </si>
  <si>
    <t>276,70</t>
  </si>
  <si>
    <t>PAREDE COM SISTEMA EM CHAPAS DE GESSO PARA DRYWALL, USO INTERNO, COM DUAS FACES DUPLAS E ESTRUTURA METÁLICA COM GUIAS SIMPLES PARA PAREDES COM ÁREA LÍQUIDA MENOR QUE 6 M2, COM VÃOS. AF_07/2023_PS</t>
  </si>
  <si>
    <t>254,36</t>
  </si>
  <si>
    <t>257,83</t>
  </si>
  <si>
    <t>PAREDE COM SISTEMA EM CHAPAS DE GESSO PARA DRYWALL, USO INTERNO, COM DUAS FACES DUPLAS E ESTRUTURA METÁLICA COM GUIAS DUPLAS PARA PAREDES COM ÁREA LÍQUIDA MENOR QUE 6 M2, COM VÃOS. AF_07/2023_PS</t>
  </si>
  <si>
    <t>317,51</t>
  </si>
  <si>
    <t>PAREDE COM SISTEMA EM CHAPAS DE GESSO PARA DRYWALL, USO INTERNO, COM UMA FACE SIMPLES E ESTRUTURA METÁLICA COM GUIAS SIMPLES PARA PAREDES COM ÁREA LÍQUIDA MENOR QUE 6 M2, COM VÃOS. AF_07/2023_PS</t>
  </si>
  <si>
    <t>115,64</t>
  </si>
  <si>
    <t>117,36</t>
  </si>
  <si>
    <t>ALVENARIA DE VEDAÇÃO DE BLOCOS DE CONCRETO CELULAR DE 10X30X60CM (ESPESSURA 10CM) E ARGAMASSA DE ASSENTAMENTO COM PREPARO EM BETONEIRA. AF_05/2020</t>
  </si>
  <si>
    <t>135,98</t>
  </si>
  <si>
    <t>139,41</t>
  </si>
  <si>
    <t>ALVENARIA DE VEDAÇÃO DE BLOCOS DE CONCRETO CELULAR DE 15X30X60CM (ESPESSURA 15CM) E ARGAMASSA DE ASSENTAMENTO COM PREPARO EM BETONEIRA. AF_05/2020</t>
  </si>
  <si>
    <t>189,75</t>
  </si>
  <si>
    <t>194,28</t>
  </si>
  <si>
    <t>ALVENARIA DE VEDAÇÃO DE BLOCOS DE CONCRETO CELULAR DE 20X30X60CM (ESPESSURA 20CM) E ARGAMASSA DE ASSENTAMENTO COM PREPARO EM BETONEIRA. AF_05/2020</t>
  </si>
  <si>
    <t>277,37</t>
  </si>
  <si>
    <t>283,57</t>
  </si>
  <si>
    <t>RECOMPOSIÇÃO DE PAVIMENTOS EM PEDRA POLIÉDRICA, REJUNTAMENTO COM PÓ DE PEDRA, COM REAPROVEITAMENTO DAS PEDRAS POLIÉDRICAS PARA O FECHAMENTO DE VALAS - INCLUSO RETIRADA E COLOCAÇÃO DO MATERIAL. AF_12/2020</t>
  </si>
  <si>
    <t>59,95</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</si>
  <si>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</si>
  <si>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</si>
  <si>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58,34</t>
  </si>
  <si>
    <t>RECOMPOSIÇÃO DE PAVIMENTO EM PARALELEPÍPEDOS, REJUNTAMENTO COM ARGAMASSA, COM REAPROVEITAMENTO DOS PARALELEPÍPEDOS, PARA O FECHAMENTO DE VALAS - INCLUSO RETIRADA E COLOCAÇÃO DO MATERIAL. AF_12/2020</t>
  </si>
  <si>
    <t>67,68</t>
  </si>
  <si>
    <t>71,78</t>
  </si>
  <si>
    <t>RECOMPOSIÇÃO DE PAVIMENTO EM PISO INTERTRAVADO SEXTAVADO, COM REAPROVEITAMENTO DOS BLOCOS SEXTAVADO, PARA O FECHAMENTO DE VALAS - INCLUSO RETIRADA E COLOCAÇÃO DO MATERIAL. AF_12/2020</t>
  </si>
  <si>
    <t>43,11</t>
  </si>
  <si>
    <t>RECOMPOSIÇÃO DE BASE E OU SUB-BASE PARA REMENDO PROFUNDO DE SOLOS DE COMPORTAMENTO LATERÍTICO (ARENOSO) - INCLUSO RETIRADA E COLOCAÇÃO DO MATERIAL. AF_12/2020</t>
  </si>
  <si>
    <t>117,26</t>
  </si>
  <si>
    <t>129,64</t>
  </si>
  <si>
    <t>RECOMPOSIÇÃO DE BASE E OU SUB-BASE PARA REMENDO PROFUNDO DE SOLO MELHORADO COM CIMENTO (TEOR DE 2%) - INCLUSO RETIRADA E COLOCAÇÃO DO MATERIAL. AF_12/2020</t>
  </si>
  <si>
    <t>176,99</t>
  </si>
  <si>
    <t>189,37</t>
  </si>
  <si>
    <t>RECOMPOSIÇÃO DE BASE E OU SUB-BASE PARA REMENDO PROFUNDO DE SOLO MELHORADO COM CIMENTO (TEOR DE 4%) - INCLUSO RETIRADA E COLOCAÇÃO DO MATERIAL. AF_12/2020</t>
  </si>
  <si>
    <t>232,60</t>
  </si>
  <si>
    <t>244,98</t>
  </si>
  <si>
    <t>RECOMPOSIÇÃO DE BASE E OU SUB-BASE PARA REMENDO PROFUNDO DE SOLO COM CIMENTO (TEOR DE 6%) - INCLUSO RETIRADA E COLOCAÇÃO DO MATERIAL. AF_12/2020</t>
  </si>
  <si>
    <t>286,72</t>
  </si>
  <si>
    <t>299,10</t>
  </si>
  <si>
    <t>RECOMPOSIÇÃO DE BASE E OU SUB-BASE PARA REMENDO PROFUNDO DE SOLO COM CIMENTO (TEOR DE 8%) - INCLUSO RETIRADA E COLOCAÇÃO DO MATERIAL. AF_12/2020</t>
  </si>
  <si>
    <t>340,12</t>
  </si>
  <si>
    <t>352,50</t>
  </si>
  <si>
    <t>RECOMPOSIÇÃO DE BASE E OU SUB-BASE PARA REMENDO PROFUNDO DE SOLO BRITA (40/60) - INCLUSO RETIRADA E COLOCAÇÃO DO MATERIAL. AF_12/2020</t>
  </si>
  <si>
    <t>429,19</t>
  </si>
  <si>
    <t>441,57</t>
  </si>
  <si>
    <t>RECOMPOSIÇÃO DE BASE E OU SUB-BASE PARA REMENDO PROFUNDO DE SOLO BRITA (50/50) - INCLUSO RETIRADA E COLOCAÇÃO DO MATERIAL. AF_12/2020</t>
  </si>
  <si>
    <t>377,21</t>
  </si>
  <si>
    <t>389,59</t>
  </si>
  <si>
    <t>RECOMPOSIÇÃO DE BASE E OU SUB-BASE PARA REMENDO PROFUNDO DE SOLO BRITA (40/60) COM CIMENTO (TEOR DE 4%) - INCLUSO RETIRADA E COLOCAÇÃO DO MATERIAL. AF_12/2020</t>
  </si>
  <si>
    <t>532,05</t>
  </si>
  <si>
    <t>544,43</t>
  </si>
  <si>
    <t>RECOMPOSIÇÃO DE BASE E OU SUB-BASE PARA REMENDO PROFUNDO DE SOLO BRITA (40/60) COM CIMENTO (TEOR DE 6%) - INCLUSO RETIRADA E COLOCAÇÃO DO MATERIAL. AF_12/2020</t>
  </si>
  <si>
    <t>579,94</t>
  </si>
  <si>
    <t>592,32</t>
  </si>
  <si>
    <t>RECOMPOSIÇÃO DE BASE E OU SUB-BASE PARA REMENDO PROFUNDO DE SOLO BRITA (40/60) COM CIMENTO (TEOR DE 8%) - INCLUSO RETIRADA E COLOCAÇÃO DO MATERIAL. AF_12/2020</t>
  </si>
  <si>
    <t>627,10</t>
  </si>
  <si>
    <t>639,48</t>
  </si>
  <si>
    <t>RECOMPOSIÇÃO DE BASE E OU SUB-BASE PARA REMENDO PROFUNDO DE SOLO BRITA (50/50) COM CIMENTO (TEOR DE 4%) - INCLUSO RETIRADA E COLOCAÇÃO DO MATERIAL. AF_12/2020</t>
  </si>
  <si>
    <t>482,16</t>
  </si>
  <si>
    <t>494,54</t>
  </si>
  <si>
    <t>RECOMPOSIÇÃO DE BASE E OU SUB-BASE PARA REMENDO PROFUNDO DE SOLO BRITA (50/50) COM CIMENTO (TEOR DE 6%) - INCLUSO RETIRADA E COLOCAÇÃO DO MATERIAL. AF_12/2020</t>
  </si>
  <si>
    <t>531,06</t>
  </si>
  <si>
    <t>543,44</t>
  </si>
  <si>
    <t>RECOMPOSIÇÃO DE BASE E OU SUB-BASE PARA REMENDO PROFUNDO DE SOLO BRITA (50/50) COM CIMENTO (TEOR DE 8%) - INCLUSO RETIRADA E COLOCAÇÃO DO MATERIAL. AF_12/2020</t>
  </si>
  <si>
    <t>579,28</t>
  </si>
  <si>
    <t>591,66</t>
  </si>
  <si>
    <t>RECOMPOSIÇÃO DE BASE E OU SUB-BASE PARA REMENDO PROFUNDO DE BRITA GRADUADA SIMPLES - INCLUSO RETIRADA E COLOCAÇÃO DO MATERIAL. AF_12/2020</t>
  </si>
  <si>
    <t>699,29</t>
  </si>
  <si>
    <t>711,91</t>
  </si>
  <si>
    <t>RECOMPOSIÇÃO DE BASE E OU SUB-BASE PARA FECHAMENTO DE VALAS DE SOLOS DE COMPORTAMENTO LATERÍTICO (ARENOSO) - INCLUSO RETIRADA E COLOCAÇÃO DO MATERIAL. AF_12/2020</t>
  </si>
  <si>
    <t>28,14</t>
  </si>
  <si>
    <t>RECOMPOSIÇÃO DE BASE E OU SUB-BASE PARA FECHAMENTO DE VALAS DE SOLO MELHORADO COM CIMENTO (TEOR DE 2%) - INCLUSO RETIRADA E COLOCAÇÃO DO MATERIAL. AF_12/2020</t>
  </si>
  <si>
    <t>86,72</t>
  </si>
  <si>
    <t>87,87</t>
  </si>
  <si>
    <t>RECOMPOSIÇÃO DE BASE E OU SUB-BASE PARA FECHAMENTO DE VALAS DE SOLO MELHORADO COM CIMENTO (TEOR DE 4%) - INCLUSO RETIRADA E COLOCAÇÃO DO MATERIAL. AF_12/2020</t>
  </si>
  <si>
    <t>142,33</t>
  </si>
  <si>
    <t>143,48</t>
  </si>
  <si>
    <t>RECOMPOSIÇÃO DE BASE E OU SUB-BASE PARA FECHAMENTO DE VALAS DE SOLO COM CIMENTO (TEOR DE 6%) - INCLUSO RETIRADA E COLOCAÇÃO DO MATERIAL. AF_12/2020</t>
  </si>
  <si>
    <t>196,44</t>
  </si>
  <si>
    <t>197,60</t>
  </si>
  <si>
    <t>RECOMPOSIÇÃO DE BASE E OU SUB-BASE PARA FECHAMENTO DE VALAS DE SOLO COM CIMENTO (TEOR DE 8%) - INCLUSO RETIRADA E COLOCAÇÃO DO MATERIAL. AF_12/2020</t>
  </si>
  <si>
    <t>297,01</t>
  </si>
  <si>
    <t>301,00</t>
  </si>
  <si>
    <t>RECOMPOSIÇÃO DE BASE E OU SUB-BASE PARA FECHAMENTO DE VALAS DE SOLO BRITA (40/60) - INCLUSO RETIRADA E COLOCAÇÃO DO MATERIAL. AF_12/2020</t>
  </si>
  <si>
    <t>338,92</t>
  </si>
  <si>
    <t>340,07</t>
  </si>
  <si>
    <t>RECOMPOSIÇÃO DE BASE E OU SUB-BASE PARA FECHAMENTO DE VALAS DE SOLO BRITA (50/50) - INCLUSO RETIRADA E COLOCAÇÃO DO MATERIAL. AF_12/2020</t>
  </si>
  <si>
    <t>286,94</t>
  </si>
  <si>
    <t>288,09</t>
  </si>
  <si>
    <t>RECOMPOSIÇÃO DE BASE E OU SUB-BASE PARA FECHAMENTO DE VALAS DE SOLO BRITA (40/60) COM CIMENTO (TEOR DE 4%) - INCLUSO RETIRADA E COLOCAÇÃO DO MATERIAL. AF_12/2020</t>
  </si>
  <si>
    <t>442,93</t>
  </si>
  <si>
    <t>RECOMPOSIÇÃO DE BASE E OU SUB-BASE PARA FECHAMENTO DE VALAS DE SOLO BRITA (40/60) COM CIMENTO (TEOR DE 6%) - INCLUSO RETIRADA E COLOCAÇÃO DO MATERIAL. AF_12/2020</t>
  </si>
  <si>
    <t>489,67</t>
  </si>
  <si>
    <t>490,82</t>
  </si>
  <si>
    <t>RECOMPOSIÇÃO DE BASE E OU SUB-BASE PARA FECHAMENTO DE VALAS DE SOLO BRITA (40/60) COM CIMENTO (TEOR DE 8%) - INCLUSO RETIRADA E COLOCAÇÃO DO MATERIAL. AF_12/2020</t>
  </si>
  <si>
    <t>536,83</t>
  </si>
  <si>
    <t>537,98</t>
  </si>
  <si>
    <t>RECOMPOSIÇÃO DE BASE E OU SUB-BASE PARA FECHAMENTO DE VALAS DE SOLO BRITA (50/50) COM CIMENTO (TEOR DE 4%) - INCLUSO RETIRADA E COLOCAÇÃO DO MATERIAL. AF_12/2020</t>
  </si>
  <si>
    <t>391,89</t>
  </si>
  <si>
    <t>393,04</t>
  </si>
  <si>
    <t>RECOMPOSIÇÃO DE BASE E OU SUB-BASE PARA FECHAMENTO DE VALAS DE SOLO BRITA (50/50) COM CIMENTO (TEOR DE 6%) - INCLUSO RETIRADA E COLOCAÇÃO DO MATERIAL. AF_12/2020</t>
  </si>
  <si>
    <t>440,79</t>
  </si>
  <si>
    <t>441,94</t>
  </si>
  <si>
    <t>RECOMPOSIÇÃO DE BASE E OU SUB-BASE PARA FECHAMENTO DE VALAS DE SOLO BRITA (50/50) COM CIMENTO (TEOR DE 8%) - INCLUSO RETIRADA E COLOCAÇÃO DO MATERIAL. AF_12/2020</t>
  </si>
  <si>
    <t>489,01</t>
  </si>
  <si>
    <t>490,16</t>
  </si>
  <si>
    <t>RECOMPOSIÇÃO DE BASE E OU SUB-BASE PARA FECHAMENTO DE VALAS DE BRITA GRADUADA SIMPLES - INCLUSO RETIRADA E COLOCAÇÃO DO MATERIAL. AF_12/2020</t>
  </si>
  <si>
    <t>609,02</t>
  </si>
  <si>
    <t>610,41</t>
  </si>
  <si>
    <t>REASSENTAMENTO DE PARALELEPÍPEDOS, REJUNTAMENTO COM PÓ DE PEDRA, COM REAPROVEITAMENTO DOS PARALELEPÍPEDOS - INCLUSO RETIRADA E COLOCAÇÃO DO MATERIAL. AF_12/2020</t>
  </si>
  <si>
    <t>65,03</t>
  </si>
  <si>
    <t>68,93</t>
  </si>
  <si>
    <t>REASSENTAMENTO DE PARALELEPÍPEDOS, REJUNTAMENTO COM ARGAMASSA, COM REAPROVEITAMENTO DOS PARALELEPÍPEDOS - INCLUSO RETIRADA E COLOCAÇÃO DO MATERIAL. AF_12/2020</t>
  </si>
  <si>
    <t>78,47</t>
  </si>
  <si>
    <t>REASSENTAMENTO DE PEDRAS POLIÉDRICAS, REJUNTAMENTO COM PÓ DE PEDRA, COM REAPROVEITAMENTO DAS PEDRAS POLIÉDRICAS - INCLUSO RETIRADA E COLOCAÇÃO DO MATERIAL.  AF_12/2020</t>
  </si>
  <si>
    <t>65,15</t>
  </si>
  <si>
    <t>68,33</t>
  </si>
  <si>
    <t>REASSENTAMENTO DE PEDRAS POLIÉDRICAS, REJUNTAMENTO COM ARGAMASSA, COM REAPROVEITAMENTO DAS PEDRAS POLIÉDRICAS - INCLUSO RETIRADA E COLOCAÇÃO DO MATERIAL. AF_12/2020</t>
  </si>
  <si>
    <t>92,49</t>
  </si>
  <si>
    <t>REASSENTAMENTO DE BLOCOS PISOGRAMA PARA PISO INTERTRAVADO, COM REAPROVEITAMENTO DOS BLOCOS PISOGRAMA - INCLUSO RETIRADA E COLOCAÇÃO DO MATERIAL. AF_12/2020</t>
  </si>
  <si>
    <t>28,58</t>
  </si>
  <si>
    <t>30,76</t>
  </si>
  <si>
    <t>REASSENTAMENTO DE BLOCOS SEXTAVADO PARA PISO INTERTRAVADO, ESPESSURA DE 6 CM, EM CALÇADA, COM REAPROVEITAMENTO DOS BLOCOS SEXTAVADOS - INCLUSO RETIRADA E COLOCAÇÃO DO MATERIAL. AF_12/2020</t>
  </si>
  <si>
    <t>34,82</t>
  </si>
  <si>
    <t>37,66</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</si>
  <si>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</si>
  <si>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</si>
  <si>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34,32</t>
  </si>
  <si>
    <t>REASSENTAMENTO DE BLOCOS SEXTAVADO PARA PISO INTERTRAVADO, ESPESSURA DE 10 CM, EM VIA/ESTACIONAMENTO, COM REAPROVEITAMENTO DOS BLOCOS SEXTAVADO - INCLUSO RETIRADA E COLOCAÇÃO DO MATERIAL. AF_12/2020</t>
  </si>
  <si>
    <t>36,03</t>
  </si>
  <si>
    <t>38,99</t>
  </si>
  <si>
    <t>REASSENTAMENTO DE BLOCOS RETANGULAR PARA PISO INTERTRAVADO, ESPESSURA DE 4  CM, EM CALÇADA, COM REAPROVEITAMENTO DOS BLOCOS RETANGULAR - INCLUSO RETIRADA E COLOCAÇÃO DO MATERIAL. AF_12/2020</t>
  </si>
  <si>
    <t>33,92</t>
  </si>
  <si>
    <t>REASSENTAMENTO DE BLOCOS RETANGULAR PARA PISO INTERTRAVADO, ESPESSURA DE 6 CM, EM CALÇADA, COM REAPROVEITAMENTO DOS BLOCOS RETANGULAR - INCLUSO RETIRADA E COLOCAÇÃO DO MATERIAL. AF_12/2020</t>
  </si>
  <si>
    <t>36,65</t>
  </si>
  <si>
    <t>39,68</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</si>
  <si>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</si>
  <si>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</si>
  <si>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33,70</t>
  </si>
  <si>
    <t>36,43</t>
  </si>
  <si>
    <t>REASSENTAMENTO DE BLOCOS RETANGULAR PARA PISO INTERTRAVADO, ESPESSURA DE 10 CM, EM VIA/ESTACIONAMENTO, COM REAPROVEITAMENTO DOS BLOCOS RETANGULAR - INCLUSO RETIRADA E COLOCAÇÃO DO MATERIAL. AF_12/2020</t>
  </si>
  <si>
    <t>37,94</t>
  </si>
  <si>
    <t>41,10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</si>
  <si>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</si>
  <si>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</si>
  <si>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38,34</t>
  </si>
  <si>
    <t>REASSENTAMENTO DE BLOCOS 16 FACES PARA PISO INTERTRAVADO, ESPESSURA DE 6 CM, EM VIA/ESTACIONAMENTO, COM REAPROVEITAMENTO DOS BLOCOS 16 FACES - INCLUSO RETIRADA E COLOCAÇÃO DO MATERIAL. AF_12/2020</t>
  </si>
  <si>
    <t>33,63</t>
  </si>
  <si>
    <t>REASSENTAMENTO DE BLOCOS 16 FACES PARA PISO INTERTRAVADO, ESPESSURA DE 8 CM, EM VIA/ESTACIONAMENTO, COM REAPROVEITAMENTO DOS BLOCOS 16 FACES - INCLUSO RETIRADA E COLOCAÇÃO DO MATERIAL. AF_12/2020</t>
  </si>
  <si>
    <t>35,41</t>
  </si>
  <si>
    <t>REASSENTAMENTO DE BLOCOS 16 FACES PARA PISO INTERTRAVADO, ESPESSURA DE 10 CM, EM VIA/ESTACIONAMENTO, COM REAPROVEITAMENTO DOS BLOCOS 16 FACES - INCLUSO RETIRADA E COLOCAÇÃO DO MATERIAL. AF_12/2020</t>
  </si>
  <si>
    <t>42,97</t>
  </si>
  <si>
    <t>RECOMPOSIÇÃO DE REVESTIMENTO EM CONCRETO ASFÁLTICO (AQUISIÇÃO EM USINA), PARA O FECHAMENTO DE VALAS - INCLUSO DEMOLIÇÃO DO PAVIMENTO. AF_12/2020</t>
  </si>
  <si>
    <t>5.155,05</t>
  </si>
  <si>
    <t>5.187,78</t>
  </si>
  <si>
    <t>RECOMPOSIÇÃO DE PAVIMENTO EM PISO INTERTRAVADO, COM REAPROVEITAMENTO DOS BLOCOS INTERTRAVADOS, PARA FECHAMENTO DE VALAS - INCLUSO RETIRADA E COLOCAÇÃO DO MATERIAL. AF_12/2020</t>
  </si>
  <si>
    <t>56,18</t>
  </si>
  <si>
    <t>61,13</t>
  </si>
  <si>
    <t>REGULARIZAÇÃO E COMPACTAÇÃO DE SUBLEITO DE SOLO PREDOMINANTEMENTE ARGILOSO, PARA OBRAS DE CONSTRUÇÃO DE PAVIMENTOS. AF_09/2024</t>
  </si>
  <si>
    <t>2,03</t>
  </si>
  <si>
    <t>REGULARIZAÇÃO E COMPACTAÇÃO DE SUBLEITO DE SOLO PREDOMINANTEMENTE ARENOSO, PARA OBRAS DE CONSTRUÇÃO DE PAVIMENTOS. AF_09/2024</t>
  </si>
  <si>
    <t>0,47</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</si>
  <si>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</si>
  <si>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</si>
  <si>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1,92</t>
  </si>
  <si>
    <t>1,99</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</si>
  <si>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</si>
  <si>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</si>
  <si>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73,29</t>
  </si>
  <si>
    <t>CONSTRUÇÃO DE BASE E SUB-BASE PARA PAVIMENTAÇÃO DE SOLO (PREDOMINANTEMENTE ARENOSO) MELHORADO COM CIMENTO - 4%, MISTURA EM PISTA, COM ESPESSURA DE 15 CM - EXCLUSIVE ESCAVAÇÃO, CARGA E TRANSPORTE E SOLO. AF_09/2024</t>
  </si>
  <si>
    <t>128,90</t>
  </si>
  <si>
    <t>129,44</t>
  </si>
  <si>
    <t>CONSTRUÇÃO DE BASE E SUB-BASE PARA PAVIMENTAÇÃO DE SOLO (PREDOMINANTEMENTE ARENOSO) COM CIMENTO - 6%, MISTURA EM PISTA, COM ESPESSURA DE 15 CM - EXCLUSIVE ESCAVAÇÃO, CARGA E TRANSPORTE E SOLO. AF_09/2024</t>
  </si>
  <si>
    <t>183,02</t>
  </si>
  <si>
    <t>183,56</t>
  </si>
  <si>
    <t>CONSTRUÇÃO DE BASE E SUB-BASE PARA PAVIMENTAÇÃO DE SOLO (PREDOMINANTEMENTE ARENOSO) COM CIMENTO - 8%, MISTURA EM PISTA, COM ESPESSURA DE 15 CM - EXCLUSIVE ESCAVAÇÃO, CARGA E TRANSPORTE E SOLO. AF_09/2024</t>
  </si>
  <si>
    <t>236,42</t>
  </si>
  <si>
    <t>236,96</t>
  </si>
  <si>
    <t>CONSTRUÇÃO DE BASE E SUB-BASE PARA PAVIMENTAÇÃO DE BRITA GRADUADA SIMPLES, COM ESPESSURA DE 15 CM - EXCLUSIVE CARGA E TRANSPORTE. AF_09/2024</t>
  </si>
  <si>
    <t>595,99</t>
  </si>
  <si>
    <t>596,72</t>
  </si>
  <si>
    <t>CONSTRUÇÃO DE BASE E SUB-BASE PARA PAVIMENTAÇÃO DE BRITA GRADUADA SIMPLES TRATADA COM CIMENTO, COM ESPESSURA DE 15 CM - EXCLUSIVE CARGA E TRANSPORTE. AF_09/2024</t>
  </si>
  <si>
    <t>694,94</t>
  </si>
  <si>
    <t>695,74</t>
  </si>
  <si>
    <t>CONSTRUÇÃO DE BASE E SUB-BASE PARA PAVIMENTAÇÃO DE CONCRETO COMPACTADO COM ROLO, COM ESPESSURA DE 15 CM - EXCLUSIVE CARGA E TRANSPORTE. AF_09/2024</t>
  </si>
  <si>
    <t>833,38</t>
  </si>
  <si>
    <t>834,28</t>
  </si>
  <si>
    <t>CONSTRUÇÃO DE BASE E SUB-BASE PARA PAVIMENTAÇÃO DE RACHÃO, COM ESPESSURA DE 40 CM - EXCLUSIVE CARGA E TRANSPORTE. AF_09/2024</t>
  </si>
  <si>
    <t>407,62</t>
  </si>
  <si>
    <t>408,29</t>
  </si>
  <si>
    <t>CONSTRUÇÃO DE BASE E SUB-BASE PARA PAVIMENTAÇÃO DE MACADAME SECO, COM ESPESSURA DE 15 CM - EXCLUSIVE CARGA E TRANSPORTE. AF_09/2024</t>
  </si>
  <si>
    <t>523,84</t>
  </si>
  <si>
    <t>524,85</t>
  </si>
  <si>
    <t>CONSTRUÇÃO DE BASE E SUB-BASE PARA PAVIMENTAÇÃO DE SOLO (PREDOMINANTEMENTE ARENOSO) BRITA - 40%-60%, MISTURA EM PISTA, COM ESPESSURA DE 15 CM - EXCLUSIVE ESCAVAÇÃO, CARGA E TRANSPORTE E SOLO. AF_09/2024</t>
  </si>
  <si>
    <t>335,73</t>
  </si>
  <si>
    <t>336,79</t>
  </si>
  <si>
    <t>CONSTRUÇÃO DE BASE E SUB-BASE PARA PAVIMENTAÇÃO DE SOLO (PREDOMINANTEMENTE ARENOSO) BRITA - 50%-50%, MISTURA EM PISTA, COM ESPESSURA DE 15 CM - EXCLUSIVE ESCAVAÇÃO, CARGA E TRANSPORTE E SOLO. AF_09/2024</t>
  </si>
  <si>
    <t>283,74</t>
  </si>
  <si>
    <t>284,80</t>
  </si>
  <si>
    <t>CONSTRUÇÃO DE BASE E SUB-BASE PARA PAVIMENTAÇÃO DE SOLO (PREDOMINANTEMENTE ARENOSO) BRITA - 40%-60% COM CIMENTO - 4%, MISTURA EM PISTA, COM ESPESSURA DE 15 CM - EXCLUSIVE ESCAVAÇÃO, CARGA E TRANSPORTE E SOLO. AF_09/2024</t>
  </si>
  <si>
    <t>438,47</t>
  </si>
  <si>
    <t>439,53</t>
  </si>
  <si>
    <t>CONSTRUÇÃO DE BASE E SUB-BASE PARA PAVIMENTAÇÃO DE SOLO (PREDOMINANTEMENTE ARENOSO) BRITA - 40%-60% COM CIMENTO - 6%, MISTURA EM PISTA, COM ESPESSURA DE 15 CM - EXCLUSIVE ESCAVAÇÃO, CARGA E TRANSPORTE E SOLO. AF_09/2024</t>
  </si>
  <si>
    <t>486,35</t>
  </si>
  <si>
    <t>487,41</t>
  </si>
  <si>
    <t>CONSTRUÇÃO DE BASE E SUB-BASE PARA PAVIMENTAÇÃO DE SOLO (PREDOMINANTEMENTE ARENOSO) BRITA - 40%-60% COM CIMENTO - 8%, MISTURA EM PISTA, COM ESPESSURA DE 15 CM - EXCLUSIVE ESCAVAÇÃO, CARGA E TRANSPORTE E SOLO. AF_09/2024</t>
  </si>
  <si>
    <t>533,51</t>
  </si>
  <si>
    <t>534,57</t>
  </si>
  <si>
    <t>CONSTRUÇÃO DE BASE E SUB-BASE PARA PAVIMENTAÇÃO DE SOLO (PREDOMINANTEMENTE ARENOSO) BRITA - 50%-50% COM CIMENTO - 4%, MISTURA EM PISTA, COM ESPESSURA DE 15 CM - EXCLUSIVE ESCAVAÇÃO, CARGA E TRANSPORTE E SOLO. AF_09/2024</t>
  </si>
  <si>
    <t>388,56</t>
  </si>
  <si>
    <t>389,62</t>
  </si>
  <si>
    <t>CONSTRUÇÃO DE BASE E SUB-BASE PARA PAVIMENTAÇÃO DE SOLO (PREDOMINANTEMENTE ARENOSO) BRITA - 50%-50% COM CIMENTO - 6%, MISTURA EM PISTA, COM ESPESSURA DE 15 CM - EXCLUSIVE ESCAVAÇÃO, CARGA E TRANSPORTE E SOLO. AF_09/2024</t>
  </si>
  <si>
    <t>437,48</t>
  </si>
  <si>
    <t>438,54</t>
  </si>
  <si>
    <t>CONSTRUÇÃO DE BASE E SUB-BASE PARA PAVIMENTAÇÃO DE SOLO (PREDOMINANTEMENTE ARENOSO) BRITA - 50%-50% COM CIMENTO - 8%, MISTURA EM PISTA, COM ESPESSURA DE 15 CM - EXCLUSIVE ESCAVAÇÃO, CARGA E TRANSPORTE E SOLO. AF_09/2024</t>
  </si>
  <si>
    <t>486,74</t>
  </si>
  <si>
    <t>CONSTRUÇÃO DE BASE E SUB-BASE PARA PAVIMENTAÇÃO DE SOLO (PREDOMINANTEMENTE ARGILOSO) BRITA - 40%-60%, MISTURA EM PISTA, COM ESPESSURA DE 15 CM - EXCLUSIVE ESCAVAÇÃO, CARGA E TRANSPORTE E SOLO. AF_09/2024</t>
  </si>
  <si>
    <t>340,78</t>
  </si>
  <si>
    <t>342,09</t>
  </si>
  <si>
    <t>CONSTRUÇÃO DE BASE E SUB-BASE PARA PAVIMENTAÇÃO DE SOLO (PREDOMINANTEMENTE ARGILOSO) BRITA - 50%-50%, MISTURA EM PISTA, COM ESPESSURA DE 15 CM - EXCLUSIVE ESCAVAÇÃO, CARGA E TRANSPORTE E SOLO. AF_09/2024</t>
  </si>
  <si>
    <t>288,79</t>
  </si>
  <si>
    <t>290,10</t>
  </si>
  <si>
    <t>ESPALHAMENTO DE MATERIAL COM TRATOR DE ESTEIRAS. AF_09/2024</t>
  </si>
  <si>
    <t>1,44</t>
  </si>
  <si>
    <t>REGULARIZAÇÃO DE SUPERFÍCIES COM MOTONIVELADORA. AF_09/2024</t>
  </si>
  <si>
    <t>1,98</t>
  </si>
  <si>
    <t>CONSTRUÇÃO DE BASE E SUB-BASE PARA PAVIMENTAÇÃO DE SOLO ESTABILIZADO GRANULOMETRICAMENTE COM MISTURA DE SOLOS EM PISTA - EXCLUSIVE SOLO, ESCAVAÇÃO, CARGA E TRANSPORTE. AF_09/2024</t>
  </si>
  <si>
    <t>29,23</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</si>
  <si>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</si>
  <si>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</si>
  <si>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11,42</t>
  </si>
  <si>
    <t>RECONSTRUÇÃO DE BASE E SUB-BASE PARA PAVIMENTAÇÃO DE SOLO DE COMPORTAMENTO LATERÍTICO (ARENOSO), COM ESPESSURA DE 10 CM - EXCLUSIVE ESCAVAÇÃO, CARGA E TRANSPORTE E SOLO. AF_09/2024</t>
  </si>
  <si>
    <t>15,43</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</si>
  <si>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</si>
  <si>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</si>
  <si>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7,88</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</si>
  <si>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</si>
  <si>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</si>
  <si>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78,84</t>
  </si>
  <si>
    <t>RECONSTRUÇÃO DE BASE E SUB-BASE PARA PAVIMENTAÇÃO DE SOLO (PREDOMINANTEMENTE ARENOSO) MELHORADO COM CIMENTO - 2%, MISTURA EM PISTA, COM ESPESSURA DE 10 CM - EXCLUSIVE ESCAVAÇÃO, CARGA E TRANSPORTE E SOLO. AF_09/2024</t>
  </si>
  <si>
    <t>85,24</t>
  </si>
  <si>
    <t>RECONSTRUÇÃO DE BASE E SUB-BASE PARA PAVIMENTAÇÃO DE SOLO (PREDOMINANTEMENTE ARENOSO) MELHORADO COM CIMENTO - 4%, MISTURA EM PISTA, COM ESPESSURA DE 10 CM - EXCLUSIVE ESCAVAÇÃO, CARGA E TRANSPORTE E SOLO. AF_09/2024</t>
  </si>
  <si>
    <t>140,85</t>
  </si>
  <si>
    <t>142,01</t>
  </si>
  <si>
    <t>RECONSTRUÇÃO DE BASE E SUB-BASE PARA PAVIMENTAÇÃO DE SOLO (PREDOMINANTEMENTE ARENOSO) MELHORADO COM CIMENTO - 2%, MISTURA EM PISTA, COM ESPESSURA DE 15 CM - EXCLUSIVE ESCAVAÇÃO, CARGA E TRANSPORTE E SOLO. AF_09/2024</t>
  </si>
  <si>
    <t>77,57</t>
  </si>
  <si>
    <t>CONSTRUÇÃO DE BASE E SUB-BASE PARA PAVIMENTAÇÃO DE SOLO (PREDOMINANTEMENTE ARENOSO) MELHORADO COM CIMENTO - 2%, MISTURA EM PISTA, COM ESPESSURA DE 20 CM - EXCLUSIVE ESCAVAÇÃO, CARGA E TRANSPORTE E SOLO. AF_09/2024</t>
  </si>
  <si>
    <t>72,34</t>
  </si>
  <si>
    <t>72,85</t>
  </si>
  <si>
    <t>RECONSTRUÇÃO DE BASE E SUB-BASE PARA PAVIMENTAÇÃO DE SOLO (PREDOMINANTEMENTE ARENOSO) MELHORADO COM CIMENTO - 2%, MISTURA EM PISTA, COM ESPESSURA DE 20 CM - EXCLUSIVE ESCAVAÇÃO, CARGA E TRANSPORTE E SOLO. AF_09/2024</t>
  </si>
  <si>
    <t>76,44</t>
  </si>
  <si>
    <t>RECONSTRUÇÃO DE BASE E SUB-BASE PARA PAVIMENTAÇÃO DE SOLO (PREDOMINANTEMENTE ARENOSO) BRITA - 40%-60%, MISTURA EM PISTA, COM ESPESSURA DE 10 CM - EXCLUSIVE ESCAVAÇÃO, CARGA E TRANSPORTE E SOLO. AF_09/2024</t>
  </si>
  <si>
    <t>353,84</t>
  </si>
  <si>
    <t>355,82</t>
  </si>
  <si>
    <t>RECONSTRUÇÃO DE BASE E SUB-BASE PARA PAVIMENTAÇÃO DE SOLO (PREDOMINANTEMENTE ARENOSO) BRITA - 40%-60%, MISTURA EM PISTA, COM ESPESSURA DE 15 CM - EXCLUSIVE ESCAVAÇÃO, CARGA E TRANSPORTE E SOLO. AF_09/2024</t>
  </si>
  <si>
    <t>344,28</t>
  </si>
  <si>
    <t>345,82</t>
  </si>
  <si>
    <t>RECONSTRUÇÃO DE BASE E SUB-BASE PARA PAVIMENTAÇÃO DE SOLO (PREDOMINANTEMENTE ARENOSO) BRITA - 50%-50%, MISTURA EM PISTA, COM ESPESSURA DE 10 CM - EXCLUSIVE ESCAVAÇÃO, CARGA E TRANSPORTE E SOLO. AF_09/2024</t>
  </si>
  <si>
    <t>301,85</t>
  </si>
  <si>
    <t>303,83</t>
  </si>
  <si>
    <t>RECONSTRUÇÃO DE BASE E SUB-BASE PARA PAVIMENTAÇÃO DE SOLO (PREDOMINANTEMENTE ARENOSO) BRITA - 50%-50%, MISTURA EM PISTA, COM ESPESSURA DE 15 CM - EXCLUSIVE ESCAVAÇÃO, CARGA E TRANSPORTE E SOLO. AF_09/2024</t>
  </si>
  <si>
    <t>292,29</t>
  </si>
  <si>
    <t>293,83</t>
  </si>
  <si>
    <t>CONSTRUÇÃO DE BASE E SUB-BASE PARA PAVIMENTAÇÃO DE SOLO (PREDOMINANTEMENTE ARENOSO) BRITA - 50%-50%, MISTURA EM PISTA, COM ESPESSURA DE 20 CM - EXCLUSIVE ESCAVAÇÃO, CARGA E TRANSPORTE E SOLO. AF_09/2024</t>
  </si>
  <si>
    <t>280,27</t>
  </si>
  <si>
    <t>281,15</t>
  </si>
  <si>
    <t>RECONSTRUÇÃO DE BASE E SUB-BASE PARA PAVIMENTAÇÃO DE SOLO (PREDOMINANTEMENTE ARENOSO) BRITA - 50%-50%, MISTURA EM PISTA, COM ESPESSURA DE 20 CM - EXCLUSIVE ESCAVAÇÃO, CARGA E TRANSPORTE E SOLO. AF_09/2024</t>
  </si>
  <si>
    <t>287,49</t>
  </si>
  <si>
    <t>288,76</t>
  </si>
  <si>
    <t>CONSTRUÇÃO DE BASE E SUB-BASE PARA PAVIMENTAÇÃO DE SOLO (PREDOMINANTEMENTE ARGILOSO) BRITA - 40%-60%, MISTURA EM PISTA, COM ESPESSURA DE 10 CM - EXCLUSIVE ESCAVAÇÃO, CARGA E TRANSPORTE E SOLO. AF_09/2024</t>
  </si>
  <si>
    <t>351,95</t>
  </si>
  <si>
    <t>RECONSTRUÇÃO DE BASE E SUB-BASE PARA PAVIMENTAÇÃO DE SOLO (PREDOMINANTEMENTE ARGILOSO) BRITA - 40%-60%, MISTURA EM PISTA, COM ESPESSURA DE 10 CM - EXCLUSIVE ESCAVAÇÃO, CARGA E TRANSPORTE E SOLO. AF_09/2024</t>
  </si>
  <si>
    <t>364,65</t>
  </si>
  <si>
    <t>367,23</t>
  </si>
  <si>
    <t>RECONSTRUÇÃO DE BASE E SUB-BASE PARA PAVIMENTAÇÃO DE SOLO (PREDOMINANTEMENTE ARGILOSO) BRITA - 40%-60%, MISTURA EM PISTA, COM ESPESSURA DE 15 CM - EXCLUSIVE ESCAVAÇÃO, CARGA E TRANSPORTE E SOLO. AF_09/2024</t>
  </si>
  <si>
    <t>351,51</t>
  </si>
  <si>
    <t>CONSTRUÇÃO DE BASE E SUB-BASE PARA PAVIMENTAÇÃO DE SOLO (PREDOMINANTEMENTE ARGILOSO) BRITA - 40%-60%, MISTURA EM PISTA, COM ESPESSURA DE 20 CM - EXCLUSIVE ESCAVAÇÃO, CARGA E TRANSPORTE E SOLO. AF_09/2024</t>
  </si>
  <si>
    <t>339,78</t>
  </si>
  <si>
    <t>341,06</t>
  </si>
  <si>
    <t>RECONSTRUÇÃO DE BASE E SUB-BASE PARA PAVIMENTAÇÃO DE SOLO (PREDOMINANTEMENTE ARGILOSO) BRITA - 40%-60%, MISTURA EM PISTA, COM ESPESSURA DE 20 CM - EXCLUSIVE ESCAVAÇÃO, CARGA E TRANSPORTE E SOLO. AF_09/2024</t>
  </si>
  <si>
    <t>350,25</t>
  </si>
  <si>
    <t>352,11</t>
  </si>
  <si>
    <t>CONSTRUÇÃO DE BASE E SUB-BASE PARA PAVIMENTAÇÃO DE SOLO (PREDOMINANTEMENTE ARGILOSO) BRITA - 50%-50%, MISTURA EM PISTA, COM ESPESSURA DE 10 CM - EXCLUSIVE ESCAVAÇÃO, CARGA E TRANSPORTE E SOLO. AF_09/2024</t>
  </si>
  <si>
    <t>298,19</t>
  </si>
  <si>
    <t>299,96</t>
  </si>
  <si>
    <t>RECONSTRUÇÃO DE BASE E SUB-BASE PARA PAVIMENTAÇÃO DE SOLO (PREDOMINANTEMENTE ARGILOSO) BRITA - 50%-50%, MISTURA EM PISTA, COM ESPESSURA DE 10 CM - EXCLUSIVE ESCAVAÇÃO, CARGA E TRANSPORTE E SOLO. AF_09/2024</t>
  </si>
  <si>
    <t>312,66</t>
  </si>
  <si>
    <t>315,24</t>
  </si>
  <si>
    <t>RECONSTRUÇÃO DE BASE E SUB-BASE PARA PAVIMENTAÇÃO DE SOLO (PREDOMINANTEMENTE ARGILOSO) BRITA - 50%-50%, MISTURA EM PISTA, COM ESPESSURA DE 15 CM - EXCLUSIVE ESCAVAÇÃO, CARGA E TRANSPORTE E SOLO. AF_09/2024</t>
  </si>
  <si>
    <t>299,52</t>
  </si>
  <si>
    <t>301,42</t>
  </si>
  <si>
    <t>CONSTRUÇÃO DE BASE E SUB-BASE PARA PAVIMENTAÇÃO DE SOLO (PREDOMINANTEMENTE ARGILOSO) BRITA - 50%-50%, MISTURA EM PISTA, COM ESPESSURA DE 20 CM - EXCLUSIVE ESCAVAÇÃO, CARGA E TRANSPORTE E SOLO. AF_09/2024</t>
  </si>
  <si>
    <t>287,79</t>
  </si>
  <si>
    <t>289,07</t>
  </si>
  <si>
    <t>RECONSTRUÇÃO DE BASE E SUB-BASE PARA PAVIMENTAÇÃO DE SOLO (PREDOMINANTEMENTE ARGILOSO) BRITA - 50%-50%, MISTURA EM PISTA, COM ESPESSURA DE 20 CM - EXCLUSIVE ESCAVAÇÃO, CARGA E TRANSPORTE E SOLO. AF_09/2024</t>
  </si>
  <si>
    <t>298,26</t>
  </si>
  <si>
    <t>300,12</t>
  </si>
  <si>
    <t>CONSTRUÇÃO DE BASE E SUB-BASE PARA PAVIMENTAÇÃO DE SOLO (PREDOMINANTEMENTE ARENOSO) MELHORADO COM CIMENTO - 4%, MISTURA EM PISTA, COM ESPESSURA DE 10 CM - EXCLUSIVE ESCAVAÇÃO, CARGA E TRANSPORTE E SOLO. AF_09/2024</t>
  </si>
  <si>
    <t>135,24</t>
  </si>
  <si>
    <t>CONSTRUÇÃO DE BASE E SUB-BASE PARA PAVIMENTAÇÃO DE SOLO (PREDOMINANTEMENTE ARENOSO) COM CIMENTO - 6%, MISTURA EM PISTA, COM ESPESSURA DE 10 CM - EXCLUSIVE ESCAVAÇÃO, CARGA E TRANSPORTE E SOLO. AF_09/2024</t>
  </si>
  <si>
    <t>188,57</t>
  </si>
  <si>
    <t>189,36</t>
  </si>
  <si>
    <t>CONSTRUÇÃO DE BASE E SUB-BASE PARA PAVIMENTAÇÃO DE SOLO (PREDOMINANTEMENTE ARENOSO) COM CIMENTO - 8%, MISTURA EM PISTA, COM ESPESSURA DE 10 CM - EXCLUSIVE ESCAVAÇÃO, CARGA E TRANSPORTE E SOLO. AF_09/2024</t>
  </si>
  <si>
    <t>241,97</t>
  </si>
  <si>
    <t>242,76</t>
  </si>
  <si>
    <t>RECONSTRUÇÃO DE BASE E SUB-BASE PARA PAVIMENTAÇÃO DE SOLO (PREDOMINANTEMENTE ARENOSO) COM CIMENTO - 6%, MISTURA EM PISTA, COM ESPESSURA DE 10 CM - EXCLUSIVE ESCAVAÇÃO, CARGA E TRANSPORTE E SOLO. AF_09/2024</t>
  </si>
  <si>
    <t>194,97</t>
  </si>
  <si>
    <t>196,13</t>
  </si>
  <si>
    <t>RECONSTRUÇÃO DE BASE E SUB-BASE PARA PAVIMENTAÇÃO DE SOLO (PREDOMINANTEMENTE ARENOSO) COM CIMENTO - 8%, MISTURA EM PISTA, COM ESPESSURA DE 10 CM - EXCLUSIVE ESCAVAÇÃO, CARGA E TRANSPORTE E SOLO. AF_09/2024</t>
  </si>
  <si>
    <t>248,37</t>
  </si>
  <si>
    <t>249,53</t>
  </si>
  <si>
    <t>RECONSTRUÇÃO DE BASE E SUB-BASE PARA PAVIMENTAÇÃO DE SOLO (PREDOMINANTEMENTE ARENOSO) MELHORADO COM CIMENTO - 4%, MISTURA EM PISTA, COM ESPESSURA DE 15 CM - EXCLUSIVE ESCAVAÇÃO, CARGA E TRANSPORTE E SOLO. AF_09/2024</t>
  </si>
  <si>
    <t>133,18</t>
  </si>
  <si>
    <t>133,95</t>
  </si>
  <si>
    <t>RECONSTRUÇÃO DE BASE E SUB-BASE PARA PAVIMENTAÇÃO DE SOLO (PREDOMINANTEMENTE ARENOSO) COM CIMENTO - 6%, MISTURA EM PISTA, COM ESPESSURA DE 15 CM - EXCLUSIVE ESCAVAÇÃO, CARGA E TRANSPORTE E SOLO. AF_09/2024</t>
  </si>
  <si>
    <t>187,30</t>
  </si>
  <si>
    <t>188,07</t>
  </si>
  <si>
    <t>RECONSTRUÇÃO DE BASE E SUB-BASE PARA PAVIMENTAÇÃO DE SOLO (PREDOMINANTEMENTE ARENOSO) COM CIMENTO - 8%, MISTURA EM PISTA, COM ESPESSURA DE 15 CM - EXCLUSIVE ESCAVAÇÃO, CARGA E TRANSPORTE E SOLO. AF_09/2024</t>
  </si>
  <si>
    <t>240,70</t>
  </si>
  <si>
    <t>241,47</t>
  </si>
  <si>
    <t>CONSTRUÇÃO DE BASE E SUB-BASE PARA PAVIMENTAÇÃO DE SOLO (PREDOMINANTEMENTE ARENOSO) MELHORADO COM CIMENTO - 4%, MISTURA EM PISTA, COM ESPESSURA DE 20 CM - EXCLUSIVE ESCAVAÇÃO, CARGA E TRANSPORTE E SOLO. AF_09/2024</t>
  </si>
  <si>
    <t>127,95</t>
  </si>
  <si>
    <t>128,46</t>
  </si>
  <si>
    <t>CONSTRUÇÃO DE BASE E SUB-BASE PARA PAVIMENTAÇÃO DE SOLO (PREDOMINANTEMENTE ARENOSO) COM CIMENTO - 6%, MISTURA EM PISTA, COM ESPESSURA DE 20 CM - EXCLUSIVE ESCAVAÇÃO, CARGA E TRANSPORTE E SOLO. AF_09/2024</t>
  </si>
  <si>
    <t>182,07</t>
  </si>
  <si>
    <t>182,58</t>
  </si>
  <si>
    <t>CONSTRUÇÃO DE BASE E SUB-BASE PARA PAVIMENTAÇÃO DE SOLO (PREDOMINANTEMENTE ARENOSO) COM CIMENTO - 8%, MISTURA EM PISTA, COM ESPESSURA DE 20 CM - EXCLUSIVE ESCAVAÇÃO, CARGA E TRANSPORTE E SOLO. AF_09/2024</t>
  </si>
  <si>
    <t>235,47</t>
  </si>
  <si>
    <t>235,98</t>
  </si>
  <si>
    <t>RECONSTRUÇÃO DE BASE E SUB-BASE PARA PAVIMENTAÇÃO DE SOLO (PREDOMINANTEMENTE ARENOSO) MELHORADO COM CIMENTO - 4%, MISTURA EM PISTA, COM ESPESSURA DE 20 CM - EXCLUSIVE ESCAVAÇÃO, CARGA E TRANSPORTE E SOLO. AF_09/2024</t>
  </si>
  <si>
    <t>132,05</t>
  </si>
  <si>
    <t>132,76</t>
  </si>
  <si>
    <t>RECONSTRUÇÃO DE BASE E SUB-BASE PARA PAVIMENTAÇÃO DE SOLO (PREDOMINANTEMENTE ARENOSO) COM CIMENTO - 6%, MISTURA EM PISTA, COM ESPESSURA DE 20 CM - EXCLUSIVE ESCAVAÇÃO, CARGA E TRANSPORTE E SOLO. AF_09/2024</t>
  </si>
  <si>
    <t>186,17</t>
  </si>
  <si>
    <t>186,88</t>
  </si>
  <si>
    <t>RECONSTRUÇÃO DE BASE E SUB-BASE PARA PAVIMENTAÇÃO DE SOLO (PREDOMINANTEMENTE ARENOSO) COM CIMENTO - 8%, MISTURA EM PISTA, COM ESPESSURA DE 20 CM - EXCLUSIVE ESCAVAÇÃO, CARGA E TRANSPORTE E SOLO. AF_09/2024</t>
  </si>
  <si>
    <t>239,57</t>
  </si>
  <si>
    <t>240,28</t>
  </si>
  <si>
    <t>CONSTRUÇÃO DE BASE E SUB-BASE PARA PAVIMENTAÇÃO DE SOLO (PREDOMINANTEMENTE ARENOSO) BRITA - 40%-60% COM CIMENTO - 4%, MISTURA EM PISTA, COM ESPESSURA DE 10 CM - EXCLUSIVE ESCAVAÇÃO, CARGA E TRANSPORTE E SOLO. AF_09/2024</t>
  </si>
  <si>
    <t>445,35</t>
  </si>
  <si>
    <t>446,72</t>
  </si>
  <si>
    <t>CONSTRUÇÃO DE BASE E SUB-BASE PARA PAVIMENTAÇÃO DE SOLO (PREDOMINANTEMENTE ARENOSO) BRITA - 40%-60% COM CIMENTO - 6%, MISTURA EM PISTA, COM ESPESSURA DE 10 CM - EXCLUSIVE ESCAVAÇÃO, CARGA E TRANSPORTE E SOLO. AF_09/2024</t>
  </si>
  <si>
    <t>493,23</t>
  </si>
  <si>
    <t>494,60</t>
  </si>
  <si>
    <t>CONSTRUÇÃO DE BASE E SUB-BASE PARA PAVIMENTAÇÃO DE SOLO (PREDOMINANTEMENTE ARENOSO) BRITA - 40%-60% COM CIMENTO - 8%, MISTURA EM PISTA, COM ESPESSURA DE 10 CM - EXCLUSIVE ESCAVAÇÃO, CARGA E TRANSPORTE E SOLO. AF_09/2024</t>
  </si>
  <si>
    <t>540,39</t>
  </si>
  <si>
    <t>541,76</t>
  </si>
  <si>
    <t>RECONSTRUÇÃO DE BASE E SUB-BASE PARA PAVIMENTAÇÃO DE SOLO (PREDOMINANTEMENTE ARENOSO) BRITA - 40%-60% COM CIMENTO - 4%, MISTURA EM PISTA, COM ESPESSURA DE 10 CM - EXCLUSIVE ESCAVAÇÃO, CARGA E TRANSPORTE E SOLO. AF_09/2024</t>
  </si>
  <si>
    <t>456,58</t>
  </si>
  <si>
    <t>458,57</t>
  </si>
  <si>
    <t>RECONSTRUÇÃO DE BASE E SUB-BASE PARA PAVIMENTAÇÃO DE SOLO (PREDOMINANTEMENTE ARENOSO) BRITA - 40%-60% COM CIMENTO - 6%, MISTURA EM PISTA, COM ESPESSURA DE 10 CM - EXCLUSIVE ESCAVAÇÃO, CARGA E TRANSPORTE E SOLO. AF_09/2024</t>
  </si>
  <si>
    <t>504,46</t>
  </si>
  <si>
    <t>506,45</t>
  </si>
  <si>
    <t>RECONSTRUÇÃO DE BASE E SUB-BASE PARA PAVIMENTAÇÃO DE SOLO (PREDOMINANTEMENTE ARENOSO) BRITA - 40%-60% COM CIMENTO - 8%, MISTURA EM PISTA, COM ESPESSURA DE 10 CM - EXCLUSIVE ESCAVAÇÃO, CARGA E TRANSPORTE E SOLO. AF_09/2024</t>
  </si>
  <si>
    <t>551,62</t>
  </si>
  <si>
    <t>553,61</t>
  </si>
  <si>
    <t>RECONSTRUÇÃO DE BASE E SUB-BASE PARA PAVIMENTAÇÃO DE SOLO (PREDOMINANTEMENTE ARENOSO) BRITA - 40%-60% COM CIMENTO - 4%, MISTURA EM PISTA, COM ESPESSURA DE 15 CM - EXCLUSIVE ESCAVAÇÃO, CARGA E TRANSPORTE E SOLO. AF_09/2024</t>
  </si>
  <si>
    <t>447,03</t>
  </si>
  <si>
    <t>448,57</t>
  </si>
  <si>
    <t>RECONSTRUÇÃO DE BASE E SUB-BASE PARA PAVIMENTAÇÃO DE SOLO (PREDOMINANTEMENTE ARENOSO) BRITA - 40%-60% COM CIMENTO - 6%, MISTURA EM PISTA, COM ESPESSURA DE 15 CM - EXCLUSIVE ESCAVAÇÃO, CARGA E TRANSPORTE E SOLO. AF_09/2024</t>
  </si>
  <si>
    <t>494,91</t>
  </si>
  <si>
    <t>496,45</t>
  </si>
  <si>
    <t>RECONSTRUÇÃO DE BASE E SUB-BASE PARA PAVIMENTAÇÃO DE SOLO (PREDOMINANTEMENTE ARENOSO) BRITA - 40%-60% COM CIMENTO - 8%, MISTURA EM PISTA, COM ESPESSURA DE 15 CM - EXCLUSIVE ESCAVAÇÃO, CARGA E TRANSPORTE E SOLO. AF_09/2024</t>
  </si>
  <si>
    <t>542,07</t>
  </si>
  <si>
    <t>543,61</t>
  </si>
  <si>
    <t>CONSTRUÇÃO DE BASE E SUB-BASE PARA PAVIMENTAÇÃO DE SOLO (PREDOMINANTEMENTE ARENOSO) BRITA - 40%-60% COM CIMENTO - 4%, MISTURA EM PISTA, COM ESPESSURA DE 20 CM - EXCLUSIVE ESCAVAÇÃO, CARGA E TRANSPORTE E SOLO. AF_09/2024</t>
  </si>
  <si>
    <t>435,01</t>
  </si>
  <si>
    <t>435,89</t>
  </si>
  <si>
    <t>CONSTRUÇÃO DE BASE E SUB-BASE PARA PAVIMENTAÇÃO DE SOLO (PREDOMINANTEMENTE ARENOSO) BRITA - 40%-60% COM CIMENTO - 6%, MISTURA EM PISTA, COM ESPESSURA DE 20 CM - EXCLUSIVE ESCAVAÇÃO, CARGA E TRANSPORTE E SOLO. AF_09/2024</t>
  </si>
  <si>
    <t>482,89</t>
  </si>
  <si>
    <t>483,77</t>
  </si>
  <si>
    <t>CONSTRUÇÃO DE BASE E SUB-BASE PARA PAVIMENTAÇÃO DE SOLO (PREDOMINANTEMENTE ARENOSO) BRITA - 40%-60% COM CIMENTO - 8%, MISTURA EM PISTA, COM ESPESSURA DE 20 CM - EXCLUSIVE ESCAVAÇÃO, CARGA E TRANSPORTE E SOLO. AF_09/2024</t>
  </si>
  <si>
    <t>530,05</t>
  </si>
  <si>
    <t>530,93</t>
  </si>
  <si>
    <t>RECONSTRUÇÃO DE BASE E SUB-BASE PARA PAVIMENTAÇÃO DE SOLO (PREDOMINANTEMENTE ARENOSO) BRITA - 40%-60% COM CIMENTO - 4%, MISTURA EM PISTA, COM ESPESSURA DE 20 CM - EXCLUSIVE ESCAVAÇÃO, CARGA E TRANSPORTE E SOLO. AF_09/2024</t>
  </si>
  <si>
    <t>442,23</t>
  </si>
  <si>
    <t>443,50</t>
  </si>
  <si>
    <t>RECONSTRUÇÃO DE BASE E SUB-BASE PARA PAVIMENTAÇÃO DE SOLO (PREDOMINANTEMENTE ARENOSO) BRITA - 40%-60% COM CIMENTO - 6%, MISTURA EM PISTA, COM ESPESSURA DE 20 CM - EXCLUSIVE ESCAVAÇÃO, CARGA E TRANSPORTE E SOLO. AF_09/2024</t>
  </si>
  <si>
    <t>490,11</t>
  </si>
  <si>
    <t>491,38</t>
  </si>
  <si>
    <t>RECONSTRUÇÃO DE BASE E SUB-BASE PARA PAVIMENTAÇÃO DE SOLO (PREDOMINANTEMENTE ARENOSO) BRITA - 40%-60% COM CIMENTO - 8%, MISTURA EM PISTA, COM ESPESSURA DE 20 CM - EXCLUSIVE ESCAVAÇÃO, CARGA E TRANSPORTE E SOLO. AF_09/2024</t>
  </si>
  <si>
    <t>537,27</t>
  </si>
  <si>
    <t>538,54</t>
  </si>
  <si>
    <t>CONSTRUÇÃO DE BASE E SUB-BASE PARA PAVIMENTAÇÃO DE SOLO (PREDOMINANTEMENTE ARENOSO) BRITA - 50%-50% COM CIMENTO - 4%, MISTURA EM PISTA, COM ESPESSURA DE 10 CM - EXCLUSIVE ESCAVAÇÃO, CARGA E TRANSPORTE E SOLO. AF_09/2024</t>
  </si>
  <si>
    <t>395,44</t>
  </si>
  <si>
    <t>396,81</t>
  </si>
  <si>
    <t>CONSTRUÇÃO DE BASE E SUB-BASE PARA PAVIMENTAÇÃO DE SOLO (PREDOMINANTEMENTE ARENOSO) BRITA - 50%-50% COM CIMENTO - 6%, MISTURA EM PISTA, COM ESPESSURA DE 10 CM - EXCLUSIVE ESCAVAÇÃO, CARGA E TRANSPORTE E SOLO. AF_09/2024</t>
  </si>
  <si>
    <t>444,36</t>
  </si>
  <si>
    <t>445,73</t>
  </si>
  <si>
    <t>CONSTRUÇÃO DE BASE E SUB-BASE PARA PAVIMENTAÇÃO DE SOLO (PREDOMINANTEMENTE ARENOSO) BRITA - 50%-50% COM CIMENTO - 8%, MISTURA EM PISTA, COM ESPESSURA DE 10 CM - EXCLUSIVE ESCAVAÇÃO, CARGA E TRANSPORTE E SOLO. AF_09/2024</t>
  </si>
  <si>
    <t>492,56</t>
  </si>
  <si>
    <t>493,93</t>
  </si>
  <si>
    <t>RECONSTRUÇÃO DE BASE E SUB-BASE PARA PAVIMENTAÇÃO DE SOLO (PREDOMINANTEMENTE ARENOSO) BRITA - 50%-50% COM CIMENTO - 4%, MISTURA EM PISTA, COM ESPESSURA DE 10 CM - EXCLUSIVE ESCAVAÇÃO, CARGA E TRANSPORTE E SOLO. AF_09/2024</t>
  </si>
  <si>
    <t>406,67</t>
  </si>
  <si>
    <t>408,66</t>
  </si>
  <si>
    <t>RECONSTRUÇÃO DE BASE E SUB-BASE PARA PAVIMENTAÇÃO DE SOLO (PREDOMINANTEMENTE ARENOSO) BRITA - 50%-50% COM CIMENTO - 6%, MISTURA EM PISTA, COM ESPESSURA DE 10 CM - EXCLUSIVE ESCAVAÇÃO, CARGA E TRANSPORTE E SOLO. AF_09/2024</t>
  </si>
  <si>
    <t>455,59</t>
  </si>
  <si>
    <t>457,58</t>
  </si>
  <si>
    <t>RECONSTRUÇÃO DE BASE E SUB-BASE PARA PAVIMENTAÇÃO DE SOLO (PREDOMINANTEMENTE ARENOSO) BRITA - 50%-50% COM CIMENTO - 8%, MISTURA EM PISTA, COM ESPESSURA DE 10 CM - EXCLUSIVE ESCAVAÇÃO, CARGA E TRANSPORTE E SOLO. AF_09/2024</t>
  </si>
  <si>
    <t>503,79</t>
  </si>
  <si>
    <t>505,78</t>
  </si>
  <si>
    <t>RECONSTRUÇÃO DE BASE E SUB-BASE PARA PAVIMENTAÇÃO DE SOLO (PREDOMINANTEMENTE ARENOSO) BRITA - 50%-50% COM CIMENTO - 4%, MISTURA EM PISTA, COM ESPESSURA DE 15 CM - EXCLUSIVE ESCAVAÇÃO, CARGA E TRANSPORTE E SOLO. AF_09/2024</t>
  </si>
  <si>
    <t>397,12</t>
  </si>
  <si>
    <t>398,66</t>
  </si>
  <si>
    <t>RECONSTRUÇÃO DE BASE E SUB-BASE PARA PAVIMENTAÇÃO DE SOLO (PREDOMINANTEMENTE ARENOSO) BRITA - 50%-50% COM CIMENTO - 6%, MISTURA EM PISTA, COM ESPESSURA DE 15 CM - EXCLUSIVE ESCAVAÇÃO, CARGA E TRANSPORTE E SOLO. AF_09/2024</t>
  </si>
  <si>
    <t>446,04</t>
  </si>
  <si>
    <t>447,58</t>
  </si>
  <si>
    <t>RECONSTRUÇÃO DE BASE E SUB-BASE PARA PAVIMENTAÇÃO DE SOLO (PREDOMINANTEMENTE ARENOSO) BRITA - 50%-50% COM CIMENTO - 8%, MISTURA EM PISTA, COM ESPESSURA DE 15 CM - EXCLUSIVE ESCAVAÇÃO, CARGA E TRANSPORTE E SOLO. AF_09/2024</t>
  </si>
  <si>
    <t>494,24</t>
  </si>
  <si>
    <t>495,78</t>
  </si>
  <si>
    <t>CONSTRUÇÃO DE BASE E SUB-BASE PARA PAVIMENTAÇÃO DE SOLO (PREDOMINANTEMENTE ARENOSO) BRITA - 50%-50% COM CIMENTO - 4%, MISTURA EM PISTA, COM ESPESSURA DE 20 CM - EXCLUSIVE ESCAVAÇÃO, CARGA E TRANSPORTE E SOLO. AF_09/2024</t>
  </si>
  <si>
    <t>385,10</t>
  </si>
  <si>
    <t>385,98</t>
  </si>
  <si>
    <t>CONSTRUÇÃO DE BASE E SUB-BASE PARA PAVIMENTAÇÃO DE SOLO (PREDOMINANTEMENTE ARENOSO) BRITA - 50%-50% COM CIMENTO - 6%, MISTURA EM PISTA, COM ESPESSURA DE 20 CM - EXCLUSIVE ESCAVAÇÃO, CARGA E TRANSPORTE E SOLO. AF_09/2024</t>
  </si>
  <si>
    <t>434,02</t>
  </si>
  <si>
    <t>434,90</t>
  </si>
  <si>
    <t>CONSTRUÇÃO DE BASE E SUB-BASE PARA PAVIMENTAÇÃO DE SOLO (PREDOMINANTEMENTE ARENOSO) BRITA - 50%-50% COM CIMENTO - 8%, MISTURA EM PISTA, COM ESPESSURA DE 20 CM - EXCLUSIVE ESCAVAÇÃO, CARGA E TRANSPORTE E SOLO. AF_09/2024</t>
  </si>
  <si>
    <t>482,22</t>
  </si>
  <si>
    <t>483,10</t>
  </si>
  <si>
    <t>RECONSTRUÇÃO DE BASE E SUB-BASE PARA PAVIMENTAÇÃO DE SOLO (PREDOMINANTEMENTE ARENOSO) BRITA - 50%-50% COM CIMENTO - 4%, MISTURA EM PISTA, COM ESPESSURA DE 20 CM - EXCLUSIVE ESCAVAÇÃO, CARGA E TRANSPORTE E SOLO. AF_09/2024</t>
  </si>
  <si>
    <t>392,32</t>
  </si>
  <si>
    <t>393,59</t>
  </si>
  <si>
    <t>RECONSTRUÇÃO DE BASE E SUB-BASE PARA PAVIMENTAÇÃO DE SOLO (PREDOMINANTEMENTE ARENOSO) BRITA - 50%-50% COM CIMENTO - 6%, MISTURA EM PISTA, COM ESPESSURA DE 20 CM - EXCLUSIVE ESCAVAÇÃO, CARGA E TRANSPORTE E SOLO. AF_09/2024</t>
  </si>
  <si>
    <t>441,24</t>
  </si>
  <si>
    <t>442,51</t>
  </si>
  <si>
    <t>RECONSTRUÇÃO DE BASE E SUB-BASE PARA PAVIMENTAÇÃO DE SOLO (PREDOMINANTEMENTE ARENOSO) BRITA - 50%-50% COM CIMENTO - 8%, MISTURA EM PISTA, COM ESPESSURA DE 20 CM - EXCLUSIVE ESCAVAÇÃO, CARGA E TRANSPORTE E SOLO. AF_09/2024</t>
  </si>
  <si>
    <t>489,44</t>
  </si>
  <si>
    <t>490,71</t>
  </si>
  <si>
    <t>CONSTRUÇÃO DE BASE E SUB-BASE PARA PAVIMENTAÇÃO DE SOLO (PREDOMINANTEMENTE ARENOSO) BRITA - 40%-60%, MISTURA EM PISTA, COM ESPESSURA DE 10 CM - EXCLUSIVE ESCAVAÇÃO, CARGA E TRANSPORTE E SOLO. AF_09/2024</t>
  </si>
  <si>
    <t>342,60</t>
  </si>
  <si>
    <t>343,97</t>
  </si>
  <si>
    <t>CONSTRUÇÃO DE BASE E SUB-BASE PARA PAVIMENTAÇÃO DE SOLO (PREDOMINANTEMENTE ARENOSO) BRITA - 40%-60%, MISTURA EM PISTA, COM ESPESSURA DE 20 CM - EXCLUSIVE ESCAVAÇÃO, CARGA E TRANSPORTE E SOLO. AF_09/2024</t>
  </si>
  <si>
    <t>332,26</t>
  </si>
  <si>
    <t>333,14</t>
  </si>
  <si>
    <t>RECONSTRUÇÃO DE BASE E SUB-BASE PARA PAVIMENTAÇÃO DE SOLO (PREDOMINANTEMENTE ARENOSO) BRITA - 40%-60%, MISTURA EM PISTA, COM ESPESSURA DE 20 CM - EXCLUSIVE ESCAVAÇÃO, CARGA E TRANSPORTE E SOLO. AF_09/2024</t>
  </si>
  <si>
    <t>339,48</t>
  </si>
  <si>
    <t>340,75</t>
  </si>
  <si>
    <t>CONSTRUÇÃO DE BASE E SUB-BASE PARA PAVIMENTAÇÃO DE SOLO (PREDOMINANTEMENTE ARENOSO) BRITA - 50%-50%, MISTURA EM PISTA, COM ESPESSURA DE 10 CM - EXCLUSIVE ESCAVAÇÃO, CARGA E TRANSPORTE E SOLO. AF_09/2024</t>
  </si>
  <si>
    <t>290,61</t>
  </si>
  <si>
    <t>291,98</t>
  </si>
  <si>
    <t>CONSTRUÇÃO DE BASE E SUB-BASE PARA PAVIMENTAÇÃO DE BRITA GRADUADA SIMPLES, COM ESPESSURA DE 10 CM - EXCLUSIVE CARGA E TRANSPORTE. AF_09/2024</t>
  </si>
  <si>
    <t>599,37</t>
  </si>
  <si>
    <t>600,24</t>
  </si>
  <si>
    <t>RECONSTRUÇÃO DE BASE E SUB-BASE PARA PAVIMENTAÇÃO DE BRITA GRADUADA SIMPLES, COM ESPESSURA DE 10 CM - EXCLUSIVE CARGA E TRANSPORTE. AF_09/2024</t>
  </si>
  <si>
    <t>605,44</t>
  </si>
  <si>
    <t>606,57</t>
  </si>
  <si>
    <t>RECONSTRUÇÃO DE BASE E SUB-BASE PARA PAVIMENTAÇÃO DE BRITA GRADUADA SIMPLES, COM ESPESSURA DE 15 CM - EXCLUSIVE CARGA E TRANSPORTE. AF_09/2024</t>
  </si>
  <si>
    <t>600,85</t>
  </si>
  <si>
    <t>601,79</t>
  </si>
  <si>
    <t>CONSTRUÇÃO DE BASE E SUB-BASE PARA PAVIMENTAÇÃO DE BRITA GRADUADA SIMPLES, COM ESPESSURA DE 20 CM - EXCLUSIVE CARGA E TRANSPORTE. AF_09/2024</t>
  </si>
  <si>
    <t>594,27</t>
  </si>
  <si>
    <t>594,92</t>
  </si>
  <si>
    <t>RECONSTRUÇÃO DE BASE E SUB-BASE PARA PAVIMENTAÇÃO DE BRITA GRADUADA SIMPLES, COM ESPESSURA DE 20 CM - EXCLUSIVE CARGA E TRANSPORTE. AF_09/2024</t>
  </si>
  <si>
    <t>598,52</t>
  </si>
  <si>
    <t>CONSTRUÇÃO DE BASE E SUB-BASE PARA PAVIMENTAÇÃO DE BRITA GRADUADA SIMPLES TRATADA COM CIMENTO, COM ESPESSURA DE 10 CM - EXCLUSIVE CARGA E TRANSPORTE. AF_09/2024</t>
  </si>
  <si>
    <t>699,30</t>
  </si>
  <si>
    <t>700,27</t>
  </si>
  <si>
    <t>RECONSTRUÇÃO DE BASE E SUB-BASE PARA PAVIMENTAÇÃO DE BRITA GRADUADA SIMPLES TRATADA COM CIMENTO, COM ESPESSURA DE 10 CM - EXCLUSIVE CARGA E TRANSPORTE. AF_09/2024</t>
  </si>
  <si>
    <t>706,60</t>
  </si>
  <si>
    <t>707,89</t>
  </si>
  <si>
    <t>RECONSTRUÇÃO DE BASE E SUB-BASE PARA PAVIMENTAÇÃO DE BRITA GRADUADA SIMPLES TRATADA COM CIMENTO, COM ESPESSURA DE 15 CM - EXCLUSIVE CARGA E TRANSPORTE. AF_09/2024</t>
  </si>
  <si>
    <t>700,61</t>
  </si>
  <si>
    <t>701,65</t>
  </si>
  <si>
    <t>CONSTRUÇÃO DE BASE E SUB-BASE PARA PAVIMENTAÇÃO DE BRITA GRADUADA SIMPLES TRATADA COM CIMENTO, COM ESPESSURA DE 20 CM - EXCLUSIVE CARGA E TRANSPORTE. AF_09/2024</t>
  </si>
  <si>
    <t>692,72</t>
  </si>
  <si>
    <t>693,45</t>
  </si>
  <si>
    <t>RECONSTRUÇÃO DE BASE E SUB-BASE PARA PAVIMENTAÇÃO DE BRITA GRADUADA SIMPLES TRATADA COM CIMENTO, COM ESPESSURA DE 20 CM - EXCLUSIVE CARGA E TRANSPORTE. AF_09/2024</t>
  </si>
  <si>
    <t>697,58</t>
  </si>
  <si>
    <t>698,52</t>
  </si>
  <si>
    <t>CONSTRUÇÃO DE BASE E SUB-BASE PARA PAVIMENTAÇÃO DE CONCRETO COMPACTADO COM ROLO, COM ESPESSURA DE 10 CM - EXCLUSIVE CARGA E TRANSPORTE. AF_09/2024</t>
  </si>
  <si>
    <t>837,68</t>
  </si>
  <si>
    <t>RECONSTRUÇÃO DE BASE E SUB-BASE PARA PAVIMENTAÇÃO DE CONCRETO COMPACTADO COM ROLO, COM ESPESSURA DE 10 CM - EXCLUSIVE CARGA E TRANSPORTE. AF_09/2024</t>
  </si>
  <si>
    <t>842,72</t>
  </si>
  <si>
    <t>844,02</t>
  </si>
  <si>
    <t>RECONSTRUÇÃO DE BASE E SUB-BASE PARA PAVIMENTAÇÃO DE CONCRETO COMPACTADO COM ROLO, COM ESPESSURA DE 15 CM - EXCLUSIVE CARGA E TRANSPORTE. AF_09/2024</t>
  </si>
  <si>
    <t>838,24</t>
  </si>
  <si>
    <t>839,35</t>
  </si>
  <si>
    <t>CONSTRUÇÃO DE BASE E SUB-BASE PARA PAVIMENTAÇÃO DE CONCRETO COMPACTADO COM ROLO, COM ESPESSURA DE 20 CM - EXCLUSIVE CARGA E TRANSPORTE. AF_09/2024</t>
  </si>
  <si>
    <t>831,61</t>
  </si>
  <si>
    <t>832,43</t>
  </si>
  <si>
    <t>RECONSTRUÇÃO DE BASE E SUB-BASE PARA PAVIMENTAÇÃO DE CONCRETO COMPACTADO COM ROLO, COM ESPESSURA DE 20 CM - EXCLUSIVE CARGA E TRANSPORTE. AF_09/2024</t>
  </si>
  <si>
    <t>835,86</t>
  </si>
  <si>
    <t>836,87</t>
  </si>
  <si>
    <t>CONSTRUÇÃO DE BASE E SUB-BASE PARA PAVIMENTAÇÃO DE RACHÃO, COM ESPESSURA DE 30 CM - EXCLUSIVE CARGA E TRANSPORTE. AF_09/2024</t>
  </si>
  <si>
    <t>409,22</t>
  </si>
  <si>
    <t>409,95</t>
  </si>
  <si>
    <t>RECONSTRUÇÃO DE BASE E SUB-BASE PARA PAVIMENTAÇÃO DE RACHÃO, COM ESPESSURA DE 30 CM - EXCLUSIVE CARGA E TRANSPORTE. AF_09/2024</t>
  </si>
  <si>
    <t>415,97</t>
  </si>
  <si>
    <t>417,04</t>
  </si>
  <si>
    <t>RECONSTRUÇÃO DE BASE E SUB-BASE PARA PAVIMENTAÇÃO DE RACHÃO, COM ESPESSURA DE 40 CM - EXCLUSIVE CARGA E TRANSPORTE. AF_09/2024</t>
  </si>
  <si>
    <t>413,74</t>
  </si>
  <si>
    <t>414,72</t>
  </si>
  <si>
    <t>CONSTRUÇÃO DE BASE E SUB-BASE PARA PAVIMENTAÇÃO DE RACHÃO, COM ESPESSURA DE 50 CM - EXCLUSIVE CARGA E TRANSPORTE. AF_09/2024</t>
  </si>
  <si>
    <t>406,01</t>
  </si>
  <si>
    <t>406,62</t>
  </si>
  <si>
    <t>RECONSTRUÇÃO DE BASE E SUB-BASE PARA PAVIMENTAÇÃO DE RACHÃO, COM ESPESSURA DE 50 CM - EXCLUSIVE CARGA E TRANSPORTE. AF_09/2024</t>
  </si>
  <si>
    <t>411,53</t>
  </si>
  <si>
    <t>412,39</t>
  </si>
  <si>
    <t>CONSTRUÇÃO DE BASE E SUB-BASE PARA PAVIMENTAÇÃO DE RACHÃO, COM ESPESSURA DE 60 CM - EXCLUSIVE CARGA E TRANSPORTE. AF_09/2024</t>
  </si>
  <si>
    <t>404,41</t>
  </si>
  <si>
    <t>404,95</t>
  </si>
  <si>
    <t>RECONSTRUÇÃO DE BASE E SUB-BASE PARA PAVIMENTAÇÃO DE RACHÃO, COM ESPESSURA DE 60 CM - EXCLUSIVE CARGA E TRANSPORTE. AF_09/2024</t>
  </si>
  <si>
    <t>409,29</t>
  </si>
  <si>
    <t>410,07</t>
  </si>
  <si>
    <t>CONSTRUÇÃO DE BASE E SUB-BASE PARA PAVIMENTAÇÃO DE MACADAME SECO, COM ESPESSURA DE 10 CM - EXCLUSIVE CARGA E TRANSPORTE. AF_09/2024</t>
  </si>
  <si>
    <t>525,70</t>
  </si>
  <si>
    <t>526,76</t>
  </si>
  <si>
    <t>RECONSTRUÇÃO DE BASE E SUB-BASE PARA PAVIMENTAÇÃO DE MACADAME SECO, COM ESPESSURA DE 10 CM - EXCLUSIVE CARGA E TRANSPORTE. AF_09/2024</t>
  </si>
  <si>
    <t>535,41</t>
  </si>
  <si>
    <t>536,94</t>
  </si>
  <si>
    <t>RECONSTRUÇÃO DE BASE E SUB-BASE PARA PAVIMENTAÇÃO DE MACADAME SECO, COM ESPESSURA DE 15 CM - EXCLUSIVE CARGA E TRANSPORTE. AF_09/2024</t>
  </si>
  <si>
    <t>533,02</t>
  </si>
  <si>
    <t>534,47</t>
  </si>
  <si>
    <t>CONSTRUÇÃO DE BASE E SUB-BASE PARA PAVIMENTAÇÃO DE MACADAME SECO, COM ESPESSURA DE 20 CM - EXCLUSIVE CARGA E TRANSPORTE. AF_09/2024</t>
  </si>
  <si>
    <t>522,24</t>
  </si>
  <si>
    <t>523,18</t>
  </si>
  <si>
    <t>RECONSTRUÇÃO DE BASE E SUB-BASE PARA PAVIMENTAÇÃO DE MACADAME SECO, COM ESPESSURA DE 20 CM - EXCLUSIVE CARGA E TRANSPORTE. AF_09/2024</t>
  </si>
  <si>
    <t>530,88</t>
  </si>
  <si>
    <t>532,25</t>
  </si>
  <si>
    <t>CONSTRUÇÃO DE BASE E SUB-BASE PARA PAVIMENTAÇÃO DE MACADAME SECO, COM ESPESSURA DE 25 CM - EXCLUSIVE CARGA E TRANSPORTE. AF_09/2024</t>
  </si>
  <si>
    <t>520,74</t>
  </si>
  <si>
    <t>521,63</t>
  </si>
  <si>
    <t>RECONSTRUÇÃO DE BASE E SUB-BASE PARA PAVIMENTAÇÃO DE MACADAME SECO, COM ESPESSURA DE 25 CM - EXCLUSIVE CARGA E TRANSPORTE. AF_09/2024</t>
  </si>
  <si>
    <t>528,86</t>
  </si>
  <si>
    <t>530,14</t>
  </si>
  <si>
    <t>EXECUÇÃO DE PAVIMENTO EM PISO INTERTRAVADO, COM BLOCO PISOGRAMA DE 35 X 15 CM, ESPESSURA 6 CM. AF_10/2022</t>
  </si>
  <si>
    <t>112,14</t>
  </si>
  <si>
    <t>112,60</t>
  </si>
  <si>
    <t>EXECUÇÃO DE PAVIMENTO EM PISO INTERTRAVADO, COM BLOCO PISOGRAMA DE 35 X 15 CM, ESPESSURA 8 CM. AF_10/2022</t>
  </si>
  <si>
    <t>239,01</t>
  </si>
  <si>
    <t>239,52</t>
  </si>
  <si>
    <t>EXECUÇÃO DE PAVIMENTO EM PISO INTERTRAVADO, COM BLOCO SEXTAVADO DE 25 X 25 CM, ESPESSURA 6 CM. AF_10/2022</t>
  </si>
  <si>
    <t>110,32</t>
  </si>
  <si>
    <t>110,90</t>
  </si>
  <si>
    <t>EXECUÇÃO DE PAVIMENTO EM PISO INTERTRAVADO, COM BLOCO SEXTAVADO DE 25 X 25 CM, ESPESSURA 8 CM. AF_10/2022</t>
  </si>
  <si>
    <t>137,28</t>
  </si>
  <si>
    <t>EXECUÇÃO DE PAVIMENTO EM PISO INTERTRAVADO, COM BLOCO SEXTAVADO DE 25 X 25 CM, ESPESSURA 10 CM. AF_10/2022</t>
  </si>
  <si>
    <t>164,32</t>
  </si>
  <si>
    <t>165,43</t>
  </si>
  <si>
    <t>EXECUÇÃO DE PASSEIO EM PISO INTERTRAVADO, COM BLOCO RETANGULAR COR NATURAL DE 20 X 10 CM, ESPESSURA 6 CM. AF_10/2022</t>
  </si>
  <si>
    <t>125,14</t>
  </si>
  <si>
    <t>126,92</t>
  </si>
  <si>
    <t>EXECUÇÃO DE PAVIMENTO EM PISO INTERTRAVADO, COM BLOCO RETANGULAR COR NATURAL DE 20 X 10 CM, ESPESSURA 6 CM. AF_10/2022</t>
  </si>
  <si>
    <t>114,33</t>
  </si>
  <si>
    <t>115,30</t>
  </si>
  <si>
    <t>EXECUÇÃO DE PAVIMENTO EM PISO INTERTRAVADO, COM BLOCO RETANGULAR COR NATURAL DE 20 X 10 CM, ESPESSURA 8 CM. AF_10/2022</t>
  </si>
  <si>
    <t>142,26</t>
  </si>
  <si>
    <t>143,52</t>
  </si>
  <si>
    <t>EXECUÇÃO DE PAVIMENTO EM PISO INTERTRAVADO, COM BLOCO RETANGULAR DE 20 X 10 CM, ESPESSURA 10 CM. AF_10/2022</t>
  </si>
  <si>
    <t>166,68</t>
  </si>
  <si>
    <t>168,24</t>
  </si>
  <si>
    <t>EXECUÇÃO DE PASSEIO EM PISO INTERTRAVADO, COM BLOCO 16 FACES DE 22 X 11 CM, ESPESSURA 6 CM. AF_10/2022</t>
  </si>
  <si>
    <t>123,41</t>
  </si>
  <si>
    <t>124,96</t>
  </si>
  <si>
    <t>EXECUÇÃO DE PAVIMENTO EM PISO INTERTRAVADO, COM BLOCO 16 FACES DE 22 X 11 CM, ESPESSURA 6 CM. AF_10/2022</t>
  </si>
  <si>
    <t>112,05</t>
  </si>
  <si>
    <t>112,77</t>
  </si>
  <si>
    <t>EXECUÇÃO DE PAVIMENTO EM PISO INTERTRAVADO, COM BLOCO 16 FACES DE 22 X 11 CM, ESPESSURA 8 CM. AF_10/2022</t>
  </si>
  <si>
    <t>139,98</t>
  </si>
  <si>
    <t>141,00</t>
  </si>
  <si>
    <t>EXECUÇÃO DE PAVIMENTO EM PISO INTERTRAVADO, COM BLOCO 16 FACES DE 22 X 11 CM, ESPESSURA 10 CM. AF_10/2022</t>
  </si>
  <si>
    <t>168,83</t>
  </si>
  <si>
    <t>EXECUÇÃO DE PASSEIO EM PISO INTERTRAVADO, COM BLOCO RETANGULAR COLORIDO DE 20 X 10 CM, ESPESSURA 6 CM. AF_10/2022</t>
  </si>
  <si>
    <t>140,63</t>
  </si>
  <si>
    <t>142,41</t>
  </si>
  <si>
    <t>EXECUÇÃO DE PAVIMENTO EM PISO INTERTRAVADO, COM BLOCO RETANGULAR COLORIDO DE 20 X 10 CM, ESPESSURA 6 CM. AF_10/2022</t>
  </si>
  <si>
    <t>EXECUÇÃO DE PAVIMENTO EM PISO INTERTRAVADO, COM BLOCO RETANGULAR COLORIDO DE 20 X 10 CM, ESPESSURA 8 CM. AF_10/2022</t>
  </si>
  <si>
    <t>155,62</t>
  </si>
  <si>
    <t>EXECUÇÃO DE PAVIMENTO DE CONCRETO SIMPLES (PCS), FCK = 40 MPA, ESPESSURA DE 15,0 CM. AF_04/2022</t>
  </si>
  <si>
    <t>323,63</t>
  </si>
  <si>
    <t>325,37</t>
  </si>
  <si>
    <t>EXECUÇÃO DE PAVIMENTO DE CONCRETO SIMPLES (PCS), FCK = 40 MPA, ESPESSURA DE 17,5 CM. AF_04/2022</t>
  </si>
  <si>
    <t>372,30</t>
  </si>
  <si>
    <t>374,18</t>
  </si>
  <si>
    <t>EXECUÇÃO DE PAVIMENTO DE CONCRETO SIMPLES (PCS), FCK = 40 MPA, ESPESSURA DE 20,0 CM. AF_04/2022</t>
  </si>
  <si>
    <t>420,30</t>
  </si>
  <si>
    <t>422,30</t>
  </si>
  <si>
    <t>EXECUÇÃO DE PAVIMENTO DE CONCRETO SIMPLES (PCS), FCK = 40 MPA, ESPESSURA DE 22,5 CM. AF_04/2022</t>
  </si>
  <si>
    <t>475,69</t>
  </si>
  <si>
    <t>477,80</t>
  </si>
  <si>
    <t>EXECUÇÃO DE PAVIMENTO DE CONCRETO SIMPLES (PCS), FCK = 40 MPA, ESPESSURA DE 25,0 CM. AF_04/2022</t>
  </si>
  <si>
    <t>535,83</t>
  </si>
  <si>
    <t>538,04</t>
  </si>
  <si>
    <t>EXECUÇÃO DE PAVIMENTO DE CONCRETO SIMPLES (PCS), FCK = 40 MPA, ESPESSURA DE 27,5 CM. AF_04/2022</t>
  </si>
  <si>
    <t>590,98</t>
  </si>
  <si>
    <t>593,38</t>
  </si>
  <si>
    <t>EXECUÇÃO DE PAVIMENTO DE CONCRETO ARMADO (PCA), FCK = 30 MPA, ESPESSURA DE 15,0 CM. AF_04/2022</t>
  </si>
  <si>
    <t>421,86</t>
  </si>
  <si>
    <t>424,21</t>
  </si>
  <si>
    <t>EXECUÇÃO DE PAVIMENTO DE CONCRETO ARMADO (PCA), FCK = 30 MPA, ESPESSURA DE 17,5 CM. AF_04/2022</t>
  </si>
  <si>
    <t>422,99</t>
  </si>
  <si>
    <t>425,13</t>
  </si>
  <si>
    <t>APLICAÇÃO DE LONA PLÁSTICA PARA EXECUÇÃO DE PAVIMENTOS DE CONCRETO. AF_04/2022</t>
  </si>
  <si>
    <t>2,83</t>
  </si>
  <si>
    <t>2,87</t>
  </si>
  <si>
    <t>EXECUÇÃO DE JUNTAS DE CONTRAÇÃO PARA PAVIMENTOS DE CONCRETO. AF_04/2022</t>
  </si>
  <si>
    <t>APLICAÇÃO DE GRAXA EM BARRAS DE TRANSFERÊNCIA PARA EXECUÇÃO DE PAVIMENTO DE CONCRETO. AF_04/2022</t>
  </si>
  <si>
    <t>70,30</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</si>
  <si>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</si>
  <si>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</si>
  <si>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</si>
  <si>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18,95</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</si>
  <si>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</si>
  <si>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</si>
  <si>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</si>
  <si>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425,27</t>
  </si>
  <si>
    <t>427,18</t>
  </si>
  <si>
    <t>EXECUÇÃO DE PAVIMENTO EM PARALELEPÍPEDOS, REJUNTAMENTO COM ARGAMASSA TRAÇO 1:3 (CIMENTO E AREIA). AF_05/2020</t>
  </si>
  <si>
    <t>438,76</t>
  </si>
  <si>
    <t>441,22</t>
  </si>
  <si>
    <t>EXECUÇÃO DE PAVIMENTO EM PEDRAS POLIÉDRICAS, REJUNTAMENTO COM PÓ DE PEDRA. AF_05/2020</t>
  </si>
  <si>
    <t>94,83</t>
  </si>
  <si>
    <t>96,35</t>
  </si>
  <si>
    <t>EXECUÇÃO DE PAVIMENTO EM PEDRAS POLIÉDRICAS, REJUNTAMENTO COM ARGAMASSA TRAÇO 1:3 (CIMENTO E AREIA). AF_05/2020</t>
  </si>
  <si>
    <t>120,64</t>
  </si>
  <si>
    <t>EXECUÇÃO DE PAVIMENTO DE CONCRETO SIMPLES (PCS), FCK = 35 MPA, ESPESSURA DE 15,0 CM. AF_04/2022</t>
  </si>
  <si>
    <t>312,10</t>
  </si>
  <si>
    <t>313,84</t>
  </si>
  <si>
    <t>EXECUÇÃO DE PAVIMENTO DE CONCRETO SIMPLES (PCS), FCK = 35 MPA, ESPESSURA DE 16,0 CM. AF_04/2022</t>
  </si>
  <si>
    <t>331,17</t>
  </si>
  <si>
    <t>332,98</t>
  </si>
  <si>
    <t>EXECUÇÃO DE PAVIMENTO DE CONCRETO SIMPLES (PCS), FCK = 40 MPA, ESPESSURA DE 16,0 CM. AF_04/2022</t>
  </si>
  <si>
    <t>372,99</t>
  </si>
  <si>
    <t>375,38</t>
  </si>
  <si>
    <t>EXECUÇÃO DE PAVIMENTO DE CONCRETO SIMPLES (PCS), FCK = 35 MPA, ESPESSURA DE 17,5 CM. AF_04/2022</t>
  </si>
  <si>
    <t>356,16</t>
  </si>
  <si>
    <t>358,00</t>
  </si>
  <si>
    <t>EXECUÇÃO PAVIMENTO DE CONCRETO SIMPLES (PCS), FCK = 35 MPA, ESPESSURA DE 20,0 CM. AF_04/2022</t>
  </si>
  <si>
    <t>404,93</t>
  </si>
  <si>
    <t>406,93</t>
  </si>
  <si>
    <t>EXECUÇÃO PAVIMENTO DE CONCRETO SIMPLES (PCS), FCK = 35 MPA, ESPESSURA DE 22,5 CM. AF_04/2022</t>
  </si>
  <si>
    <t>458,40</t>
  </si>
  <si>
    <t>460,51</t>
  </si>
  <si>
    <t>EXECUÇÃO DE PAVIMENTO DE CONCRETO SIMPLES (PCS), FCK = 35 MPA, ESPESSURA DE 25,0 CM. AF_04/2022</t>
  </si>
  <si>
    <t>516,63</t>
  </si>
  <si>
    <t>518,83</t>
  </si>
  <si>
    <t>EXECUÇÃO PAVIMENTO DE CONCRETO SIMPLES (PCS), FCK = 35 MPA, ESPESSURA DE 27,5 CM. AF_04/2022</t>
  </si>
  <si>
    <t>569,85</t>
  </si>
  <si>
    <t>572,25</t>
  </si>
  <si>
    <t>EXECUÇÃO DE PISO INDUSTRIAL DE CONCRETO ARMADO, FCK = 20 MPA, ESPESSURA DE 12,0 CM. AF_04/2022</t>
  </si>
  <si>
    <t>254,60</t>
  </si>
  <si>
    <t>256,00</t>
  </si>
  <si>
    <t>EXECUÇÃO DE PISO INDUSTRIAL DE CONCRETO ARMADO, FCK = 20 MPA, ESPESSURA DE 14,0 CM. AF_04/2022</t>
  </si>
  <si>
    <t>297,56</t>
  </si>
  <si>
    <t>299,12</t>
  </si>
  <si>
    <t>EXECUÇÃO DE PISO INDUSTRIAL DE CONCRETO ARMADO, FCK = 20 MPA, ESPESSURA DE 15,0 CM. AF_04/2022</t>
  </si>
  <si>
    <t>321,15</t>
  </si>
  <si>
    <t>322,75</t>
  </si>
  <si>
    <t>EXECUÇÃO DE PISO INDUSTRIAL DE CONCRETO ARMADO, FCK = 20 MPA, ESPESSURA DE 18,0 CM. AF_04/2022</t>
  </si>
  <si>
    <t>378,00</t>
  </si>
  <si>
    <t>379,77</t>
  </si>
  <si>
    <t>EXECUÇÃO DE PISO INDUSTRIAL DE CONCRETO ARMADO, FCK = 20 MPA, ESPESSURA DE 20,0 CM. AF_04/2022</t>
  </si>
  <si>
    <t>425,90</t>
  </si>
  <si>
    <t>427,84</t>
  </si>
  <si>
    <t>EXECUÇÃO DE PISO INDUSTRIAL DE CONCRETO ARMADO, FCK = 20 MPA, ESPESSURA DE 22,0 CM. AF_04/2022</t>
  </si>
  <si>
    <t>461,69</t>
  </si>
  <si>
    <t>EXECUÇÃO DE PASSEIO EM PISO INTERTRAVADO, COM BLOCO RAQUETE  22 X 13,5 CM, ESPESSURA 6 CM. AF_10/2022</t>
  </si>
  <si>
    <t>132,37</t>
  </si>
  <si>
    <t>EXECUÇÃO DE PAVIMENTO EM PISO INTERTRAVADO, COM BLOCO RAQUETE  22 X 13,5 CM, ESPESSURA 6 CM. AF_10/2022</t>
  </si>
  <si>
    <t>118,19</t>
  </si>
  <si>
    <t>119,37</t>
  </si>
  <si>
    <t>FORNECIMENTO E INSTALAÇÃO DE PLACA DE OBRA COM CHAPA GALVANIZADA E ESTRUTURA DE MADEIRA. AF_03/2022_PS</t>
  </si>
  <si>
    <t>455,18</t>
  </si>
  <si>
    <t>459,32</t>
  </si>
  <si>
    <t>FORNECIMENTO E INSTALAÇÃO DE SUPORTE DE MADEIRA  PARA PLACAS DE SINALIZAÇÃO, EM SOLO, COM H= DE 2,5 M E SEÇÃO DE 7,5 X 7,5 CM. AF_03/2022</t>
  </si>
  <si>
    <t>97,37</t>
  </si>
  <si>
    <t>101,63</t>
  </si>
  <si>
    <t>FORNECIMENTO E INSTALAÇÃO DE SUPORTE DE MADEIRA PARA PLACAS DE SINALIZAÇÃO, EM SOLO, COM H= DE 2,0 M E SEÇÃO DE 7,5 X 7,5 CM. AF_03/2022</t>
  </si>
  <si>
    <t>87,93</t>
  </si>
  <si>
    <t>FORNECIMENTO E INSTALAÇÃO DE SUPORTE DE MADEIRA PARA PLACAS DE SINALIZAÇÃO EM CONCRETO, COM H= DE 2,5 M E SEÇÃO DE 7,5 X 7,5 CM. AF_03/2022</t>
  </si>
  <si>
    <t>123,51</t>
  </si>
  <si>
    <t>130,55</t>
  </si>
  <si>
    <t>FORNECIMENTO E INSTALAÇÃO DE SUPORTE DE MADEIRA PARA PLACAS DE SINALIZAÇÃO, EM BASE DE CONCRETO, COM H= DE 2,0 M E SEÇÃO DE 7,5 X 7,5 CM. AF_03/2022</t>
  </si>
  <si>
    <t>114,07</t>
  </si>
  <si>
    <t>120,81</t>
  </si>
  <si>
    <t>EXECUÇÃO DE PAVIMENTO COM APLICAÇÃO DE CONCRETO ASFÁLTICO, CAMADA DE ROLAMENTO - EXCLUSIVE CARGA E TRANSPORTE. AF_11/2019</t>
  </si>
  <si>
    <t>4.701,07</t>
  </si>
  <si>
    <t>4.706,11</t>
  </si>
  <si>
    <t>EXECUÇÃO DE PAVIMENTO COM APLICAÇÃO DE CONCRETO ASFÁLTICO, CAMADA DE BINDER - EXCLUSIVE CARGA E TRANSPORTE. AF_11/2019</t>
  </si>
  <si>
    <t>4.102,29</t>
  </si>
  <si>
    <t>4.105,87</t>
  </si>
  <si>
    <t>FRESAGEM DE PAVIMENTO ASFÁLTICO (PROFUNDIDADE ATÉ 5,0 CM) - EXCLUSIVE TRANSPORTE. AF_11/2019</t>
  </si>
  <si>
    <t>7,79</t>
  </si>
  <si>
    <t>USINAGEM DE BRITA GRADUADA SIMPLES. AF_03/2020</t>
  </si>
  <si>
    <t>582,03</t>
  </si>
  <si>
    <t>582,27</t>
  </si>
  <si>
    <t>USINAGEM DE BRITA GRADUADA TRATADA COM CIMENTO. AF_03/2020</t>
  </si>
  <si>
    <t>679,00</t>
  </si>
  <si>
    <t>679,24</t>
  </si>
  <si>
    <t>USINAGEM DE CONCRETO PARA COMPACTAÇÃO COM ROLO. AF_03/2020</t>
  </si>
  <si>
    <t>819,42</t>
  </si>
  <si>
    <t>819,83</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</si>
  <si>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</si>
  <si>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</si>
  <si>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</si>
  <si>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6,28</t>
  </si>
  <si>
    <t>APLICAÇÃO MANUAL DE FUNDO SELADOR ACRÍLICO EM SUPERFÍCIES INTERNAS DA SACADA DE EDIFÍCIOS DE MÚLTIPLOS PAVIMENTOS. AF_03/2024</t>
  </si>
  <si>
    <t>APLICAÇÃO MANUAL DE FUNDO SELADOR ACRÍLICO EM PAREDES EXTERNAS DE CASAS. AF_03/2024</t>
  </si>
  <si>
    <t>5,21</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</si>
  <si>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</si>
  <si>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</si>
  <si>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19,69</t>
  </si>
  <si>
    <t>APLICAÇÃO MANUAL DE PINTURA COM TINTA TEXTURIZADA ACRÍLICA EM SUPERFÍCIES EXTERNAS DE SACADA DE EDIFÍCIOS DE MÚLTIPLOS PAVIMENTOS, UMA COR. AF_03/2024</t>
  </si>
  <si>
    <t>26,37</t>
  </si>
  <si>
    <t>APLICAÇÃO MANUAL DE PINTURA COM TINTA TEXTURIZADA ACRÍLICA EM SUPERFÍCIES INTERNAS DA SACADA DE EDIFÍCIOS DE MÚLTIPLOS PAVIMENTOS, UMA COR. AF_03/2024</t>
  </si>
  <si>
    <t>30,87</t>
  </si>
  <si>
    <t>31,88</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</si>
  <si>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</si>
  <si>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</si>
  <si>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26,19</t>
  </si>
  <si>
    <t>27,00</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</si>
  <si>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</si>
  <si>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</si>
  <si>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31,82</t>
  </si>
  <si>
    <t>33,38</t>
  </si>
  <si>
    <t>APLICAÇÃO MANUAL DE PINTURA COM TINTA TEXTURIZADA ACRÍLICA EM SUPERFÍCIES INTERNAS DA SACADA DE EDIFÍCIOS DE MÚLTIPLOS PAVIMENTOS, DUAS CORES. AF_03/2024</t>
  </si>
  <si>
    <t>38,21</t>
  </si>
  <si>
    <t>APLICAÇÃO MANUAL DE PINTURA COM TINTA TEXTURIZADA ACRÍLICA EM PAREDES EXTERNAS DE CASAS, DUAS CORES. AF_03/2024</t>
  </si>
  <si>
    <t>27,41</t>
  </si>
  <si>
    <t>APLICAÇÃO MANUAL DE PINTURA COM TINTA TEXTURIZADA ACRÍLICA EM MOLDURAS DE EPS. AF_03/2024</t>
  </si>
  <si>
    <t>33,97</t>
  </si>
  <si>
    <t>FUNDO SELADOR ACRÍLICO, APLICAÇÃO MANUAL EM TETO, UMA DEMÃO. AF_04/2023</t>
  </si>
  <si>
    <t>FUNDO SELADOR ACRÍLICO, APLICAÇÃO MANUAL EM PAREDE, UMA DEMÃO. AF_04/2023</t>
  </si>
  <si>
    <t>PINTURA LÁTEX ACRÍLICA PREMIUM, APLICAÇÃO MANUAL EM TETO, DUAS DEMÃOS. AF_04/2023</t>
  </si>
  <si>
    <t>15,47</t>
  </si>
  <si>
    <t>PINTURA LÁTEX ACRÍLICA PREMIUM, APLICAÇÃO MANUAL EM PAREDES, DUAS DEMÃOS. AF_04/2023</t>
  </si>
  <si>
    <t>13,87</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</si>
  <si>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</si>
  <si>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</si>
  <si>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</si>
  <si>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30,31</t>
  </si>
  <si>
    <t>33,06</t>
  </si>
  <si>
    <t>EMASSAMENTO COM MASSA LÁTEX, APLICAÇÃO EM PAREDE, DUAS DEMÃOS, LIXAMENTO MANUAL. AF_04/2023</t>
  </si>
  <si>
    <t>18,50</t>
  </si>
  <si>
    <t>TEXTURA ACRÍLICA, APLICAÇÃO MANUAL EM PAREDE, UMA DEMÃO. AF_04/2023</t>
  </si>
  <si>
    <t>14,15</t>
  </si>
  <si>
    <t>TEXTURA ACRÍLICA, APLICAÇÃO MANUAL EM TETO, UMA DEMÃO. AF_04/2023</t>
  </si>
  <si>
    <t>16,22</t>
  </si>
  <si>
    <t>APLICAÇÃO MANUAL DE TINTA LÁTEX ACRÍLICA EM PANOS COM PRESENÇA DE VÃOS DE EDIFÍCIOS DE MÚLTIPLOS PAVIMENTOS, DUAS DEMÃOS. AF_03/2024</t>
  </si>
  <si>
    <t>15,89</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</si>
  <si>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</si>
  <si>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</si>
  <si>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</si>
  <si>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26,01</t>
  </si>
  <si>
    <t>27,94</t>
  </si>
  <si>
    <t>APLICAÇÃO MANUAL DE TINTA LÁTEX ACRÍLICA EM PAREDE EXTERNAS DE CASAS, DUAS DEMÃOS. AF_03/2024</t>
  </si>
  <si>
    <t>15,79</t>
  </si>
  <si>
    <t>APLICAÇÃO MANUAL DE MASSA ACRÍLICA EM PANOS DE FACHADA COM PRESENÇA DE VÃOS, DE EDIFÍCIOS DE MÚLTIPLOS PAVIMENTOS, UMA DEMÃO. AF_03/2024</t>
  </si>
  <si>
    <t>18,09</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</si>
  <si>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</si>
  <si>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</si>
  <si>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30,13</t>
  </si>
  <si>
    <t>APLICAÇÃO MANUAL DE MASSA ACRÍLICA EM SUPERFÍCIES INTERNAS DE SACADA DE EDIFÍCIOS DE MÚLTIPLOS PAVIMENTOS, UMA DEMÃO. AF_03/2024</t>
  </si>
  <si>
    <t>32,49</t>
  </si>
  <si>
    <t>35,40</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</si>
  <si>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</si>
  <si>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</si>
  <si>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</si>
  <si>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</si>
  <si>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42,26</t>
  </si>
  <si>
    <t>APLICAÇÃO MANUAL DE MASSA ACRÍLICA EM SUPERFÍCIES INTERNAS DE SACADA DE EDIFÍCIOS DE MÚLTIPLOS PAVIMENTOS, DUAS DEMÃOS. AF_03/2024</t>
  </si>
  <si>
    <t>49,80</t>
  </si>
  <si>
    <t>APLICAÇÃO MANUAL DE MASSA ACRÍLICA EM PAREDES EXTERNAS DE CASAS, DUAS DEMÃOS. AF_03/2024</t>
  </si>
  <si>
    <t>28,40</t>
  </si>
  <si>
    <t>PINTURA LÁTEX ACRÍLICA ECONÔMICA, APLICAÇÃO MANUAL EM TETO, DUAS DEMÃOS. AF_04/2023</t>
  </si>
  <si>
    <t>PINTURA LÁTEX ACRÍLICA STANDARD, APLICAÇÃO MANUAL EM TETO, DUAS DEMÃOS. AF_04/2023</t>
  </si>
  <si>
    <t>13,85</t>
  </si>
  <si>
    <t>PINTURA LÁTEX ACRÍLICA ECONÔMICA, APLICAÇÃO MANUAL EM PAREDES, DUAS DEMÃOS. AF_04/2023</t>
  </si>
  <si>
    <t>PINTURA LÁTEX ACRÍLICA STANDARD, APLICAÇÃO MANUAL EM PAREDES, DUAS DEMÃOS. AF_04/2023</t>
  </si>
  <si>
    <t>LIXAMENTO DE MADEIRA PARA APLICAÇÃO DE FUNDO OU PINTURA. AF_01/2021</t>
  </si>
  <si>
    <t>1,96</t>
  </si>
  <si>
    <t>LIXAMENTO DE MASSA PARA MADEIRA. AF_01/2021</t>
  </si>
  <si>
    <t>PINTURA FUNDO NIVELADOR ALQUÍDICO BRANCO EM MADEIRA. AF_01/2021</t>
  </si>
  <si>
    <t>26,64</t>
  </si>
  <si>
    <t>APLICAÇÃO MASSA ALQUÍDICA PARA MADEIRA, PARA PINTURA COM TINTA DE ACABAMENTO (PIGMENTADA). AF_01/2021</t>
  </si>
  <si>
    <t>APLICAÇÃO MASSA ACRÍLICA PARA MADEIRA, PARA PINTURA COM TINTA DE ACABAMENTO (PIGMENTADA). AF_01/2021</t>
  </si>
  <si>
    <t>18,35</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</si>
  <si>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</si>
  <si>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</si>
  <si>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</si>
  <si>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</si>
  <si>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</si>
  <si>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</si>
  <si>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7,55</t>
  </si>
  <si>
    <t>PINTURA TINTA DE ACABAMENTO (PIGMENTADA) ESMALTE SINTÉTICO ACETINADO EM MADEIRA, 1 DEMÃO. AF_01/2021</t>
  </si>
  <si>
    <t>8,35</t>
  </si>
  <si>
    <t>PINTURA TINTA DE ACABAMENTO (PIGMENTADA) ESMALTE SINTÉTICO BRILHANTE EM MADEIRA, 1 DEMÃO. AF_01/2021</t>
  </si>
  <si>
    <t>8,01</t>
  </si>
  <si>
    <t>PINTURA VERNIZ (INCOLOR) ALQUÍDICO EM MADEIRA, USO INTERNO E EXTERNO, 2 DEMÃOS. AF_01/2021</t>
  </si>
  <si>
    <t>PINTURA VERNIZ (INCOLOR) ALQUÍDICO EM MADEIRA, USO INTERNO, 2 DEMÃOS. AF_01/2021</t>
  </si>
  <si>
    <t>22,23</t>
  </si>
  <si>
    <t>PINTURA VERNIZ (INCOLOR) POLIURETÂNICO (RESINA ALQUÍDICA MODIFICADA) EM MADEIRA, 2 DEMÃOS. AF_01/2021</t>
  </si>
  <si>
    <t>18,72</t>
  </si>
  <si>
    <t>20,14</t>
  </si>
  <si>
    <t>PINTURA TINTA DE ACABAMENTO (PIGMENTADA) A ÓLEO EM MADEIRA, 2 DEMÃOS. AF_01/2021</t>
  </si>
  <si>
    <t>PINTURA TINTA DE ACABAMENTO (PIGMENTADA) ESMALTE SINTÉTICO FOSCO EM MADEIRA, 2 DEMÃOS. AF_01/2021</t>
  </si>
  <si>
    <t>16,25</t>
  </si>
  <si>
    <t>PINTURA TINTA DE ACABAMENTO (PIGMENTADA) ESMALTE SINTÉTICO ACETINADO EM MADEIRA, 2 DEMÃOS. AF_01/2021</t>
  </si>
  <si>
    <t>15,55</t>
  </si>
  <si>
    <t>PINTURA TINTA DE ACABAMENTO (PIGMENTADA) ESMALTE SINTÉTICO BRILHANTE EM MADEIRA, 2 DEMÃOS. AF_01/2021</t>
  </si>
  <si>
    <t>14,88</t>
  </si>
  <si>
    <t>PINTURA VERNIZ (INCOLOR) ALQUÍDICO EM MADEIRA, USO INTERNO E EXTERNO, 3 DEMÃOS. AF_01/2021</t>
  </si>
  <si>
    <t>32,38</t>
  </si>
  <si>
    <t>PINTURA VERNIZ (INCOLOR) ALQUÍDICO EM MADEIRA, USO INTERNO, 3 DEMÃOS. AF_01/2021</t>
  </si>
  <si>
    <t>31,22</t>
  </si>
  <si>
    <t>PINTURA VERNIZ (INCOLOR) POLIURETÂNICO (RESINA ALQUÍDICA MODIFICADA) EM MADEIRA, 3 DEMÃOS. AF_01/2021</t>
  </si>
  <si>
    <t>28,08</t>
  </si>
  <si>
    <t>30,22</t>
  </si>
  <si>
    <t>PINTURA TINTA DE ACABAMENTO (PIGMENTADA) A ÓLEO EM MADEIRA, 3 DEMÃOS. AF_01/2021</t>
  </si>
  <si>
    <t>23,76</t>
  </si>
  <si>
    <t>25,49</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</si>
  <si>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</si>
  <si>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</si>
  <si>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</si>
  <si>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</si>
  <si>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</si>
  <si>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24,83</t>
  </si>
  <si>
    <t>JATEAMENTO ABRASIVO COM GRANALHA DE AÇO EM PERFIL METÁLICO EM FÁBRICA. AF_01/2020</t>
  </si>
  <si>
    <t>LIXAMENTO MANUAL EM SUPERFÍCIES METÁLICAS EM OBRA. AF_01/2020</t>
  </si>
  <si>
    <t>COLOCAÇÃO DE FITA PROTETORA PARA PINTURA. AF_01/2020</t>
  </si>
  <si>
    <t>1,34</t>
  </si>
  <si>
    <t>1,46</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</si>
  <si>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</si>
  <si>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</si>
  <si>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</si>
  <si>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</si>
  <si>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22,88</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</si>
  <si>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</si>
  <si>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</si>
  <si>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</si>
  <si>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</si>
  <si>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</si>
  <si>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23,12</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</si>
  <si>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</si>
  <si>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</si>
  <si>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</si>
  <si>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21,04</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</si>
  <si>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</si>
  <si>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</si>
  <si>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15,70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</si>
  <si>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</si>
  <si>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</si>
  <si>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</si>
  <si>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9,63</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</si>
  <si>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</si>
  <si>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</si>
  <si>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</si>
  <si>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</si>
  <si>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9,62</t>
  </si>
  <si>
    <t>PINTURA COM TINTA ALQUÍDICA DE ACABAMENTO (ESMALTE SINTÉTICO BRILHANTE) APLICADA A ROLO OU PINCEL SOBRE PERFIL METÁLICO EXECUTADO EM FÁBRICA (POR DEMÃO). AF_01/2020</t>
  </si>
  <si>
    <t>10,25</t>
  </si>
  <si>
    <t>PINTURA COM TINTA ALQUÍDICA DE ACABAMENTO (ESMALTE SINTÉTICO BRILHANTE) PULVERIZADA SOBRE SUPERFÍCIES METÁLICAS (EXCETO PERFIL) EXECUTADO EM OBRA  (POR DEMÃO). AF_01/2020_PE</t>
  </si>
  <si>
    <t>24,35</t>
  </si>
  <si>
    <t>PINTURA COM TINTA ALQUÍDICA DE ACABAMENTO (ESMALTE SINTÉTICO BRILHANTE) APLICADA A ROLO OU PINCEL SOBRE SUPERFÍCIES METÁLICAS (EXCETO PERFIL) EXECUTADO EM OBRA (POR DEMÃO). AF_01/2020</t>
  </si>
  <si>
    <t>25,25</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</si>
  <si>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</si>
  <si>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</si>
  <si>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</si>
  <si>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</si>
  <si>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</si>
  <si>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35,67</t>
  </si>
  <si>
    <t>36,05</t>
  </si>
  <si>
    <t>PINTURA COM TINTA EPOXÍDICA DE ACABAMENTO APLICADA A ROLO OU PINCEL SOBRE PERFIL METÁLICO EXECUTADO EM FÁBRICA (02 DEMÃOS). AF_01/2020</t>
  </si>
  <si>
    <t>42,10</t>
  </si>
  <si>
    <t>43,40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</si>
  <si>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</si>
  <si>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</si>
  <si>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27,96</t>
  </si>
  <si>
    <t>PINTURA COM TINTA ALQUÍDICA DE ACABAMENTO (ESMALTE SINTÉTICO ACETINADO) PULVERIZADA SOBRE SUPERFÍCIES METÁLICAS (EXCETO PERFIL) EXECUTADO EM OBRA (02 DEMÃOS). AF_01/2020_PE</t>
  </si>
  <si>
    <t>49,15</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</si>
  <si>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</si>
  <si>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</si>
  <si>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</si>
  <si>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50,53</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</si>
  <si>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</si>
  <si>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</si>
  <si>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46,54</t>
  </si>
  <si>
    <t>50,64</t>
  </si>
  <si>
    <t>PREPARO DO PISO CIMENTADO PARA PINTURA - LIXAMENTO E LIMPEZA. AF_05/2021</t>
  </si>
  <si>
    <t>PINTURA HIDROFUGANTE COM SILICONE, APLICAÇÃO MANUAL, 2 DEMÃOS. AF_05/2021</t>
  </si>
  <si>
    <t>32,62</t>
  </si>
  <si>
    <t>PINTURA DE PISO COM TINTA ACRÍLICA, APLICAÇÃO MANUAL, 2 DEMÃOS, INCLUSO FUNDO PREPARADOR. AF_05/2021</t>
  </si>
  <si>
    <t>21,42</t>
  </si>
  <si>
    <t>PINTURA DE PISO COM TINTA ACRÍLICA, APLICAÇÃO MANUAL, 3 DEMÃOS, INCLUSO FUNDO PREPARADOR. AF_05/2021</t>
  </si>
  <si>
    <t>28,48</t>
  </si>
  <si>
    <t>PINTURA DE PISO COM TINTA EPÓXI, APLICAÇÃO MANUAL, 2 DEMÃOS, INCLUSO PRIMER EPÓXI. AF_05/2021</t>
  </si>
  <si>
    <t>55,15</t>
  </si>
  <si>
    <t>56,22</t>
  </si>
  <si>
    <t>PINTURA DE RODAPÉ COM TINTA EPÓXI, APLICAÇÃO MANUAL, 2 DEMÃOS, INCLUSÃO PRIMER EPÓXI. AF_05/2021</t>
  </si>
  <si>
    <t>PINTURA DE RODAPÉ EM PEDRA DECORATIVA COM VERNIZ DE POLIURETANO, APLICAÇÃO MANUAL, 3 DEMÃOS. AF_05/2021</t>
  </si>
  <si>
    <t>5,16</t>
  </si>
  <si>
    <t>PINTURA DE MEIO-FIO COM TINTA BRANCA A BASE DE CAL (CAIAÇÃO). AF_05/2021</t>
  </si>
  <si>
    <t>1,87</t>
  </si>
  <si>
    <t>ENCERAMENTO DE PISO EM MADEIRA. AF_05/2021</t>
  </si>
  <si>
    <t>PINTURA DE DEMARCAÇÃO DE VAGA COM TINTA ACRÍLICA, E = 10 CM, APLICAÇÃO MANUAL. AF_05/2021</t>
  </si>
  <si>
    <t>4,36</t>
  </si>
  <si>
    <t>4,69</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</si>
  <si>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</si>
  <si>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</si>
  <si>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</si>
  <si>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10,95</t>
  </si>
  <si>
    <t>PINTURA DE DEMARCAÇÃO DE QUADRA POLIESPORTIVA COM TINTA EPÓXI, E = 5 CM, APLICAÇÃO MANUAL. AF_05/2021</t>
  </si>
  <si>
    <t>PINTURA DE DEMARCAÇÃO DE VAGA COM TINTA EPÓXI, E = 10 CM, APLICAÇÃO MANUAL. AF_05/2021</t>
  </si>
  <si>
    <t>5,85</t>
  </si>
  <si>
    <t>6,18</t>
  </si>
  <si>
    <t>PINTURA DE FAIXA DE PEDESTRE OU ZEBRADA COM TINTA EPÓXI, E  = 30 CM, APLICAÇÃO MANUAL. AF_05/2021</t>
  </si>
  <si>
    <t>40,67</t>
  </si>
  <si>
    <t>42,36</t>
  </si>
  <si>
    <t>PINTURA DE FAIXA DE PEDESTRE OU ZEBRADA TINTA RETRORREFLETIVA A BASE DE RESINA ACRÍLICA COM MICROESFERAS DE VIDRO, E = 30 CM, APLICAÇÃO MANUAL. AF_05/2021</t>
  </si>
  <si>
    <t>35,89</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</si>
  <si>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</si>
  <si>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</si>
  <si>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46,66</t>
  </si>
  <si>
    <t>PINTURA DE SINALIZAÇÃO VERTICAL DE SEGURANÇA, FAIXAS AMARELA E PRETA, APLICAÇÃO MANUAL, 2 DEMÃOS. AF_05/2021</t>
  </si>
  <si>
    <t>87,15</t>
  </si>
  <si>
    <t>PISO CIMENTADO, TRAÇO 1:3 (CIMENTO E AREIA), ACABAMENTO LISO, ESPESSURA 4,0 CM, PREPARO MECÂNICO DA ARGAMASSA. AF_09/2020</t>
  </si>
  <si>
    <t>68,77</t>
  </si>
  <si>
    <t>PISO CIMENTADO, TRAÇO 1:3 (CIMENTO E AREIA), ACABAMENTO RÚSTICO, ESPESSURA 4,0 CM, PREPARO MECÂNICO DA ARGAMASSA. AF_09/2020</t>
  </si>
  <si>
    <t>66,11</t>
  </si>
  <si>
    <t>68,06</t>
  </si>
  <si>
    <t>PISO EM TACO DE MADEIRA 7X42CM, FIXADO COM COLA BASE DE PVA. AF_09/2020</t>
  </si>
  <si>
    <t>106,23</t>
  </si>
  <si>
    <t>107,76</t>
  </si>
  <si>
    <t>ASSOALHO DE MADEIRA. AF_09/2020</t>
  </si>
  <si>
    <t>151,72</t>
  </si>
  <si>
    <t>153,50</t>
  </si>
  <si>
    <t>PISO EM TACO DE MADEIRA 7X21CM, FIXADO COM COLA BASE DE PVA. AF_09/2020</t>
  </si>
  <si>
    <t>112,38</t>
  </si>
  <si>
    <t>REVESTIMENTO CERÂMICO PARA PISO COM PLACAS TIPO ESMALTADA DE DIMENSÕES 35X35 CM APLICADA EM AMBIENTES DE ÁREA MENOR QUE 5 M2. AF_02/2023_PE</t>
  </si>
  <si>
    <t>79,89</t>
  </si>
  <si>
    <t>REVESTIMENTO CERÂMICO PARA PISO COM PLACAS TIPO ESMALTADA DE DIMENSÕES 35X35 CM APLICADA EM AMBIENTES DE ÁREA ENTRE 5 M2 E 10 M2. AF_02/2023_PE</t>
  </si>
  <si>
    <t>70,72</t>
  </si>
  <si>
    <t>REVESTIMENTO CERÂMICO PARA PISO COM PLACAS TIPO ESMALTADA DE DIMENSÕES 35X35 CM APLICADA EM AMBIENTES DE ÁREA MAIOR QUE 10 M2. AF_02/2023_PE</t>
  </si>
  <si>
    <t>63,81</t>
  </si>
  <si>
    <t>REVESTIMENTO CERÂMICO PARA PISO COM PLACAS TIPO ESMALTADA DE DIMENSÕES 45X45 CM APLICADA EM AMBIENTES DE ÁREA MENOR QUE 5 M2. AF_02/2023_PE</t>
  </si>
  <si>
    <t>82,06</t>
  </si>
  <si>
    <t>84,93</t>
  </si>
  <si>
    <t>REVESTIMENTO CERÂMICO PARA PISO COM PLACAS TIPO ESMALTADA DE DIMENSÕES 45X45 CM APLICADA EM AMBIENTES DE ÁREA ENTRE 5 M2 E 10 M2. AF_02/2023_PE</t>
  </si>
  <si>
    <t>71,90</t>
  </si>
  <si>
    <t>73,81</t>
  </si>
  <si>
    <t>REVESTIMENTO CERÂMICO PARA PISO COM PLACAS TIPO ESMALTADA DE DIMENSÕES 45X45 CM APLICADA EM AMBIENTES DE ÁREA MAIOR QUE 10 M2. AF_02/2023_PE</t>
  </si>
  <si>
    <t>63,94</t>
  </si>
  <si>
    <t>64,98</t>
  </si>
  <si>
    <t>REVESTIMENTO CERÂMICO PARA PISO COM PLACAS TIPO ESMALTADA DE DIMENSÕES 60X60 CM APLICADA EM AMBIENTES DE ÁREA MENOR QUE 5 M2. AF_02/2023_PE</t>
  </si>
  <si>
    <t>96,04</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</si>
  <si>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</si>
  <si>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</si>
  <si>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75,70</t>
  </si>
  <si>
    <t>REVESTIMENTO CERÂMICO PARA PISO COM PLACAS TIPO PORCELANATO DE DIMENSÕES 60X60 CM APLICADA EM AMBIENTES DE ÁREA MENOR QUE 5 M². AF_02/2023_PE</t>
  </si>
  <si>
    <t>162,02</t>
  </si>
  <si>
    <t>REVESTIMENTO CERÂMICO PARA PISO COM PLACAS TIPO PORCELANATO DE DIMENSÕES 60X60 CM APLICADA EM AMBIENTES DE ÁREA ENTRE 5 M² E 10 M². AF_02/2023_PE</t>
  </si>
  <si>
    <t>149,24</t>
  </si>
  <si>
    <t>152,10</t>
  </si>
  <si>
    <t>REVESTIMENTO CERÂMICO PARA PISO COM PLACAS TIPO PORCELANATO DE DIMENSÕES 60X60 CM APLICADA EM AMBIENTES DE ÁREA MAIOR QUE 10 M². AF_02/2023_PE</t>
  </si>
  <si>
    <t>139,61</t>
  </si>
  <si>
    <t>141,53</t>
  </si>
  <si>
    <t>REVESTIMENTO CERÂMICO PARA PISO COM PLACAS TIPO ESMALTADA DE DIMENSÕES 80X80 CM APLICADA EM AMBIENTES DE ÁREA MENOR QUE 5 M². AF_02/2023_PE</t>
  </si>
  <si>
    <t>102,81</t>
  </si>
  <si>
    <t>REVESTIMENTO CERÂMICO PARA PISO COM PLACAS TIPO ESMALTADA DE DIMENSÕES 80X80 CM APLICADA EM AMBIENTES DE ÁREA ENTRE 5 M² E 10 M². AF_02/2023_PE</t>
  </si>
  <si>
    <t>86,78</t>
  </si>
  <si>
    <t>89,05</t>
  </si>
  <si>
    <t>REVESTIMENTO CERÂMICO PARA PISO COM PLACAS TIPO ESMALTADA DE DIMENSÕES 80X80 CM APLICADA EM AMBIENTES DE ÁREA MAIOR QUE 10 M². AF_02/2023_PE</t>
  </si>
  <si>
    <t>77,27</t>
  </si>
  <si>
    <t>REVESTIMENTO CERÂMICO PARA PISO COM PLACAS TIPO PORCELANATO DE DIMENSÕES 80X80 CM APLICADA EM AMBIENTES DE ÁREA MENOR QUE 5 M². AF_02/2023_PE</t>
  </si>
  <si>
    <t>166,10</t>
  </si>
  <si>
    <t>170,27</t>
  </si>
  <si>
    <t>REVESTIMENTO CERÂMICO PARA PISO COM PLACAS TIPO PORCELANATO DE DIMENSÕES 80X80 CM APLICADA EM AMBIENTES DE ÁREA ENTRE 5 M² E 10 M². AF_02/2023_PE</t>
  </si>
  <si>
    <t>151,70</t>
  </si>
  <si>
    <t>REVESTIMENTO CERÂMICO PARA PISO COM PLACAS TIPO PORCELANATO DE DIMENSÕES 80X80 CM APLICADA EM AMBIENTES DE ÁREA MAIOR QUE 10 M². AF_02/2023_PE</t>
  </si>
  <si>
    <t>140,10</t>
  </si>
  <si>
    <t>142,06</t>
  </si>
  <si>
    <t>REVESTIMENTO CERÂMICO PARA PISO COM PLACAS TIPO ESMALTADA DE DIMENSÕES 35X35 CM APLICADA EM DIAGONAL EM AMBIENTES DE ÁREA MENOR QUE 5 M². AF_02/2023_PE</t>
  </si>
  <si>
    <t>90,46</t>
  </si>
  <si>
    <t>94,01</t>
  </si>
  <si>
    <t>REVESTIMENTO CERÂMICO PARA PISO COM PLACAS TIPO ESMALTADA DE DIMENSÕES 35X35 CM APLICADA EM DIAGONAL EM AMBIENTES DE ÁREA ENTRE 5 M² E 10 M². AF_02/2023_PE</t>
  </si>
  <si>
    <t>75,63</t>
  </si>
  <si>
    <t>77,81</t>
  </si>
  <si>
    <t>REVESTIMENTO CERÂMICO PARA PISO COM PLACAS TIPO ESMALTADA DE DIMENSÕES 35X35 CM APLICADA EM DIAGONAL EM AMBIENTES DE ÁREA MAIOR QUE 10 M². AF_02/2023_PE</t>
  </si>
  <si>
    <t>66,24</t>
  </si>
  <si>
    <t>67,45</t>
  </si>
  <si>
    <t>REVESTIMENTO CERÂMICO PARA PISO COM PLACAS TIPO ESMALTADA DE DIMENSÕES 45X45 CM APLICADA EM DIAGONAL EM AMBIENTES DE ÁREA MENOR QUE 5 M². AF_02/2023_PE</t>
  </si>
  <si>
    <t>109,58</t>
  </si>
  <si>
    <t>114,78</t>
  </si>
  <si>
    <t>REVESTIMENTO CERÂMICO PARA PISO COM PLACAS TIPO ESMALTADA DE DIMENSÕES 45X45 CM APLICADA EM DIAGONAL EM AMBIENTES DE ÁREA ENTRE 5 M² E 10 M². AF_02/2023_PE</t>
  </si>
  <si>
    <t>79,71</t>
  </si>
  <si>
    <t>82,27</t>
  </si>
  <si>
    <t>REVESTIMENTO CERÂMICO PARA PISO COM PLACAS TIPO ESMALTADA DE DIMENSÕES 45X45 CM APLICADA EM DIAGONAL EM AMBIENTES DE ÁREA MAIOR QUE 10 M². AF_02/2023_PE</t>
  </si>
  <si>
    <t>68,74</t>
  </si>
  <si>
    <t>PISO EM GRANITO APLICADO EM AMBIENTES INTERNOS. AF_09/2020</t>
  </si>
  <si>
    <t>819,35</t>
  </si>
  <si>
    <t>824,17</t>
  </si>
  <si>
    <t>PISO EM MÁRMORE APLICADO EM AMBIENTES INTERNOS. AF_09/2020</t>
  </si>
  <si>
    <t>1.061,21</t>
  </si>
  <si>
    <t>1.066,03</t>
  </si>
  <si>
    <t>PISO ELEVADO COM ESTRUTURA EM AÇO, COMPOSTO POR PEDESTAIS E LONGARINAS. AF_09/2020</t>
  </si>
  <si>
    <t>299,24</t>
  </si>
  <si>
    <t>PISO CIMENTADO, TRAÇO 1:3 (CIMENTO E AREIA), ACABAMENTO LISO, ESPESSURA 2,0 CM, PREPARO MECÂNICO DA ARGAMASSA. AF_09/2020</t>
  </si>
  <si>
    <t>47,53</t>
  </si>
  <si>
    <t>PISO CIMENTADO, TRAÇO 1:3 (CIMENTO E AREIA), ACABAMENTO LISO, ESPESSURA 3,0 CM, PREPARO MECÂNICO DA ARGAMASSA. AF_09/2020</t>
  </si>
  <si>
    <t>58,45</t>
  </si>
  <si>
    <t>PISO CIMENTADO, TRAÇO 1:3 (CIMENTO E AREIA), ACABAMENTO RÚSTICO, ESPESSURA 2,0 CM, PREPARO MECÂNICO DA ARGAMASSA. AF_09/2020</t>
  </si>
  <si>
    <t>44,65</t>
  </si>
  <si>
    <t>PISO CIMENTADO, TRAÇO 1:3 (CIMENTO E AREIA), ACABAMENTO RÚSTICO, ESPESSURA 3,0 CM, PREPARO MECÂNICO DA ARGAMASSA. AF_09/2020</t>
  </si>
  <si>
    <t>RODAPÉ EM GRANITO, ALTURA 10 CM. AF_09/2020</t>
  </si>
  <si>
    <t>146,35</t>
  </si>
  <si>
    <t>147,56</t>
  </si>
  <si>
    <t>RODAPÉ EM LADRILHO HIDRÁULICO, ALTURA 7 CM. AF_09/2020</t>
  </si>
  <si>
    <t>42,74</t>
  </si>
  <si>
    <t>RODAPÉ EM POLIESTIRENO, ALTURA 5 CM. AF_09/2020</t>
  </si>
  <si>
    <t>69,14</t>
  </si>
  <si>
    <t>69,56</t>
  </si>
  <si>
    <t>SOLEIRA EM GRANITO, LARGURA 15 CM, ESPESSURA 2,0 CM. AF_09/2020</t>
  </si>
  <si>
    <t>203,55</t>
  </si>
  <si>
    <t>205,77</t>
  </si>
  <si>
    <t>PISO EM PEDRA PORTUGUESA ASSENTADO SOBRE ARGAMASSA SECA DE CIMENTO E AREIA, TRAÇO 1:3, REJUNTADO COM CIMENTO COMUM. AF_05/2020</t>
  </si>
  <si>
    <t>248,14</t>
  </si>
  <si>
    <t>251,29</t>
  </si>
  <si>
    <t>PISO EM LADRILHO HIDRÁULICO APLICADO EM AMBIENTES EXTERNOS. AF_05/2020</t>
  </si>
  <si>
    <t>164,52</t>
  </si>
  <si>
    <t>PISO EM LADRILHO HIDRÁULICO APLICADO EM AMBIENTES INTERNOS DE ÁREA MENOR QUE 5 M², INCLUSO APLICAÇÃO DE RESINA. AF_09/2020</t>
  </si>
  <si>
    <t>305,68</t>
  </si>
  <si>
    <t>PISO EM LADRILHO HIDRÁULICO APLICADO EM AMBIENTES INTERNOS DE ÁREA ENTRE 5 E 15 M², INCLUSO APLICAÇÃO DE RESINA. AF_09/2020</t>
  </si>
  <si>
    <t>200,23</t>
  </si>
  <si>
    <t>209,16</t>
  </si>
  <si>
    <t>PISO EM PEDRA  ASSENTADO SOBRE ARGAMASSA 1:3 (CIMENTO E AREIA). AF_09/2020</t>
  </si>
  <si>
    <t>350,31</t>
  </si>
  <si>
    <t>355,69</t>
  </si>
  <si>
    <t>PISO EM PEDRA ARDÓSIA ASSENTADO SOBRE ARGAMASSA 1:3 (CIMENTO E AREIA). AF_09/2020</t>
  </si>
  <si>
    <t>108,53</t>
  </si>
  <si>
    <t>PISO PODOTÁTIL DE ALERTA OU DIRECIONAL, DE BORRACHA, ASSENTADO SOBRE ARGAMASSA. AF_05/2020</t>
  </si>
  <si>
    <t>181,83</t>
  </si>
  <si>
    <t>183,61</t>
  </si>
  <si>
    <t>PISO VINÍLICO SEMI-FLEXÍVEL EM PLACAS, PADRÃO LISO, ESPESSURA 3,2 MM, FIXADO COM COLA. AF_09/2020</t>
  </si>
  <si>
    <t>214,10</t>
  </si>
  <si>
    <t>214,79</t>
  </si>
  <si>
    <t>PISO DE BORRACHA PASTILHADO/FRISADO, ESPESSURA 7MM, ASSENTADO COM ARGAMASSA. AF_09/2020</t>
  </si>
  <si>
    <t>292,48</t>
  </si>
  <si>
    <t>295,42</t>
  </si>
  <si>
    <t>PISO DE BORRACHA PASTILHADO, ESPESSURA 15MM, ASSENTADO COM ARGAMASSA. AF_09/2020</t>
  </si>
  <si>
    <t>443,91</t>
  </si>
  <si>
    <t>446,85</t>
  </si>
  <si>
    <t>PISO DE BORRACHA ESPORTIVO, ESPESSURA 15MM, ASSENTADO COM ARGAMASSA. AF_09/2020</t>
  </si>
  <si>
    <t>454,89</t>
  </si>
  <si>
    <t>457,83</t>
  </si>
  <si>
    <t>PISO DE BORRACHA PASTILHADO, ESPESSURA 3,5MM, FIXADO COM ADESIVO ACRÍLICO. AF_09/2020</t>
  </si>
  <si>
    <t>112,87</t>
  </si>
  <si>
    <t>114,75</t>
  </si>
  <si>
    <t>PISO DE BORRACHA CANELADO, ESPESSURA 3,5MM, FIXADO COM ADESIVO ACRÍLICO. AF_09/2020</t>
  </si>
  <si>
    <t>134,60</t>
  </si>
  <si>
    <t>136,48</t>
  </si>
  <si>
    <t>PREPARO DE CONTRAPISO COM POLITRIZ. AF_09/2020</t>
  </si>
  <si>
    <t>3,44</t>
  </si>
  <si>
    <t>PISO EM GRANILITE, MARMORITE OU GRANITINA EM AMBIENTES INTERNOS, COM ESPESSURA DE 8 MM, INCLUSO MISTURA EM BETONEIRA, COLOCAÇÃO DAS JUNTAS, APLICAÇÃO DO PISO, 4 POLIMENTOS COM POLITRIZ, ESTUCAMENTO, SELADOR E CERA. AF_06/2022</t>
  </si>
  <si>
    <t>133,47</t>
  </si>
  <si>
    <t>137,82</t>
  </si>
  <si>
    <t>PISO EM GRANITO APLICADO EM CALÇADAS OU PISOS EXTERNOS. AF_05/2020</t>
  </si>
  <si>
    <t>829,76</t>
  </si>
  <si>
    <t>835,75</t>
  </si>
  <si>
    <t>PISO EM MÁRMORE APLICADO EM CALÇADAS OU PISOS EXTERNOS. AF_05/2020</t>
  </si>
  <si>
    <t>1.071,62</t>
  </si>
  <si>
    <t>1.077,61</t>
  </si>
  <si>
    <t>SOLEIRA EM MÁRMORE, LARGURA 15 CM, ESPESSURA 2,0 CM. AF_09/2020</t>
  </si>
  <si>
    <t>175,51</t>
  </si>
  <si>
    <t>177,73</t>
  </si>
  <si>
    <t>RODAPÉ EM MÁRMORE, ALTURA 7 CM. AF_09/2020</t>
  </si>
  <si>
    <t>118,83</t>
  </si>
  <si>
    <t>120,04</t>
  </si>
  <si>
    <t>RODAPÉ EM MADEIRA, ALTURA 7CM, FIXADO COM COLA. AF_09/2020</t>
  </si>
  <si>
    <t>22,00</t>
  </si>
  <si>
    <t>RODAPÉ EM MADEIRA, ALTURA 7CM, FIXADO COM COLA E PARAFUSOS. AF_09/2020</t>
  </si>
  <si>
    <t>23,36</t>
  </si>
  <si>
    <t>RODAPÉ CERÂMICO DE 7CM DE ALTURA COM PLACAS TIPO ESMALTADA DE DIMENSÕES 35X35CM. AF_02/2023</t>
  </si>
  <si>
    <t>9,04</t>
  </si>
  <si>
    <t>RODAPÉ CERÂMICO DE 7CM DE ALTURA COM PLACAS TIPO ESMALTADA DE DIMENSÕES 45X45CM. AF_02/2023</t>
  </si>
  <si>
    <t>RODAPÉ CERÂMICO DE 7CM DE ALTURA COM PLACAS TIPO ESMALTADA DE DIMENSÕES 60X60CM. AF_02/2023</t>
  </si>
  <si>
    <t>RODAPÉ EM ARDÓSIA ALTURA 10CM. AF_09/2020</t>
  </si>
  <si>
    <t>50,00</t>
  </si>
  <si>
    <t>RODAPÉ EM MARMORITE, ALTURA 10CM. AF_09/2020</t>
  </si>
  <si>
    <t>EXECUÇÃO DE PASSEIO (CALÇADA) OU PISO DE CONCRETO COM CONCRETO MOLDADO IN LOCO, FEITO EM OBRA, ACABAMENTO CONVENCIONAL, NÃO ARMADO. AF_08/2022</t>
  </si>
  <si>
    <t>1.133,38</t>
  </si>
  <si>
    <t>1.159,38</t>
  </si>
  <si>
    <t>EXECUÇÃO DE PASSEIO (CALÇADA) OU PISO DE CONCRETO COM CONCRETO MOLDADO IN LOCO, USINADO C20, ACABAMENTO CONVENCIONAL, NÃO ARMADO. AF_08/2022</t>
  </si>
  <si>
    <t>1.988,29</t>
  </si>
  <si>
    <t>1.997,35</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</si>
  <si>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</si>
  <si>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</si>
  <si>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151,00</t>
  </si>
  <si>
    <t>EXECUÇÃO DE PASSEIO (CALÇADA) OU PISO DE CONCRETO COM CONCRETO MOLDADO IN LOCO, FEITO EM OBRA, ACABAMENTO CONVENCIONAL, ESPESSURA 8 CM, ARMADO. AF_08/2022</t>
  </si>
  <si>
    <t>125,20</t>
  </si>
  <si>
    <t>EXECUÇÃO DE PASSEIO (CALÇADA) OU PISO DE CONCRETO COM CONCRETO MOLDADO IN LOCO, USINADO, ACABAMENTO CONVENCIONAL, ESPESSURA 8 CM, ARMADO. AF_08/2022</t>
  </si>
  <si>
    <t>191,11</t>
  </si>
  <si>
    <t>PISO EM CONCRETO 20 MPA PREPARO MECÂNICO, ESPESSURA 7CM. AF_09/2020</t>
  </si>
  <si>
    <t>EXECUÇÃO DE PASSEIO (CALÇADA) OU PISO DE CONCRETO COM CONCRETO MOLDADO IN LOCO, USINADO C25, ACABAMENTO CONVENCIONAL, NÃO ARMADO. AF_03/2023</t>
  </si>
  <si>
    <t>2.041,43</t>
  </si>
  <si>
    <t>2.050,49</t>
  </si>
  <si>
    <t>PISO PODOTÁTIL DE ALERTA OU DIRECIONAL, DE CONCRETO, ASSENTADO SOBRE ARGAMASSA. AF_03/2024</t>
  </si>
  <si>
    <t>225,12</t>
  </si>
  <si>
    <t>229,71</t>
  </si>
  <si>
    <t>CONTRAPISO EM ARGAMASSA TRAÇO 1:4 (CIMENTO E AREIA), PREPARO MECÂNICO COM BETONEIRA 400 L, APLICADO EM ÁREAS SECAS SOBRE LAJE, ADERIDO, ACABAMENTO NÃO REFORÇADO, ESPESSURA 2CM. AF_07/2021</t>
  </si>
  <si>
    <t>39,08</t>
  </si>
  <si>
    <t>CONTRAPISO EM ARGAMASSA TRAÇO 1:4 (CIMENTO E AREIA), PREPARO MANUAL, APLICADO EM ÁREAS SECAS SOBRE LAJE, ADERIDO, ACABAMENTO NÃO REFORÇADO, ESPESSURA 2CM. AF_07/2021</t>
  </si>
  <si>
    <t>41,63</t>
  </si>
  <si>
    <t>43,22</t>
  </si>
  <si>
    <t>CONTRAPISO EM ARGAMASSA PRONTA, PREPARO MECÂNICO COM MISTURADOR 300 KG, APLICADO EM ÁREAS SECAS SOBRE LAJE, ADERIDO, ACABAMENTO NÃO REFORÇADO, ESPESSURA 2CM. AF_07/2021</t>
  </si>
  <si>
    <t>101,31</t>
  </si>
  <si>
    <t>102,44</t>
  </si>
  <si>
    <t>CONTRAPISO EM ARGAMASSA PRONTA, PREPARO MANUAL, APLICADO EM ÁREAS SECAS SOBRE LAJE, ADERIDO, ACABAMENTO NÃO REFORÇADO, ESPESSURA 2CM. AF_07/2021</t>
  </si>
  <si>
    <t>108,49</t>
  </si>
  <si>
    <t>CONTRAPISO EM ARGAMASSA TRAÇO 1:4 (CIMENTO E AREIA), PREPARO MECÂNICO COM BETONEIRA 400 L, APLICADO EM ÁREAS SECAS SOBRE LAJE, ADERIDO, ACABAMENTO NÃO REFORÇADO, ESPESSURA 3CM. AF_07/2021</t>
  </si>
  <si>
    <t>48,91</t>
  </si>
  <si>
    <t>50,32</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</si>
  <si>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</si>
  <si>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</si>
  <si>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137,07</t>
  </si>
  <si>
    <t>138,42</t>
  </si>
  <si>
    <t>CONTRAPISO EM ARGAMASSA PRONTA, PREPARO MANUAL, APLICADO EM ÁREAS SECAS SOBRE LAJE, ADERIDO, ACABAMENTO NÃO REFORÇADO, ESPESSURA 3CM. AF_07/2021</t>
  </si>
  <si>
    <t>147,06</t>
  </si>
  <si>
    <t>149,26</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</si>
  <si>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</si>
  <si>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</si>
  <si>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66,61</t>
  </si>
  <si>
    <t>CONTRAPISO EM ARGAMASSA PRONTA, PREPARO MECÂNICO COM MISTURADOR 300 KG, APLICADO EM ÁREAS SECAS SOBRE LAJE, ADERIDO, ACABAMENTO NÃO REFORÇADO, ESPESSURA 4CM. AF_07/2021</t>
  </si>
  <si>
    <t>166,34</t>
  </si>
  <si>
    <t>167,87</t>
  </si>
  <si>
    <t>CONTRAPISO EM ARGAMASSA PRONTA, PREPARO MANUAL, APLICADO EM ÁREAS SECAS SOBRE LAJE, ADERIDO, ACABAMENTO NÃO REFORÇADO, ESPESSURA 4CM. AF_07/2021</t>
  </si>
  <si>
    <t>178,61</t>
  </si>
  <si>
    <t>181,21</t>
  </si>
  <si>
    <t>CONTRAPISO EM ARGAMASSA TRAÇO 1:4 (CIMENTO E AREIA), PREPARO MECÂNICO COM BETONEIRA 400 L, APLICADO EM ÁREAS SECAS SOBRE LAJE, NÃO ADERIDO, ACABAMENTO NÃO REFORÇADO, ESPESSURA 4CM. AF_07/2021</t>
  </si>
  <si>
    <t>52,22</t>
  </si>
  <si>
    <t>CONTRAPISO EM ARGAMASSA TRAÇO 1:4 (CIMENTO E AREIA), PREPARO MANUAL, APLICADO EM ÁREAS SECAS SOBRE LAJE, NÃO ADERIDO, ACABAMENTO NÃO REFORÇADO, ESPESSURA 4CM. AF_07/2021</t>
  </si>
  <si>
    <t>58,60</t>
  </si>
  <si>
    <t>60,82</t>
  </si>
  <si>
    <t>CONTRAPISO EM ARGAMASSA PRONTA, PREPARO MECÂNICO COM MISTURADOR 300 KG, APLICADO EM ÁREAS SECAS SOBRE LAJE, NÃO ADERIDO, ACABAMENTO NÃO REFORÇADO, ESPESSURA 4CM. AF_07/2021</t>
  </si>
  <si>
    <t>160,64</t>
  </si>
  <si>
    <t>162,08</t>
  </si>
  <si>
    <t>CONTRAPISO EM ARGAMASSA PRONTA, PREPARO MANUAL, APLICADO EM ÁREAS SECAS SOBRE LAJE, NÃO ADERIDO, ACABAMENTO NÃO REFORÇADO, ESPESSURA 4CM. AF_07/2021</t>
  </si>
  <si>
    <t>172,91</t>
  </si>
  <si>
    <t>175,42</t>
  </si>
  <si>
    <t>CONTRAPISO EM ARGAMASSA TRAÇO 1:4 (CIMENTO E AREIA), PREPARO MECÂNICO COM BETONEIRA 400 L, APLICADO EM ÁREAS SECAS SOBRE LAJE, NÃO ADERIDO, ACABAMENTO NÃO REFORÇADO, ESPESSURA 5CM. AF_07/2021</t>
  </si>
  <si>
    <t>59,82</t>
  </si>
  <si>
    <t>61,58</t>
  </si>
  <si>
    <t>CONTRAPISO EM ARGAMASSA TRAÇO 1:4 (CIMENTO E AREIA), PREPARO MANUAL, APLICADO EM ÁREAS SECAS SOBRE LAJE, NÃO ADERIDO, ACABAMENTO NÃO REFORÇADO, ESPESSURA 5CM. AF_07/2021</t>
  </si>
  <si>
    <t>69,68</t>
  </si>
  <si>
    <t>CONTRAPISO EM ARGAMASSA PRONTA, PREPARO MECÂNICO COM MISTURADOR 300 KG, APLICADO EM ÁREAS SECAS SOBRE LAJE, NÃO ADERIDO, ESPESSURA 5CM. AF_07/2021</t>
  </si>
  <si>
    <t>183,99</t>
  </si>
  <si>
    <t>185,65</t>
  </si>
  <si>
    <t>CONTRAPISO EM ARGAMASSA PRONTA, PREPARO MANUAL, APLICADO EM ÁREAS SECAS SOBRE LAJE, NÃO ADERIDO, ACABAMENTO NÃO REFORÇADO, ESPESSURA 5CM. AF_07/2021</t>
  </si>
  <si>
    <t>198,06</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</si>
  <si>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</si>
  <si>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</si>
  <si>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72,69</t>
  </si>
  <si>
    <t>75,43</t>
  </si>
  <si>
    <t>CONTRAPISO EM ARGAMASSA PRONTA, PREPARO MECÂNICO COM MISTURADOR 300 KG, APLICADO EM ÁREAS SECAS SOBRE LAJE, NÃO ADERIDO, ACABAMENTO NÃO REFORÇADO, ESPESSURA 6CM. AF_07/2021</t>
  </si>
  <si>
    <t>199,95</t>
  </si>
  <si>
    <t>201,71</t>
  </si>
  <si>
    <t>CONTRAPISO EM ARGAMASSA PRONTA, PREPARO MANUAL, APLICADO EM ÁREAS SECAS SOBRE LAJE, NÃO ADERIDO, ACABAMENTO NÃO REFORÇADO, ESPESSURA 6CM. AF_07/2021</t>
  </si>
  <si>
    <t>215,27</t>
  </si>
  <si>
    <t>218,35</t>
  </si>
  <si>
    <t>CONTRAPISO EM ARGAMASSA TRAÇO 1:4 (CIMENTO E AREIA), PREPARO MECÂNICO COM BETONEIRA 400 L, APLICADO EM ÁREAS MOLHADAS SOBRE LAJE, ADERIDO, ACABAMENTO NÃO REFORÇADO, ESPESSURA 2CM. AF_07/2021</t>
  </si>
  <si>
    <t>51,83</t>
  </si>
  <si>
    <t>CONTRAPISO EM ARGAMASSA TRAÇO 1:4 (CIMENTO E AREIA), PREPARO MANUAL, APLICADO EM ÁREAS MOLHADAS SOBRE LAJE, ADERIDO, ACABAMENTO NÃO REFORÇADO, ESPESSURA 2CM. AF_07/2021</t>
  </si>
  <si>
    <t>53,11</t>
  </si>
  <si>
    <t>55,97</t>
  </si>
  <si>
    <t>CONTRAPISO EM ARGAMASSA PRONTA, PREPARO MECÂNICO COM MISTURADOR 300 KG, APLICADO EM ÁREAS MOLHADAS SOBRE LAJE, ADERIDO, ACABAMENTO NÃO REFORÇADO, ESPESSURA 2CM. AF_07/2021</t>
  </si>
  <si>
    <t>112,79</t>
  </si>
  <si>
    <t>CONTRAPISO EM ARGAMASSA PRONTA, PREPARO MANUAL, APLICADO EM ÁREAS MOLHADAS SOBRE LAJE, ADERIDO, ACABAMENTO NÃO REFORÇADO, ESPESSURA 2CM. AF_07/2021</t>
  </si>
  <si>
    <t>119,97</t>
  </si>
  <si>
    <t>122,99</t>
  </si>
  <si>
    <t>CONTRAPISO EM ARGAMASSA TRAÇO 1:4 (CIMENTO E AREIA), PREPARO MECÂNICO COM BETONEIRA 400 L, APLICADO EM ÁREAS MOLHADAS SOBRE LAJE, ADERIDO, ACABAMENTO NÃO REFORÇADO, ESPESSURA 3CM. AF_07/2021</t>
  </si>
  <si>
    <t>60,38</t>
  </si>
  <si>
    <t>63,08</t>
  </si>
  <si>
    <t>CONTRAPISO EM ARGAMASSA TRAÇO 1:4 (CIMENTO E AREIA), PREPARO MANUAL, APLICADO EM ÁREAS MOLHADAS SOBRE LAJE, ADERIDO, ACABAMENTO NÃO REFORÇADO, ESPESSURA 3CM. AF_07/2021</t>
  </si>
  <si>
    <t>68,83</t>
  </si>
  <si>
    <t>CONTRAPISO EM ARGAMASSA PRONTA, PREPARO MECÂNICO COM MISTURADOR 300 KG, APLICADO EM ÁREAS MOLHADAS SOBRE LAJE, ADERIDO, ACABAMENTO NÃO REFORÇADO, ESPESSURA 3CM. AF_07/2021</t>
  </si>
  <si>
    <t>148,54</t>
  </si>
  <si>
    <t>151,18</t>
  </si>
  <si>
    <t>CONTRAPISO EM ARGAMASSA PRONTA, PREPARO MANUAL, APLICADO EM ÁREAS MOLHADAS SOBRE LAJE, ADERIDO, ACABAMENTO NÃO REFORÇADO, ESPESSURA 3CM. AF_07/2021</t>
  </si>
  <si>
    <t>158,53</t>
  </si>
  <si>
    <t>CONTRAPISO EM ARGAMASSA TRAÇO 1:4 (CIMENTO E AREIA), PREPARO MECÂNICO COM BETONEIRA 400 L, APLICADO EM ÁREAS MOLHADAS SOBRE IMPERMEABILIZAÇÃO, ACABAMENTO NÃO REFORÇADO, ESPESSURA 3CM. AF_07/2021</t>
  </si>
  <si>
    <t>57,16</t>
  </si>
  <si>
    <t>59,98</t>
  </si>
  <si>
    <t>CONTRAPISO EM ARGAMASSA TRAÇO 1:4 (CIMENTO E AREIA), PREPARO MANUAL, APLICADO EM ÁREAS MOLHADAS SOBRE IMPERMEABILIZAÇÃO, ACABAMENTO NÃO REFORÇADO, ESPESSURA 3CM. AF_07/2021</t>
  </si>
  <si>
    <t>62,35</t>
  </si>
  <si>
    <t>CONTRAPISO EM ARGAMASSA PRONTA, PREPARO MECÂNICO COM MISTURADOR 300 KG, APLICADO EM ÁREAS MOLHADAS SOBRE IMPERMEABILIZAÇÃO, ACABAMENTO NÃO REFORÇADO, ESPESSURA 3CM. AF_07/2021</t>
  </si>
  <si>
    <t>145,32</t>
  </si>
  <si>
    <t>148,08</t>
  </si>
  <si>
    <t>CONTRAPISO EM ARGAMASSA PRONTA, PREPARO MANUAL, APLICADO EM ÁREAS MOLHADAS SOBRE IMPERMEABILIZAÇÃO, ACABAMENTO NÃO REFORÇADO, ESPESSURA 3CM. AF_07/2021</t>
  </si>
  <si>
    <t>155,31</t>
  </si>
  <si>
    <t>158,92</t>
  </si>
  <si>
    <t>CONTRAPISO EM ARGAMASSA TRAÇO 1:4 (CIMENTO E AREIA), PREPARO MECÂNICO COM BETONEIRA 400 L, APLICADO EM ÁREAS MOLHADAS SOBRE IMPERMEABILIZAÇÃO, ACABAMENTO NÃO REFORÇADO, ESPESSURA 4CM. AF_07/2021</t>
  </si>
  <si>
    <t>66,23</t>
  </si>
  <si>
    <t>69,25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</si>
  <si>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</si>
  <si>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</si>
  <si>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174,65</t>
  </si>
  <si>
    <t>CONTRAPISO EM ARGAMASSA PRONTA, PREPARO MANUAL, APLICADO EM ÁREAS MOLHADAS SOBRE IMPERMEABILIZAÇÃO, ACABAMENTO NÃO REFORÇADO, ESPESSURA 4CM. AF_07/2021</t>
  </si>
  <si>
    <t>190,92</t>
  </si>
  <si>
    <t>CONTRAPISO COM ARGAMASSA AUTONIVELANTE, APLICADO SOBRE LAJE, NÃO ADERIDO, ESPESSURA 3CM. AF_07/2021</t>
  </si>
  <si>
    <t>74,85</t>
  </si>
  <si>
    <t>75,19</t>
  </si>
  <si>
    <t>CONTRAPISO COM ARGAMASSA AUTONIVELANTE, APLICADO SOBRE LAJE, NÃO ADERIDO, ESPESSURA 4CM. AF_07/2021</t>
  </si>
  <si>
    <t>92,71</t>
  </si>
  <si>
    <t>93,18</t>
  </si>
  <si>
    <t>CONTRAPISO COM ARGAMASSA AUTONIVELANTE, APLICADO SOBRE LAJE, NÃO ADERIDO, ESPESSURA 5CM. AF_07/2021</t>
  </si>
  <si>
    <t>107,55</t>
  </si>
  <si>
    <t>CONTRAPISO COM ARGAMASSA AUTONIVELANTE, APLICADO SOBRE LAJE, ADERIDO, ESPESSURA 2CM. AF_07/2021</t>
  </si>
  <si>
    <t>57,93</t>
  </si>
  <si>
    <t>58,15</t>
  </si>
  <si>
    <t>CONTRAPISO COM ARGAMASSA AUTONIVELANTE, APLICADO SOBRE LAJE, ADERIDO, ESPESSURA 3CM. AF_07/2021</t>
  </si>
  <si>
    <t>80,10</t>
  </si>
  <si>
    <t>CONTRAPISO COM ARGAMASSA AUTONIVELANTE, APLICADO SOBRE LAJE, ADERIDO, ESPESSURA 4CM. AF_07/2021</t>
  </si>
  <si>
    <t>98,35</t>
  </si>
  <si>
    <t>CONTRAPISO ACÚSTICO EM ARGAMASSA TRAÇO 1:4 (CIMENTO E AREIA), PREPARO MECÂNICO COM BETONEIRA 400L, APLICADO EM ÁREAS SECAS, ACABAMENTO NÃO REFORÇADO, ESPESSURA 5CM. AF_07/2021</t>
  </si>
  <si>
    <t>97,35</t>
  </si>
  <si>
    <t>CONTRAPISO ACÚSTICO EM ARGAMASSA TRAÇO 1:4 (CIMENTO E AREIA), PREPARO MANUAL, APLICADO EM ÁREAS SECAS, ACABAMENTO NÃO REFORÇADO, ESPESSURA 5CM. AF_07/2021</t>
  </si>
  <si>
    <t>102,21</t>
  </si>
  <si>
    <t>105,45</t>
  </si>
  <si>
    <t>CONTRAPISO ACÚSTICO EM ARGAMASSA PRONTA, PREPARO MECÂNICO COM MISTURADOR 300 KG, APLICADO EM ÁREAS SECAS, ACABAMENTO NÃO REFORÇADO, ESPESSURA 5CM. AF_07/2021</t>
  </si>
  <si>
    <t>219,07</t>
  </si>
  <si>
    <t>221,42</t>
  </si>
  <si>
    <t>CONTRAPISO ACÚSTICO EM ARGAMASSA PRONTA, PREPARO MANUAL, APLICADO EM ÁREAS SECAS, ACABAMENTO NÃO REFORÇADO, ESPESSURA 5CM. AF_07/2021</t>
  </si>
  <si>
    <t>233,14</t>
  </si>
  <si>
    <t>236,69</t>
  </si>
  <si>
    <t>CONTRAPISO ACÚSTICO EM ARGAMASSA TRAÇO 1:4 (CIMENTO E AREIA), PREPARO MECÂNICO COM BETONEIRA 400L, APLICADO EM ÁREAS SECAS, ACABAMENTO NÃO REFORÇADO, ESPESSURA 6CM. AF_07/2021</t>
  </si>
  <si>
    <t>103,74</t>
  </si>
  <si>
    <t>CONTRAPISO ACÚSTICO EM ARGAMASSA TRAÇO 1:4 (CIMENTO E AREIA), PREPARO MANUAL, APLICADO EM ÁREAS SECAS, ACABAMENTO NÃO REFORÇADO, ESPESSURA 6CM. AF_07/2021</t>
  </si>
  <si>
    <t>109,00</t>
  </si>
  <si>
    <t>112,56</t>
  </si>
  <si>
    <t>CONTRAPISO ACÚSTICO EM ARGAMASSA PRONTA, PREPARO MECÂNICO COM MISTURADOR 300 KG, APLICADO EM ÁREAS SECAS, ACABAMENTO NÃO REFORÇADO, ESPESSURA 6CM. AF_07/2021</t>
  </si>
  <si>
    <t>236,26</t>
  </si>
  <si>
    <t>238,84</t>
  </si>
  <si>
    <t>CONTRAPISO ACÚSTICO EM ARGAMASSA PRONTA, PREPARO MANUAL, APLICADO EM ÁREAS SECA, ACABAMENTO NÃO REFORÇADO, ESPESSURA 6CM. AF_07/2021</t>
  </si>
  <si>
    <t>251,58</t>
  </si>
  <si>
    <t>255,48</t>
  </si>
  <si>
    <t>CONTRAPISO ACÚSTICO EM ARGAMASSA TRAÇO 1:4 (CIMENTO E AREIA), PREPARO MECÂNICO COM BETONEIRA 400L, APLICADO EM ÁREAS SECAS, ACABAMENTO NÃO REFORÇADO, ESPESSURA 7CM. AF_07/2021</t>
  </si>
  <si>
    <t>112,29</t>
  </si>
  <si>
    <t>115,44</t>
  </si>
  <si>
    <t>CONTRAPISO ACÚSTICO EM ARGAMASSA TRAÇO 1:4 (CIMENTO E AREIA), PREPARO MANUAL, APLICADO EM ÁREAS SECAS, ACABAMENTO NÃO REFORÇADO, ESPESSURA 7CM. AF_07/2021</t>
  </si>
  <si>
    <t>121,45</t>
  </si>
  <si>
    <t>CONTRAPISO ACÚSTICO EM ARGAMASSA PRONTA, PREPARO MECÂNICO COM MISTURADOR 300 KG, APLICADO EM ÁREAS SECAS, ACABAMENTO NÃO REFORÇADO, ESPESSURA 7CM. AF_07/2021</t>
  </si>
  <si>
    <t>267,76</t>
  </si>
  <si>
    <t>270,78</t>
  </si>
  <si>
    <t>CONTRAPISO ACÚSTICO EM ARGAMASSA PRONTA, PREPARO MANUAL, APLICADO EM ÁREAS SECAS, ACABAMENTO NÃO REFORÇADO, ESPESSURA 7CM. AF_07/2021</t>
  </si>
  <si>
    <t>285,37</t>
  </si>
  <si>
    <t>289,91</t>
  </si>
  <si>
    <t>REFORÇO SUPERFICIAL PARA CONTRAPISOS DE ARGAMASSA SEMI-SECA. AF_07/2021</t>
  </si>
  <si>
    <t>2,72</t>
  </si>
  <si>
    <t>RODAPÉ BORRACHA LISO, ALTURA = 7CM, ESPESSURA = 2 MM, PARA ARGAMASSA. AF_09/2020</t>
  </si>
  <si>
    <t>62,15</t>
  </si>
  <si>
    <t>64,84</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</si>
  <si>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</si>
  <si>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</si>
  <si>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</si>
  <si>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8,15</t>
  </si>
  <si>
    <t>CHAPISCO APLICADO NO TETO OU EM ALVENARIA E ESTRUTURA, COM ROLO PARA TEXTURA ACRÍLICA. ARGAMASSA TRAÇO 1:4 E EMULSÃO POLIMÉRICA (ADESIVO) COM PREPARO EM BETONEIRA 400L. AF_10/2022</t>
  </si>
  <si>
    <t>7,96</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</si>
  <si>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</si>
  <si>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</si>
  <si>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12,95</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</si>
  <si>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</si>
  <si>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</si>
  <si>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20,93</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</si>
  <si>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</si>
  <si>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</si>
  <si>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9,34</t>
  </si>
  <si>
    <t>CHAPISCO APLICADO EM ALVENARIA (SEM PRESENÇA DE VÃOS) E ESTRUTURAS DE CONCRETO DE FACHADA, COM ROLO PARA TEXTURA ACRÍLICA. ARGAMASSA INDUSTRIALIZADA COM PREPARO MANUAL. AF_10/2022</t>
  </si>
  <si>
    <t>14,91</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</si>
  <si>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</si>
  <si>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</si>
  <si>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7,74</t>
  </si>
  <si>
    <t>8,34</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</si>
  <si>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</si>
  <si>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</si>
  <si>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</si>
  <si>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</si>
  <si>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</si>
  <si>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</si>
  <si>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15,59</t>
  </si>
  <si>
    <t>16,04</t>
  </si>
  <si>
    <t>CHAPISCO APLICADO EM ALVENARIA (COM PRESENÇA DE VÃOS) E ESTRUTURAS DE CONCRETO DE FACHADA, COM ROLO PARA TEXTURA ACRÍLICA.  ARGAMASSA INDUSTRIALIZADA COM PREPARO EM MISTURADOR 300 KG. AF_10/2022</t>
  </si>
  <si>
    <t>15,17</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</si>
  <si>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</si>
  <si>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</si>
  <si>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</si>
  <si>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</si>
  <si>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</si>
  <si>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28,15</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</si>
  <si>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</si>
  <si>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</si>
  <si>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</si>
  <si>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</si>
  <si>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</si>
  <si>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29,58</t>
  </si>
  <si>
    <t>APLICAÇÃO MANUAL DE GESSO DESEMPENADO (SEM TALISCAS) EM TETO DE AMBIENTES DE ÁREA MENOR QUE 5M², ESPESSURA DE 0,5CM. AF_03/2023</t>
  </si>
  <si>
    <t>36,23</t>
  </si>
  <si>
    <t>APLICAÇÃO MANUAL DE GESSO DESEMPENADO (SEM TALISCAS) EM TETO DE AMBIENTES DE ÁREA MAIOR QUE 10M², ESPESSURA DE 1,0CM. AF_03/2023</t>
  </si>
  <si>
    <t>36,04</t>
  </si>
  <si>
    <t>37,34</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</si>
  <si>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</si>
  <si>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</si>
  <si>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48,10</t>
  </si>
  <si>
    <t>50,75</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</si>
  <si>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</si>
  <si>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</si>
  <si>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</si>
  <si>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47,38</t>
  </si>
  <si>
    <t>APLICAÇÃO MANUAL DE GESSO SARRAFEADO (COM TALISCAS) EM PAREDES, ESPESSURA DE 1,5CM. AF_03/2023</t>
  </si>
  <si>
    <t>60,33</t>
  </si>
  <si>
    <t>APLICAÇÃO DE GESSO PROJETADO COM EQUIPAMENTO DE PROJEÇÃO EM PAREDES, DESEMPENADO (SEM TALISCAS), ESPESSURA DE 0,5CM. AF_03/2023</t>
  </si>
  <si>
    <t>23,02</t>
  </si>
  <si>
    <t>APLICAÇÃO DE GESSO PROJETADO COM EQUIPAMENTO DE PROJEÇÃO EM PAREDES, DESEMPENADO (SEM TALISCAS), ESPESSURA DE 1,0CM. AF_03/2023</t>
  </si>
  <si>
    <t>35,06</t>
  </si>
  <si>
    <t>36,59</t>
  </si>
  <si>
    <t>APLICAÇÃO DE GESSO PROJETADO COM EQUIPAMENTO DE PROJEÇÃO EM PAREDES, SARRAFEADO (COM TALISCAS), ESPESSURA DE 1,0CM. AF_03/2023</t>
  </si>
  <si>
    <t>38,54</t>
  </si>
  <si>
    <t>40,45</t>
  </si>
  <si>
    <t>APLICAÇÃO DE GESSO PROJETADO COM EQUIPAMENTO DE PROJEÇÃO EM PAREDES, SARRAFEADO (COM TALISCAS), ESPESSURA DE 1,5CM. AF_03/2023</t>
  </si>
  <si>
    <t>50,20</t>
  </si>
  <si>
    <t>EMBOÇO, EM ARGAMASSA TRAÇO 1:2:8, PREPARO MECÂNICO, APLICADO MANUALMENTE EM PAREDES INTERNAS DE AMBIENTES COM ÁREA MENOR QUE 5M², E =17,5MM, COM TALISCAS. AF_03/2024</t>
  </si>
  <si>
    <t>45,69</t>
  </si>
  <si>
    <t>48,22</t>
  </si>
  <si>
    <t>EMBOÇO, EM ARGAMASSA TRAÇO 1:2:8, PREPARO MANUAL, APLICADO MANUALMENTE EM PAREDES INTERNAS DE AMBIENTES COM ÁREA MENOR QUE 5M², E = 17,5MM, COM TALISCAS. AF_03/2024</t>
  </si>
  <si>
    <t>52,40</t>
  </si>
  <si>
    <t>MASSA ÚNICA, EM ARGAMASSA TRAÇO 1:2:8, PREPARO MECÂNICO, APLICADA MANUALMENTE EM PAREDES INTERNAS DE AMBIENTES COM ÁREA ENTRE 5M² E 10M², E = 17,5MM, COM TALISCAS. AF_03/2024</t>
  </si>
  <si>
    <t>42,82</t>
  </si>
  <si>
    <t>MASSA ÚNICA, EM ARGAMASSA TRAÇO 1:2:8, PREPARO MANUAL, APLICADA MANUALMENTE EM PAREDES INTERNAS DE AMBIENTES COM ÁREA ENTRE 5M² E 10M², E = 17,5MM, COM TALISCAS. AF_03/2024</t>
  </si>
  <si>
    <t>46,58</t>
  </si>
  <si>
    <t>49,20</t>
  </si>
  <si>
    <t>EMBOÇO, EM ARGAMASSA TRAÇO 1:2:8, PREPARO MECÂNICO, APLICADO MANUALMENTE EM PAREDES INTERNAS DE AMBIENTES COM ÁREA ENTRE 5M² E 10M², E = 17,5MM, COM TALISCAS. AF_03/2024</t>
  </si>
  <si>
    <t>41,65</t>
  </si>
  <si>
    <t>EMBOÇO, EM ARGAMASSA TRAÇO 1:2:8, PREPARO MANUAL, APLICADO MANUALMENTE EM PAREDES INTERNAS DE AMBIENTES COM ÁREA ENTRE 5M² E 10M², E = 17,5MM, COM TALISCAS. AF_03/2024</t>
  </si>
  <si>
    <t>45,41</t>
  </si>
  <si>
    <t>47,89</t>
  </si>
  <si>
    <t>EMBOÇO, EM ARGAMASSA TRAÇO 1:2:8, PREPARO MECÂNICO, APLICADO MANUALMENTE EM PAREDES INTERNAS DE AMBIENTES COM ÁREA MAIOR QUE 10M², E = 17,5MM, COM TALISCAS. AF_03/2024</t>
  </si>
  <si>
    <t>39,24</t>
  </si>
  <si>
    <t>41,04</t>
  </si>
  <si>
    <t>EMBOÇO, EM ARGAMASSA TRAÇO 1:2:8, PREPARO MANUAL, APLICADO MANUALMENTE EM PAREDES INTERNAS DE AMBIENTES COM ÁREA MAIOR QUE 10M², E = 17,5MM, COM TALISCAS. AF_03/2024</t>
  </si>
  <si>
    <t>45,22</t>
  </si>
  <si>
    <t>EMBOÇO, EM ARGAMASSA INDUSTRIALIZADA, PREPARO MECÂNICO, APLICADO COM EQUIPAMENTO DE MISTURA E PROJEÇÃO DE ARGAMASSA EM PAREDES INTERNAS, E = 17,5MM, COM TALISCAS. AF_03/2024</t>
  </si>
  <si>
    <t>87,44</t>
  </si>
  <si>
    <t>88,99</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</si>
  <si>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</si>
  <si>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</si>
  <si>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</si>
  <si>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35,42</t>
  </si>
  <si>
    <t>37,73</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</si>
  <si>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</si>
  <si>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</si>
  <si>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32,53</t>
  </si>
  <si>
    <t>34,53</t>
  </si>
  <si>
    <t>EMBOÇO, EM ARGAMASSA TRAÇO 1:2:8, PREPARO MECÂNICO, APLICADO MANUALMENTE EM PAREDES INTERNAS DE AMBIENTES COM ÁREA ENTRE 5M² E 10M², E = 10MM, COM TALISCAS. AF_03/2024</t>
  </si>
  <si>
    <t>30,56</t>
  </si>
  <si>
    <t>EMBOÇO, EM ARGAMASSA TRAÇO 1:2:8, PREPARO MANUAL, APLICADO MANUALMENTE EM PAREDES INTERNAS DE AMBIENTES COM ÁREA ENTRE 5M² E 10M², E = 10MM, COM TALISCAS. AF_03/2024</t>
  </si>
  <si>
    <t>31,37</t>
  </si>
  <si>
    <t>33,23</t>
  </si>
  <si>
    <t>EMBOÇO, EM ARGAMASSA TRAÇO 1:2:8, PREPARO MECÂNICO, APLICADO MANUALMENTE EM PAREDES INTERNAS DE AMBIENTES COM ÁREA MAIOR QUE 10M², E = 10MM, COM TALISCAS. AF_03/2024</t>
  </si>
  <si>
    <t>27,88</t>
  </si>
  <si>
    <t>EMBOÇO, EM ARGAMASSA TRAÇO 1:2:8, PREPARO MANUAL, APLICADO MANUALMENTE EM PAREDES INTERNAS DE AMBIENTES COM ÁREA MAIOR QUE 10M², E = 10MM, COM TALISCAS. AF_03/2024</t>
  </si>
  <si>
    <t>28,96</t>
  </si>
  <si>
    <t>30,55</t>
  </si>
  <si>
    <t>EMBOÇO, EM ARGAMASSA INDUSTRIALIZADA, PREPARO MECÂNICO, APLICADO COM EQUIPAMENTO DE MISTURA E PROJEÇÃO DE ARGAMASSA EM PAREDES INTERNAS, E = 10MM, COM TALISCAS. AF_03/2024</t>
  </si>
  <si>
    <t>57,18</t>
  </si>
  <si>
    <t>58,32</t>
  </si>
  <si>
    <t>MASSA ÚNICA, EM ARGAMASSA INDUSTRIALIZADA, PREPARO MECÂNICO, APLICADA COM EQUIPAMENTO DE MISTURA E PROJEÇÃO DE ARGAMASSA EM PAREDES INTERNAS, E = 10MM, SEM TALISCAS. AF_03/2024</t>
  </si>
  <si>
    <t>56,65</t>
  </si>
  <si>
    <t>57,74</t>
  </si>
  <si>
    <t>EMBOÇO OU MASSA ÚNICA EM ARGAMASSA TRAÇO 1:2:8, PREPARO MECÂNICO COM BETONEIRA 400 L, APLICADA MANUALMENTE EM PANOS DE FACHADA COM PRESENÇA DE VÃOS, ESPESSURA DE 25 MM. AF_08/2022</t>
  </si>
  <si>
    <t>60,45</t>
  </si>
  <si>
    <t>64,20</t>
  </si>
  <si>
    <t>EMBOÇO OU MASSA ÚNICA EM ARGAMASSA TRAÇO 1:2:8, PREPARO MANUAL, APLICADA MANUALMENTE EM PANOS DE FACHADA COM PRESENÇA DE VÃOS, ESPESSURA DE 25 MM. AF_08/2022</t>
  </si>
  <si>
    <t>64,33</t>
  </si>
  <si>
    <t>68,52</t>
  </si>
  <si>
    <t>EMBOÇO OU MASSA ÚNICA EM ARGAMASSA INDUSTRIALIZADA, PREPARO MECÂNICO E APLICAÇÃO COM EQUIPAMENTO DE MISTURA E PROJEÇÃO DE 1,5 M3/H DE ARGAMASSA EM PANOS DE FACHADA COM PRESENÇA DE VÃOS, ESPESSURA DE 25 MM. AF_08/2022</t>
  </si>
  <si>
    <t>109,78</t>
  </si>
  <si>
    <t>113,20</t>
  </si>
  <si>
    <t>EMBOÇO OU MASSA ÚNICA EM ARGAMASSA TRAÇO 1:2:8, PREPARO MECÂNICO COM BETONEIRA 400 L, APLICADA MANUALMENTE EM PANOS DE FACHADA COM PRESENÇA DE VÃOS, ESPESSURA DE 35 MM. AF_08/2022</t>
  </si>
  <si>
    <t>78,31</t>
  </si>
  <si>
    <t>83,14</t>
  </si>
  <si>
    <t>EMBOÇO OU MASSA ÚNICA EM ARGAMASSA TRAÇO 1:2:8, PREPARO MANUAL, APLICADA MANUALMENTE EM PANOS DE FACHADA COM PRESENÇA DE VÃOS, ESPESSURA DE 35 MM. AF_08/2022</t>
  </si>
  <si>
    <t>83,52</t>
  </si>
  <si>
    <t>88,93</t>
  </si>
  <si>
    <t>EMBOÇO OU MASSA ÚNICA EM ARGAMASSA INDUSTRIALIZADA, PREPARO MECÂNICO E APLICAÇÃO COM EQUIPAMENTO DE MISTURA E PROJEÇÃO DE 1,5 M3/H DE ARGAMASSA EM PANOS DE FACHADA COM PRESENÇA DE VÃOS, ESPESSURA DE 35 MM. AF_08/2022</t>
  </si>
  <si>
    <t>144,70</t>
  </si>
  <si>
    <t>149,10</t>
  </si>
  <si>
    <t>EMBOÇO OU MASSA ÚNICA EM ARGAMASSA TRAÇO 1:2:8, PREPARO MECÂNICO COM BETONEIRA 400 L, APLICADA MANUALMENTE EM PANOS DE FACHADA COM PRESENÇA DE VÃOS, ESPESSURA DE 45 MM. AF_08/2022</t>
  </si>
  <si>
    <t>87,34</t>
  </si>
  <si>
    <t>92,26</t>
  </si>
  <si>
    <t>EMBOÇO OU MASSA ÚNICA EM ARGAMASSA TRAÇO 1:2:8, PREPARO MANUAL, APLICADA MANUALMENTE EM PANOS DE FACHADA COM PRESENÇA DE VÃOS, ESPESSURA DE 45 MM. AF_08/2022</t>
  </si>
  <si>
    <t>93,87</t>
  </si>
  <si>
    <t>99,53</t>
  </si>
  <si>
    <t>EMBOÇO OU MASSA ÚNICA EM ARGAMASSA INDUSTRIALIZADA, PREPARO MECÂNICO E APLICAÇÃO COM EQUIPAMENTO DE MISTURA E PROJEÇÃO DE 1,5 M3/H DE ARGAMASSA EM PANOS DE FACHADA COM PRESENÇA DE VÃOS, ESPESSURA DE 45 MM. AF_08/2022</t>
  </si>
  <si>
    <t>171,52</t>
  </si>
  <si>
    <t>176,01</t>
  </si>
  <si>
    <t>EMBOÇO OU MASSA ÚNICA EM ARGAMASSA TRAÇO 1:2:8, PREPARO MECÂNICO COM BETONEIRA 400 L, APLICADA MANUALMENTE EM PANOS DE FACHADA COM PRESENÇA DE VÃOS, ESPESSURA MAIOR OU IGUAL A 50 MM. AF_08/2022</t>
  </si>
  <si>
    <t>107,92</t>
  </si>
  <si>
    <t>EMBOÇO OU MASSA ÚNICA EM ARGAMASSA INDUSTRIALIZADA, PREPARO MECÂNICO E APLICAÇÃO COM EQUIPAMENTO DE MISTURA E PROJEÇÃO DE 1,5 M3/H DE ARGAMASSA EM PANOS DE FACHADA COM PRESENÇA DE VÃOS, ESPESSURA MAIOR OU IGUAL A 50 MM. AF_08/2022</t>
  </si>
  <si>
    <t>188,94</t>
  </si>
  <si>
    <t>193,93</t>
  </si>
  <si>
    <t>EMBOÇO OU MASSA ÚNICA EM ARGAMASSA TRAÇO 1:2:8, PREPARO MECÂNICO COM BETONEIRA 400 L, APLICADA MANUALMENTE EM PANOS CEGOS DE FACHADA (SEM PRESENÇA DE VÃOS), ESPESSURA DE 25 MM. AF_08/2022</t>
  </si>
  <si>
    <t>48,80</t>
  </si>
  <si>
    <t>EMBOÇO OU MASSA ÚNICA EM ARGAMASSA TRAÇO 1:2:8, PREPARO MANUAL, APLICADA MANUALMENTE EM PANOS CEGOS DE FACHADA (SEM PRESENÇA DE VÃOS), ESPESSURA DE 25 MM. AF_09/2022</t>
  </si>
  <si>
    <t>52,83</t>
  </si>
  <si>
    <t>EMBOÇO OU MASSA ÚNICA EM ARGAMASSA INDUSTRIALIZADA, PREPARO MECÂNICO E APLICAÇÃO COM EQUIPAMENTO DE MISTURA E PROJEÇÃO DE 1,5 M3/H DE ARGAMASSA EM PANOS CEGOS DE FACHADA (SEM PRESENÇA DE VÃOS), ESPESSURA DE 25 MM. AF_08/2022</t>
  </si>
  <si>
    <t>95,60</t>
  </si>
  <si>
    <t>EMBOÇO OU MASSA ÚNICA EM ARGAMASSA TRAÇO 1:2:8, PREPARO MECÂNICO COM BETONEIRA 400 L, APLICADA MANUALMENTE EM PANOS CEGOS DE FACHADA (SEM PRESENÇA DE VÃOS), ESPESSURA DE 35 MM. AF_08/2022</t>
  </si>
  <si>
    <t>63,77</t>
  </si>
  <si>
    <t>67,19</t>
  </si>
  <si>
    <t>EMBOÇO OU MASSA ÚNICA EM ARGAMASSA TRAÇO 1:2:8, PREPARO MANUAL, APLICADA MANUALMENTE EM PANOS CEGOS DE FACHADA (SEM PRESENÇA DE VÃOS), ESPESSURA DE 35 MM. AF_08/2022</t>
  </si>
  <si>
    <t>68,63</t>
  </si>
  <si>
    <t>EMBOÇO OU MASSA ÚNICA EM ARGAMASSA INDUSTRIALIZADA, PREPARO MECÂNICO E APLICAÇÃO COM EQUIPAMENTO DE MISTURA E PROJEÇÃO DE 1,5 M3/H DE ARGAMASSA EM PANOS CEGOS DE FACHADA (SEM PRESENÇA DE VÃOS), ESPESSURA DE 35 MM. AF_08/2022</t>
  </si>
  <si>
    <t>126,56</t>
  </si>
  <si>
    <t>EMBOÇO OU MASSA ÚNICA EM ARGAMASSA TRAÇO 1:2:8, PREPARO MECÂNICO COM BETONEIRA 400 L, APLICADA MANUALMENTE EM PANOS CEGOS DE FACHADA (SEM PRESENÇA DE VÃOS), ESPESSURA DE 45 MM. AF_08/2022</t>
  </si>
  <si>
    <t>75,72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</si>
  <si>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</si>
  <si>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</si>
  <si>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151,63</t>
  </si>
  <si>
    <t>154,84</t>
  </si>
  <si>
    <t>EMBOÇO OU MASSA ÚNICA EM ARGAMASSA TRAÇO 1:2:8, PREPARO MECÂNICO COM BETONEIRA 400 L, APLICADA MANUALMENTE EM PANOS CEGOS DE FACHADA (SEM PRESENÇA DE VÃOS), ESPESSURA MAIOR OU IGUAL A 50 MM. AF_08/2022</t>
  </si>
  <si>
    <t>78,98</t>
  </si>
  <si>
    <t>82,81</t>
  </si>
  <si>
    <t>EMBOÇO OU MASSA ÚNICA EM ARGAMASSA TRAÇO 1:2:8, PREPARO MANUAL, APLICADA MANUALMENTE EM PANOS CEGOS DE FACHADA (SEM PRESENÇA DE VÃOS), ESPESSURA MAIOR OU IGUAL A 50 MM. AF_08/2022</t>
  </si>
  <si>
    <t>85,69</t>
  </si>
  <si>
    <t>EMBOÇO OU MASSA ÚNICA EM ARGAMASSA INDUSTRIALIZADA, PREPARO MECÂNICO E APLICAÇÃO COM EQUIPAMENTO DE MISTURA E PROJEÇÃO DE 1,5 M3/H DE ARGAMASSA EM PANOS CEGOS DE FACHADA (SEM PRESENÇA DE VÃOS), ESPESSURA MAIOR OU IGUAL A 50 MM. AF_08/2022</t>
  </si>
  <si>
    <t>163,51</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</si>
  <si>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</si>
  <si>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</si>
  <si>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84,90</t>
  </si>
  <si>
    <t>EMBOÇO OU MASSA ÚNICA EM ARGAMASSA INDUSTRIALIZADA, PREPARO MECÂNICO E APLICAÇÃO COM EQUIPAMENTO DE MISTURA E PROJEÇÃO DE 1,5 M3/H EM SUPERFÍCIES EXTERNAS DA SACADA, ESPESSURA 25 MM, SEM USO DE TELA METÁLICA. AF_08/2022</t>
  </si>
  <si>
    <t>124,83</t>
  </si>
  <si>
    <t>130,73</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</si>
  <si>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</si>
  <si>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</si>
  <si>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103,45</t>
  </si>
  <si>
    <t>111,55</t>
  </si>
  <si>
    <t>EMBOÇO OU MASSA ÚNICA EM ARGAMASSA INDUSTRIALIZADA, PREPARO MECÂNICO E APLICAÇÃO COM EQUIPAMENTO DE MISTURA E PROJEÇÃO DE 1,5 M3/H EM SUPERFÍCIES EXTERNAS DA SACADA, ESPESSURA 35 MM, SEM USO DE TELA METÁLICA. AF_08/2022</t>
  </si>
  <si>
    <t>158,00</t>
  </si>
  <si>
    <t>164,87</t>
  </si>
  <si>
    <t>EMBOÇO OU MASSA ÚNICA EM ARGAMASSA TRAÇO 1:2:8, PREPARO MECÂNICO COM BETONEIRA 400 L, APLICADA MANUALMENTE EM SUPERFÍCIES EXTERNAS DA SACADA, ESPESSURA DE 45 MM, SEM USO DE TELA METÁLICA DE REFORÇO CONTRA FISSURAÇÃO. AF_08/2022</t>
  </si>
  <si>
    <t>114,67</t>
  </si>
  <si>
    <t>EMBOÇO OU MASSA ÚNICA EM ARGAMASSA TRAÇO 1:2:8, PREPARO MANUAL, APLICADA MANUALMENTE EM SUPERFÍCIES EXTERNAS DA SACADA, ESPESSURA DE 45 MM, SEM USO DE TELA METÁLICA DE REFORÇO CONTRA FISSURAÇÃO. AF_08/2022</t>
  </si>
  <si>
    <t>113,12</t>
  </si>
  <si>
    <t>EMBOÇO OU MASSA ÚNICA EM ARGAMASSA INDUSTRIALIZADA, PREPARO MECÂNICO E APLICAÇÃO COM EQUIPAMENTO DE MISTURA E PROJEÇÃO DE 1,5 M3/H EM SUPERFÍCIES EXTERNAS DA SACADA, ESPESSURA 45 MM, SEM USO DE TELA METÁLICA. AF_08/2022</t>
  </si>
  <si>
    <t>183,07</t>
  </si>
  <si>
    <t>190,02</t>
  </si>
  <si>
    <t>EMBOÇO OU MASSA ÚNICA EM ARGAMASSA TRAÇO 1:2:8, PREPARO MECÂNICO COM BETONEIRA 400 L, APLICADA MANUALMENTE EM SUPERFÍCIES EXTERNAS DA SACADA, ESPESSURA MAIOR OU IGUAL A 50 MM, SEM USO DE TELA METÁLICA DE REFORÇO CONTRA FISSURAÇÃO. AF_08/2022</t>
  </si>
  <si>
    <t>136,24</t>
  </si>
  <si>
    <t>EMBOÇO OU MASSA ÚNICA EM ARGAMASSA TRAÇO 1:2:8, PREPARO MANUAL, APLICADA MANUALMENTE EM SUPERFÍCIES EXTERNAS DA SACADA, ESPESSURA MAIOR OU IGUAL A 50 MM, SEM USO DE TELA METÁLICA DE REFORÇO CONTRA FISSURAÇÃO. AF_08/2022</t>
  </si>
  <si>
    <t>154,13</t>
  </si>
  <si>
    <t>EMBOÇO OU MASSA ÚNICA EM ARGAMASSA INDUSTRIALIZADA, PREPARO MECÂNICO E APLICAÇÃO COM EQUIPAMENTO DE MISTURA E PROJEÇÃO DE 1,5 M3/H EM SUPERFÍCIES EXTERNAS DA SACADA, ESPESSURA MAIOR OU IGUAL A 50 MM, SEM USO DE TELA METÁLICA. AF_08/2022</t>
  </si>
  <si>
    <t>209,46</t>
  </si>
  <si>
    <t>217,99</t>
  </si>
  <si>
    <t>EMBOÇO OU MASSA ÚNICA EM ARGAMASSA TRAÇO 1:2:8, PREPARO MECÂNICO COM BETONEIRA 400 L, APLICADA MANUALMENTE NAS PAREDES INTERNAS DA SACADA, ESPESSURA DE 25 MM, SEM USO DE TELA METÁLICA DE REFORÇO CONTRA FISSURAÇÃO. AF_08/2022</t>
  </si>
  <si>
    <t>78,51</t>
  </si>
  <si>
    <t>84,14</t>
  </si>
  <si>
    <t>EMBOÇO OU MASSA ÚNICA EM ARGAMASSA TRAÇO 1:2:8, PREPARO MANUAL, APLICADA MANUALMENTE NAS PAREDES INTERNAS DA SACADA, ESPESSURA DE 25 MM, SEM USO DE TELA METÁLICA DE REFORÇO CONTRA FISSURAÇÃO. AF_08/2022</t>
  </si>
  <si>
    <t>82,95</t>
  </si>
  <si>
    <t>89,08</t>
  </si>
  <si>
    <t>EMBOÇO OU MASSA ÚNICA EM ARGAMASSA INDUSTRIALIZADA, PREPARO MECÂNICO E APLICAÇÃO COM EQUIPAMENTO DE MISTURA E PROJEÇÃO DE 1,5 M3/H NAS PAREDES INTERNAS DA SACADA, ESPESSURA 25 MM, SEM USO DE TELA METÁLICA. AF_08/2022</t>
  </si>
  <si>
    <t>133,90</t>
  </si>
  <si>
    <t>139,02</t>
  </si>
  <si>
    <t>EMBOÇO OU MASSA ÚNICA EM ARGAMASSA TRAÇO 1:2:8, PREPARO MECÂNICO COM BETONEIRA 400 L, APLICADA MANUALMENTE NAS PAREDES INTERNAS DA SACADA, ESPESSURA DE 35 MM, SEM USO DE TELA METÁLICA DE REFORÇO CONTRA FISSURAÇÃO. AF_08/2022</t>
  </si>
  <si>
    <t>96,40</t>
  </si>
  <si>
    <t>102,96</t>
  </si>
  <si>
    <t>EMBOÇO OU MASSA ÚNICA EM ARGAMASSA TRAÇO 1:2:8, PREPARO MANUAL, APLICADA MANUALMENTE NAS PAREDES INTERNAS DA SACADA, ESPESSURA DE 35 MM, SEM USO DE TELA METÁLICA DE REFORÇO CONTRA FISSURAÇÃO. AF_08/2022</t>
  </si>
  <si>
    <t>102,34</t>
  </si>
  <si>
    <t>EMBOÇO OU MASSA ÚNICA EM ARGAMASSA INDUSTRIALIZADA, PREPARO MECÂNICO E APLICAÇÃO COM EQUIPAMENTO DE MISTURA E PROJEÇÃO DE 1,5 M3/H DE ARGAMASSA NAS PAREDES INTERNAS DA SACADA, ESPESSURA 35 MM, SEM USO DE TELA METÁLICA. AF_08/2022</t>
  </si>
  <si>
    <t>171,36</t>
  </si>
  <si>
    <t>177,35</t>
  </si>
  <si>
    <t>REVESTIMENTO DECORATIVO MONOCAMADA EXECUTADO MANUALMENTE EM FACHADA DE UM EDIFÍCIO DE ESTRUTURA CONVENCIONAL E ACABAMENTO RASPADO. AF_03/2024</t>
  </si>
  <si>
    <t>269,43</t>
  </si>
  <si>
    <t>272,14</t>
  </si>
  <si>
    <t>REVESTIMENTO DECORATIVO MONOCAMADA EXECUTADO MANUALMENTE EM FACHADA DE UM EDIFÍCIO DE ALVENARIA ESTRUTURAL E ACABAMENTO RASPADO. AF_03/2024</t>
  </si>
  <si>
    <t>192,20</t>
  </si>
  <si>
    <t>194,54</t>
  </si>
  <si>
    <t>REVESTIMENTO DECORATIVO MONOCAMADA EXECUTADO COM EQUIPAMENTO DE PROJEÇÃO EM FACHADA DE UM EDIFÍCIO DE ESTRUTURA CONVENCIONAL E ACABAMENTO RASPADO. AF_03/2024</t>
  </si>
  <si>
    <t>262,26</t>
  </si>
  <si>
    <t>264,34</t>
  </si>
  <si>
    <t>REVESTIMENTO DECORATIVO MONOCAMADA EXECUTADO COM EQUIPAMENTO DE PROJEÇÃO EM FACHADA DE UM EDIFÍCIO DE ALVENARIA ESTRUTURAL E ACABAMENTO RASPADO. AF_03/2024</t>
  </si>
  <si>
    <t>185,84</t>
  </si>
  <si>
    <t>187,58</t>
  </si>
  <si>
    <t>REVESTIMENTO DECORATIVO MONOCAMADA EXECUTADO MANUALMENTE EM FACHADA DE UM EDIFÍCIO DE ESTRUTURA CONVENCIONAL E ACABAMENTO TRAVERTINO. AF_03/2024</t>
  </si>
  <si>
    <t>290,86</t>
  </si>
  <si>
    <t>293,92</t>
  </si>
  <si>
    <t>REVESTIMENTO DECORATIVO MONOCAMADA EXECUTADO MANUALMENTE EM FACHADA DE UM EDIFÍCIO DE ALVENARIA ESTRUTURAL E ACABAMENTO TRAVERTINO. AF_03/2024</t>
  </si>
  <si>
    <t>213,64</t>
  </si>
  <si>
    <t>216,33</t>
  </si>
  <si>
    <t>REVESTIMENTO DECORATIVO MONOCAMADA EXECUTADO COM EQUIPAMENTO DE PROJEÇÃO EM FACHADA DE UM EDIFÍCIO DE ESTRUTURA CONVENCIONAL E ACABAMENTO TRAVERTINO. AF_03/2024</t>
  </si>
  <si>
    <t>283,37</t>
  </si>
  <si>
    <t>285,74</t>
  </si>
  <si>
    <t>REVESTIMENTO DECORATIVO MONOCAMADA EXECUTADO COM EQUIPAMENTO DE PROJEÇÃO EM FACHADA DE UM EDIFÍCIO DE ALVENARIA ESTRUTURAL E ACABAMENTO TRAVERTINO. AF_03/2024</t>
  </si>
  <si>
    <t>206,95</t>
  </si>
  <si>
    <t>208,97</t>
  </si>
  <si>
    <t>MASSA ÚNICA, EM ARGAMASSA TRAÇO 1:2:8, PREPARO MECÂNICO, APLICADA MANUALMENTE EM TETO, E = 17,5MM, COM TALISCAS. AF_03/2024</t>
  </si>
  <si>
    <t>49,19</t>
  </si>
  <si>
    <t>52,10</t>
  </si>
  <si>
    <t>MASSA ÚNICA, EM ARGAMASSA TRAÇO 1:2:8, PREPARO MECÂNICO, APLICADA MANUALMENTE EM TETO, E = 10MM, COM TALISCAS. AF_03/2024</t>
  </si>
  <si>
    <t>35,72</t>
  </si>
  <si>
    <t>38,07</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</si>
  <si>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</si>
  <si>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</si>
  <si>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89,00</t>
  </si>
  <si>
    <t>EMBOÇO OU MASSA ÚNICA EM ARGAMASSA TRAÇO 1:2:8, PREPARO MECÂNICA COM BETONEIRA 400 L, APLICADA COM PROJETOR TIPO CANEQUINHA EM PANOS DE FACHADA COM PRESENÇA DE VÃOS, ESPESSURA DE 45 MM, ACESSO POR BALANCIM MANUAL. AF_08/2022</t>
  </si>
  <si>
    <t>94,39</t>
  </si>
  <si>
    <t>98,91</t>
  </si>
  <si>
    <t>EMBOÇO OU MASSA ÚNICA EM ARGAMASSA TRAÇO 1:2:8, PREPARO MECÂNICA COM BETONEIRA 400 L, APLICADA COM PROJETOR TIPO CANEQUINHA EM PANOS DE FACHADA COM PRESENÇA DE VÃOS, ESPESSURA DE 50 MM, ACESSO POR BALANCIM MANUAL. AF_08/2022</t>
  </si>
  <si>
    <t>109,22</t>
  </si>
  <si>
    <t>EMBOÇO OU MASSA ÚNICA EM ARGAMASSA TRAÇO 1:2:8, PREPARO MECÂNICA COM BETONEIRA 400 L, APLICADA COM PROJETOR TIPO CANEQUINHA EM PANOS DE FACHADA SEM PRESENÇA DE VÃOS, ESPESSURA DE 25 MM, ACESSO POR BALANCIM MANUAL. AF_08/2022</t>
  </si>
  <si>
    <t>50,05</t>
  </si>
  <si>
    <t>EMBOÇO OU MASSA ÚNICA EM ARGAMASSA TRAÇO 1:2:8, PREPARO MECÂNICA COM BETONEIRA 400 L, APLICADA COM PROJETOR TIPO CANEQUINHA EM PANOS DE FACHADA SEM PRESENÇA DE VÃOS, ESPESSURA DE 35 MM, ACESSO POR BALANCIM MANUAL. AF_08/2022</t>
  </si>
  <si>
    <t>68,88</t>
  </si>
  <si>
    <t>EMBOÇO OU MASSA ÚNICA EM ARGAMASSA TRAÇO 1:2:8, PREPARO MECÂNICA COM BETONEIRA 400 L, APLICADA COM PROJETOR TIPO CANEQUINHA EM PANOS DE FACHADA SEM PRESENÇA DE VÃOS, ESPESSURA DE 45 MM, ACESSO POR BALANCIM MANUAL. AF_08/2022</t>
  </si>
  <si>
    <t>78,11</t>
  </si>
  <si>
    <t>81,35</t>
  </si>
  <si>
    <t>EMBOÇO OU MASSA ÚNICA EM ARGAMASSA TRAÇO 1:2:8, PREPARO MECÂNICA COM BETONEIRA 400 L, APLICADA COM PROJETOR TIPO CANEQUINHA EM PANOS DE FACHADA SEM PRESENÇA DE VÃOS, ESPESSURA DE 50 MM, ACESSO POR BALANCIM MANUAL. AF_08/2022</t>
  </si>
  <si>
    <t>81,95</t>
  </si>
  <si>
    <t>85,15</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</si>
  <si>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</si>
  <si>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</si>
  <si>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106,92</t>
  </si>
  <si>
    <t>EMBOÇO OU MASSA ÚNICA EM ARGAMASSA TRAÇO 1:2:8, PREPARO MECÂNICA COM BETONEIRA 400 L, APLICADA COM PROJETOR TIPO CANEQUINHA EM SUPERFÍCIES EXTERNAS DA SACADA, ESPESSURA DE 45 MM, ACESSO POR BALANCIM MANUAL, SEM USO DE TELA METÁLICA. AF_08/2022</t>
  </si>
  <si>
    <t>116,15</t>
  </si>
  <si>
    <t>123,13</t>
  </si>
  <si>
    <t>EMBOÇO OU MASSA ÚNICA EM ARGAMASSA TRAÇO 1:2:8, PREPARO MECÂNICA COM BETONEIRA 400 L, APLICADA COM PROJETOR TIPO CANEQUINHA EM SUPERFÍCIES EXTERNAS DA SACADA, ESPESSURA DE 50 MM, ACESSO POR BALANCIM MANUAL, SEM USO DE TELA METÁLICA. AF_08/2022</t>
  </si>
  <si>
    <t>137,31</t>
  </si>
  <si>
    <t>EMBOÇO OU MASSA ÚNICA EM ARGAMASSA TRAÇO 1:2:8, PREPARO MECÂNICA COM BETONEIRA 400 L, APLICADA COM PROJETOR TIPO CANEQUINHA EM SUPERFÍCIES INTERNAS DA SACADA, ESPESSURA DE 25 MM,  SEM USO DE TELA METÁLICA. AF_08/2022</t>
  </si>
  <si>
    <t>84,66</t>
  </si>
  <si>
    <t>89,81</t>
  </si>
  <si>
    <t>EMBOÇO OU MASSA ÚNICA EM ARGAMASSA TRAÇO 1:2:8, PREPARO MECÂNICA COM BETONEIRA 400 L, APLICADA COM PROJETOR TIPO CANEQUINHA EM SUPERFÍCIES INTERNAS DA SACADA, ESPESSURA DE 35 MM, SEM USO DE TELA METÁLICA. AF_08/2022</t>
  </si>
  <si>
    <t>103,96</t>
  </si>
  <si>
    <t>109,97</t>
  </si>
  <si>
    <t>EMBOÇO OU MASSA ÚNICA EM ARGAMASSA TRAÇO 1:2:8, PREPARO MECÂNICA COM BETONEIRA 400 L, APLICADA MANUALMENTE EM PANOS DE FACHADA COM PRESENÇA DE VÃOS, ESPESSURA DE 25 MM, ACESSO POR ANDAIME. AF_08/2022</t>
  </si>
  <si>
    <t>56,82</t>
  </si>
  <si>
    <t>60,17</t>
  </si>
  <si>
    <t>EMBOÇO OU MASSA ÚNICA EM ARGAMASSA TRAÇO 1:2:8, PREPARO MANUAL, APLICADA MANUALMENTE EM PANOS DE FACHADA COM PRESENÇA DE VÃOS, ESPESSURA DE 25 MM, ACESSO POR ANDAIME. AF_08/2022</t>
  </si>
  <si>
    <t>60,70</t>
  </si>
  <si>
    <t>64,49</t>
  </si>
  <si>
    <t>EMBOÇO OU MASSA ÚNICA EM ARGAMASSA INDUSTRIALIZADA, PREPARO MECÂNICA E APLICAÇÃO COM EQUIPAMENTO DE MISTURA E PROJEÇÃO DE 1,5 M3/H DE ARGAMASSA EM PANOS DE FACHADA COM PRESENÇA DE VÃOS, ESPESSURA DE 25 MM, ACESSO POR ANDAIME. AF_08/2022</t>
  </si>
  <si>
    <t>109,59</t>
  </si>
  <si>
    <t>EMBOÇO OU MASSA ÚNICA EM ARGAMASSA TRAÇO 1:2:8, PREPARO MECÂNICA COM BETONEIRA 400 L, APLICADA COM PROJETOR TIPO CANEQUINHA EM PANOS DE FACHADA COM PRESENÇA DE VÃOS, ESPESSURA DE 25 MM, ACESSO POR ANDAIME. AF_08/2022</t>
  </si>
  <si>
    <t>61,20</t>
  </si>
  <si>
    <t>64,28</t>
  </si>
  <si>
    <t>EMBOÇO OU MASSA ÚNICA EM ARGAMASSA TRAÇO 1:2:8, PREPARO MECÂNICA COM BETONEIRA 400 L, APLICADA MANUALMENTE EM PANOS DE FACHADA COM PRESENÇA DE VÃOS, ESPESSURA DE 35 MM, ACESSO POR ANDAIME. AF_08/2022</t>
  </si>
  <si>
    <t>73,65</t>
  </si>
  <si>
    <t>77,97</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</si>
  <si>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</si>
  <si>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</si>
  <si>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140,46</t>
  </si>
  <si>
    <t>144,40</t>
  </si>
  <si>
    <t>EMBOÇO OU MASSA ÚNICA EM ARGAMASSA TRAÇO 1:2:8, PREPARO MECÂNICA COM BETONEIRA 400 L, APLICADA COM PROJETOR TIPO CANEQUINHA EM PANOS DE FACHADA COM PRESENÇA DE VÃOS, ESPESSURA DE 35 MM, ACESSO POR ANDAIME. AF_08/2022</t>
  </si>
  <si>
    <t>83,48</t>
  </si>
  <si>
    <t>EMBOÇO OU MASSA ÚNICA EM ARGAMASSA TRAÇO 1:2:8, PREPARO MECÂNICA COM BETONEIRA 400 L, APLICADA MANUALMENTE EM PANOS DE FACHADA COM PRESENÇA DE VÃOS, ESPESSURA DE 45 MM, ACESSO POR ANDAIME. AF_08/2022</t>
  </si>
  <si>
    <t>82,68</t>
  </si>
  <si>
    <t>87,09</t>
  </si>
  <si>
    <t>EMBOÇO OU MASSA ÚNICA EM ARGAMASSA TRAÇO 1:2:8, PREPARO MANUAL, APLICADA MANUALMENTE EM PANOS DE FACHADA COM PRESENÇA DE VÃOS, ESPESSURA DE 45 MM, ACESSO POR ANDAIME. AF_08/2022</t>
  </si>
  <si>
    <t>89,21</t>
  </si>
  <si>
    <t>94,36</t>
  </si>
  <si>
    <t>EMBOÇO OU MASSA ÚNICA EM ARGAMASSA INDUSTRIALIZADA, PREPARO MECÂNICA E APLICAÇÃO COM EQUIPAMENTO DE MISTURA E PROJEÇÃO DE 1,5 M3/H DE ARGAMASSA EM PANOS DE FACHADA COM PRESENÇA DE VÃOS, ESPESSURA DE 45 MM, ACESSO POR ANDAIME. AF_08/2022</t>
  </si>
  <si>
    <t>167,28</t>
  </si>
  <si>
    <t>171,31</t>
  </si>
  <si>
    <t>EMBOÇO OU MASSA ÚNICA EM ARGAMASSA TRAÇO 1:2:8, PREPARO MECÂNICA COM BETONEIRA 400 L, APLICADA COM PROJETOR TIPO CANEQUINHA EM PANOS DE FACHADA COM PRESENÇA DE VÃOS, ESPESSURA DE 45 MM, ACESSO POR ANDAIME. AF_08/2022</t>
  </si>
  <si>
    <t>89,33</t>
  </si>
  <si>
    <t>93,39</t>
  </si>
  <si>
    <t>EMBOÇO OU MASSA ÚNICA EM ARGAMASSA TRAÇO 1:2:8, PREPARO MECÂNICA COM BETONEIRA 400 L, APLICADA MANUALMENTE EM PANOS DE FACHADA COM PRESENÇA DE VÃOS, ESPESSURA DE 50 MM, ACESSO POR ANDAIME. AF_08/2022</t>
  </si>
  <si>
    <t>96,08</t>
  </si>
  <si>
    <t>101,52</t>
  </si>
  <si>
    <t>EMBOÇO OU MASSA ÚNICA EM ARGAMASSA TRAÇO 1:2:8, PREPARO MANUAL, APLICADA MANUALMENTE EM PANOS DE FACHADA COM PRESENÇA DE VÃOS, ESPESSURA DE 50 MM, ACESSO POR ANDAIME. AF_08/2022</t>
  </si>
  <si>
    <t>103,27</t>
  </si>
  <si>
    <t>109,52</t>
  </si>
  <si>
    <t>EMBOÇO OU MASSA ÚNICA EM ARGAMASSA INDUSTRIALIZADA, PREPARO MECÂNICA E APLICAÇÃO COM EQUIPAMENTO DE MISTURA E PROJEÇÃO DE 1,5 M3/H DE ARGAMASSA EM PANOS DE FACHADA COM PRESENÇA DE VÃOS, ESPESSURA DE 50 MM, ACESSO POR ANDAIME. AF_08/2022</t>
  </si>
  <si>
    <t>184,29</t>
  </si>
  <si>
    <t>188,77</t>
  </si>
  <si>
    <t>EMBOÇO OU MASSA ÚNICA EM ARGAMASSA TRAÇO 1:2:8, PREPARO MECÂNICA COM BETONEIRA 400 L, APLICADA COM PROJETOR TIPO CANEQUINHA EM PANOS DE FACHADA COM PRESENÇA DE VÃOS, ESPESSURA DE 50 MM, ACESSO POR ANDAIME. AF_08/2022</t>
  </si>
  <si>
    <t>98,65</t>
  </si>
  <si>
    <t>103,16</t>
  </si>
  <si>
    <t>EMBOÇO OU MASSA ÚNICA EM ARGAMASSA TRAÇO 1:2:8, PREPARO MECÂNICA COM BETONEIRA 400 L, APLICADA MANUALMENTE EM PANOS DE FACHADA SEM PRESENÇA DE VÃOS, ESPESSURA DE 25 MM, ACESSO POR ANDAIME. AF_08/2022</t>
  </si>
  <si>
    <t>44,29</t>
  </si>
  <si>
    <t>46,42</t>
  </si>
  <si>
    <t>EMBOÇO OU MASSA ÚNICA EM ARGAMASSA TRAÇO 1:2:8, PREPARO MANUAL, APLICADA MANUALMENTE EM PANOS DE FACHADA SEM PRESENÇA DE VÃOS, ESPESSURA DE 25 MM, ACESSO POR ANDAIME. AF_08/2022</t>
  </si>
  <si>
    <t>47,92</t>
  </si>
  <si>
    <t>EMBOÇO OU MASSA ÚNICA EM ARGAMASSA INDUSTRIALIZADA, PREPARO MECÂNICA E APLICAÇÃO COM EQUIPAMENTO DE MISTURA E PROJEÇÃO DE 1,5 M3/H DE ARGAMASSA EM PANOS DE FACHADA SEM PRESENÇA DE VÃOS, ESPESSURA DE 25 MM, ACESSO POR ANDAIME. AF_08/2022</t>
  </si>
  <si>
    <t>93,38</t>
  </si>
  <si>
    <t>EMBOÇO OU MASSA ÚNICA EM ARGAMASSA TRAÇO 1:2:8, PREPARO MECÂNICA COM BETONEIRA 400 L, APLICADA COM PROJETOR TIPO CANEQUINHA EM PANOS DE FACHADA SEM PRESENÇA DE VÃOS, ESPESSURA DE 25 MM, ACESSO POR ANDAIME. AF_08/2022</t>
  </si>
  <si>
    <t>47,65</t>
  </si>
  <si>
    <t>EMBOÇO OU MASSA ÚNICA EM ARGAMASSA TRAÇO 1:2:8, PREPARO MECÂNICA COM BETONEIRA 400 L, APLICADA MANUALMENTE EM PANOS DE FACHADA SEM PRESENÇA DE VÃOS, ESPESSURA DE 35 MM, ACESSO POR ANDAIME. AF_08/2022</t>
  </si>
  <si>
    <t>60,60</t>
  </si>
  <si>
    <t>63,68</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</si>
  <si>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</si>
  <si>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</si>
  <si>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123,68</t>
  </si>
  <si>
    <t>126,49</t>
  </si>
  <si>
    <t>EMBOÇO OU MASSA ÚNICA EM ARGAMASSA TRAÇO 1:2:8, PREPARO MECÂNICA COM BETONEIRA 400 L, APLICADA COM PROJETOR TIPO CANEQUINHA EM PANOS DE FACHADA SEM PRESENÇA DE VÃOS, ESPESSURA DE 35 MM, ACESSO POR ANDAIME. AF_08/2022</t>
  </si>
  <si>
    <t>65,44</t>
  </si>
  <si>
    <t>EMBOÇO OU MASSA ÚNICA EM ARGAMASSA TRAÇO 1:2:8, PREPARO MECÂNICA COM BETONEIRA 400 L, APLICADA MANUALMENTE EM PANOS DE FACHADA SEM PRESENÇA DE VÃOS, ESPESSURA DE 45 MM, ACESSO POR ANDAIME. AF_08/2022</t>
  </si>
  <si>
    <t>69,04</t>
  </si>
  <si>
    <t>EMBOÇO OU MASSA ÚNICA EM ARGAMASSA TRAÇO 1:2:8, PREPARO MANUAL, APLICADA MANUALMENTE EM PANOS DE FACHADA SEM PRESENÇA DE VÃOS, ESPESSURA DE 45 MM, ACESSO POR ANDAIME. AF_08/2022</t>
  </si>
  <si>
    <t>78,99</t>
  </si>
  <si>
    <t>EMBOÇO OU MASSA ÚNICA EM ARGAMASSA INDUSTRIALIZADA, PREPARO MECÂNICA E APLICAÇÃO COM EQUIPAMENTO DE MISTURA E PROJEÇÃO DE 1,5 M3/H DE ARGAMASSA EM PANOS DE FACHADA SEM PRESENÇA DE VÃOS, ESPESSURA DE 45 MM, ACESSO POR ANDAIME. AF_08/2022</t>
  </si>
  <si>
    <t>148,75</t>
  </si>
  <si>
    <t>151,64</t>
  </si>
  <si>
    <t>EMBOÇO OU MASSA ÚNICA EM ARGAMASSA TRAÇO 1:2:8, PREPARO MECÂNICA COM BETONEIRA 400 L, APLICADA COM PROJETOR TIPO CANEQUINHA EM PANOS DE FACHADA SEM PRESENÇA DE VÃOS, ESPESSURA DE 45 MM, ACESSO POR ANDAIME. AF_08/2022</t>
  </si>
  <si>
    <t>74,67</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</si>
  <si>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</si>
  <si>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</si>
  <si>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82,20</t>
  </si>
  <si>
    <t>EMBOÇO OU MASSA ÚNICA EM ARGAMASSA INDUSTRIALIZADA, PREPARO MECÂNICA E APLICAÇÃO COM EQUIPAMENTO DE MISTURA E PROJEÇÃO DE 1,5 M3/H DE ARGAMASSA EM PANOS DE FACHADA SEM PRESENÇA DE VÃOS, ESPESSURA DE 50 MM, ACESSO POR ANDAIME. AF_08/2022</t>
  </si>
  <si>
    <t>160,72</t>
  </si>
  <si>
    <t>163,60</t>
  </si>
  <si>
    <t>EMBOÇO OU MASSA ÚNICA EM ARGAMASSA TRAÇO 1:2:8, PREPARO MECÂNICA COM BETONEIRA 400 L, APLICADA COM PROJETOR TIPO CANEQUINHA EM PANOS DE FACHADA SEM PRESENÇA DE VÃOS, ESPESSURA DE 50 MM, ACESSO POR ANDAIME. AF_08/2022</t>
  </si>
  <si>
    <t>78,62</t>
  </si>
  <si>
    <t>81,52</t>
  </si>
  <si>
    <t>EMBOÇO OU MASSA ÚNICA EM ARGAMASSA TRAÇO 1:2:8, PREPARO MECÂNICA COM BETONEIRA 400 L, APLICADA MANUALMENTE EM SUPERFÍCIES EXTERNAS DA SACADA, ESPESSURA DE 25 MM, ACESSO POR ANDAIME, SEM USO DE TELA METÁLICA. AF_08/2022</t>
  </si>
  <si>
    <t>74,76</t>
  </si>
  <si>
    <t>80,52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</si>
  <si>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</si>
  <si>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</si>
  <si>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118,97</t>
  </si>
  <si>
    <t>124,23</t>
  </si>
  <si>
    <t>EMBOÇO OU MASSA ÚNICA EM ARGAMASSA TRAÇO 1:2:8, PREPARO MECÂNICA COM BETONEIRA 400 L, APLICADA COM PROJETOR TIPO CANEQUINHA EM SUPERFÍCIES EXTERNAS DA SACADA, ESPESSURA DE 25 MM, ACESSO POR ANDAIME, SEM USO DE TELA METÁLICA. AF_08/2022</t>
  </si>
  <si>
    <t>86,31</t>
  </si>
  <si>
    <t>EMBOÇO OU MASSA ÚNICA EM ARGAMASSA TRAÇO 1:2:8, PREPARO MECÂNICA COM BETONEIRA 400 L, APLICADA MANUALMENTE EM SUPERFÍCIES EXTERNAS DA SACADA, ESPESSURA DE 35 MM, ACESSO POR ANDAIME, SEM USO DE TELA METÁLICA. AF_08/2022</t>
  </si>
  <si>
    <t>91,06</t>
  </si>
  <si>
    <t>EMBOÇO OU MASSA ÚNICA EM ARGAMASSA TRAÇO 1:2:8, PREPARO MANUAL, APLICADA MANUALMENTE EM SUPERFÍCIES EXTERNAS DA SACADA, ESPESSURA DE 35 MM, ACESSO POR ANDAIME, SEM USO DE TELA METÁLICA. AF_08/2022</t>
  </si>
  <si>
    <t>103,19</t>
  </si>
  <si>
    <t>EMBOÇO OU MASSA ÚNICA EM ARGAMASSA INDUSTRIALIZADA, PREPARO MECÂNICO E APLICAÇÃO COM EQUIPAMENTO DE MISTURA E PROJEÇÃO DE 1,5 M3/H, NAS SUPERFÍCIES EXTERNAS DA SACADA, ESPESSURA DE 35 MM, ACESSO POR ANDAIME, SEM USO DE TELA METÁLICA. AF_08/2022</t>
  </si>
  <si>
    <t>151,21</t>
  </si>
  <si>
    <t>157,34</t>
  </si>
  <si>
    <t>EMBOÇO OU MASSA ÚNICA EM ARGAMASSA TRAÇO 1:2:8, PREPARO MECÂNICO COM BETONEIRA 400 L, APLICADA COM PROJETOR TIPO CANEQUINHA EM SUPERFÍCIES EXTERNAS DA SACADA, ESPESSURA DE 35 MM, ACESSO POR ANDAIME, SEM USO DE TELA METÁLICA. AF_08/2022</t>
  </si>
  <si>
    <t>98,81</t>
  </si>
  <si>
    <t>104,96</t>
  </si>
  <si>
    <t>EMBOÇO OU MASSA ÚNICA EM ARGAMASSA TRAÇO 1:2:8, PREPARO MECÂNICO COM BETONEIRA 400 L, APLICADA MANUALMENTE EM SUPERFÍCIES EXTERNAS DA SACADA, ESPESSURA DE 45 MM, ACESSO POR ANDAIME, SEM USO DE TELA METÁLICA. AF_08/2022</t>
  </si>
  <si>
    <t>99,50</t>
  </si>
  <si>
    <t>106,31</t>
  </si>
  <si>
    <t>EMBOÇO OU MASSA ÚNICA EM ARGAMASSA TRAÇO 1:2:8, PREPARO MANUAL, APLICADA MANUALMENTE EM SUPERFÍCIES EXTERNAS DA SACADA, ESPESSURA DE 45 MM, ACESSO POR ANDAIME, SEM USO DE TELA METÁLICA. AF_08/2022</t>
  </si>
  <si>
    <t>105,59</t>
  </si>
  <si>
    <t>113,09</t>
  </si>
  <si>
    <t>EMBOÇO OU MASSA ÚNICA EM ARGAMASSA INDUSTRIALIZADA, PREPARO MECÂNICO E APLICAÇÃO COM EQUIPAMENTO DE MISTURA E PROJEÇÃO DE 1,5 M3/H, NAS SUPERFÍCIES EXTERNAS DA SACADA, ESPESSURA DE 45 MM, ACESSO POR ANDAIME, SEM USO DE TELA METÁLICA. AF_08/2022</t>
  </si>
  <si>
    <t>176,28</t>
  </si>
  <si>
    <t>182,49</t>
  </si>
  <si>
    <t>EMBOÇO OU MASSA ÚNICA EM ARGAMASSA TRAÇO 1:2:8, PREPARO MECÂNICO COM BETONEIRA 400 L, APLICADA COM PROJETOR TIPO CANEQUINHA EM SUPERFÍCIES EXTERNAS DA SACADA, ESPESSURA DE 45 MM, ACESSO POR ANDAIME, SEM USO DE TELA METÁLICA. AF_08/2022</t>
  </si>
  <si>
    <t>108,04</t>
  </si>
  <si>
    <t>114,28</t>
  </si>
  <si>
    <t>EMBOÇO OU MASSA ÚNICA EM ARGAMASSA TRAÇO 1:2:8, PREPARO MECÂNICO COM BETONEIRA 400 L, APLICADA MANUALMENTE EM SUPERFÍCIES EXTERNAS DA SACADA, ESPESSURA DE 50 MM, ACESSO POR ANDAIME, SEM USO DE TELA METÁLICA. AF_08/2022</t>
  </si>
  <si>
    <t>125,95</t>
  </si>
  <si>
    <t>EMBOÇO OU MASSA ÚNICA EM ARGAMASSA TRAÇO 1:2:8, PREPARO MANUAL, APLICADA MANUALMENTE EM SUPERFÍCIES EXTERNAS DA SACADA, ESPESSURA DE 50 MM, ACESSO POR ANDAIME, SEM USO DE TELA METÁLICA. AF_08/2022</t>
  </si>
  <si>
    <t>132,66</t>
  </si>
  <si>
    <t>142,71</t>
  </si>
  <si>
    <t>EMBOÇO OU MASSA ÚNICA EM ARGAMASSA INDUSTRIALIZADA, PREPARO MECÂNICO E APLICAÇÃO COM EQUIPAMENTO DE MISTURA E PROJEÇÃO DE 1,5 M3/H, NAS SUPERFÍCIES EXTERNAS DA SACADA, ESPESSURA DE 50 MM, ACESSO POR ANDAIME, SEM USO DE TELA METÁLICA. AF_08/2022</t>
  </si>
  <si>
    <t>201,09</t>
  </si>
  <si>
    <t>208,70</t>
  </si>
  <si>
    <t>EMBOÇO OU MASSA ÚNICA EM ARGAMASSA TRAÇO 1:2:8, PREPARO MECÂNICO COM BETONEIRA 400 L, APLICADA COM PROJETOR TIPO CANEQUINHA EM SUPERFÍCIES EXTERNAS DA SACADA, ESPESSURA DE 50 MM, ACESSO POR ANDAIME, SEM USO DE TELA METÁLICA. AF_08/2022</t>
  </si>
  <si>
    <t>127,32</t>
  </si>
  <si>
    <t>134,95</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</si>
  <si>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</si>
  <si>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</si>
  <si>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36,57</t>
  </si>
  <si>
    <t>APLICAÇÃO MANUAL DE GESSO DESEMPENADO (SEM TALISCAS) EM TETO DE AMBIENTES COM PAREDES EM PÉ DIREITO DUPLO E ÁREA MENOR QUE 5M², ESPESSURA DE 0,5CM. AF_03/2023</t>
  </si>
  <si>
    <t>39,99</t>
  </si>
  <si>
    <t>42,91</t>
  </si>
  <si>
    <t>APLICAÇÃO MANUAL DE GESSO DESEMPENADO (SEM TALISCAS) EM TETO DE AMBIENTES COM PAREDES EM PÉ DIREITO DUPLO E ÁREA MAIOR QUE 10M², ESPESSURA DE 1,0CM. AF_03/2023</t>
  </si>
  <si>
    <t>39,51</t>
  </si>
  <si>
    <t>41,19</t>
  </si>
  <si>
    <t>APLICAÇÃO MANUAL DE GESSO DESEMPENADO (SEM TALISCAS) EM TETO DE AMBIENTES COM PAREDES EM PÉ DIREITO DUPLO E ÁREA ENTRE 5M² E 10M², ESPESSURA DE 1,0CM. AF_03/2023</t>
  </si>
  <si>
    <t>52,25</t>
  </si>
  <si>
    <t>APLICAÇÃO MANUAL DE GESSO DESEMPENADO (SEM TALISCAS) EM TETO DE AMBIENTES COM PAREDES EM PÉ DIREITO DUPLO E ÁREA MENOR QUE 5M², ESPESSURA DE 1,0CM. AF_03/2023</t>
  </si>
  <si>
    <t>55,16</t>
  </si>
  <si>
    <t>58,59</t>
  </si>
  <si>
    <t>APLICAÇÃO MANUAL DE GESSO DESEMPENADO (SEM TALISCAS) EM PAREDES COM PÉ DIREITO DUPLO, ESPESSURA DE 0,5CM. AF_03/2023</t>
  </si>
  <si>
    <t>31,01</t>
  </si>
  <si>
    <t>APLICAÇÃO MANUAL DE GESSO DESEMPENADO (SEM TALISCAS) EM PAREDES COM PÉ DIREITO DUPLO, ESPESSURA DE 1,0CM. AF_03/2023</t>
  </si>
  <si>
    <t>50,29</t>
  </si>
  <si>
    <t>APLICAÇÃO MANUAL DE GESSO SARRAFEADO (COM TALISCAS) EM PAREDES COM PÉ DIREITO DUPLO, ESPESSURA DE 1,0CM. AF_03/2023</t>
  </si>
  <si>
    <t>61,54</t>
  </si>
  <si>
    <t>65,69</t>
  </si>
  <si>
    <t>APLICAÇÃO MANUAL DE GESSO SARRAFEADO (COM TALISCAS) EM PAREDES COM PÉ DIREITO DUPLO, ESPESSURA DE 1,5CM. AF_03/2023</t>
  </si>
  <si>
    <t>73,16</t>
  </si>
  <si>
    <t>77,77</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</si>
  <si>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</si>
  <si>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</si>
  <si>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45,89</t>
  </si>
  <si>
    <t>MASSA ÚNICA, EM ARGAMASSA INDUSTRIALIZADA, PREPARO MECÂNICO, APLICADA COM EQUIPAMENTO DE MISTURA E PROJEÇÃO DE ARGAMASSA EM PAREDES INTERNAS, E = 17,5MM, COM TALISCAS. AF_03/2024</t>
  </si>
  <si>
    <t>86,01</t>
  </si>
  <si>
    <t>87,40</t>
  </si>
  <si>
    <t>EMBOÇO, EM ARGAMASSA TRAÇO 1:2:8, PREPARO MANUAL, APLICADO MANUALMENTE EM PAREDES INTERNAS DE AMBIENTES COM PÉ-DIREITO DUPLO E ÁREA ENTRE 5M² E 10M², E = 17,5MM, COM TALISCAS. AF_03/2024</t>
  </si>
  <si>
    <t>57,69</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</si>
  <si>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</si>
  <si>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</si>
  <si>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51,41</t>
  </si>
  <si>
    <t>EMBOÇO, EM ARGAMASSA TRAÇO 1:2:8, PREPARO MECÂNICO, APLICADO MANUALMENTE EM PAREDES INTERNAS DE AMBIENTES COM PÉ-DIREITO DUPLO E ÁREA MAIOR QUE 10M², E = 17,5MM, COM TALISCAS. AF_03/2024</t>
  </si>
  <si>
    <t>46,71</t>
  </si>
  <si>
    <t>49,35</t>
  </si>
  <si>
    <t>MASSA ÚNICA, EM ARGAMASSA TRAÇO 1:2:8 PREPARO MECÂNICO, APLICADA MANUALMENTE EM PAREDES INTERNAS DE AMBIENTES COM ÁREA MAIOR QUE 10M², E = 10MM, COM TALISCAS. AF_03/2024</t>
  </si>
  <si>
    <t>27,16</t>
  </si>
  <si>
    <t>28,54</t>
  </si>
  <si>
    <t>MASSA ÚNICA, EM ARGAMASSA TRAÇO 1:2:8 PREPARO MANUAL, APLICADA MANUALMENTE EM PAREDES INTERNAS DE AMBIENTES COM ÁREA MAIOR QUE 10M², E = 10MM, COM TALISCAS. AF_03/2024</t>
  </si>
  <si>
    <t>29,56</t>
  </si>
  <si>
    <t>31,21</t>
  </si>
  <si>
    <t>MASSA ÚNICA, EM ARGAMASSA INDUSTRIALIZADA, PREPARO MECÂNICO, APLICADA COM EQUIPAMENTO DE MISTURA E PROJEÇÃO DE ARGAMASSA EM PAREDES INTERNAS, E = 10MM, COM TALISCAS. AF_03/2024</t>
  </si>
  <si>
    <t>55,75</t>
  </si>
  <si>
    <t>56,73</t>
  </si>
  <si>
    <t>EMBOÇO, EM ARGAMASSA TRAÇO 1:2:8, PREPARO MECÂNICO, APLICADO MANUALMENTE EM PAREDES INTERNAS DE AMBIENTES COM PÉ-DIREITO DUPLO E ÁREA MENOR QUE 5M², E = 17,5MM, COM TALISCAS. AF_03/2024</t>
  </si>
  <si>
    <t>56,71</t>
  </si>
  <si>
    <t>60,47</t>
  </si>
  <si>
    <t>EMBOÇO, EM ARGAMASSA TRAÇO 1:2:8, PREPARO MANUAL, APLICADO MANUALMENTE EM PAREDES INTERNAS DE AMBIENTES COM PÉ-DIREITO DUPLO E ÁREA MENOR QUE 5M², E = 17,5MM, COM TALISCAS. AF_03/2024</t>
  </si>
  <si>
    <t>64,65</t>
  </si>
  <si>
    <t>MASSA ÚNICA, EM ARGAMASSA TRAÇO 1:2:8, PREPARO MECÂNICO, APLICADA MANUALMENTE EM PAREDES INTERNAS DE AMBIENTES COM PÉ-DIREITO DUPLO E ÁREA ENTRE 5M² E 10M², E = 17,5MM, COM TALISCAS. AF_03/2024</t>
  </si>
  <si>
    <t>52,26</t>
  </si>
  <si>
    <t>55,52</t>
  </si>
  <si>
    <t>MASSA ÚNICA, EM ARGAMASSA TRAÇO 1:2:8, PREPARO MANUAL, APLICADA MANUALMENTE EM PAREDES INTERNAS DE AMBIENTES COM PÉ-DIREITO DUPLO E ÁREA ENTRE 5M² E 10M², E = 17,5MM, COM TALISCAS. AF_03/2024</t>
  </si>
  <si>
    <t>56,02</t>
  </si>
  <si>
    <t>59,70</t>
  </si>
  <si>
    <t>EMBOÇO, EM ARGAMASSA TRAÇO 1:2:8, PREPARO MECÂNICO, APLICADO MANUALMENTE EM PAREDES INTERNAS DE AMBIENTES COM PÉ-DIREITO DUPLO E ÁREA ENTRE 5M² E 10M², E = 17,5MM, COM TALISCAS. AF_03/2024</t>
  </si>
  <si>
    <t>53,51</t>
  </si>
  <si>
    <t>EMBOÇO, EM ARGAMASSA TRAÇO 1:2:8, PREPARO MANUAL, APLICADO MANUALMENTE EM PAREDES INTERNAS DE AMBIENTES COM PÉ-DIREITO DUPLO E ÁREA MAIOR QUE 10M², E = 17,5MM, COM TALISCAS. AF_03/2024</t>
  </si>
  <si>
    <t>50,47</t>
  </si>
  <si>
    <t>EMBOÇO, EM ARGAMASSA TRAÇO 1:2:8, PREPARO MECÂNICO, APLICADO MANUALMENTE EM PAREDES INTERNAS DE AMBIENTES COM PÉ-DIREITO DUPLO E ÁREA MENOR QUE 5M², E = 10MM, COM TALISCAS. AF_03/2024</t>
  </si>
  <si>
    <t>42,17</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</si>
  <si>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</si>
  <si>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</si>
  <si>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37,71</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</si>
  <si>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</si>
  <si>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</si>
  <si>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35,90</t>
  </si>
  <si>
    <t>38,27</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</si>
  <si>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</si>
  <si>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</si>
  <si>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</si>
  <si>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35,50</t>
  </si>
  <si>
    <t>37,82</t>
  </si>
  <si>
    <t>EMBOÇO, EM ARGAMASSA TRAÇO 1:2:8, PREPARO MECÂNICO, APLICADO MANUALMENTE EM PAREDES INTERNAS DE AMBIENTES COM PÉ-DIREITO DUPLO E ÁREA MAIOR QUE 10M², E = 10MM, COM TALISCAS. AF_03/2024</t>
  </si>
  <si>
    <t>32,17</t>
  </si>
  <si>
    <t>34,11</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</si>
  <si>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</si>
  <si>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</si>
  <si>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</si>
  <si>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</si>
  <si>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288,11</t>
  </si>
  <si>
    <t>290,92</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</si>
  <si>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</si>
  <si>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</si>
  <si>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281,26</t>
  </si>
  <si>
    <t>283,45</t>
  </si>
  <si>
    <t>REVESTIMENTO DECORATIVO MONOCAMADA EXECUTADO COM EQUIPAMENTO DE PROJEÇÃO EM FACHADA DE UM EDIFÍCIO DE ALVENARIA ESTRUTURAL E ACABAMENTO CHAPISCADO/FLOCADO. AF_03/2024</t>
  </si>
  <si>
    <t>206,68</t>
  </si>
  <si>
    <t>REVESTIMENTO CERÂMICO PARA PAREDES EXTERNAS EM PASTILHAS DE PORCELANA 5 X 5 CM (PLACAS DE 30 X 30 CM), ALINHADAS A PRUMO. AF_02/2023</t>
  </si>
  <si>
    <t>334,84</t>
  </si>
  <si>
    <t>339,53</t>
  </si>
  <si>
    <t>REVESTIMENTO CERÂMICO PARA PAREDES EXTERNAS EM PASTILHAS DE PORCELANA 5 X 5 CM (PLACAS DE 30 X 30 CM), ALINHADAS A PRUMO, APLICADO EM SUPERFÍCIES INTERNAS DE SACADA. AF_02/2023</t>
  </si>
  <si>
    <t>401,25</t>
  </si>
  <si>
    <t>406,70</t>
  </si>
  <si>
    <t>REVESTIMENTO CERÂMICO PARA PAREDES INTERNAS COM PLACAS TIPO ESMALTADA DE DIMENSÕES 20X20 CM APLICADAS NA ALTURA INTEIRA DAS PAREDES.  AF_02/2023_PE</t>
  </si>
  <si>
    <t>69,71</t>
  </si>
  <si>
    <t>REVESTIMENTO CERÂMICO PARA PAREDES INTERNAS COM PLACAS TIPO ESMALTADA DE DIMENSÕES 20X20 CM APLICADAS A MEIA ALTURA DAS PAREDES. AF_02/2023_PE</t>
  </si>
  <si>
    <t>72,40</t>
  </si>
  <si>
    <t>75,10</t>
  </si>
  <si>
    <t>REVESTIMENTO CERÂMICO PARA PAREDES INTERNAS COM PLACAS TIPO ESMALTADA DE DIMENSÕES 25X35 CM APLICADAS NA ALTURA INTEIRA DAS PAREDES. AF_02/2023_PE</t>
  </si>
  <si>
    <t>70,91</t>
  </si>
  <si>
    <t>73,49</t>
  </si>
  <si>
    <t>REVESTIMENTO CERÂMICO PARA PAREDES INTERNAS COM PLACAS TIPO ESMALTADA DE DIMENSÕES 25X35 CM APLICADAS A MEIA ALTURA DAS PAREDES. AF_02/2023_PE</t>
  </si>
  <si>
    <t>75,82</t>
  </si>
  <si>
    <t>78,93</t>
  </si>
  <si>
    <t>REVESTIMENTO CERÂMICO PARA PAREDES INTERNAS COM PLACAS TIPO ESMALTADA DE DIMENSÕES 33X45 CM APLICADAS NA ALTURA INTEIRA DAS PAREDES. AF_02/2023_PE</t>
  </si>
  <si>
    <t>74,53</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</si>
  <si>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</si>
  <si>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</si>
  <si>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441,35</t>
  </si>
  <si>
    <t>446,20</t>
  </si>
  <si>
    <t>REVESTIMENTO CERÂMICO PARA PAREDES EXTERNAS EM PASTILHAS DE PORCELANA 2,5 X 2,5 CM (PLACAS DE 30 X 30 CM), ALINHADAS A PRUMO, APLICADO EM SUPERFÍCIES INTERNAS DE SACADA. AF_02/2023</t>
  </si>
  <si>
    <t>529,74</t>
  </si>
  <si>
    <t>535,35</t>
  </si>
  <si>
    <t>REVESTIMENTO CERÂMICO PARA PAREDES INTERNAS COM PLACAS TIPO ESMALTADA DE DIMENSÕES 60X60 CM APLICADAS NA ALTURA INTEIRA DAS PAREDES. AF_02/2023_PE</t>
  </si>
  <si>
    <t>110,00</t>
  </si>
  <si>
    <t>REVESTIMENTO CERÂMICO PARA PAREDES INTERNAS COM PLACAS TIPO ESMALTADA DE DIMENSÕES 60X60 CM APLICADAS A MEIA ALTURA DAS PAREDES. AF_02/2023_PE</t>
  </si>
  <si>
    <t>110,60</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</si>
  <si>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</si>
  <si>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</si>
  <si>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77,24</t>
  </si>
  <si>
    <t>REVESTIMENTO CERÂMICO PARA PAREDES INTERNAS COM PLACAS TIPO PASTILHA DE DIMENSÕES 5 X 5 CM (PLACAS DE 30 X 30 CM) CM APLICADAS NA ALTURA INTEIRA DAS PAREDES. AF_02/2023</t>
  </si>
  <si>
    <t>335,74</t>
  </si>
  <si>
    <t>339,77</t>
  </si>
  <si>
    <t>REVESTIMENTO CERÂMICO PARA PAREDES INTERNAS COM PLACAS TIPO PASTILHA DE DIMENSÕES 2,5 X 2,5 CM (PLACAS DE 30 X 30 CM) CM APLICADAS NA ALTURA INTEIRA DAS PAREDES. AF_02/2023</t>
  </si>
  <si>
    <t>447,55</t>
  </si>
  <si>
    <t>451,58</t>
  </si>
  <si>
    <t>REVESTIMENTO CERÂMICO PARA PAREDES INTERNAS COM PLACAS TIPO PASTILHA DE DIMENSÕES 5 X 5 CM (PLACAS DE 30 X 30 CM) CM APLICADAS A MEIA ALTURA DAS PAREDES. AF_02/2023</t>
  </si>
  <si>
    <t>345,41</t>
  </si>
  <si>
    <t>350,53</t>
  </si>
  <si>
    <t>REVESTIMENTO CERÂMICO PARA PAREDES INTERNAS COM PLACAS TIPO PASTILHA DE DIMENSÕES 2,5 X 2,5 CM (PLACAS DE 30 X 30 CM) CM APLICADAS A MEIA ALTURA DAS PAREDES. AF_02/2023</t>
  </si>
  <si>
    <t>457,22</t>
  </si>
  <si>
    <t>462,34</t>
  </si>
  <si>
    <t>RODAPÉ CERÂMICO DE 7CM DE ALTURA COM PLACAS TIPO ESMALTADA DE DIMENSÕES 80X80CM. AF_02/2023</t>
  </si>
  <si>
    <t>PEITORIL LINEAR EM GRANITO OU MÁRMORE, L = 15CM, COMPRIMENTO DE ATÉ 2M, ASSENTADO COM ARGAMASSA 1:6 COM ADITIVO. AF_11/2020</t>
  </si>
  <si>
    <t>239,15</t>
  </si>
  <si>
    <t>242,35</t>
  </si>
  <si>
    <t>CHAPIM SOBRE MUROS LINEARES, EM GRANITO OU MÁRMORE, L = 25 CM, ASSENTADO COM ARGAMASSA 1:6 COM ADITIVO. AF_11/2020</t>
  </si>
  <si>
    <t>326,28</t>
  </si>
  <si>
    <t>327,75</t>
  </si>
  <si>
    <t>CHAPIM (RUFO CAPA) EM AÇO GALVANIZADO, CORTE 33. AF_11/2020</t>
  </si>
  <si>
    <t>39,94</t>
  </si>
  <si>
    <t>FORRO EM MADEIRA PINUS, PARA AMBIENTES RESIDENCIAIS, INCLUSIVE ESTRUTURA UNIDIRECIONAL DE FIXAÇÃO. AF_08/2023</t>
  </si>
  <si>
    <t>151,11</t>
  </si>
  <si>
    <t>157,31</t>
  </si>
  <si>
    <t>ACABAMENTOS PARA FORRO (RODA-FORRO EM MADEIRA PINUS). AF_08/2023</t>
  </si>
  <si>
    <t>42,94</t>
  </si>
  <si>
    <t>44,31</t>
  </si>
  <si>
    <t>FORRO EM MADEIRA PINUS, PARA AMBIENTES RESIDENCIAIS E COMERCIAIS, INCLUSIVE ESTRUTURA BIDIRECIONAL DE FIXAÇÃO. AF_08/2023</t>
  </si>
  <si>
    <t>191,20</t>
  </si>
  <si>
    <t>196,95</t>
  </si>
  <si>
    <t>FORRO EM PLACAS DE GESSO, PARA AMBIENTES RESIDENCIAIS. AF_08/2023_PS</t>
  </si>
  <si>
    <t>59,15</t>
  </si>
  <si>
    <t>FORRO EM DRYWALL PARA AMBIENTES RESIDENCIAIS, INCLUSIVE ESTRUTURA UNIDIRECIONAL DE FIXAÇÃO. AF_08/2023_PS</t>
  </si>
  <si>
    <t>95,73</t>
  </si>
  <si>
    <t>FORRO EM PLACAS DE GESSO, PARA AMBIENTES COMERCIAIS. AF_08/2023_PS</t>
  </si>
  <si>
    <t>54,48</t>
  </si>
  <si>
    <t>FORRO EM DRYWALL, PARA AMBIENTES COMERCIAIS, INCLUSIVE ESTRUTURA BIRECIONAL DE FIXAÇÃO. AF_08/2023_PS</t>
  </si>
  <si>
    <t>97,81</t>
  </si>
  <si>
    <t>ACABAMENTOS PARA FORRO (MOLDURA DE GESSO). AF_08/2023</t>
  </si>
  <si>
    <t>3,76</t>
  </si>
  <si>
    <t>ACABAMENTOS PARA FORRO (MOLDURA EM DRYWALL, COM LARGURA DE 15 CM). AF_08/2023_PS</t>
  </si>
  <si>
    <t>32,89</t>
  </si>
  <si>
    <t>ACABAMENTOS PARA FORRO (SANCA DE GESSO, MONTADA NA OBRA). AF_08/2023_PS</t>
  </si>
  <si>
    <t>70,55</t>
  </si>
  <si>
    <t>FORRO EM RÉGUAS DE PVC, FRISADO, PARA AMBIENTES RESIDENCIAIS, INCLUSIVE ESTRUTURA UNIDIRECIONAL DE FIXAÇÃO. AF_08/2023_PS</t>
  </si>
  <si>
    <t>56,11</t>
  </si>
  <si>
    <t>57,95</t>
  </si>
  <si>
    <t>FORRO EM RÉGUAS DE PVC, FRISADO, PARA AMBIENTES COMERCIAIS, INCLUSIVE ESTRUTURA BIDIRECIONAL DE FIXAÇÃO. AF_08/2023_PS</t>
  </si>
  <si>
    <t>61,18</t>
  </si>
  <si>
    <t>ACABAMENTOS PARA FORRO (RODA-FORRO EM PERFIL METÁLICO E PLÁSTICO). AF_08/2023</t>
  </si>
  <si>
    <t>FORRO EM RÉGUAS DE PVC, LISO, PARA AMBIENTES RESIDENCIAIS, INCLUSIVE ESTRUTURA UNIDIRECIONAL DE FIXAÇÃO. AF_08/2023_PS</t>
  </si>
  <si>
    <t>63,27</t>
  </si>
  <si>
    <t>65,11</t>
  </si>
  <si>
    <t>FORRO EM RÉGUAS DE PVC, LISO, PARA AMBIENTES COMERCIAIS, INCLUSIVE ESTRUTURA BIDIRECIONAL DE FIXAÇÃO. AF_08/2023_PS</t>
  </si>
  <si>
    <t>66,77</t>
  </si>
  <si>
    <t>ESTUCAMENTO DE DENSIDADE BAIXA DE PANOS DE FACHADA DO SISTEMA DE PAREDES DE CONCRETO EM EDIFICAÇÕES DE MÚLTIPLOS PAVIMENTOS, ACESSO COM PLATAFORMA OU CADEIRINHA, UTILIZAÇÃO DE ARGAMASSA COLANTE. AF_10/2022</t>
  </si>
  <si>
    <t>6,72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</si>
  <si>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</si>
  <si>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</si>
  <si>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</si>
  <si>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3,14</t>
  </si>
  <si>
    <t>3,48</t>
  </si>
  <si>
    <t>ESTUCAMENTO DE DENSIDADE ALTA NAS FACES INTERNAS DE PAREDES DO SISTEMA DE PAREDES DE CONCRETO, EM AMBIENTES COM ÁREA ENTRE 5 M² E 10 M², UTILIZAÇÃO DE ARGAMASSA COLANTE. AF_10/2022</t>
  </si>
  <si>
    <t>9,11</t>
  </si>
  <si>
    <t>ESTUCAMENTO PARA QUALQUER REVESTIMENTO, EM TETO DO SISTEMA DE PAREDES DE CONCRETO, EM AMBIENTES COM ÁREA MAIOR QUE 10 M², UTILIZAÇÃO DE ARGAMASSA COLANTE. AF_10/2022</t>
  </si>
  <si>
    <t>2,82</t>
  </si>
  <si>
    <t>3,12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</si>
  <si>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</si>
  <si>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</si>
  <si>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7,84</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</si>
  <si>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</si>
  <si>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</si>
  <si>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1,97</t>
  </si>
  <si>
    <t>ESTUCAMENTO DE DENSIDADE BAIXA NAS FACES INTERNAS DE PAREDES DO SISTEMA DE PAREDES DE CONCRETO, EM AMBIENTES COM ÁREA MENOR QUE 5 M², UTILIZAÇÃO DE ARGAMASSA COLANTE. AF_10/2022</t>
  </si>
  <si>
    <t>4,51</t>
  </si>
  <si>
    <t>ESTUCAMENTO DE DENSIDADE BAIXA DE PANOS DE FACHADA DO SISTEMA DE PAREDES DE CONCRETO EM EDIFICAÇÕES DE MÚLTIPLOS PAVIMENTOS, ACESSO COM BALANCIM, UTILIZAÇÃO DE ARGAMASSA COLANTE. AF_10/2022</t>
  </si>
  <si>
    <t>2,70</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</si>
  <si>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</si>
  <si>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</si>
  <si>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</si>
  <si>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17,09</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</si>
  <si>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</si>
  <si>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</si>
  <si>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24,00</t>
  </si>
  <si>
    <t>ESTUCAMENTO DE DENSIDADE ALTA DE PANOS DE FACHADA DO SISTEMA DE PAREDES DE CONCRETO EM UNIDADES HABITACIONAIS DE DOIS PAVIMENTOS (SOBRADO), ACESSO COM PLATAFORMA, UTILIZAÇÃO DE ARGAMASSA COLANTE. AF_10/2022</t>
  </si>
  <si>
    <t>22,29</t>
  </si>
  <si>
    <t>24,10</t>
  </si>
  <si>
    <t>ESTUCAMENTO DE DENSIDADE ALTA DE PANOS DE FACHADA DO SISTEMA DE PAREDES DE CONCRETO EM UNIDADES HABITACIONAIS DE PAVIMENTO ÚNICO, UTILIZAÇÃO DE ARGAMASSA COLANTE. AF_10/2022</t>
  </si>
  <si>
    <t>20,96</t>
  </si>
  <si>
    <t>ARGAMASSA TRAÇO 1:7 (EM VOLUME DE CIMENTO E AREIA MÉDIA ÚMIDA) COM ADIÇÃO DE PLASTIFICANTE PARA EMBOÇO/MASSA ÚNICA/ASSENTAMENTO DE ALVENARIA DE VEDAÇÃO, PREPARO MECÂNICO COM BETONEIRA 400 L. AF_08/2019</t>
  </si>
  <si>
    <t>544,89</t>
  </si>
  <si>
    <t>554,67</t>
  </si>
  <si>
    <t>ARGAMASSA TRAÇO 1:7 (EM VOLUME DE CIMENTO E AREIA MÉDIA ÚMIDA) COM ADIÇÃO DE PLASTIFICANTE PARA EMBOÇO/MASSA ÚNICA/ASSENTAMENTO DE ALVENARIA DE VEDAÇÃO, PREPARO MECÂNICO COM BETONEIRA 600 L. AF_08/2019</t>
  </si>
  <si>
    <t>541,77</t>
  </si>
  <si>
    <t>550,45</t>
  </si>
  <si>
    <t>ARGAMASSA TRAÇO 1:6 (EM VOLUME DE CIMENTO E AREIA MÉDIA ÚMIDA) COM ADIÇÃO DE PLASTIFICANTE PARA EMBOÇO/MASSA ÚNICA/ASSENTAMENTO DE ALVENARIA DE VEDAÇÃO, PREPARO MECÂNICO COM BETONEIRA 400 L. AF_08/2019</t>
  </si>
  <si>
    <t>578,61</t>
  </si>
  <si>
    <t>587,40</t>
  </si>
  <si>
    <t>ARGAMASSA TRAÇO 1:6 (EM VOLUME DE CIMENTO E AREIA MÉDIA ÚMIDA) COM ADIÇÃO DE PLASTIFICANTE PARA EMBOÇO/MASSA ÚNICA/ASSENTAMENTO DE ALVENARIA DE VEDAÇÃO, PREPARO MECÂNICO COM BETONEIRA 600 L. AF_08/2019</t>
  </si>
  <si>
    <t>574,38</t>
  </si>
  <si>
    <t>582,17</t>
  </si>
  <si>
    <t>ARGAMASSA TRAÇO 1:1:6 (EM VOLUME DE CIMENTO, CAL E AREIA MÉDIA ÚMIDA) PARA EMBOÇO/MASSA ÚNICA/ASSENTAMENTO DE ALVENARIA DE VEDAÇÃO, PREPARO MECÂNICO COM BETONEIRA 400 L. AF_08/2019</t>
  </si>
  <si>
    <t>816,20</t>
  </si>
  <si>
    <t>826,67</t>
  </si>
  <si>
    <t>ARGAMASSA TRAÇO 1:1:6 (EM VOLUME DE CIMENTO, CAL E AREIA MÉDIA ÚMIDA) PARA EMBOÇO/MASSA ÚNICA/ASSENTAMENTO DE ALVENARIA DE VEDAÇÃO, PREPARO MECÂNICO COM BETONEIRA 600 L. AF_08/2019</t>
  </si>
  <si>
    <t>806,41</t>
  </si>
  <si>
    <t>814,36</t>
  </si>
  <si>
    <t>ARGAMASSA TRAÇO 1:1,5:7,5 (EM VOLUME DE CIMENTO, CAL E AREIA MÉDIA ÚMIDA) PARA EMBOÇO/MASSA ÚNICA/ASSENTAMENTO DE ALVENARIA DE VEDAÇÃO, PREPARO MECÂNICO COM BETONEIRA 400 L. AF_08/2019</t>
  </si>
  <si>
    <t>799,66</t>
  </si>
  <si>
    <t>809,55</t>
  </si>
  <si>
    <t>ARGAMASSA TRAÇO 1:1,5:7,5 (EM VOLUME DE CIMENTO, CAL E AREIA MÉDIA ÚMIDA) PARA EMBOÇO/MASSA ÚNICA/ASSENTAMENTO DE ALVENARIA DE VEDAÇÃO, PREPARO MECÂNICO COM BETONEIRA 600 L. AF_08/2019</t>
  </si>
  <si>
    <t>794,33</t>
  </si>
  <si>
    <t>802,84</t>
  </si>
  <si>
    <t>ARGAMASSA TRAÇO 1:2:8 (EM VOLUME DE CIMENTO, CAL E AREIA MÉDIA ÚMIDA) PARA EMBOÇO/MASSA ÚNICA/ASSENTAMENTO DE ALVENARIA DE VEDAÇÃO, PREPARO MECÂNICO COM BETONEIRA 400 L. AF_08/2019</t>
  </si>
  <si>
    <t>843,67</t>
  </si>
  <si>
    <t>852,80</t>
  </si>
  <si>
    <t>ARGAMASSA TRAÇO 1:2:9 (EM VOLUME DE CIMENTO, CAL E AREIA MÉDIA ÚMIDA) PARA EMBOÇO/MASSA ÚNICA/ASSENTAMENTO DE ALVENARIA DE VEDAÇÃO, PREPARO MECÂNICO COM BETONEIRA 600 L. AF_08/2019</t>
  </si>
  <si>
    <t>791,40</t>
  </si>
  <si>
    <t>800,45</t>
  </si>
  <si>
    <t>ARGAMASSA TRAÇO 1:3:12 (EM VOLUME DE CIMENTO, CAL E AREIA MÉDIA ÚMIDA) PARA EMBOÇO/MASSA ÚNICA/ASSENTAMENTO DE ALVENARIA DE VEDAÇÃO, PREPARO MECÂNICO COM BETONEIRA 400 L. AF_08/2019</t>
  </si>
  <si>
    <t>804,91</t>
  </si>
  <si>
    <t>816,14</t>
  </si>
  <si>
    <t>ARGAMASSA TRAÇO 1:3:12 (EM VOLUME DE CIMENTO, CAL E AREIA MÉDIA ÚMIDA) PARA EMBOÇO/MASSA ÚNICA/ASSENTAMENTO DE ALVENARIA DE VEDAÇÃO, PREPARO MECÂNICO COM BETONEIRA 600 L. AF_08/2019</t>
  </si>
  <si>
    <t>785,19</t>
  </si>
  <si>
    <t>793,21</t>
  </si>
  <si>
    <t>ARGAMASSA TRAÇO 1:3 (EM VOLUME DE CIMENTO E AREIA MÉDIA ÚMIDA) PARA CONTRAPISO, PREPARO MECÂNICO COM BETONEIRA 400 L. AF_08/2019</t>
  </si>
  <si>
    <t>937,84</t>
  </si>
  <si>
    <t>946,82</t>
  </si>
  <si>
    <t>ARGAMASSA TRAÇO 1:3 (EM VOLUME DE CIMENTO E AREIA MÉDIA ÚMIDA) PARA CONTRAPISO, PREPARO MECÂNICO COM BETONEIRA 600 L. AF_08/2019</t>
  </si>
  <si>
    <t>565,32</t>
  </si>
  <si>
    <t>573,66</t>
  </si>
  <si>
    <t>ARGAMASSA TRAÇO 1:4 (EM VOLUME DE CIMENTO E AREIA MÉDIA ÚMIDA) PARA CONTRAPISO, PREPARO MECÂNICO COM BETONEIRA 400 L. AF_08/2019</t>
  </si>
  <si>
    <t>815,13</t>
  </si>
  <si>
    <t>824,98</t>
  </si>
  <si>
    <t>ARGAMASSA TRAÇO 1:4 (EM VOLUME DE CIMENTO E AREIA MÉDIA ÚMIDA) PARA CONTRAPISO, PREPARO MECÂNICO COM BETONEIRA 600 L. AF_08/2019</t>
  </si>
  <si>
    <t>809,65</t>
  </si>
  <si>
    <t>818,07</t>
  </si>
  <si>
    <t>ARGAMASSA TRAÇO 1:5 (EM VOLUME DE CIMENTO E AREIA MÉDIA ÚMIDA) PARA CONTRAPISO, PREPARO MECÂNICO COM BETONEIRA 400 L. AF_08/2019</t>
  </si>
  <si>
    <t>723,91</t>
  </si>
  <si>
    <t>732,84</t>
  </si>
  <si>
    <t>ARGAMASSA TRAÇO 1:5 (EM VOLUME DE CIMENTO E AREIA MÉDIA ÚMIDA) PARA CONTRAPISO, PREPARO MECÂNICO COM BETONEIRA 600 L. AF_08/2019</t>
  </si>
  <si>
    <t>727,64</t>
  </si>
  <si>
    <t>736,37</t>
  </si>
  <si>
    <t>ARGAMASSA TRAÇO 1:6 (EM VOLUME DE CIMENTO E AREIA MÉDIA ÚMIDA) PARA CONTRAPISO, PREPARO MECÂNICO COM BETONEIRA 400 L. AF_08/2019</t>
  </si>
  <si>
    <t>670,28</t>
  </si>
  <si>
    <t>680,13</t>
  </si>
  <si>
    <t>ARGAMASSA TRAÇO 1:6 (EM VOLUME DE CIMENTO E AREIA MÉDIA ÚMIDA) PARA CONTRAPISO, PREPARO MECÂNICO COM BETONEIRA 600 L. AF_08/2019</t>
  </si>
  <si>
    <t>662,73</t>
  </si>
  <si>
    <t>671,39</t>
  </si>
  <si>
    <t>ARGAMASSA TRAÇO 1:5 (EM VOLUME DE CIMENTO E AREIA GROSSA ÚMIDA) PARA CHAPISCO CONVENCIONAL, PREPARO MECÂNICO COM BETONEIRA 400 L. AF_08/2019</t>
  </si>
  <si>
    <t>562,51</t>
  </si>
  <si>
    <t>571,24</t>
  </si>
  <si>
    <t>ARGAMASSA TRAÇO 1:5 (EM VOLUME DE CIMENTO E AREIA GROSSA ÚMIDA) PARA CHAPISCO CONVENCIONAL, PREPARO MECÂNICO COM BETONEIRA 600 L. AF_08/2019</t>
  </si>
  <si>
    <t>554,74</t>
  </si>
  <si>
    <t>562,26</t>
  </si>
  <si>
    <t>ARGAMASSA TRAÇO 1:3 (EM VOLUME DE CIMENTO E AREIA GROSSA ÚMIDA) PARA CHAPISCO CONVENCIONAL, PREPARO MECÂNICO COM BETONEIRA 400 L. AF_08/2019</t>
  </si>
  <si>
    <t>719,61</t>
  </si>
  <si>
    <t>728,38</t>
  </si>
  <si>
    <t>ARGAMASSA TRAÇO 1:3 (EM VOLUME DE CIMENTO E AREIA GROSSA ÚMIDA) PARA CHAPISCO CONVENCIONAL, PREPARO MECÂNICO COM BETONEIRA 600 L. AF_08/2019</t>
  </si>
  <si>
    <t>714,85</t>
  </si>
  <si>
    <t>722,41</t>
  </si>
  <si>
    <t>ARGAMASSA TRAÇO 1:4 (EM VOLUME DE CIMENTO E AREIA GROSSA ÚMIDA) PARA CHAPISCO CONVENCIONAL, PREPARO MECÂNICO COM BETONEIRA 400 L. AF_08/2019</t>
  </si>
  <si>
    <t>630,80</t>
  </si>
  <si>
    <t>640,22</t>
  </si>
  <si>
    <t>ARGAMASSA TRAÇO 1:4 (EM VOLUME DE CIMENTO E AREIA GROSSA ÚMIDA) PARA CHAPISCO CONVENCIONAL, PREPARO MECÂNICO COM BETONEIRA 600 L. AF_08/2019</t>
  </si>
  <si>
    <t>620,16</t>
  </si>
  <si>
    <t>627,73</t>
  </si>
  <si>
    <t>ARGAMASSA TRAÇO 1:5 (EM VOLUME DE CIMENTO E AREIA GROSSA ÚMIDA) COM ADIÇÃO DE EMULSÃO POLIMÉRICA PARA CHAPISCO ROLADO, PREPARO MECÂNICO COM BETONEIRA 400 L. AF_08/2019</t>
  </si>
  <si>
    <t>4.288,10</t>
  </si>
  <si>
    <t>4.296,87</t>
  </si>
  <si>
    <t>ARGAMASSA TRAÇO 1:5 (EM VOLUME DE CIMENTO E AREIA GROSSA ÚMIDA) COM ADIÇÃO DE EMULSÃO POLIMÉRICA PARA CHAPISCO ROLADO, PREPARO MECÂNICO COM BETONEIRA 600 L. AF_08/2019</t>
  </si>
  <si>
    <t>4.299,12</t>
  </si>
  <si>
    <t>4.306,76</t>
  </si>
  <si>
    <t>ARGAMASSA TRAÇO 1:3 (EM VOLUME DE CIMENTO E AREIA GROSSA ÚMIDA) COM ADIÇÃO DE EMULSÃO POLIMÉRICA PARA CHAPISCO ROLADO, PREPARO MECÂNICO COM BETONEIRA 400 L. AF_08/2019</t>
  </si>
  <si>
    <t>4.454,58</t>
  </si>
  <si>
    <t>4.463,83</t>
  </si>
  <si>
    <t>ARGAMASSA TRAÇO 1:3 (EM VOLUME DE CIMENTO E AREIA GROSSA ÚMIDA) COM ADIÇÃO DE EMULSÃO POLIMÉRICA PARA CHAPISCO ROLADO, PREPARO MECÂNICO COM BETONEIRA 600 L. AF_08/2019</t>
  </si>
  <si>
    <t>4.460,81</t>
  </si>
  <si>
    <t>4.468,21</t>
  </si>
  <si>
    <t>ARGAMASSA TRAÇO 1:4 (EM VOLUME DE CIMENTO E AREIA GROSSA ÚMIDA) COM ADIÇÃO DE EMULSÃO POLIMÉRICA PARA CHAPISCO ROLADO, PREPARO MECÂNICO COM BETONEIRA 400 L. AF_08/2019</t>
  </si>
  <si>
    <t>4.332,85</t>
  </si>
  <si>
    <t>4.342,37</t>
  </si>
  <si>
    <t>ARGAMASSA TRAÇO 1:4 (EM VOLUME DE CIMENTO E AREIA GROSSA ÚMIDA) COM ADIÇÃO DE EMULSÃO POLIMÉRICA PARA CHAPISCO ROLADO, PREPARO MECÂNICO COM BETONEIRA 600 L. AF_08/2019</t>
  </si>
  <si>
    <t>4.353,87</t>
  </si>
  <si>
    <t>4.360,84</t>
  </si>
  <si>
    <t>ARGAMASSA TRAÇO 1:7 (EM VOLUME DE CIMENTO E AREIA MÉDIA ÚMIDA) COM ADIÇÃO DE PLASTIFICANTE PARA EMBOÇO/MASSA ÚNICA/ASSENTAMENTO DE ALVENARIA DE VEDAÇÃO, PREPARO MECÂNICO COM MISTURADOR DE EIXO HORIZONTAL DE 300 KG. AF_08/2019</t>
  </si>
  <si>
    <t>562,39</t>
  </si>
  <si>
    <t>574,25</t>
  </si>
  <si>
    <t>ARGAMASSA TRAÇO 1:7 (EM VOLUME DE CIMENTO E AREIA MÉDIA ÚMIDA) COM ADIÇÃO DE PLASTIFICANTE PARA EMBOÇO/MASSA ÚNICA/ASSENTAMENTO DE ALVENARIA DE VEDAÇÃO, PREPARO MECÂNICO COM MISTURADOR DE EIXO HORIZONTAL DE 600 KG. AF_08/2019</t>
  </si>
  <si>
    <t>514,09</t>
  </si>
  <si>
    <t>520,70</t>
  </si>
  <si>
    <t>ARGAMASSA TRAÇO 1:6 (EM VOLUME DE CIMENTO E AREIA MÉDIA ÚMIDA) COM ADIÇÃO DE PLASTIFICANTE PARA EMBOÇO/MASSA ÚNICA/ASSENTAMENTO DE ALVENARIA DE VEDAÇÃO, PREPARO MECÂNICO COM MISTURADOR DE EIXO HORIZONTAL DE 300 KG. AF_08/2019</t>
  </si>
  <si>
    <t>610,62</t>
  </si>
  <si>
    <t>623,45</t>
  </si>
  <si>
    <t>ARGAMASSA TRAÇO 1:6 (EM VOLUME DE CIMENTO E AREIA MÉDIA ÚMIDA) COM ADIÇÃO DE PLASTIFICANTE PARA EMBOÇO/MASSA ÚNICA/ASSENTAMENTO DE ALVENARIA DE VEDAÇÃO, PREPARO MECÂNICO COM MISTURADOR DE EIXO HORIZONTAL DE 600 KG. AF_08/2019</t>
  </si>
  <si>
    <t>555,44</t>
  </si>
  <si>
    <t>562,35</t>
  </si>
  <si>
    <t>ARGAMASSA TRAÇO 1:1:6 (EM VOLUME DE CIMENTO, CAL E AREIA MÉDIA ÚMIDA) PARA EMBOÇO/MASSA ÚNICA/ASSENTAMENTO DE ALVENARIA DE VEDAÇÃO, PREPARO MECÂNICO COM MISTURADOR DE EIXO HORIZONTAL DE 300 KG. AF_08/2019</t>
  </si>
  <si>
    <t>829,53</t>
  </si>
  <si>
    <t>842,12</t>
  </si>
  <si>
    <t>ARGAMASSA TRAÇO 1:1:6 (EM VOLUME DE CIMENTO, CAL E AREIA MÉDIA ÚMIDA) PARA EMBOÇO/MASSA ÚNICA/ASSENTAMENTO DE ALVENARIA DE VEDAÇÃO, PREPARO MECÂNICO COM MISTURADOR DE EIXO HORIZONTAL DE 600 KG. AF_08/2019</t>
  </si>
  <si>
    <t>781,23</t>
  </si>
  <si>
    <t>788,24</t>
  </si>
  <si>
    <t>ARGAMASSA TRAÇO 1:1,5:7,5 (EM VOLUME DE CIMENTO, CAL E AREIA MÉDIA ÚMIDA) PARA EMBOÇO/MASSA ÚNICA/ASSENTAMENTO DE ALVENARIA DE VEDAÇÃO, PREPARO MECÂNICO COM MISTURADOR DE EIXO HORIZONTAL DE 300 KG. AF_08/2019</t>
  </si>
  <si>
    <t>795,14</t>
  </si>
  <si>
    <t>806,02</t>
  </si>
  <si>
    <t>ARGAMASSA TRAÇO 1:1,5:7,5 (EM VOLUME DE CIMENTO, CAL E AREIA MÉDIA ÚMIDA) PARA EMBOÇO/MASSA ÚNICA/ASSENTAMENTO DE ALVENARIA DE VEDAÇÃO, PREPARO MECÂNICO COM MISTURADOR DE EIXO HORIZONTAL DE 600 KG. AF_08/2019</t>
  </si>
  <si>
    <t>765,74</t>
  </si>
  <si>
    <t>773,26</t>
  </si>
  <si>
    <t>ARGAMASSA TRAÇO 1:2:8 (EM VOLUME DE CIMENTO, CAL E AREIA MÉDIA ÚMIDA) PARA EMBOÇO/MASSA ÚNICA/ASSENTAMENTO DE ALVENARIA DE VEDAÇÃO, PREPARO MECÂNICO COM MISTURADOR DE EIXO HORIZONTAL DE 300 KG. AF_08/2019</t>
  </si>
  <si>
    <t>790,28</t>
  </si>
  <si>
    <t>800,35</t>
  </si>
  <si>
    <t>ARGAMASSA TRAÇO 1:2:8 (EM VOLUME DE CIMENTO, CAL E AREIA MÉDIA ÚMIDA) PARA EMBOÇO/MASSA ÚNICA/ASSENTAMENTO DE ALVENARIA DE VEDAÇÃO, PREPARO MECÂNICO COM MISTURADOR DE EIXO HORIZONTAL DE 600 KG. AF_08/2019</t>
  </si>
  <si>
    <t>813,24</t>
  </si>
  <si>
    <t>820,46</t>
  </si>
  <si>
    <t>ARGAMASSA TRAÇO 1:2:9 (EM VOLUME DE CIMENTO, CAL E AREIA MÉDIA ÚMIDA) PARA EMBOÇO/MASSA ÚNICA/ASSENTAMENTO DE ALVENARIA DE VEDAÇÃO, PREPARO MECÂNICO COM MISTURADOR DE EIXO HORIZONTAL DE 300 KG. AF_08/2019</t>
  </si>
  <si>
    <t>786,45</t>
  </si>
  <si>
    <t>796,36</t>
  </si>
  <si>
    <t>ARGAMASSA TRAÇO 1:3:12 (EM VOLUME DE CIMENTO, CAL E AREIA MÉDIA ÚMIDA) PARA EMBOÇO/MASSA ÚNICA/ASSENTAMENTO DE ALVENARIA DE VEDAÇÃO, PREPARO MECÂNICO COM MISTURADOR DE EIXO HORIZONTAL DE 600 KG. AF_08/2019</t>
  </si>
  <si>
    <t>774,78</t>
  </si>
  <si>
    <t>783,65</t>
  </si>
  <si>
    <t>ARGAMASSA TRAÇO 1:3 (EM VOLUME DE CIMENTO E AREIA MÉDIA ÚMIDA) PARA CONTRAPISO, PREPARO MECÂNICO COM MISTURADOR DE EIXO HORIZONTAL DE 160 KG. AF_08/2019</t>
  </si>
  <si>
    <t>1.029,78</t>
  </si>
  <si>
    <t>1.050,79</t>
  </si>
  <si>
    <t>ARGAMASSA TRAÇO 1:3 (EM VOLUME DE CIMENTO E AREIA MÉDIA ÚMIDA) PARA CONTRAPISO, PREPARO MECÂNICO COM MISTURADOR DE EIXO HORIZONTAL DE 300 KG. AF_08/2019</t>
  </si>
  <si>
    <t>926,64</t>
  </si>
  <si>
    <t>936,34</t>
  </si>
  <si>
    <t>ARGAMASSA TRAÇO 1:3 (EM VOLUME DE CIMENTO E AREIA MÉDIA ÚMIDA) PARA CONTRAPISO, PREPARO MECÂNICO COM MISTURADOR DE EIXO HORIZONTAL DE 600 KG. AF_08/2019</t>
  </si>
  <si>
    <t>902,62</t>
  </si>
  <si>
    <t>909,49</t>
  </si>
  <si>
    <t>ARGAMASSA TRAÇO 1:4 (EM VOLUME DE CIMENTO E AREIA MÉDIA ÚMIDA) PARA CONTRAPISO, PREPARO MECÂNICO COM MISTURADOR DE EIXO HORIZONTAL DE 160 KG. AF_08/2019</t>
  </si>
  <si>
    <t>867,61</t>
  </si>
  <si>
    <t>884,56</t>
  </si>
  <si>
    <t>ARGAMASSA TRAÇO 1:4 (EM VOLUME DE CIMENTO E AREIA MÉDIA ÚMIDA) PARA CONTRAPISO, PREPARO MECÂNICO COM MISTURADOR DE EIXO HORIZONTAL DE 300 KG. AF_08/2019</t>
  </si>
  <si>
    <t>809,28</t>
  </si>
  <si>
    <t>819,80</t>
  </si>
  <si>
    <t>ARGAMASSA TRAÇO 1:4 (EM VOLUME DE CIMENTO E AREIA MÉDIA ÚMIDA) PARA CONTRAPISO, PREPARO MECÂNICO COM MISTURADOR DE EIXO HORIZONTAL DE 600 KG. AF_08/2019</t>
  </si>
  <si>
    <t>779,77</t>
  </si>
  <si>
    <t>786,63</t>
  </si>
  <si>
    <t>ARGAMASSA TRAÇO 1:5 (EM VOLUME DE CIMENTO E AREIA MÉDIA ÚMIDA) PARA CONTRAPISO, PREPARO MECÂNICO COM MISTURADOR DE EIXO HORIZONTAL DE 160 KG. AF_08/2019</t>
  </si>
  <si>
    <t>767,00</t>
  </si>
  <si>
    <t>782,11</t>
  </si>
  <si>
    <t>ARGAMASSA TRAÇO 1:5 (EM VOLUME DE CIMENTO E AREIA MÉDIA ÚMIDA) PARA CONTRAPISO, PREPARO MECÂNICO COM MISTURADOR DE EIXO HORIZONTAL DE 300 KG. AF_08/2019</t>
  </si>
  <si>
    <t>719,38</t>
  </si>
  <si>
    <t>729,10</t>
  </si>
  <si>
    <t>ARGAMASSA TRAÇO 1:5 (EM VOLUME DE CIMENTO E AREIA MÉDIA ÚMIDA) PARA CONTRAPISO, PREPARO MECÂNICO COM MISTURADOR DE EIXO HORIZONTAL DE 600 KG. AF_08/2019</t>
  </si>
  <si>
    <t>695,20</t>
  </si>
  <si>
    <t>702,09</t>
  </si>
  <si>
    <t>ARGAMASSA TRAÇO 1:6 (EM VOLUME DE CIMENTO E AREIA MÉDIA ÚMIDA) PARA CONTRAPISO, PREPARO MECÂNICO COM MISTURADOR DE EIXO HORIZONTAL DE 160 KG. AF_08/2019</t>
  </si>
  <si>
    <t>692,78</t>
  </si>
  <si>
    <t>706,38</t>
  </si>
  <si>
    <t>ARGAMASSA TRAÇO 1:6 (EM VOLUME DE CIMENTO E AREIA MÉDIA ÚMIDA) PARA CONTRAPISO, PREPARO MECÂNICO COM MISTURADOR DE EIXO HORIZONTAL DE 600 KG. AF_08/2019</t>
  </si>
  <si>
    <t>632,30</t>
  </si>
  <si>
    <t>638,79</t>
  </si>
  <si>
    <t>ARGAMASSA TRAÇO 1:5 (EM VOLUME DE CIMENTO E AREIA GROSSA ÚMIDA) PARA CHAPISCO CONVENCIONAL, PREPARO MECÂNICO COM MISTURADOR DE EIXO HORIZONTAL DE 300 KG. AF_08/2019</t>
  </si>
  <si>
    <t>597,50</t>
  </si>
  <si>
    <t>610,51</t>
  </si>
  <si>
    <t>ARGAMASSA TRAÇO 1:5 (EM VOLUME DE CIMENTO E AREIA GROSSA ÚMIDA) PARA CHAPISCO CONVENCIONAL, PREPARO MECÂNICO COM MISTURADOR DE EIXO HORIZONTAL DE 600 KG. AF_08/2019</t>
  </si>
  <si>
    <t>537,62</t>
  </si>
  <si>
    <t>544,33</t>
  </si>
  <si>
    <t>ARGAMASSA TRAÇO 1:3 (EM VOLUME DE CIMENTO E AREIA GROSSA ÚMIDA) PARA CHAPISCO CONVENCIONAL, PREPARO MECÂNICO COM MISTURADOR DE EIXO HORIZONTAL DE 160 KG. AF_08/2019</t>
  </si>
  <si>
    <t>782,32</t>
  </si>
  <si>
    <t>798,82</t>
  </si>
  <si>
    <t>ARGAMASSA TRAÇO 1:3 (EM VOLUME DE CIMENTO E AREIA GROSSA ÚMIDA) PARA CHAPISCO CONVENCIONAL, PREPARO MECÂNICO COM MISTURADOR DE EIXO HORIZONTAL DE 300 KG. AF_08/2019</t>
  </si>
  <si>
    <t>717,49</t>
  </si>
  <si>
    <t>727,16</t>
  </si>
  <si>
    <t>ARGAMASSA TRAÇO 1:3 (EM VOLUME DE CIMENTO E AREIA GROSSA ÚMIDA) PARA CHAPISCO CONVENCIONAL, PREPARO MECÂNICO COM MISTURADOR DE EIXO HORIZONTAL DE 600 KG. AF_08/2019</t>
  </si>
  <si>
    <t>691,64</t>
  </si>
  <si>
    <t>698,02</t>
  </si>
  <si>
    <t>ARGAMASSA TRAÇO 1:4 (EM VOLUME DE CIMENTO E AREIA GROSSA ÚMIDA) PARA CHAPISCO CONVENCIONAL, PREPARO MECÂNICO COM MISTURADOR DE EIXO HORIZONTAL DE 160 KG. AF_08/2019</t>
  </si>
  <si>
    <t>657,90</t>
  </si>
  <si>
    <t>671,20</t>
  </si>
  <si>
    <t>ARGAMASSA TRAÇO 1:4 (EM VOLUME DE CIMENTO E AREIA GROSSA ÚMIDA) PARA CHAPISCO CONVENCIONAL, PREPARO MECÂNICO COM MISTURADOR DE EIXO HORIZONTAL DE 300 KG. AF_08/2019</t>
  </si>
  <si>
    <t>615,24</t>
  </si>
  <si>
    <t>623,73</t>
  </si>
  <si>
    <t>ARGAMASSA TRAÇO 1:4 (EM VOLUME DE CIMENTO E AREIA GROSSA ÚMIDA) PARA CHAPISCO CONVENCIONAL, PREPARO MECÂNICO COM MISTURADOR DE EIXO HORIZONTAL DE 600 KG. AF_08/2019</t>
  </si>
  <si>
    <t>595,86</t>
  </si>
  <si>
    <t>602,08</t>
  </si>
  <si>
    <t>ARGAMASSA TRAÇO 1:5 (EM VOLUME DE CIMENTO E AREIA GROSSA ÚMIDA) COM ADIÇÃO DE EMULSÃO POLIMÉRICA PARA CHAPISCO ROLADO, PREPARO MECÂNICO COM MISTURADOR DE EIXO HORIZONTAL DE 300 KG. AF_08/2019</t>
  </si>
  <si>
    <t>4.230,30</t>
  </si>
  <si>
    <t>4.241,20</t>
  </si>
  <si>
    <t>ARGAMASSA TRAÇO 1:5 (EM VOLUME DE CIMENTO E AREIA GROSSA ÚMIDA) COM ADIÇÃO DE EMULSÃO POLIMÉRICA PARA CHAPISCO ROLADO, PREPARO MECÂNICO COM MISTURADOR DE EIXO HORIZONTAL DE 600 KG. AF_08/2019</t>
  </si>
  <si>
    <t>4.212,15</t>
  </si>
  <si>
    <t>4.219,49</t>
  </si>
  <si>
    <t>ARGAMASSA TRAÇO 1:3 (EM VOLUME DE CIMENTO E AREIA GROSSA ÚMIDA) COM ADIÇÃO DE EMULSÃO POLIMÉRICA PARA CHAPISCO ROLADO, PREPARO MECÂNICO COM MISTURADOR DE EIXO HORIZONTAL DE 160 KG. AF_08/2019</t>
  </si>
  <si>
    <t>4.380,92</t>
  </si>
  <si>
    <t>4.394,90</t>
  </si>
  <si>
    <t>ARGAMASSA TRAÇO 1:3 (EM VOLUME DE CIMENTO E AREIA GROSSA ÚMIDA) COM ADIÇÃO DE EMULSÃO POLIMÉRICA PARA CHAPISCO ROLADO, PREPARO MECÂNICO COM MISTURADOR DE EIXO HORIZONTAL DE 300 KG. AF_08/2019</t>
  </si>
  <si>
    <t>4.351,22</t>
  </si>
  <si>
    <t>4.359,58</t>
  </si>
  <si>
    <t>ARGAMASSA TRAÇO 1:3 (EM VOLUME DE CIMENTO E AREIA GROSSA ÚMIDA) COM ADIÇÃO DE EMULSÃO POLIMÉRICA PARA CHAPISCO ROLADO, PREPARO MECÂNICO COM MISTURADOR DE EIXO HORIZONTAL DE 600 KG. AF_08/2019</t>
  </si>
  <si>
    <t>4.360,99</t>
  </si>
  <si>
    <t>4.367,16</t>
  </si>
  <si>
    <t>ARGAMASSA TRAÇO 1:4 (EM VOLUME DE CIMENTO E AREIA GROSSA ÚMIDA) COM ADIÇÃO DE EMULSÃO POLIMÉRICA PARA CHAPISCO ROLADO, PREPARO MECÂNICO COM MISTURADOR DE EIXO HORIZONTAL DE 300 KG. AF_08/2019</t>
  </si>
  <si>
    <t>4.285,32</t>
  </si>
  <si>
    <t>4.297,22</t>
  </si>
  <si>
    <t>ARGAMASSA TRAÇO 1:4 (EM VOLUME DE CIMENTO E AREIA GROSSA ÚMIDA) COM ADIÇÃO DE EMULSÃO POLIMÉRICA PARA CHAPISCO ROLADO, PREPARO MECÂNICO COM MISTURADOR DE EIXO HORIZONTAL DE 600 KG. AF_08/2019</t>
  </si>
  <si>
    <t>4.275,78</t>
  </si>
  <si>
    <t>4.282,27</t>
  </si>
  <si>
    <t>ARGAMASSA TRAÇO 1:7 (EM VOLUME DE CIMENTO E AREIA MÉDIA ÚMIDA) COM ADIÇÃO DE PLASTIFICANTE PARA EMBOÇO/MASSA ÚNICA/ASSENTAMENTO DE ALVENARIA DE VEDAÇÃO, PREPARO MANUAL. AF_08/2019</t>
  </si>
  <si>
    <t>665,93</t>
  </si>
  <si>
    <t>688,40</t>
  </si>
  <si>
    <t>ARGAMASSA TRAÇO 1:6 (EM VOLUME DE CIMENTO E AREIA MÉDIA ÚMIDA) COM ADIÇÃO DE PLASTIFICANTE PARA EMBOÇO/MASSA ÚNICA/ASSENTAMENTO DE ALVENARIA DE VEDAÇÃO, PREPARO MANUAL. AF_08/2019</t>
  </si>
  <si>
    <t>712,22</t>
  </si>
  <si>
    <t>735,39</t>
  </si>
  <si>
    <t>ARGAMASSA TRAÇO 1:1:6 (EM VOLUME DE CIMENTO, CAL E AREIA MÉDIA ÚMIDA) PARA EMBOÇO/MASSA ÚNICA/ASSENTAMENTO DE ALVENARIA DE VEDAÇÃO, PREPARO MANUAL. AF_08/2019</t>
  </si>
  <si>
    <t>937,21</t>
  </si>
  <si>
    <t>960,57</t>
  </si>
  <si>
    <t>ARGAMASSA TRAÇO 1:1,5:7,5 (EM VOLUME DE CIMENTO, CAL E AREIA MÉDIA ÚMIDA) PARA EMBOÇO/MASSA ÚNICA/ASSENTAMENTO DE ALVENARIA DE VEDAÇÃO, PREPARO MANUAL. AF_08/2019</t>
  </si>
  <si>
    <t>921,43</t>
  </si>
  <si>
    <t>944,98</t>
  </si>
  <si>
    <t>ARGAMASSA TRAÇO 1:2:8 (EM VOLUME DE CIMENTO, CAL E AREIA MÉDIA ÚMIDA) PARA EMBOÇO/MASSA ÚNICA/ASSENTAMENTO DE ALVENARIA DE VEDAÇÃO, PREPARO MANUAL. AF_08/2019</t>
  </si>
  <si>
    <t>967,30</t>
  </si>
  <si>
    <t>990,39</t>
  </si>
  <si>
    <t>ARGAMASSA TRAÇO 1:2:9 (EM VOLUME DE CIMENTO, CAL E AREIA MÉDIA ÚMIDA) PARA EMBOÇO/MASSA ÚNICA/ASSENTAMENTO DE ALVENARIA DE VEDAÇÃO, PREPARO MANUAL. AF_08/2019</t>
  </si>
  <si>
    <t>916,98</t>
  </si>
  <si>
    <t>940,21</t>
  </si>
  <si>
    <t>ARGAMASSA TRAÇO 1:3:12 (EM VOLUME DE CIMENTO, CAL E AREIA MÉDIA ÚMIDA) PARA EMBOÇO/MASSA ÚNICA/ASSENTAMENTO DE ALVENARIA DE VEDAÇÃO, PREPARO MANUAL. AF_08/2019</t>
  </si>
  <si>
    <t>910,09</t>
  </si>
  <si>
    <t>932,72</t>
  </si>
  <si>
    <t>ARGAMASSA TRAÇO 1:3 (EM VOLUME DE CIMENTO E AREIA MÉDIA ÚMIDA) PARA CONTRAPISO, PREPARO MANUAL. AF_08/2019</t>
  </si>
  <si>
    <t>1.072,49</t>
  </si>
  <si>
    <t>1.096,72</t>
  </si>
  <si>
    <t>ARGAMASSA TRAÇO 1:4 (EM VOLUME DE CIMENTO E AREIA MÉDIA ÚMIDA) PARA CONTRAPISO, PREPARO MANUAL. AF_08/2019</t>
  </si>
  <si>
    <t>935,54</t>
  </si>
  <si>
    <t>958,46</t>
  </si>
  <si>
    <t>ARGAMASSA TRAÇO 1:5 (EM VOLUME DE CIMENTO E AREIA MÉDIA ÚMIDA) PARA CONTRAPISO, PREPARO MANUAL. AF_08/2019</t>
  </si>
  <si>
    <t>852,40</t>
  </si>
  <si>
    <t>875,49</t>
  </si>
  <si>
    <t>ARGAMASSA TRAÇO 1:6 (EM VOLUME DE CIMENTO E AREIA MÉDIA ÚMIDA) PARA CONTRAPISO, PREPARO MANUAL. AF_08/2019</t>
  </si>
  <si>
    <t>796,29</t>
  </si>
  <si>
    <t>819,81</t>
  </si>
  <si>
    <t>ARGAMASSA TRAÇO 1:5 (EM VOLUME DE CIMENTO E AREIA GROSSA ÚMIDA) PARA CHAPISCO CONVENCIONAL, PREPARO MANUAL. AF_08/2019</t>
  </si>
  <si>
    <t>690,38</t>
  </si>
  <si>
    <t>712,85</t>
  </si>
  <si>
    <t>ARGAMASSA TRAÇO 1:3 (EM VOLUME DE CIMENTO E AREIA GROSSA ÚMIDA) PARA CHAPISCO CONVENCIONAL, PREPARO MANUAL. AF_08/2019</t>
  </si>
  <si>
    <t>852,17</t>
  </si>
  <si>
    <t>875,09</t>
  </si>
  <si>
    <t>ARGAMASSA TRAÇO 1:4 (EM VOLUME DE CIMENTO E AREIA GROSSA ÚMIDA) PARA CHAPISCO CONVENCIONAL, PREPARO MANUAL. AF_08/2019</t>
  </si>
  <si>
    <t>750,71</t>
  </si>
  <si>
    <t>772,89</t>
  </si>
  <si>
    <t>ARGAMASSA TRAÇO 1:5 (EM VOLUME DE CIMENTO E AREIA GROSSA ÚMIDA) COM ADIÇÃO DE EMULSÃO POLIMÉRICA PARA CHAPISCO ROLADO, PREPARO MANUAL. AF_08/2019</t>
  </si>
  <si>
    <t>4.391,77</t>
  </si>
  <si>
    <t>4.413,92</t>
  </si>
  <si>
    <t>ARGAMASSA TRAÇO 1:3 (EM VOLUME DE CIMENTO E AREIA GROSSA ÚMIDA) COM ADIÇÃO DE EMULSÃO POLIMÉRICA PARA CHAPISCO ROLADO, PREPARO MANUAL. AF_08/2019</t>
  </si>
  <si>
    <t>4.540,18</t>
  </si>
  <si>
    <t>4.562,79</t>
  </si>
  <si>
    <t>ARGAMASSA TRAÇO 1:4 (EM VOLUME DE CIMENTO E AREIA GROSSA ÚMIDA) COM ADIÇÃO DE EMULSÃO POLIMÉRICA PARA CHAPISCO ROLADO, PREPARO MANUAL. AF_08/2019</t>
  </si>
  <si>
    <t>4.446,47</t>
  </si>
  <si>
    <t>4.468,33</t>
  </si>
  <si>
    <t>ARGAMASSA INDUSTRIALIZADA MULTIUSO PARA REVESTIMENTOS E ASSENTAMENTO DA ALVENARIA, PREPARO COM MISTURADOR DE EIXO HORIZONTAL DE 160 KG. AF_08/2019</t>
  </si>
  <si>
    <t>2.464,57</t>
  </si>
  <si>
    <t>2.473,62</t>
  </si>
  <si>
    <t>ARGAMASSA INDUSTRIALIZADA MULTIUSO PARA REVESTIMENTOS E ASSENTAMENTO DA ALVENARIA, PREPARO COM MISTURADOR DE EIXO HORIZONTAL DE 300 KG. AF_08/2019</t>
  </si>
  <si>
    <t>2.470,39</t>
  </si>
  <si>
    <t>2.477,49</t>
  </si>
  <si>
    <t>ARGAMASSA INDUSTRIALIZADA MULTIUSO PARA REVESTIMENTOS E ASSENTAMENTO DA ALVENARIA, PREPARO COM MISTURADOR DE EIXO HORIZONTAL DE 600 KG. AF_08/2019</t>
  </si>
  <si>
    <t>2.470,61</t>
  </si>
  <si>
    <t>2.476,03</t>
  </si>
  <si>
    <t>ARGAMASSA PRONTA PARA CONTRAPISO, PREPARO COM MISTURADOR DE EIXO HORIZONTAL DE 160 KG. AF_08/2019</t>
  </si>
  <si>
    <t>2.857,97</t>
  </si>
  <si>
    <t>2.868,77</t>
  </si>
  <si>
    <t>ARGAMASSA PRONTA PARA CONTRAPISO, PREPARO COM MISTURADOR DE EIXO HORIZONTAL DE 300 KG. AF_08/2019</t>
  </si>
  <si>
    <t>2.860,76</t>
  </si>
  <si>
    <t>2.868,92</t>
  </si>
  <si>
    <t>ARGAMASSA PRONTA PARA CONTRAPISO, PREPARO COM MISTURADOR DE EIXO HORIZONTAL DE 600 KG. AF_08/2019</t>
  </si>
  <si>
    <t>2.865,00</t>
  </si>
  <si>
    <t>2.871,36</t>
  </si>
  <si>
    <t>ARGAMASSA PARA REVESTIMENTO DECORATIVO MONOCAMADA (MONOCAPA), PREPARO COM MISTURADOR DE EIXO HORIZONTAL DE 160 KG. AF_08/2019</t>
  </si>
  <si>
    <t>6.937,57</t>
  </si>
  <si>
    <t>6.946,68</t>
  </si>
  <si>
    <t>ARGAMASSA PARA REVESTIMENTO DECORATIVO MONOCAMADA (MONOCAPA), PREPARO COM MISTURADOR DE EIXO HORIZONTAL DE 300 KG. AF_08/2019</t>
  </si>
  <si>
    <t>6.975,89</t>
  </si>
  <si>
    <t>6.982,93</t>
  </si>
  <si>
    <t>ARGAMASSA PARA REVESTIMENTO DECORATIVO MONOCAMADA (MONOCAPA), PREPARO COM MISTURADOR DE EIXO HORIZONTAL DE 600 KG. AF_08/2019</t>
  </si>
  <si>
    <t>7.021,97</t>
  </si>
  <si>
    <t>7.027,39</t>
  </si>
  <si>
    <t>ARGAMASSA INDUSTRIALIZADA PARA CHAPISCO ROLADO, PREPARO COM MISTURADOR DE EIXO HORIZONTAL DE 160 KG. AF_08/2019</t>
  </si>
  <si>
    <t>7.685,06</t>
  </si>
  <si>
    <t>7.696,87</t>
  </si>
  <si>
    <t>ARGAMASSA INDUSTRIALIZADA PARA CHAPISCO ROLADO, PREPARO COM MISTURADOR DE EIXO HORIZONTAL DE 300 KG. AF_08/2019</t>
  </si>
  <si>
    <t>7.766,03</t>
  </si>
  <si>
    <t>7.775,61</t>
  </si>
  <si>
    <t>ARGAMASSA INDUSTRIALIZADA PARA CHAPISCO ROLADO, PREPARO COM MISTURADOR DE EIXO HORIZONTAL DE 600 KG. AF_08/2019</t>
  </si>
  <si>
    <t>7.846,28</t>
  </si>
  <si>
    <t>7.854,14</t>
  </si>
  <si>
    <t>ARGAMASSA INDUSTRIALIZADA PARA CHAPISCO COLANTE, PREPARO COM MISTURADOR DE EIXO HORIZONTAL DE 160 KG. AF_08/2019</t>
  </si>
  <si>
    <t>4.830,80</t>
  </si>
  <si>
    <t>4.842,61</t>
  </si>
  <si>
    <t>ARGAMASSA INDUSTRIALIZADA PARA CHAPISCO COLANTE, PREPARO COM MISTURADOR DE EIXO HORIZONTAL DE 300 KG. AF_08/2019</t>
  </si>
  <si>
    <t>4.873,43</t>
  </si>
  <si>
    <t>4.883,01</t>
  </si>
  <si>
    <t>ARGAMASSA INDUSTRIALIZADA PARA CHAPISCO COLANTE, PREPARO COM MISTURADOR DE EIXO HORIZONTAL DE 600 KG. AF_08/2019</t>
  </si>
  <si>
    <t>4.917,07</t>
  </si>
  <si>
    <t>4.924,93</t>
  </si>
  <si>
    <t>ARGAMASSA INDUSTRIALIZADA MULTIUSO PARA REVESTIMENTOS E ASSENTAMENTO DA ALVENARIA, PREPARO MANUAL. AF_08/2019</t>
  </si>
  <si>
    <t>2.693,29</t>
  </si>
  <si>
    <t>2.719,48</t>
  </si>
  <si>
    <t>ARGAMASSA PRONTA PARA CONTRAPISO, PREPARO MANUAL. AF_08/2019</t>
  </si>
  <si>
    <t>3.092,45</t>
  </si>
  <si>
    <t>3.120,59</t>
  </si>
  <si>
    <t>ARGAMASSA INDUSTRIALIZADA PARA CHAPISCO ROLADO, PREPARO MANUAL. AF_08/2019</t>
  </si>
  <si>
    <t>8.040,51</t>
  </si>
  <si>
    <t>8.073,33</t>
  </si>
  <si>
    <t>ARGAMASSA INDUSTRIALIZADA PARA CHAPISCO COLANTE, PREPARO MANUAL. AF_08/2019</t>
  </si>
  <si>
    <t>5.127,81</t>
  </si>
  <si>
    <t>5.160,63</t>
  </si>
  <si>
    <t>ARGAMASSA PARA REVESTIMENTO DECORATIVO MONOCAMADA (MONOCAPA), MISTURA E PROJEÇÃO DE 1,5 M3/H DE ARGAMASSA. AF_08/2019</t>
  </si>
  <si>
    <t>7.175,21</t>
  </si>
  <si>
    <t>7.187,96</t>
  </si>
  <si>
    <t>ARGAMASSA PARA REVESTIMENTO DECORATIVO MONOCAMADA (MONOCAPA), MISTURA E PROJEÇÃO DE 2 M3/H DE ARGAMASSA. AF_08/2019</t>
  </si>
  <si>
    <t>7.209,43</t>
  </si>
  <si>
    <t>7.218,99</t>
  </si>
  <si>
    <t>ARGAMASSA INDUSTRIALIZADA PARA REVESTIMENTOS, MISTURA E PROJEÇÃO DE 1,5 M³/H DE ARGAMASSA. AF_08/2019</t>
  </si>
  <si>
    <t>2.506,71</t>
  </si>
  <si>
    <t>2.515,31</t>
  </si>
  <si>
    <t>ARGAMASSA INDUSTRIALIZADA PARA REVESTIMENTOS, MISTURA E PROJEÇÃO DE 2 M³/H DE ARGAMASSA. AF_08/2019</t>
  </si>
  <si>
    <t>2.501,35</t>
  </si>
  <si>
    <t>2.507,81</t>
  </si>
  <si>
    <t>ARGAMASSA À BASE DE GESSO, MISTURA E PROJEÇÃO DE 1,5 M³/H DE ARGAMASSA. AF_08/2019</t>
  </si>
  <si>
    <t>1.356,91</t>
  </si>
  <si>
    <t>1.368,90</t>
  </si>
  <si>
    <t>ARGAMASSA TRAÇO 1:0,5:4,5 (EM VOLUME DE CIMENTO, CAL E AREIA MÉDIA ÚMIDA), PREPARO MECÂNICO COM BETONEIRA 400 L. AF_08/2019</t>
  </si>
  <si>
    <t>788,43</t>
  </si>
  <si>
    <t>796,31</t>
  </si>
  <si>
    <t>ARGAMASSA TRAÇO 1:0,5:4,5 (EM VOLUME DE CIMENTO, CAL E AREIA MÉDIA ÚMIDA) PARA ASSENTAMENTO DE ALVENARIA, PREPARO MANUAL. AF_08/2019</t>
  </si>
  <si>
    <t>890,17</t>
  </si>
  <si>
    <t>908,43</t>
  </si>
  <si>
    <t>ARGAMASSA TRAÇO 1:3 (EM VOLUME DE CIMENTO E AREIA MÉDIA ÚMIDA), PREPARO MECÂNICO COM BETONEIRA 400 L. AF_08/2019</t>
  </si>
  <si>
    <t>784,69</t>
  </si>
  <si>
    <t>791,64</t>
  </si>
  <si>
    <t>ARGAMASSA TRAÇO 1:3 (EM VOLUME DE CIMENTO E AREIA MÉDIA ÚMIDA), PREPARO MANUAL. AF_08/2019</t>
  </si>
  <si>
    <t>890,28</t>
  </si>
  <si>
    <t>908,10</t>
  </si>
  <si>
    <t>ARGAMASSA TRAÇO 1:4 (CIMENTO E AREIA MÉDIA), PREPARO MECÂNICO COM BETONEIRA 400 L. AF_08/2019</t>
  </si>
  <si>
    <t>641,57</t>
  </si>
  <si>
    <t>648,39</t>
  </si>
  <si>
    <t>ARGAMASSA TRAÇO 1:4 (EM VOLUME DE CIMENTO E AREIA MÉDIA ÚMIDA), PREPARO MANUAL. AF_08/2019</t>
  </si>
  <si>
    <t>777,55</t>
  </si>
  <si>
    <t>794,80</t>
  </si>
  <si>
    <t>ARGAMASSA TRAÇO 1:2:9 (EM VOLUME DE CIMENTO, CAL E AREIA MÉDIA ÚMIDA) PARA EMBOÇO/MASSA ÚNICA/ASSENTAMENTO DE ALVENARIA DE VEDAÇÃO, PREPARO MECÂNICO COM BETONEIRA 400 L. AF_08/2019</t>
  </si>
  <si>
    <t>787,61</t>
  </si>
  <si>
    <t>796,26</t>
  </si>
  <si>
    <t>ARGAMASSA TRAÇO 1:0,5:4,5  (EM VOLUME DE CIMENTO, CAL E AREIA MÉDIA ÚMIDA), PREPARO MECÂNICO COM MISTURADOR DE EIXO HORIZONTAL DE 160 KG. AF_08/2019</t>
  </si>
  <si>
    <t>802,76</t>
  </si>
  <si>
    <t>813,56</t>
  </si>
  <si>
    <t>ARGAMASSA TRAÇO 1:0,5:4,5  (EM VOLUME DE CIMENTO, CAL E AREIA MÉDIA ÚMIDA), PREPARO MECÂNICO COM MISTURADOR DE EIXO HORIZONTAL DE 300 KG. AF_08/2019</t>
  </si>
  <si>
    <t>772,24</t>
  </si>
  <si>
    <t>779,37</t>
  </si>
  <si>
    <t>ARGAMASSA TRAÇO 1:0,5:4,5  (EM VOLUME DE CIMENTO, CAL E AREIA MÉDIA ÚMIDA), PREPARO MECÂNICO COM MISTURADOR DE EIXO HORIZONTAL DE 600 KG. AF_08/2019</t>
  </si>
  <si>
    <t>758,44</t>
  </si>
  <si>
    <t>763,79</t>
  </si>
  <si>
    <t>ARGAMASSA TRAÇO 1:3 (EM VOLUME DE CIMENTO E AREIA MÉDIA ÚMIDA), PREPARO MECÂNICO COM MISTURADOR DE EIXO HORIZONTAL DE 160 KG. AF_08/2019</t>
  </si>
  <si>
    <t>879,25</t>
  </si>
  <si>
    <t>893,03</t>
  </si>
  <si>
    <t>ARGAMASSA TRAÇO 1:3 (EM VOLUME DE CIMENTO E AREIA MÉDIA ÚMIDA), PREPARO MECÂNICO COM MISTURADOR DE EIXO HORIZONTAL DE 300 KG. AF_08/2019</t>
  </si>
  <si>
    <t>770,59</t>
  </si>
  <si>
    <t>777,18</t>
  </si>
  <si>
    <t>ARGAMASSA TRAÇO 1:3 (EM VOLUME DE CIMENTO E AREIA MÉDIA ÚMIDA), PREPARO MECÂNICO COM MISTURADOR DE EIXO HORIZONTAL DE 600 KG. AF_08/2019</t>
  </si>
  <si>
    <t>678,93</t>
  </si>
  <si>
    <t>685,52</t>
  </si>
  <si>
    <t>ARGAMASSA TRAÇO 1:4 (EM VOLUME DE CIMENTO E AREIA MÉDIA ÚMIDA), PREPARO MECÂNICO COM MISTURADOR DE EIXO HORIZONTAL DE 160 KG. AF_08/2019</t>
  </si>
  <si>
    <t>710,81</t>
  </si>
  <si>
    <t>722,46</t>
  </si>
  <si>
    <t>ARGAMASSA TRAÇO 1:4 (EM VOLUME DE CIMENTO E AREIA MÉDIA ÚMIDA), PREPARO MECÂNICO COM MISTURADOR DE EIXO HORIZONTAL DE 300 KG. AF_08/2019</t>
  </si>
  <si>
    <t>677,45</t>
  </si>
  <si>
    <t>ARGAMASSA TRAÇO 1:4 (EM VOLUME DE CIMENTO E AREIA MÉDIA ÚMIDA), PREPARO MECÂNICO COM MISTURADOR DE EIXO HORIZONTAL DE 600 KG. AF_08/2019</t>
  </si>
  <si>
    <t>655,20</t>
  </si>
  <si>
    <t>660,30</t>
  </si>
  <si>
    <t>ARGAMASSA TRAÇO 1:3 (EM VOLUME DE CIMENTO E AREIA MÉDIA ÚMIDA) COM ADIÇÃO DE IMPERMEABILIZANTE, PREPARO MECÂNICO COM BETONEIRA 400 L. AF_08/2019</t>
  </si>
  <si>
    <t>976,12</t>
  </si>
  <si>
    <t>983,73</t>
  </si>
  <si>
    <t>ARGAMASSA TRAÇO 1:3 (EM VOLUME DE CIMENTO E AREIA MÉDIA ÚMIDA) COM ADIÇÃO DE IMPERMEABILIZANTE, PREPARO MECÂNICO COM MISTURADOR DE EIXO HORIZONTAL DE 160 KG. AF_08/2019</t>
  </si>
  <si>
    <t>1.017,92</t>
  </si>
  <si>
    <t>1.032,37</t>
  </si>
  <si>
    <t>ARGAMASSA TRAÇO 1:3 (EM VOLUME DE CIMENTO E AREIA MÉDIA ÚMIDA) COM ADIÇÃO DE IMPERMEABILIZANTE, PREPARO MECÂNICO COM MISTURADOR DE EIXO HORIZONTAL DE 300 KG. AF_08/2019</t>
  </si>
  <si>
    <t>957,04</t>
  </si>
  <si>
    <t>964,30</t>
  </si>
  <si>
    <t>ARGAMASSA TRAÇO 1:3 (EM VOLUME DE CIMENTO E AREIA MÉDIA ÚMIDA) COM ADIÇÃO DE IMPERMEABILIZANTE, PREPARO MECÂNICO COM MISTURADOR DE EIXO HORIZONTAL DE 600 KG. AF_08/2019</t>
  </si>
  <si>
    <t>946,47</t>
  </si>
  <si>
    <t>952,19</t>
  </si>
  <si>
    <t>ARGAMASSA TRAÇO 1:3 (EM VOLUME DE CIMENTO E AREIA MÉDIA ÚMIDA) COM ADIÇÃO DE IMPERMEABILIZANTE, PREPARO MANUAL. AF_08/2019</t>
  </si>
  <si>
    <t>1.080,71</t>
  </si>
  <si>
    <t>1.099,22</t>
  </si>
  <si>
    <t>ARGAMASSA TRAÇO 1:4 (EM VOLUME DE CIMENTO E AREIA MÉDIA ÚMIDA) COM ADIÇÃO DE IMPERMEABILIZANTE, PREPARO MECÂNICO COM BETONEIRA 400 L. AF_08/2019</t>
  </si>
  <si>
    <t>826,23</t>
  </si>
  <si>
    <t>833,36</t>
  </si>
  <si>
    <t>ARGAMASSA TRAÇO 1:4 (EM VOLUME DE CIMENTO E AREIA MÉDIA ÚMIDA) COM ADIÇÃO DE IMPERMEABILIZANTE, PREPARO MECÂNICO COM MISTURADOR DE EIXO HORIZONTAL DE 160 KG. AF_08/2019</t>
  </si>
  <si>
    <t>858,02</t>
  </si>
  <si>
    <t>870,22</t>
  </si>
  <si>
    <t>ARGAMASSA TRAÇO 1:4 (EM VOLUME DE CIMENTO E AREIA MÉDIA ÚMIDA) COM ADIÇÃO DE IMPERMEABILIZANTE, PREPARO MECÂNICO COM MISTURADOR DE EIXO HORIZONTAL DE 300 KG. AF_08/2019</t>
  </si>
  <si>
    <t>818,95</t>
  </si>
  <si>
    <t>826,66</t>
  </si>
  <si>
    <t>ARGAMASSA TRAÇO 1:4 (EM VOLUME DE CIMENTO E AREIA MÉDIA ÚMIDA) COM ADIÇÃO DE IMPERMEABILIZANTE, PREPARO MECÂNICO COM MISTURADOR DE EIXO HORIZONTAL DE 600 KG. AF_08/2019</t>
  </si>
  <si>
    <t>806,65</t>
  </si>
  <si>
    <t>812,34</t>
  </si>
  <si>
    <t>ARGAMASSA TRAÇO 1:4 (EM VOLUME DE CIMENTO E AREIA MÉDIA ÚMIDA) COM ADIÇÃO DE IMPERMEABILIZANTE, PREPARO MANUAL. AF_08/2019</t>
  </si>
  <si>
    <t>938,49</t>
  </si>
  <si>
    <t>956,28</t>
  </si>
  <si>
    <t>ARGAMASSA TRAÇO 1:2:9 (EM VOLUME DE CIMENTO, CAL E AREIA MÉDIA ÚMIDA) PARA EMBOÇO/MASSA ÚNICA/ASSENTAMENTO DE ALVENARIA DE VEDAÇÃO, PREPARO MECÂNICO COM MISTURADOR DE EIXO HORIZONTAL DE 600 KG. AF_08/2019</t>
  </si>
  <si>
    <t>760,18</t>
  </si>
  <si>
    <t>767,13</t>
  </si>
  <si>
    <t>ARGAMASSA TRAÇO 1:0,5:4,5 (EM VOLUME DE CIMENTO, CAL E AREIA MÉDIA ÚMIDA), PREPARO MECÂNICO COM BETONEIRA 600 L. AF_08/2019</t>
  </si>
  <si>
    <t>783,99</t>
  </si>
  <si>
    <t>790,64</t>
  </si>
  <si>
    <t>ARGAMASSA TRAÇO 1:3 (EM VOLUME DE CIMENTO E AREIA MÉDIA ÚMIDA), PREPARO MECÂNICO COM BETONEIRA 600 L. AF_08/2019</t>
  </si>
  <si>
    <t>784,87</t>
  </si>
  <si>
    <t>791,39</t>
  </si>
  <si>
    <t>ARGAMASSA TRAÇO 1:4 (EM VOLUME DE CIMENTO E AREIA MÉDIA ÚMIDA), PREPARO MECÂNICO COM BETONEIRA 600 L. AF_08/2019</t>
  </si>
  <si>
    <t>674,96</t>
  </si>
  <si>
    <t>681,10</t>
  </si>
  <si>
    <t>ARGAMASSA TRAÇO 1:3 (EM VOLUME DE CIMENTO E AREIA MÉDIA ÚMIDA) COM ADIÇÃO DE IMPERMEABILIZANTE, PREPARO MECÂNICO COM BETONEIRA 600 L. AF_08/2019</t>
  </si>
  <si>
    <t>977,52</t>
  </si>
  <si>
    <t>984,79</t>
  </si>
  <si>
    <t>ARGAMASSA TRAÇO 1:4 (EM VOLUME DE CIMENTO E AREIA MÉDIA ÚMIDA) COM ADIÇÃO DE IMPERMEABILIZANTE, PREPARO MECÂNICO COM BETONEIRA 600 L. AF_08/2019</t>
  </si>
  <si>
    <t>828,77</t>
  </si>
  <si>
    <t>835,51</t>
  </si>
  <si>
    <t>ARGAMASSA TRAÇO 1:1,93 (EM VOLUME DE CIMENTO E AREIA MÉDIA ÚMIDA), FCK 20MPA, PREPARO MECÂNICO COM MISTURADOR DUPLO HORIZONTAL DE ALTA TURBULÊNCIA. AF_03/2020</t>
  </si>
  <si>
    <t>1.135,80</t>
  </si>
  <si>
    <t>1.152,51</t>
  </si>
  <si>
    <t>PENEIRAMENTO DE AREIA COM PENEIRA ELÉTRICA. AF_11/2015</t>
  </si>
  <si>
    <t>32,02</t>
  </si>
  <si>
    <t>PENEIRAMENTO DE AREIA COM PENEIRA MANUAL. AF_11/2015</t>
  </si>
  <si>
    <t>53,59</t>
  </si>
  <si>
    <t>ENSACAMENTO DE AREIA. AF_11/2015</t>
  </si>
  <si>
    <t>TRANSPORTE HORIZONTAL MANUAL, DE SACOS DE 50 KG (UNIDADE: KGXKM). AF_07/2019</t>
  </si>
  <si>
    <t>KGXKM</t>
  </si>
  <si>
    <t>0,82</t>
  </si>
  <si>
    <t>TRANSPORTE HORIZONTAL MANUAL, DE SACOS DE 30 KG (UNIDADE: KGXKM). AF_07/2019</t>
  </si>
  <si>
    <t>TRANSPORTE HORIZONTAL MANUAL, DE SACOS DE 20 KG (UNIDADE: KGXKM). AF_07/2019</t>
  </si>
  <si>
    <t>TRANSPORTE HORIZONTAL COM CARRINHO PLATAFORMA, DE SACOS DE 50 KG (UNIDADE: KGXKM). AF_07/2019</t>
  </si>
  <si>
    <t>0,25</t>
  </si>
  <si>
    <t>TRANSPORTE HORIZONTAL COM CARRINHO PLATAFORMA, DE SACOS DE 30 KG (UNIDADE: KGXKM). AF_07/2019</t>
  </si>
  <si>
    <t>0,31</t>
  </si>
  <si>
    <t>TRANSPORTE HORIZONTAL COM CARRINHO PLATAFORMA, DE SACOS DE 20 KG (UNIDADE: KGXKM). AF_07/2019</t>
  </si>
  <si>
    <t>0,42</t>
  </si>
  <si>
    <t>TRANSPORTE HORIZONTAL COM CARRINHO DE MÃO, DE SACOS DE 50 KG (UNIDADE: KGXKM). AF_07/2019</t>
  </si>
  <si>
    <t>0,75</t>
  </si>
  <si>
    <t>0,83</t>
  </si>
  <si>
    <t>TRANSPORTE HORIZONTAL COM CARRINHO DE MÃO, DE SACOS DE 30 KG (UNIDADE: KGXKM). AF_07/2019</t>
  </si>
  <si>
    <t>0,97</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</si>
  <si>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</si>
  <si>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</si>
  <si>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</si>
  <si>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</si>
  <si>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1.384,57</t>
  </si>
  <si>
    <t>1.526,65</t>
  </si>
  <si>
    <t>TRANSPORTE HORIZONTAL COM JERICA DE 90 L, DE MASSA/ GRANEL (UNIDADE: M3XKM). AF_07/2019</t>
  </si>
  <si>
    <t>1.000,81</t>
  </si>
  <si>
    <t>1.103,50</t>
  </si>
  <si>
    <t>TRANSPORTE HORIZONTAL COM CARREGADEIRA, DE MASSA/ GRANEL (UNIDADE: M3XKM). AF_07/2019</t>
  </si>
  <si>
    <t>498,41</t>
  </si>
  <si>
    <t>521,65</t>
  </si>
  <si>
    <t>TRANSPORTE HORIZONTAL MANUAL, DE BLOCOS VAZADOS DE CONCRETO OU CERÂMICO DE 19X19X39CM (UNIDADE: BLOCOXKM). AF_07/2019</t>
  </si>
  <si>
    <t>UNXKM</t>
  </si>
  <si>
    <t>TRANSPORTE HORIZONTAL MANUAL, DE BLOCOS CERÂMICOS FURADOS NA HORIZONTAL DE 9X19X19CM (UNIDADE: BLOCOXKM). AF_07/2019</t>
  </si>
  <si>
    <t>9,16</t>
  </si>
  <si>
    <t>TRANSPORTE HORIZONTAL COM CARRINHO DE MÃO, DE BLOCOS VAZADOS DE CONCRETO OU CERÂMICO DE 19X19X39CM (UNIDADE: BLOCOXKM). AF_07/2019</t>
  </si>
  <si>
    <t>16,87</t>
  </si>
  <si>
    <t>TRANSPORTE HORIZONTAL COM CARRINHO DE MÃO, DE BLOCOS CERÂMICOS FURADOS NA HORIZONTAL DE 9X19X19CM (UNIDADE: BLOCOXKM). AF_07/2019</t>
  </si>
  <si>
    <t>7,18</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</si>
  <si>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</si>
  <si>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</si>
  <si>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2,84</t>
  </si>
  <si>
    <t>TRANSPORTE HORIZONTAL COM CARRINHO MINI PÁLETES, DE BLOCOS VAZADOS DE CONCRETO DE 19X19X39CM (UNIDADE: BLOCOXKM). AF_07/2019</t>
  </si>
  <si>
    <t>4,37</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</si>
  <si>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</si>
  <si>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</si>
  <si>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0,91</t>
  </si>
  <si>
    <t>1,01</t>
  </si>
  <si>
    <t>TRANSPORTE HORIZONTAL COM MANIPULADOR TELESCÓPICO, DE BLOCOS VAZADOS DE CONCRETO DE 19X19X39CM (UNIDADE: BLOCOXKM). AF_07/2019</t>
  </si>
  <si>
    <t>3,08</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</si>
  <si>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</si>
  <si>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</si>
  <si>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</si>
  <si>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</si>
  <si>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26,31</t>
  </si>
  <si>
    <t>29,01</t>
  </si>
  <si>
    <t>TRANSPORTE HORIZONTAL COM CARRINHO DE MÃO, DE CAIXA COM REVESTIMENTO CERÂMICO (UNIDADE: M2XKM). AF_07/2019</t>
  </si>
  <si>
    <t>29,82</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</si>
  <si>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</si>
  <si>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</si>
  <si>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</si>
  <si>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</si>
  <si>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</si>
  <si>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2,06</t>
  </si>
  <si>
    <t>2,27</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</si>
  <si>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</si>
  <si>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</si>
  <si>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</si>
  <si>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0,32</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</si>
  <si>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</si>
  <si>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</si>
  <si>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</si>
  <si>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</si>
  <si>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</si>
  <si>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</si>
  <si>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</si>
  <si>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</si>
  <si>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</si>
  <si>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</si>
  <si>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</si>
  <si>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3,47</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</si>
  <si>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</si>
  <si>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</si>
  <si>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</si>
  <si>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4,16</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</si>
  <si>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</si>
  <si>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</si>
  <si>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</si>
  <si>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</si>
  <si>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</si>
  <si>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</si>
  <si>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2,77</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</si>
  <si>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</si>
  <si>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</si>
  <si>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</si>
  <si>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</si>
  <si>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4,62</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</si>
  <si>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</si>
  <si>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</si>
  <si>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</si>
  <si>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24,80</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</si>
  <si>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</si>
  <si>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</si>
  <si>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</si>
  <si>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</si>
  <si>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</si>
  <si>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</si>
  <si>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</si>
  <si>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</si>
  <si>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5,13</t>
  </si>
  <si>
    <t>TRANSPORTE HORIZONTAL MANUAL, DE VERGALHÕES DE AÇO COM DIÂMETRO DE 8 MM (UNIDADE: KGXKM). AF_07/2019</t>
  </si>
  <si>
    <t>3,18</t>
  </si>
  <si>
    <t>3,51</t>
  </si>
  <si>
    <t>TRANSPORTE HORIZONTAL MANUAL, DE VERGALHÕES DE AÇO COM DIÂMETRO DE 10 MM; 12,5 MM; 16 MM; 20 MM; 25 MM OU 32 MM (UNIDADE: KGXKM). AF_07/2019</t>
  </si>
  <si>
    <t>2,04</t>
  </si>
  <si>
    <t>TRANSPORTE HORIZONTAL MANUAL, DE JANELA (UNIDADE: M2XKM). AF_07/2019</t>
  </si>
  <si>
    <t>TRANSPORTE VERTICAL MANUAL, 1 PAVIMENTO, DE JANELA (UNIDADE: M2). AF_07/2019</t>
  </si>
  <si>
    <t>0,78</t>
  </si>
  <si>
    <t>TRANSPORTE HORIZONTAL MANUAL, DE PORTA (UNIDADE: UNIDXKM). AF_07/2019</t>
  </si>
  <si>
    <t>TRANSPORTE VERTICAL MANUAL, 1 PAVIMENTO, DE PORTA (UNIDADE: UNID). AF_07/2019</t>
  </si>
  <si>
    <t>1,72</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</si>
  <si>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</si>
  <si>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</si>
  <si>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</si>
  <si>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59,17</t>
  </si>
  <si>
    <t>65,24</t>
  </si>
  <si>
    <t>TRANSPORTE HORIZONTAL MANUAL, DE VIDRO (UNIDADE: M2XKM). AF_07/2019</t>
  </si>
  <si>
    <t>65,28</t>
  </si>
  <si>
    <t>TRANSPORTE VERTICAL MANUAL, 1 PAVIMENTO, DE VIDRO (UNIDADE: M2). AF_07/2019</t>
  </si>
  <si>
    <t>1,29</t>
  </si>
  <si>
    <t>TRANSPORTE HORIZONTAL MANUAL, DE TELA DE AÇO (UNIDADE: KGXKM). AF_07/2019</t>
  </si>
  <si>
    <t>3,40</t>
  </si>
  <si>
    <t>TRANSPORTE HORIZONTAL MANUAL, DE COMPENSADO DE MADEIRA (UNIDADE: M2XKM). AF_07/2019</t>
  </si>
  <si>
    <t>26,32</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</si>
  <si>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</si>
  <si>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</si>
  <si>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</si>
  <si>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</si>
  <si>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37,77</t>
  </si>
  <si>
    <t>TRANSPORTE VERTICAL MANUAL, 1 PAVIMENTO, DE BACIA SANITÁRIA, CAIXA ACOPLADA, TANQUE OU PIA (UNIDADE: UNID). AF_07/2019</t>
  </si>
  <si>
    <t>0,73</t>
  </si>
  <si>
    <t>0,80</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</si>
  <si>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</si>
  <si>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</si>
  <si>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</si>
  <si>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147,90</t>
  </si>
  <si>
    <t>163,08</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</si>
  <si>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</si>
  <si>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</si>
  <si>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</si>
  <si>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43,81</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</si>
  <si>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</si>
  <si>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</si>
  <si>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</si>
  <si>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</si>
  <si>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</si>
  <si>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5,11</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</si>
  <si>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</si>
  <si>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</si>
  <si>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</si>
  <si>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</si>
  <si>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4,22</t>
  </si>
  <si>
    <t>LIMPEZA DE PISO DE LADRILHO HIDRÁULICO COM PANO ÚMIDO. AF_04/2019</t>
  </si>
  <si>
    <t>5,59</t>
  </si>
  <si>
    <t>LIMPEZA DE PISO DE MÁRMORE/GRANITO UTILIZANDO DETERGENTE NEUTRO E ESCOVAÇÃO MANUAL. AF_04/2019</t>
  </si>
  <si>
    <t>LIMPEZA DE CONTRAPISO COM VASSOURA A SECO. AF_04/2019</t>
  </si>
  <si>
    <t>3,68</t>
  </si>
  <si>
    <t>LIMPEZA DE LADRILHO HIDRÁULICO EM PAREDE COM PANO ÚMIDO. AF_04/2019</t>
  </si>
  <si>
    <t>LIMPEZA DE MÁRMORE/GRANITO EM PAREDE UTILIZANDO DETERGENTE NEUTRO E ESCOVAÇÃO MANUAL. AF_04/2019</t>
  </si>
  <si>
    <t>1,02</t>
  </si>
  <si>
    <t>LIMPEZA DE SUPERFÍCIE COM JATO DE ALTA PRESSÃO. AF_04/2019</t>
  </si>
  <si>
    <t>1,88</t>
  </si>
  <si>
    <t>LIMPEZA DE PIA INOX COM BANCADA DE PEDRA, INCLUSIVE METAIS CORRESPONDENTES. AF_04/2019</t>
  </si>
  <si>
    <t>LIMPEZA DE TANQUE OU LAVATÓRIO DE LOUÇA ISOLADO, INCLUSIVE METAIS CORRESPONDENTES. AF_04/2019</t>
  </si>
  <si>
    <t>9,45</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</si>
  <si>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</si>
  <si>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</si>
  <si>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</si>
  <si>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</si>
  <si>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2,01</t>
  </si>
  <si>
    <t>LIMPEZA DE JANELA DE VIDRO COM CAIXILHO EM AÇO/ALUMÍNIO/PVC. AF_04/2019</t>
  </si>
  <si>
    <t>3,15</t>
  </si>
  <si>
    <t>LIMPEZA DE PORTA DE MADEIRA. AF_04/2019</t>
  </si>
  <si>
    <t>0,95</t>
  </si>
  <si>
    <t>LIMPEZA DE PORTA INTEIRAMENTE DE VIDRO. AF_04/2019</t>
  </si>
  <si>
    <t>LIMPEZA DE PORTA EM AÇO/ALUMÍNIO. AF_04/2019</t>
  </si>
  <si>
    <t>LIMPEZA DE PORTA DE VIDRO COM CAIXILHO EM AÇO/ ALUMÍNIO/ PVC. AF_04/2019</t>
  </si>
  <si>
    <t>3,88</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</si>
  <si>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</si>
  <si>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</si>
  <si>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</si>
  <si>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63,86</t>
  </si>
  <si>
    <t>GUARDA-CORPO FIXADO EM FÔRMA DE MADEIRA COM MONTANTES E TRAVESSÕES EM MADEIRA E FECHAMENTO EM PLACA COMPENSADO PARA EDIFÍCIOS COM ALTURA IGUAL OU SUPERIOR A 4 PAVIMENTOS. AF_03/2024</t>
  </si>
  <si>
    <t>51,15</t>
  </si>
  <si>
    <t>52,87</t>
  </si>
  <si>
    <t>GUARDA-CORPO FIXADO EM FÔRMA DE MADEIRA COM MONTANTES E TRAVESSÕES EM MADEIRA PRÉ-MONTADOS PARA EDIFÍCIOS COM ATÉ 2 PAVIMENTOS. AF_03/2024</t>
  </si>
  <si>
    <t>53,52</t>
  </si>
  <si>
    <t>54,88</t>
  </si>
  <si>
    <t>GUARDA-CORPO FIXADO EM FÔRMA DE MADEIRA COM MONTANTES E TRAVESSÕES EM MADEIRA PRÉ-MONTADOS PARA EDIFÍCIOS COM 3 PAVIMENTOS. AF_03/2024</t>
  </si>
  <si>
    <t>40,22</t>
  </si>
  <si>
    <t>GUARDA-CORPO FIXADO EM FÔRMA DE MADEIRA COM MONTANTES E TRAVESSÕES EM MADEIRA PRÉ-MONTADOS PARA EDIFÍCIOS COM ALTURA IGUAL OU SUPERIOR A 4 PAVIMENTOS. AF_03/2024</t>
  </si>
  <si>
    <t>33,64</t>
  </si>
  <si>
    <t>35,00</t>
  </si>
  <si>
    <t>GUARDA-CORPO EM LAJE PÓS-DESFÔRMA COM ESCORAS DE MADEIRA ESTRONCADAS NA ESTRUTURA, TRAVESSÕES DE MADEIRA E FECHAMENTO EM TELA DE POLIPROPILENO PARA EDIFÍCIOS COM ATÉ 4 PAVIMENTOS (1 MONTAGEM). AF_03/2024</t>
  </si>
  <si>
    <t>78,73</t>
  </si>
  <si>
    <t>GUARDA-CORPO EM LAJE PÓS-DESFÔRMA COM ESCORAS DE MADEIRA ESTRONCADAS NA ESTRUTURA, TRAVESSÕES DE MADEIRA E FECHAMENTO EM TELA DE POLIPROPILENO PARA EDIFÍCIOS ACIMA DE 4 PAVIMENTOS (2 MONTAGENS). AF_03/2024</t>
  </si>
  <si>
    <t>48,84</t>
  </si>
  <si>
    <t>GUARDA-CORPO EM LAJE PÓS-DESFÔRMA COM ESCORAS METÁLICAS ESTRONCADAS NA ESTRUTURA, TRAVESSÕES DE MADEIRA E FECHAMENTO EM TELA DE POLIPROPILENO PARA EDIFÍCIOS COM ATÉ 4 PAVIMENTOS (1 MONTAGEM). AF_03/2024_PS</t>
  </si>
  <si>
    <t>77,18</t>
  </si>
  <si>
    <t>79,66</t>
  </si>
  <si>
    <t>GUARDA-CORPO EM LAJE PÓS-DESFÔRMA COM ESCORAS METÁLICAS ESTRONCADAS NA ESTRUTURA, TRAVESSÕES DE MADEIRA E FECHAMENTO EM TELA DE POLIPROPILENO PARA EDIFÍCIOS ACIMA DE 4 PAVIMENTOS (2 MONTAGENS). AF_03/2024_PS</t>
  </si>
  <si>
    <t>50,58</t>
  </si>
  <si>
    <t>53,06</t>
  </si>
  <si>
    <t>FECHAMENTO REMOVÍVEL DE VÃO DE PORTAS EM MADEIRA (VÃO DO ELEVADOR) - 1 MONTAGEM EM OBRA. AF_03/2024</t>
  </si>
  <si>
    <t>86,77</t>
  </si>
  <si>
    <t>89,26</t>
  </si>
  <si>
    <t>FECHAMENTO REMOVÍVEL DE ABERTURA DE CAIXILHO EM MADEIRA - 4 MONTAGENS EM OBRA. AF_03/2024</t>
  </si>
  <si>
    <t>FECHAMENTO REMOVÍVEL DE ABERTURA NO PISO EM MADEIRA - 1 MONTAGEM EM OBRA. AF_03/2024</t>
  </si>
  <si>
    <t>112,82</t>
  </si>
  <si>
    <t>116,35</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</si>
  <si>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</si>
  <si>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</si>
  <si>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</si>
  <si>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</si>
  <si>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27,69</t>
  </si>
  <si>
    <t>COLOCAÇÃO DE TELA EM ANDAIME FACHADEIRO. AF_03/2024</t>
  </si>
  <si>
    <t>5,74</t>
  </si>
  <si>
    <t>MONTAGEM E DESMONTAGEM DE ANDAIME MODULAR FACHADEIRO, COM PISO METÁLICO, PARA EDIFÍCIOS COM MULTIPLOS PAVIMENTOS (EXCLUSIVE ANDAIME E LIMPEZA). AF_03/2024</t>
  </si>
  <si>
    <t>MONTAGEM E DESMONTAGEM DE ANDAIME TUBULAR TIPO "TORRE" (EXCLUSIVE ANDAIME E LIMPEZA). AF_03/2024</t>
  </si>
  <si>
    <t>23,43</t>
  </si>
  <si>
    <t>MONTAGEM E DESMONTAGEM DE ANDAIME MULTIDIRECIONAL (EXCLUSIVE ANDAIME E LIMPEZA). AF_03/2024</t>
  </si>
  <si>
    <t>PROTEÇÃO DE PEDESTRES, INCLUSIVE MONTAGEM E DESMONTAGEM. AF_03/2024_PS</t>
  </si>
  <si>
    <t>353,90</t>
  </si>
  <si>
    <t>368,76</t>
  </si>
  <si>
    <t>PLATAFORMA DE PROTEÇÃO PRINCIPAL PARA ALVENARIA ESTRUTURAL PARA SER APOIADA EM ANDAIME, INCLUSIVE MONTAGEM E DESMONTAGEM. AF_03/2024</t>
  </si>
  <si>
    <t>552,23</t>
  </si>
  <si>
    <t>570,66</t>
  </si>
  <si>
    <t>PROTEÇÃO DE ACESSO A CREMALHEIRA, COM CANCELA FIXADA EM LAJE - 1 MONTAGEM (EXCLUSO CANCELA). AF_03/2024</t>
  </si>
  <si>
    <t>40,14</t>
  </si>
  <si>
    <t>GUARDA-CORPO PARA POÇO DE CREMALHEIRA, COM MONTANTE METÁLICO FIXADO EM LAJE COM CHUMBADOR PARABOLT E FECHAMENTO EM PAINEL DE TELA METÁLICA (EXCLUSO PROTEÇÃO). AF_03/2024</t>
  </si>
  <si>
    <t>ASCENSÃO E DESCIDA DE ELEVADOR DE CREMALHEIRA. AF_03/2024</t>
  </si>
  <si>
    <t>75,42</t>
  </si>
  <si>
    <t>83,60</t>
  </si>
  <si>
    <t>MONTAGEM E DESMONTAGEM DE MINI GRUA. AF_03/2024</t>
  </si>
  <si>
    <t>4.239,67</t>
  </si>
  <si>
    <t>4.463,34</t>
  </si>
  <si>
    <t>ASCENSÃO DE MINI GRUA. AF_03/2024</t>
  </si>
  <si>
    <t>58,70</t>
  </si>
  <si>
    <t>MONTAGEM E DESMONTAGEM DE TRECHO INICIAL DE ELEVADOR DE CREMALHEIRA, CABINE SIMPLES - EXCLUSO FUNDAÇÕES. AF_03/2024</t>
  </si>
  <si>
    <t>1.717,03</t>
  </si>
  <si>
    <t>1.903,20</t>
  </si>
  <si>
    <t>MONTAGEM E DESMONTAGEM DE TRECHO INICIAL DE ELEVADOR DE CREMALHEIRA, CABINE DUPLA - EXCLUSO FUNDAÇÕES. AF_03/2024</t>
  </si>
  <si>
    <t>2.535,35</t>
  </si>
  <si>
    <t>2.810,24</t>
  </si>
  <si>
    <t>ASCENSÃO DE GRUA ASCENSIONAL. AF_03/2024</t>
  </si>
  <si>
    <t>163,61</t>
  </si>
  <si>
    <t>181,20</t>
  </si>
  <si>
    <t>MONTAGEM E DESMONTAGEM DO TRECHO INICIAL DE GRUA FIXA (ALTURA LIVRE) - EXCLUSO FUNDAÇÕES. AF_03/2024</t>
  </si>
  <si>
    <t>16.763,81</t>
  </si>
  <si>
    <t>17.453,51</t>
  </si>
  <si>
    <t>ASCENSÃO E DESCIDA DE GRUA FIXA. AF_03/2024</t>
  </si>
  <si>
    <t>136,62</t>
  </si>
  <si>
    <t>151,30</t>
  </si>
  <si>
    <t>DEMOLIÇÃO DE ALVENARIA DE BLOCO FURADO, DE FORMA MANUAL, COM REAPROVEITAMENTO. AF_09/2023</t>
  </si>
  <si>
    <t>110,38</t>
  </si>
  <si>
    <t>121,95</t>
  </si>
  <si>
    <t>DEMOLIÇÃO DE ALVENARIA DE BLOCO FURADO, DE FORMA MANUAL, SEM REAPROVEITAMENTO. AF_09/2023</t>
  </si>
  <si>
    <t>53,79</t>
  </si>
  <si>
    <t>59,43</t>
  </si>
  <si>
    <t>DEMOLIÇÃO DE ALVENARIA DE TIJOLO MACIÇO, DE FORMA MANUAL, COM REAPROVEITAMENTO. AF_09/2023</t>
  </si>
  <si>
    <t>164,79</t>
  </si>
  <si>
    <t>DEMOLIÇÃO DE ALVENARIA DE TIJOLO MACIÇO, DE FORMA MANUAL, SEM REAPROVEITAMENTO. AF_09/2023</t>
  </si>
  <si>
    <t>111,74</t>
  </si>
  <si>
    <t>DEMOLIÇÃO DE ALVENARIA PARA QUALQUER TIPO DE BLOCO, DE FORMA MECANIZADA, SEM REAPROVEITAMENTO. AF_09/2023</t>
  </si>
  <si>
    <t>53,47</t>
  </si>
  <si>
    <t>DEMOLIÇÃO DE PILARES E VIGAS EM CONCRETO ARMADO, DE FORMA MANUAL, SEM REAPROVEITAMENTO. AF_09/2023</t>
  </si>
  <si>
    <t>540,63</t>
  </si>
  <si>
    <t>597,31</t>
  </si>
  <si>
    <t>DEMOLIÇÃO DE PILARES E VIGAS EM CONCRETO ARMADO, DE FORMA MECANIZADA COM MARTELETE, SEM REAPROVEITAMENTO. AF_09/2023</t>
  </si>
  <si>
    <t>182,93</t>
  </si>
  <si>
    <t>202,51</t>
  </si>
  <si>
    <t>DEMOLIÇÃO DE LAJES, EM CONCRETO ARMADO, DE FORMA MANUAL, SEM REAPROVEITAMENTO. AF_09/2023</t>
  </si>
  <si>
    <t>251,79</t>
  </si>
  <si>
    <t>278,18</t>
  </si>
  <si>
    <t>DEMOLIÇÃO DE LAJES, EM CONCRETO ARMADO, DE FORMA MECANIZADA COM MARTELETE, SEM REAPROVEITAMENTO. AF_09/2023</t>
  </si>
  <si>
    <t>94,31</t>
  </si>
  <si>
    <t>DEMOLIÇÃO DE ARGAMASSAS, DE FORMA MANUAL, SEM REAPROVEITAMENTO. AF_09/2023</t>
  </si>
  <si>
    <t>DEMOLIÇÃO DE RODAPÉ CERÂMICO, DE FORMA MANUAL, SEM REAPROVEITAMENTO. AF_09/2023</t>
  </si>
  <si>
    <t>2,47</t>
  </si>
  <si>
    <t>2,74</t>
  </si>
  <si>
    <t>DEMOLIÇÃO DE REVESTIMENTO CERÂMICO, DE FORMA MANUAL, SEM REAPROVEITAMENTO. AF_09/2023</t>
  </si>
  <si>
    <t>23,99</t>
  </si>
  <si>
    <t>DEMOLIÇÃO DE REVESTIMENTO CERÂMICO, DE FORMA MECANIZADA COM MARTELETE, SEM REAPROVEITAMENTO. AF_09/2023</t>
  </si>
  <si>
    <t>6,70</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</si>
  <si>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</si>
  <si>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</si>
  <si>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</si>
  <si>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</si>
  <si>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</si>
  <si>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</si>
  <si>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1,82</t>
  </si>
  <si>
    <t>REMOÇÃO DE FORRO DE GESSO, DE FORMA MANUAL, SEM REAPROVEITAMENTO. AF_09/2023</t>
  </si>
  <si>
    <t>3,07</t>
  </si>
  <si>
    <t>REMOÇÃO DE TRAMA METÁLICA OU DE MADEIRA PARA FORRO, DE FORMA MANUAL, SEM REAPROVEITAMENTO. AF_09/2023</t>
  </si>
  <si>
    <t>2,61</t>
  </si>
  <si>
    <t>REMOÇÃO DE PISO DE MADEIRA (ASSOALHO E BARROTE), DE FORMA MANUAL, SEM REAPROVEITAMENTO. AF_09/2023</t>
  </si>
  <si>
    <t>24,04</t>
  </si>
  <si>
    <t>REMOÇÃO DE PORTAS, DE FORMA MANUAL, SEM REAPROVEITAMENTO. AF_09/2023</t>
  </si>
  <si>
    <t>REMOÇÃO DE JANELAS, DE FORMA MANUAL, SEM REAPROVEITAMENTO. AF_09/2023</t>
  </si>
  <si>
    <t>25,94</t>
  </si>
  <si>
    <t>REMOÇÃO DE TELHAS DE FIBROCIMENTO METÁLICA E CERÂMICA, DE FORMA MANUAL, SEM REAPROVEITAMENTO. AF_09/2023</t>
  </si>
  <si>
    <t>3,73</t>
  </si>
  <si>
    <t>REMOÇÃO DE PROTEÇÃO TÉRMICA PARA COBERTURA EM EPS, DE FORMA MANUAL, SEM REAPROVEITAMENTO. AF_09/2023</t>
  </si>
  <si>
    <t>2,15</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</si>
  <si>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</si>
  <si>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</si>
  <si>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</si>
  <si>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87,90</t>
  </si>
  <si>
    <t>REMOÇÃO DE TESOURAS DE MADEIRA, COM VÃO MAIOR OU IGUAL A 8M, DE FORMA MANUAL, SEM REAPROVEITAMENTO. AF_09/2023</t>
  </si>
  <si>
    <t>180,08</t>
  </si>
  <si>
    <t>199,27</t>
  </si>
  <si>
    <t>REMOÇÃO DE TESOURAS DE MADEIRA, COM VÃO MENOR QUE 8M, DE FORMA MECANIZADA, COM REAPROVEITAMENTO. AF_09/2023</t>
  </si>
  <si>
    <t>141,74</t>
  </si>
  <si>
    <t>146,56</t>
  </si>
  <si>
    <t>REMOÇÃO DE TESOURAS DE MADEIRA, COM VÃO MAIOR OU IGUAL A 8M, DE FORMA MECANIZADA, COM REAPROVEITAMENTO. AF_09/2023</t>
  </si>
  <si>
    <t>174,68</t>
  </si>
  <si>
    <t>183,00</t>
  </si>
  <si>
    <t>REMOÇÃO DE TRAMA METÁLICA PARA COBERTURA, DE FORMA MANUAL, SEM REAPROVEITAMENTO. AF_09/2023</t>
  </si>
  <si>
    <t>34,94</t>
  </si>
  <si>
    <t>36,71</t>
  </si>
  <si>
    <t>REMOÇÃO DE TESOURAS METÁLICAS, COM VÃO MENOR QUE 8M, DE FORMA MANUAL, SEM REAPROVEITAMENTO. AF_09/2023</t>
  </si>
  <si>
    <t>318,30</t>
  </si>
  <si>
    <t>336,82</t>
  </si>
  <si>
    <t>REMOÇÃO DE TESOURAS METÁLICAS, COM VÃO MAIOR OU IGUAL A 8M, DE FORMA MANUAL, SEM REAPROVEITAMENTO. AF_09/2023</t>
  </si>
  <si>
    <t>667,61</t>
  </si>
  <si>
    <t>REMOÇÃO DE TESOURAS METÁLICAS, COM VÃO MENOR QUE 8M, DE FORMA MECANIZADA, COM REAPROVEITAMENTO. AF_09/2023</t>
  </si>
  <si>
    <t>216,62</t>
  </si>
  <si>
    <t>225,50</t>
  </si>
  <si>
    <t>REMOÇÃO DE TESOURAS METÁLICAS, COM VÃO MAIOR OU IGUAL A 8M, DE FORMA MECANIZADA, COM REAPROVEITAMENTO. AF_09/2023</t>
  </si>
  <si>
    <t>297,89</t>
  </si>
  <si>
    <t>312,30</t>
  </si>
  <si>
    <t>REMOÇÃO DE INTERRUPTORES/TOMADAS ELÉTRICAS, DE FORMA MANUAL, SEM REAPROVEITAMENTO. AF_09/2023</t>
  </si>
  <si>
    <t>0,63</t>
  </si>
  <si>
    <t>0,70</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</si>
  <si>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</si>
  <si>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</si>
  <si>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</si>
  <si>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</si>
  <si>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1,65</t>
  </si>
  <si>
    <t>REMOÇÃO DE LUMINÁRIAS, DE FORMA MANUAL, SEM REAPROVEITAMENTO. AF_09/2023</t>
  </si>
  <si>
    <t>1,71</t>
  </si>
  <si>
    <t>REMOÇÃO DE METAIS SANITÁRIOS, DE FORMA MANUAL, SEM REAPROVEITAMENTO. AF_09/2023</t>
  </si>
  <si>
    <t>8,74</t>
  </si>
  <si>
    <t>9,68</t>
  </si>
  <si>
    <t>DEMOLIÇÃO DE PISO DE CONCRETO SIMPLES, DE FORMA MANUAL, SEM REAPROVEITAMENTO. AF_09/2023</t>
  </si>
  <si>
    <t>189,32</t>
  </si>
  <si>
    <t>DEMOLIÇÃO DE PISO DE CONCRETO SIMPLES, DE FORMA MECANIZADA COM MARTELETE, SEM REAPROVEITAMENTO. AF_09/2023</t>
  </si>
  <si>
    <t>121,83</t>
  </si>
  <si>
    <t>DEMOLIÇÃO DE ARGAMASSAS, DE FORMA DE FORMA MECANIZADA COM MARTELETE, SEM REAPROVEITAMENTO. AF_09/2023</t>
  </si>
  <si>
    <t>6,66</t>
  </si>
  <si>
    <t>REMOÇÃO DE CABOS ELÉTRICOS, COM SEÇÃO DE ATÉ 2,5 MM², DE FORMA MANUAL, SEM REAPROVEITAMENTO. AF_09/2023</t>
  </si>
  <si>
    <t>REMOÇÃO DE CABOS ELÉTRICOS, COM SEÇÃO MAIOR QUE 2,5 MM² E MENOR QUE 10 MM², DE FORMA MANUAL, SEM REAPROVEITAMENTO. AF_09/2023</t>
  </si>
  <si>
    <t>0,51</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</si>
  <si>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</si>
  <si>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</si>
  <si>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</si>
  <si>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</si>
  <si>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</si>
  <si>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</si>
  <si>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11,16</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</si>
  <si>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</si>
  <si>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</si>
  <si>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</si>
  <si>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</si>
  <si>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4,85</t>
  </si>
  <si>
    <t>SERVIÇOS TÉCNICOS ESPECIALIZADOS PARA ACOMPANHAMENTO DE EXECUÇÃO DE FUNDAÇÕES PROFUNDAS E ESTRUTURAS DE CONTENÇÃO</t>
  </si>
  <si>
    <t>142,39</t>
  </si>
  <si>
    <t>164,65</t>
  </si>
  <si>
    <t>LOCAÇÃO CONVENCIONAL DE OBRA, UTILIZANDO GABARITO DE TÁBUAS CORRIDAS PONTALETADAS A CADA 2,00M -  2 UTILIZAÇÕES. AF_03/2024</t>
  </si>
  <si>
    <t>58,48</t>
  </si>
  <si>
    <t>LOCAÇÃO COM CAVALETE COM ALTURA DE 1,00 M - 2 UTILIZAÇÕES. AF_03/2024</t>
  </si>
  <si>
    <t>171,59</t>
  </si>
  <si>
    <t>184,25</t>
  </si>
  <si>
    <t>LOCAÇÃO COM CAVALETE COM ALTURA DE 0,50 M - 2 UTILIZAÇÕES. AF_03/2024</t>
  </si>
  <si>
    <t>MARCAÇÃO DE PONTOS EM GABARITO OU CAVALETE. AF_03/2024</t>
  </si>
  <si>
    <t>2,11</t>
  </si>
  <si>
    <t>LOCAÇÃO DE REDE DE ÁGUA OU ESGOTO. AF_03/2024</t>
  </si>
  <si>
    <t>8,72</t>
  </si>
  <si>
    <t>LOCAÇÃO DE PRAÇAS EM PONTALETEAMENTO. AF_03/2024</t>
  </si>
  <si>
    <t>38,85</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</si>
  <si>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</si>
  <si>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</si>
  <si>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</si>
  <si>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3,46</t>
  </si>
  <si>
    <t>TRANSPORTE COM CAMINHÃO BASCULANTE DE 10 M³, EM VIA URBANA EM REVESTIMENTO PRIMÁRIO (UNIDADE: M3XKM). AF_07/2020</t>
  </si>
  <si>
    <t>3,01</t>
  </si>
  <si>
    <t>TRANSPORTE COM CAMINHÃO BASCULANTE DE 10 M³, EM VIA URBANA PAVIMENTADA, ADICIONAL PARA DMT EXCEDENTE A 30 KM (UNIDADE: M3XKM). AF_07/2020</t>
  </si>
  <si>
    <t>1,08</t>
  </si>
  <si>
    <t>TRANSPORTE COM CAMINHÃO BASCULANTE DE 14 M³, EM VIA URBANA EM LEITO NATURAL (UNIDADE: M3XKM). AF_07/2020</t>
  </si>
  <si>
    <t>3,06</t>
  </si>
  <si>
    <t>3,10</t>
  </si>
  <si>
    <t>TRANSPORTE COM CAMINHÃO BASCULANTE DE 14 M³, EM VIA URBANA EM REVESTIMENTO PRIMÁRIO (UNIDADE: M3XKM). AF_07/2020</t>
  </si>
  <si>
    <t>2,65</t>
  </si>
  <si>
    <t>TRANSPORTE COM CAMINHÃO BASCULANTE DE 14 M³, EM VIA URBANA PAVIMENTADA, ADICIONAL PARA DMT EXCEDENTE A 30 KM (UNIDADE: M3XKM). AF_07/2020</t>
  </si>
  <si>
    <t>TRANSPORTE COM CAMINHÃO BASCULANTE DE 10 M³, EM VIA URBANA EM LEITO NATURAL (UNIDADE: TXKM). AF_07/2020</t>
  </si>
  <si>
    <t>2,31</t>
  </si>
  <si>
    <t>2,33</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</si>
  <si>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</si>
  <si>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</si>
  <si>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</si>
  <si>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</si>
  <si>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1,76</t>
  </si>
  <si>
    <t>1,77</t>
  </si>
  <si>
    <t>TRANSPORTE COM CAMINHÃO BASCULANTE DE 14 M³, EM VIA URBANA PAVIMENTADA, ADICIONAL PARA DMT EXCEDENTE A 30 KM (UNIDADE: TXKM). AF_07/2020</t>
  </si>
  <si>
    <t>0,64</t>
  </si>
  <si>
    <t>TRANSPORTE COM CAMINHÃO BASCULANTE DE 18 M³, EM VIA URBANA EM LEITO NATURAL (UNIDADE: M3XKM). AF_07/2020</t>
  </si>
  <si>
    <t>2,64</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</si>
  <si>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</si>
  <si>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</si>
  <si>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</si>
  <si>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1,78</t>
  </si>
  <si>
    <t>TRANSPORTE COM CAMINHÃO BASCULANTE DE 18 M³, EM VIA URBANA EM REVESTIMENTO PRIMÁRIO (UNIDADE: TXKM). AF_07/2020</t>
  </si>
  <si>
    <t>1,54</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</si>
  <si>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</si>
  <si>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</si>
  <si>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</si>
  <si>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2,41</t>
  </si>
  <si>
    <t>TRANSPORTE COM CAMINHÃO BASCULANTE DE 18 M³, EM VIA URBANA PAVIMENTADA, DMT ATÉ 30 KM (UNIDADE: M3XKM). AF_07/2020</t>
  </si>
  <si>
    <t>2,07</t>
  </si>
  <si>
    <t>TRANSPORTE COM CAMINHÃO BASCULANTE DE 10 M³, EM VIA URBANA PAVIMENTADA, DMT ATÉ 30 KM (UNIDADE: TXKM). AF_07/2020</t>
  </si>
  <si>
    <t>1,84</t>
  </si>
  <si>
    <t>TRANSPORTE COM CAMINHÃO BASCULANTE DE 14 M³, EM VIA URBANA PAVIMENTADA, DMT ATÉ 30 KM (UNIDADE: TXKM). AF_07/2020</t>
  </si>
  <si>
    <t>1,64</t>
  </si>
  <si>
    <t>TRANSPORTE COM CAMINHÃO BASCULANTE DE 18 M³, EM VIA URBANA PAVIMENTADA, DMT ATÉ 30 KM (UNIDADE: TXKM). AF_07/2020</t>
  </si>
  <si>
    <t>1,39</t>
  </si>
  <si>
    <t>1,40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</si>
  <si>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</si>
  <si>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</si>
  <si>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</si>
  <si>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3,25</t>
  </si>
  <si>
    <t>TRANSPORTE COM CAMINHÃO BASCULANTE DE 6 M³, EM VIA URBANA PAVIMENTADA, ADICIONAL PARA DMT EXCEDENTE A 30 KM (UNIDADE: M3XKM). AF_07/2020</t>
  </si>
  <si>
    <t>1,31</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</si>
  <si>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</si>
  <si>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</si>
  <si>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</si>
  <si>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</si>
  <si>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</si>
  <si>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6,50</t>
  </si>
  <si>
    <t>TRANSPORTE COM CAMINHÃO BASCULANTE DE 10 M³, EM VIA INTERNA A OBRA (UNIDADE: TXKM). AF_07/2020</t>
  </si>
  <si>
    <t>TRANSPORTE COM CAMINHÃO BASCULANTE DE 14 M³, EM VIA INTERNA (DENTRO DO CANTEIRO - UNIDADE: TXKM). AF_07/2020</t>
  </si>
  <si>
    <t>4,91</t>
  </si>
  <si>
    <t>TRANSPORTE COM CAMINHÃO BASCULANTE DE 18 M³, EM VIA INTERNA (DENTRO DO CANTEIRO - UNIDADE: TXKM). AF_07/2020</t>
  </si>
  <si>
    <t>TRANSPORTE COM CAMINHÃO CARROCERIA 9T, EM VIA URBANA EM LEITO NATURAL (UNIDADE: TXKM). AF_07/2020</t>
  </si>
  <si>
    <t>3,11</t>
  </si>
  <si>
    <t>3,16</t>
  </si>
  <si>
    <t>TRANSPORTE COM CAMINHÃO CARROCERIA 9T, EM VIA URBANA EM REVESTIMENTO PRIMÁRIO (UNIDADE: TXKM). AF_07/2020</t>
  </si>
  <si>
    <t>TRANSPORTE COM CAMINHÃO CARROCERIA 9T, EM VIA URBANA PAVIMENTADA, DMT ATÉ 30KM (UNIDADE: TXKM). AF_07/2020</t>
  </si>
  <si>
    <t>2,46</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</si>
  <si>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</si>
  <si>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</si>
  <si>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</si>
  <si>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</si>
  <si>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</si>
  <si>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</si>
  <si>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1,25</t>
  </si>
  <si>
    <t>TRANSPORTE COM CAMINHÃO CARROCERIA COM GUINDAUTO (MUNCK),  MOMENTO MÁXIMO DE CARGA 11,7 TM, EM VIA INTERNA (DENTRO DO CANTEIRO - UNIDADE: TXKM). AF_07/2020</t>
  </si>
  <si>
    <t>TRANSPORTE COM CAMINHÃO PIPA DE 6 M³, EM VIA URBANA EM LEITO NATURAL (UNIDADE: M3XKM). AF_07/2020</t>
  </si>
  <si>
    <t>5,60</t>
  </si>
  <si>
    <t>TRANSPORTE COM CAMINHÃO PIPA DE 6 M³, EM VIA URBANA EM REVESTIMENTO PRIMÁRIO (UNIDADE: M3XKM). AF_07/2020</t>
  </si>
  <si>
    <t>4,86</t>
  </si>
  <si>
    <t>TRANSPORTE COM CAMINHÃO PIPA DE 6 M³, EM VIA URBANA PAVIMENTADA, DMT ATÉ 30KM (UNIDADE: M3XKM). AF_07/2020</t>
  </si>
  <si>
    <t>4,44</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</si>
  <si>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</si>
  <si>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</si>
  <si>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</si>
  <si>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4,11</t>
  </si>
  <si>
    <t>4,15</t>
  </si>
  <si>
    <t>TRANSPORTE COM CAMINHÃO PIPA DE 10 M³, EM VIA URBANA EM REVESTIMENTO PRIMÁRIO (UNIDADE: M3XKM). AF_07/2020</t>
  </si>
  <si>
    <t>TRANSPORTE COM CAMINHÃO PIPA DE 10 M³, EM VIA URBANA PAVIMENTADA, DMT ATÉ 30KM (UNIDADE: M3XKM). AF_07/2020</t>
  </si>
  <si>
    <t>3,29</t>
  </si>
  <si>
    <t>TRANSPORTE COM CAMINHÃO PIPA DE 10 M³, EM VIA URBANA PAVIMENTADA, ADICIONAL PARA DMT EXCEDENTE A 30 KM (UNIDADE: M3XKM). AF_07/2020</t>
  </si>
  <si>
    <t>1,30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</si>
  <si>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</si>
  <si>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</si>
  <si>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9,28</t>
  </si>
  <si>
    <t>CARGA, MANOBRA E DESCARGA DE SOLOS E MATERIAIS GRANULARES EM CAMINHÃO BASCULANTE 10 M³ - CARGA COM PÁ CARREGADEIRA (CAÇAMBA DE 1,7 A 2,8 M³ / 128 HP) E DESCARGA LIVRE (UNIDADE: M3). AF_07/2020</t>
  </si>
  <si>
    <t>9,17</t>
  </si>
  <si>
    <t>CARGA, MANOBRA E DESCARGA DE SOLOS E MATERIAIS GRANULARES EM CAMINHÃO BASCULANTE 14 M³ - CARGA COM PÁ CARREGADEIRA (CAÇAMBA DE 1,7 A 2,8 M³ / 128 HP) E DESCARGA LIVRE (UNIDADE: M3). AF_07/2020</t>
  </si>
  <si>
    <t>9,48</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</si>
  <si>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</si>
  <si>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</si>
  <si>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</si>
  <si>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</si>
  <si>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2,30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</si>
  <si>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</si>
  <si>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</si>
  <si>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</si>
  <si>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</si>
  <si>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</si>
  <si>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</si>
  <si>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606,48</t>
  </si>
  <si>
    <t>629,01</t>
  </si>
  <si>
    <t>CARGA, MANOBRA E DESCARGA MANUAL DE TUBOS PLÁSTICOS, DN 200 MM, EM CAMINHÃO CARROCERIA 9T. AF_07/2020</t>
  </si>
  <si>
    <t>176,70</t>
  </si>
  <si>
    <t>183,26</t>
  </si>
  <si>
    <t>CARGA, MANOBRA E DESCARGA MANUAL DE TUBOS PLÁSTICOS, DN 150 MM, EM CAMINHÃO CARROCERIA 9T. AF_06/2021</t>
  </si>
  <si>
    <t>301,01</t>
  </si>
  <si>
    <t>312,20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</si>
  <si>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</si>
  <si>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</si>
  <si>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</si>
  <si>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</si>
  <si>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</si>
  <si>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</si>
  <si>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</si>
  <si>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</si>
  <si>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9,83</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</si>
  <si>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</si>
  <si>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</si>
  <si>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</si>
  <si>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</si>
  <si>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</si>
  <si>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</si>
  <si>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</si>
  <si>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6,12</t>
  </si>
  <si>
    <t>6,24</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</si>
  <si>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</si>
  <si>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</si>
  <si>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6,14</t>
  </si>
  <si>
    <t>6,23</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</si>
  <si>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</si>
  <si>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</si>
  <si>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5,07</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</si>
  <si>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</si>
  <si>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</si>
  <si>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</si>
  <si>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</si>
  <si>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6,59</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</si>
  <si>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</si>
  <si>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</si>
  <si>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6,55</t>
  </si>
  <si>
    <t>CARGA DE MISTURA ASFÁLTICA EM CAMINHÃO BASCULANTE 6 M³ (UNIDADE: T). AF_07/2020</t>
  </si>
  <si>
    <t>5,45</t>
  </si>
  <si>
    <t>CARGA DE MISTURA ASFÁLTICA EM CAMINHÃO BASCULANTE 10 M³ (UNIDADE: T). AF_07/2020</t>
  </si>
  <si>
    <t>6,61</t>
  </si>
  <si>
    <t>CARGA DE MISTURA ASFÁLTICA EM CAMINHÃO BASCULANTE 14 M³ (UNIDADE: T). AF_07/2020</t>
  </si>
  <si>
    <t>CARGA DE MISTURA ASFÁLTICA EM CAMINHÃO BASCULANTE 18 M³ (UNIDADE: T). AF_07/2020</t>
  </si>
  <si>
    <t>8,23</t>
  </si>
  <si>
    <t>8,31</t>
  </si>
  <si>
    <t>CARGA, MANOBRA E DESCARGA DE ÁGUA EM CAMINHÃO PIPA 6 M³. AF_07/2020</t>
  </si>
  <si>
    <t>21,02</t>
  </si>
  <si>
    <t>CARGA, MANOBRA E DESCARGA DE ÁGUA EM CAMINHÃO PIPA 10 M³. AF_07/2020</t>
  </si>
  <si>
    <t>23,65</t>
  </si>
  <si>
    <t>CARGA DE ÁGUA EM CAMINHÃO PIPA 6 M³. AF_07/2020</t>
  </si>
  <si>
    <t>CARGA DE ÁGUA EM CAMINHÃO PIPA 10 M³. AF_07/2020</t>
  </si>
  <si>
    <t>CARGA, MANOBRA E DESCARGA DE POSTE DE CONCRETO EM CAMINHÃO CARROCERIA COM GUINDAUTO (MUNCK) 11,7 TM. AF_07/2020</t>
  </si>
  <si>
    <t>47,87</t>
  </si>
  <si>
    <t>CARGA, MANOBRA E DESCARGA DE PERFIL METÁLICO EM CAMINHÃO CARROCERIA COM GUINDAUTO (MUNCK) 11,7 TM. AF_07/2020</t>
  </si>
  <si>
    <t>29,80</t>
  </si>
  <si>
    <t>30,14</t>
  </si>
  <si>
    <t>CARGA, MANOBRA E DESCARGA DE TUBOS DE CONCRETO, DN MENOR OU IGUAL A 300 MM, EM CAMINHÃO CARROCERIA COM GUINDAUTO (MUNCK) 11,7 TM. AF_07/2020</t>
  </si>
  <si>
    <t>48,46</t>
  </si>
  <si>
    <t>49,66</t>
  </si>
  <si>
    <t>CARGA, MANOBRA E DESCARGA DE TUBOS DE CONCRETO, DN 400 MM, EM CAMINHÃO CARROCERIA COM GUINDAUTO (MUNCK) 11,7 TM. AF_07/2020</t>
  </si>
  <si>
    <t>45,49</t>
  </si>
  <si>
    <t>CARGA, MANOBRA E DESCARGA DE TUBOS DE CONCRETO, DN 500 MM, EM CAMINHÃO CARROCERIA COM GUINDAUTO (MUNCK) 11,7 TM. AF_07/2020</t>
  </si>
  <si>
    <t>37,37</t>
  </si>
  <si>
    <t>CARGA, MANOBRA E DESCARGA DE TUBOS METÁLICOS, DN MENOR OU IGUAL A 150 MM, EM CAMINHÃO CARROCERIA COM GUINDAUTO (MUNCK) 11,7 TM. AF_07/2020</t>
  </si>
  <si>
    <t>42,22</t>
  </si>
  <si>
    <t>43,26</t>
  </si>
  <si>
    <t>CARGA, MANOBRA E DESCARGA DE TUBOS METÁLICOS, DN 200 MM, EM CAMINHÃO CARROCERIA COM GUINDAUTO (MUNCK) 11,7 TM. AF_07/2020</t>
  </si>
  <si>
    <t>32,80</t>
  </si>
  <si>
    <t>CARGA, MANOBRA E DESCARGA DE TUBOS METÁLICOS, DN 250 MM, EM CAMINHÃO CARROCERIA COM GUINDAUTO (MUNCK) 11,7 TM. AF_07/2020</t>
  </si>
  <si>
    <t>CARGA, MANOBRA E DESCARGA DE TUBOS DE CONCRETO, DN 600 MM, EM CAMINHÃO CARROCERIA COM GUINDAUTO (MUNCK) 11,7 TM. AF_07/2020</t>
  </si>
  <si>
    <t>48,59</t>
  </si>
  <si>
    <t>49,82</t>
  </si>
  <si>
    <t>CARGA, MANOBRA E DESCARGA DE TUBOS DE CONCRETO, DN 700 MM, EM CAMINHÃO CARROCERIA COM GUINDAUTO (MUNCK) 11,7 TM. AF_07/2020</t>
  </si>
  <si>
    <t>37,33</t>
  </si>
  <si>
    <t>38,26</t>
  </si>
  <si>
    <t>CARGA, MANOBRA E DESCARGA DE TUBOS DE CONCRETO, DN 800 MM, EM CAMINHÃO CARROCERIA COM GUINDAUTO (MUNCK) 11,7 TM. AF_07/2020</t>
  </si>
  <si>
    <t>CARGA, MANOBRA E DESCARGA DE TUBOS DE CONCRETO, DN 900 MM, EM CAMINHÃO CARROCERIA COM GUINDAUTO (MUNCK) 11,7 TM. AF_07/2020</t>
  </si>
  <si>
    <t>23,22</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</si>
  <si>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</si>
  <si>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</si>
  <si>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</si>
  <si>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</si>
  <si>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</si>
  <si>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27,08</t>
  </si>
  <si>
    <t>CARGA, MANOBRA E DESCARGA DE TUBOS METÁLICOS, DN 500 MM, EM CAMINHÃO CARROCERIA COM GUINDAUTO (MUNCK) 11,7 TM. AF_07/2020</t>
  </si>
  <si>
    <t>CARGA, MANOBRA E DESCARGA DE TUBOS METÁLICOS, DN 600 MM, EM CAMINHÃO CARROCERIA COM GUINDAUTO (MUNCK) 11,7 TM. AF_07/2020</t>
  </si>
  <si>
    <t>30,34</t>
  </si>
  <si>
    <t>31,10</t>
  </si>
  <si>
    <t>CARGA, MANOBRA E DESCARGA DE TUBOS METÁLICOS, DN 700 MM, EM CAMINHÃO CARROCERIA COM GUINDAUTO (MUNCK) 11,7 TM. AF_07/2020</t>
  </si>
  <si>
    <t>22,26</t>
  </si>
  <si>
    <t>CARGA, MANOBRA E DESCARGA DE TUBOS METÁLICOS, DN 800 MM, EM CAMINHÃO CARROCERIA COM GUINDAUTO (MUNCK) 11,7 TM. AF_07/2020</t>
  </si>
  <si>
    <t>19,26</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</si>
  <si>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</si>
  <si>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</si>
  <si>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</si>
  <si>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</si>
  <si>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71,13</t>
  </si>
  <si>
    <t>72,89</t>
  </si>
  <si>
    <t>CARGA, MANOBRA E DESCARGA DE TUBOS PLÁSTICOS, DN 300 MM, EM CAMINHÃO CARROCERIA COM GUINDAUTO (MUNCK) 11,7 TM. AF_07/2020</t>
  </si>
  <si>
    <t>51,37</t>
  </si>
  <si>
    <t>52,65</t>
  </si>
  <si>
    <t>CARGA, MANOBRA E DESCARGA DE TUBOS PLÁSTICOS, DN 400 MM, EM CAMINHÃO CARROCERIA COM GUINDAUTO (MUNCK) 11,7 TM. AF_07/2020</t>
  </si>
  <si>
    <t>38,41</t>
  </si>
  <si>
    <t>CARGA, MANOBRA E DESCARGA DE TUBOS PLÁSTICOS, DN 500 MM, EM CAMINHÃO CARROCERIA COM GUINDAUTO (MUNCK) 11,7 TM. AF_07/2020</t>
  </si>
  <si>
    <t>39,85</t>
  </si>
  <si>
    <t>40,84</t>
  </si>
  <si>
    <t>CARGA, MANOBRA E DESCARGA DE TUBOS PLÁSTICOS, DN 600 MM, EM CAMINHÃO CARROCERIA COM GUINDAUTO (MUNCK) 11,7 TM. AF_07/2020</t>
  </si>
  <si>
    <t>206,54</t>
  </si>
  <si>
    <t>211,66</t>
  </si>
  <si>
    <t>CARGA, MANOBRA E DESCARGA DE TUBOS PLÁSTICOS, DN 750 MM, EM CAMINHÃO CARROCERIA COM GUINDAUTO (MUNCK) 11,7 TM. AF_07/2020</t>
  </si>
  <si>
    <t>158,55</t>
  </si>
  <si>
    <t>162,48</t>
  </si>
  <si>
    <t>CARGA, MANOBRA E DESCARGA DE TUBOS PLÁSTICOS, DN 900 MM, EM CAMINHÃO CARROCERIA COM GUINDAUTO (MUNCK) 11,7 TM. AF_07/2020</t>
  </si>
  <si>
    <t>142,81</t>
  </si>
  <si>
    <t>CARGA, MANOBRA E DESCARGA DE TUBOS PLÁSTICOS, DN 1000 MM, EM CAMINHÃO CARROCERIA COM GUINDAUTO (MUNCK) 11,7 TM. AF_07/2020</t>
  </si>
  <si>
    <t>104,56</t>
  </si>
  <si>
    <t>107,16</t>
  </si>
  <si>
    <t>CARGA, MANOBRA E DESCARGA DE TUBOS PLÁSTICOS, DN 1200 MM, EM CAMINHÃO CARROCERIA COM GUINDAUTO (MUNCK) 11,7 TM. AF_07/2020</t>
  </si>
  <si>
    <t>90,47</t>
  </si>
  <si>
    <t>92,73</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</si>
  <si>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</si>
  <si>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</si>
  <si>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81,23</t>
  </si>
  <si>
    <t>83,99</t>
  </si>
  <si>
    <t>CERCA COM MOURÕES DE CONCRETO, RETO, H=3,00 M, ESPAÇAMENTO DE 2,5 M, CRAVADOS 0,5 M, COM 4 FIOS DE ARAME DE AÇO OVALADO 15X17 - FORNECIMENTO E INSTALAÇÃO. AF_05/2020</t>
  </si>
  <si>
    <t>83,17</t>
  </si>
  <si>
    <t>CERCA COM MOURÕES DE CONCRETO, RETO, H=3,00 M, ESPAÇAMENTO DE 2,5 M, CRAVADOS 0,5 M, COM 4 FIOS DE ARAME MISTO - FORNECIMENTO E INSTALAÇÃO. AF_05/2020</t>
  </si>
  <si>
    <t>83,58</t>
  </si>
  <si>
    <t>CERCA COM MOURÕES DE CONCRETO, RETO, H=2,30 M, ESPAÇAMENTO DE 2,5 M, CRAVADOS 0,5 M, COM 4 FIOS DE ARAME FARPADO Nº 14 CLASSE 250 - FORNECIMENTO E INSTALAÇÃO. AF_05/2020</t>
  </si>
  <si>
    <t>80,32</t>
  </si>
  <si>
    <t>83,08</t>
  </si>
  <si>
    <t>CERCA COM MOURÕES DE CONCRETO, RETO, H=2,30 M, ESPAÇAMENTO DE 2,5 M, CRAVADOS 0,5 M, COM 4 FIOS DE ARAME DE AÇO OVALADO 15X17 - FORNECIMENTO E INSTALAÇÃO. AF_05/2020</t>
  </si>
  <si>
    <t>72,54</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</si>
  <si>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</si>
  <si>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</si>
  <si>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160,69</t>
  </si>
  <si>
    <t>165,75</t>
  </si>
  <si>
    <t>CERCA COM MOURÕES DE CONCRETO, SEÇÃO "T" PONTA INCLINADA, 10X10 CM, ESPAÇAMENTO DE 2,5 M, CRAVADOS 0,5 M, COM 11 FIOS DE ARAME DE AÇO OVALADO 15X17 - FORNECIMENTO E INSTALAÇÃO. AF_05/2020</t>
  </si>
  <si>
    <t>105,82</t>
  </si>
  <si>
    <t>CERCA COM MOURÕES DE CONCRETO, SEÇÃO "T" PONTA INCLINADA, 10X10CM, ESPAÇAMENTO DE 2,5M, CRAVADOS 0,5M, COM 11 FIOS DE ARAME MISTO - FORNECIMENTO E INSTALAÇÃO. AF_05/2020</t>
  </si>
  <si>
    <t>111,25</t>
  </si>
  <si>
    <t>CERCA COM MOURÕES DE MADEIRA, 7,5X7,5 CM, ESPAÇAMENTO DE 2,5 M, ALTURA LIVRE DE 2 M, CRAVADOS 0,5 M, COM 4 FIOS DE ARAME FARPADO Nº 14 CLASSE 250 - FORNECIMENTO E INSTALAÇÃO. AF_05/2020</t>
  </si>
  <si>
    <t>52,28</t>
  </si>
  <si>
    <t>CERCA COM MOURÕES DE MADEIRA, 7,5X7,5 CM, ESPAÇAMENTO DE 2,5 M, ALTURA LIVRE DE 2 M, CRAVADOS 0,5 M, COM 8 FIOS DE ARAME FARPADO Nº 14 CLASSE 250 - FORNECIMENTO E INSTALAÇÃO. AF_05/2020</t>
  </si>
  <si>
    <t>69,35</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</si>
  <si>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</si>
  <si>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</si>
  <si>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40,40</t>
  </si>
  <si>
    <t>43,19</t>
  </si>
  <si>
    <t>CERCA COM MOURÕES DE MADEIRA ROLIÇA, DIÂMETRO 11 CM, ESPAÇAMENTO DE 2,5 M, ALTURA LIVRE DE 1,7 M, CRAVADOS 0,5 M, COM 5 FIOS DE ARAME MISTO - FORNECIMENTO E INSTALAÇÃO. AF_05/2020</t>
  </si>
  <si>
    <t>40,80</t>
  </si>
  <si>
    <t>43,59</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</si>
  <si>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</si>
  <si>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</si>
  <si>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173,31</t>
  </si>
  <si>
    <t>178,35</t>
  </si>
  <si>
    <t>ALAMBRADO PARA QUADRA POLIESPORTIVA, ESTRUTURADO POR TUBOS DE ACO GALVANIZADO, (MONTANTES COM DIAMETRO 2", TRAVESSAS E ESCORAS COM DIÂMETRO 1 ¼"), COM TELA DE ARAME GALVANIZADO, FIO 12 BWG E MALHA QUADRADA 5X5CM (EXCETO MURETA). AF_03/2021</t>
  </si>
  <si>
    <t>193,50</t>
  </si>
  <si>
    <t>ALAMBRADO PARA QUADRA POLIESPORTIVA, ESTRUTURADO POR TUBOS DE ACO GALVANIZADO, (MONTANTES COM DIAMETRO 2", TRAVESSAS E ESCORAS COM DIÂMETRO 1 ¼"), COM TELA DE ARAME GALVANIZADO, FIO 10 BWG E MALHA QUADRADA 5X5CM (EXCETO MURETA). AF_03/2021</t>
  </si>
  <si>
    <t>216,06</t>
  </si>
  <si>
    <t>221,05</t>
  </si>
  <si>
    <t>PLANTIO DE ARBUSTO OU  CERCA VIVA. AF_07/2024</t>
  </si>
  <si>
    <t>224,01</t>
  </si>
  <si>
    <t>224,15</t>
  </si>
  <si>
    <t>PLANTIO DE ÁRVORE ORNAMENTAL COM ALTURA DE MUDA MENOR OU IGUAL A 2,00 M . AF_07/2024</t>
  </si>
  <si>
    <t>291,62</t>
  </si>
  <si>
    <t>294,26</t>
  </si>
  <si>
    <t>PLANTIO DE ÁRVORE ORNAMENTAL COM ALTURA DE MUDA MAIOR QUE 2,00 M E MENOR OU IGUAL A 4,00 M . AF_07/2024</t>
  </si>
  <si>
    <t>575,49</t>
  </si>
  <si>
    <t>578,53</t>
  </si>
  <si>
    <t>PLANTIO DE PALMEIRA COM ALTURA DE MUDA MENOR OU IGUAL A 2,00 M . AF_07/2024</t>
  </si>
  <si>
    <t>726,90</t>
  </si>
  <si>
    <t>737,59</t>
  </si>
  <si>
    <t>REVOLVIMENTO E LIMPEZA MANUAL DE SOLO. AF_07/2024</t>
  </si>
  <si>
    <t>APLICAÇÃO DE ADUBO EM SOLO. AF_07/2024</t>
  </si>
  <si>
    <t>APLICAÇÃO DE CALCÁRIO PARA CORREÇÃO DO PH DO SOLO. AF_07/2024</t>
  </si>
  <si>
    <t>0,44</t>
  </si>
  <si>
    <t>ALAMBRADO EM MOURÕES DE CONCRETO, COM TELA DE ARAME GALVANIZADO (INCLUSIVE MURETA EM CONCRETO). AF_05/2018</t>
  </si>
  <si>
    <t>180,95</t>
  </si>
  <si>
    <t>186,87</t>
  </si>
  <si>
    <t>LIMPEZA MANUAL DE VEGETAÇÃO EM TERRENO COM ENXADA. AF_03/2024</t>
  </si>
  <si>
    <t>4,32</t>
  </si>
  <si>
    <t>ESPALHAMENTO DE TERRA VEGETAL PARA O PLANTIO. AF_07/2024</t>
  </si>
  <si>
    <t>PLANTIO DE GRAMA EM PAVIMENTO CONCREGRAMA. AF_07/2024</t>
  </si>
  <si>
    <t>PLANTIO DE GRAMA BATATAIS EM PLACAS. AF_07/2024</t>
  </si>
  <si>
    <t>19,08</t>
  </si>
  <si>
    <t>PLANTIO DE FORRAÇÃO. AF_07/2024</t>
  </si>
  <si>
    <t>318,67</t>
  </si>
  <si>
    <t>319,31</t>
  </si>
  <si>
    <t>PLANTIO DE GRAMA ESMERALDA OU SÃO CARLOS OU CURITIBANA, EM PLACAS. AF_07/2024</t>
  </si>
  <si>
    <t>25,37</t>
  </si>
  <si>
    <t>25,72</t>
  </si>
  <si>
    <t>RAMPA DE ACESSIBILIDADE PARA ACESSO A EDIFICAÇÕES COM INCLINAÇÃO DE 8,33% EM CONCRETO MOLDADO IN LOCO, COM LARGURA DE 1,20M, FCK 25MPA, NÃO ARMADA, COM JUNTA A CADA 2M COM CORTE À SECO. AF_03/2024_PA</t>
  </si>
  <si>
    <t>1.593,05</t>
  </si>
  <si>
    <t>1.650,59</t>
  </si>
  <si>
    <t>RAMPA DE ACESSIBILIDADE PARA ACESSO A EDIFICAÇÕES COM INCLINAÇÃO DE 8,33% EM CONCRETO MOLDADO IN LOCO, COM LARGURA DE 1,50M, FCK 25MPA, NÃO ARMADA, COM JUNTA A CADA 2M COM CORTE À SECO. AF_03/2024_PA</t>
  </si>
  <si>
    <t>1.675,12</t>
  </si>
  <si>
    <t>1.733,24</t>
  </si>
  <si>
    <t>RAMPA DE ACESSIBILIDADE EM CONCRETO MOLDADO IN LOCO, EM CALÇADA NOVA COM LARGURA MAIOR OU IGUAL À 3,00 M, FCK 25MPA, COM PISO PODOTÁTIL. AF_03/2024</t>
  </si>
  <si>
    <t>934,42</t>
  </si>
  <si>
    <t>967,71</t>
  </si>
  <si>
    <t>RAMPA DE ACESSIBILIDADE EM CONCRETO MOLDADO IN LOCO, EM CALÇADA PRÉ EXISTENTE COM LARGURA MAIOR OU IGUAL À 3,00 M, FCK 25MPA, COM PISO PODOTÁTIL. AF_03/2024</t>
  </si>
  <si>
    <t>1.409,72</t>
  </si>
  <si>
    <t>1.477,07</t>
  </si>
  <si>
    <t>RAMPA DE ACESSIBILIDADE EM CONCRETO MOLDADO IN LOCO, EM CALÇADA NOVA COM LARGURA MENOR À 3,00 M, FCK 25MPA, COM PISO PODOTÁTIL. AF_03/2024</t>
  </si>
  <si>
    <t>161,49</t>
  </si>
  <si>
    <t>167,25</t>
  </si>
  <si>
    <t>RAMPA DE ACESSIBILIDADE EM CONCRETO MOLDADO IN LOCO, EM CALÇADA PRÉ EXISTENTE COM LARGURA MENOR À 3,00 M, FCK 25MPA, COM PISO PODOTÁTIL. AF_03/2024</t>
  </si>
  <si>
    <t>249,51</t>
  </si>
  <si>
    <t>261,56</t>
  </si>
  <si>
    <t>INSTALAÇÃO DE ESQUI TRIPLO, EM TUBO DE AÇO CARBONO - EQUIPAMENTO DE GINÁSTICA PARA ACADEMIA AO AR LIVRE / ACADEMIA DA TERCEIRA IDADE - ATI, INSTALADO SOBRE PISO DE CONCRETO EXISTENTE. AF_10/2021</t>
  </si>
  <si>
    <t>6.147,09</t>
  </si>
  <si>
    <t>6.160,72</t>
  </si>
  <si>
    <t>INSTALAÇÃO DE MULTIEXERCITADOR COM SEIS FUNÇÕES, EM TUBO DE AÇO CARBONO - EQUIPAMENTO DE GINÁSTICA PARA ACADEMIA AO AR LIVRE / ACADEMIA DA TERCEIRA IDADE - ATI, INSTALADO SOBRE PISO DE CONCRETO EXISTENTE. AF_10/2021</t>
  </si>
  <si>
    <t>6.484,19</t>
  </si>
  <si>
    <t>6.489,77</t>
  </si>
  <si>
    <t>INSTALAÇÃO DE SIMULADOR DE CAMINHADA TRIPLO, EM TUBO DE AÇO CARBONO - EQUIPAMENTO DE GINÁSTICA PARA ACADEMIA AO AR LIVRE / ACADEMIA DA TERCEIRA IDADE - ATI, INSTALADO SOBRE PISO DE CONCRETO EXISTENTE. AF_10/2021</t>
  </si>
  <si>
    <t>4.872,62</t>
  </si>
  <si>
    <t>4.881,95</t>
  </si>
  <si>
    <t>INSTALAÇÃO DE SIMULADOR DE CAVALGADA TRIPLO, EM TUBO DE AÇO CARBONO - EQUIPAMENTO DE GINÁSTICA PARA ACADEMIA AO AR LIVRE / ACADEMIA DA TERCEIRA IDADE - ATI, INSTALADO SOBRE PISO DE CONCRETO EXISTENTE. AF_10/2021</t>
  </si>
  <si>
    <t>5.239,56</t>
  </si>
  <si>
    <t>5.246,75</t>
  </si>
  <si>
    <t>INSTALAÇÃO DE SIMULADOR DE REMO INDIVIDUAL, EM TUBO DE AÇO CARBONO - EQUIPAMENTO DE GINÁSTICA PARA ACADEMIA AO AR LIVRE / ACADEMIA DA TERCEIRA IDADE - ATI, INSTALADO SOBRE PISO DE CONCRETO EXISTENTE. AF_10/2021</t>
  </si>
  <si>
    <t>2.625,67</t>
  </si>
  <si>
    <t>2.630,69</t>
  </si>
  <si>
    <t>INSTALAÇÃO DE PRESSÃO DE PERNAS TRIPLO, EM TUBO DE AÇO CARBONO - EQUIPAMENTO DE GINÁSTICA PARA ACADEMIA AO AR LIVRE / ACADEMIA DA TERCEIRA IDADE - ATI, INSTALADO SOBRE SOLO. AF_10/2021</t>
  </si>
  <si>
    <t>4.086,02</t>
  </si>
  <si>
    <t>4.095,46</t>
  </si>
  <si>
    <t>INSTALAÇÃO DE ALONGADOR COM TRÊS ALTURAS, EM TUBO DE AÇO CARBONO - EQUIPAMENTO DE GINASTICA PARA ACADEMIA AO AR LIVRE / ACADEMIA DA TERCEIRA IDADE - ATI, INSTALADO SOBRE SOLO. AF_10/2021</t>
  </si>
  <si>
    <t>2.383,94</t>
  </si>
  <si>
    <t>2.391,67</t>
  </si>
  <si>
    <t>INSTALAÇÃO DE ROTAÇÃO DIAGONAL DUPLA, APARELHO TRIPLO, EM TUBO DE AÇO CARBONO - EQUIPAMENTO DE GINÁSTICA PARA ACADEMIA AO AR LIVRE / ACADEMIA DA TERCEIRA IDADE - ATI, INSTALADO SOBRE SOLO. AF_10/2021</t>
  </si>
  <si>
    <t>2.537,58</t>
  </si>
  <si>
    <t>2.545,31</t>
  </si>
  <si>
    <t>INSTALAÇÃO DE ROTAÇÃO VERTICAL DUPLO, EM TUBO DE AÇO CARBONO - EQUIPAMENTO DE GINÁSTICA PARA ACADEMIA AO AR LIVRE / ACADEMIA DA TERCEIRA IDADE - ATI, INSTALADO SOBRE SOLO. AF_10/2021</t>
  </si>
  <si>
    <t>1.956,31</t>
  </si>
  <si>
    <t>1.964,04</t>
  </si>
  <si>
    <t>INSTALAÇÃO DE SURF DUPLO, EM TUBO DE AÇO CARBONO - EQUIPAMENTO DE GINÁSTICA PARA ACADEMIA AO AR LIVRE / ACADEMIA DA TERCEIRA IDADE - ATI, INSTALADO SOBRE SOLO. AF_10/2021</t>
  </si>
  <si>
    <t>2.814,28</t>
  </si>
  <si>
    <t>2.822,01</t>
  </si>
  <si>
    <t>INSTALAÇÃO DE PLACA ORIENTATIVA SOBRE EXERCÍCIOS, 2,00M X 1,00M, EM TUBO DE AÇO CARBONO - PARA ACADEMIA AO AR LIVRE / ACADEMIA DA TERCEIRA IDADE - ATI, INSTALADO SOBRE SOLO. AF_10/2021</t>
  </si>
  <si>
    <t>2.198,06</t>
  </si>
  <si>
    <t>2.206,00</t>
  </si>
  <si>
    <t>INSTALAÇÃO DE PRESSÃO DE PERNAS TRIPLO, EM TUBO DE AÇO CARBONO - EQUIPAMENTO DE GINÁSTICA PARA ACADEMIA AO AR LIVRE / ACADEMIA DA TERCEIRA IDADE - ATI, INSTALADO SOBRE PISO DE CONCRETO EXISTENTE. AF_10/2021</t>
  </si>
  <si>
    <t>4.099,04</t>
  </si>
  <si>
    <t>4.111,18</t>
  </si>
  <si>
    <t>INSTALAÇÃO DE ALONGADOR COM TRÊS ALTURAS, EM TUBO DE AÇO CARBONO - EQUIPAMENTO DE GINÁSTICA PARA ACADEMIA AO AR LIVRE / ACADEMIA DA TERCEIRA IDADE - ATI, INSTALADO SOBRE PISO DE CONCRETO EXISTENTE. AF_10/2021</t>
  </si>
  <si>
    <t>2.396,96</t>
  </si>
  <si>
    <t>2.407,41</t>
  </si>
  <si>
    <t>INSTALAÇÃO DE ROTAÇÃO DIAGONAL DUPLA, APARELHO TRIPLO, EM TUBO DE AÇO CARBONO - EQUIPAMENTO DE GINÁSTICA PARA ACADEMIA AO AR LIVRE / ACADEMIA DA TERCEIRA IDADE - ATI, INSTALADO SOBRE PISO DE CONCRETO EXISTENTE. AF_10/2021</t>
  </si>
  <si>
    <t>2.550,60</t>
  </si>
  <si>
    <t>2.561,05</t>
  </si>
  <si>
    <t>INSTALAÇÃO DE ROTAÇÃO VERTICAL DUPLO, EM TUBO DE ACO CARBONO - EQUIPAMENTO DE GINASTICA PARA ACADEMIA AO AR LIVRE / ACADEMIA DA TERCEIRA IDADE - ATI, INSTALADO SOBRE PISO DE CONCRETO EXISTENTE. AF_10/2021</t>
  </si>
  <si>
    <t>1.969,33</t>
  </si>
  <si>
    <t>1.979,78</t>
  </si>
  <si>
    <t>INSTALAÇÃO DE SURF DUPLO, EM TUBO DE AÇO CARBONO - EQUIPAMENTO DE GINÁSTICA PARA ACADEMIA AO AR LIVRE / ACADEMIA DA TERCEIRA IDADE - ATI, INSTALADO SOBRE PISO DE CONCRETO EXISTENTE. AF_10/2021</t>
  </si>
  <si>
    <t>2.827,30</t>
  </si>
  <si>
    <t>2.837,75</t>
  </si>
  <si>
    <t>INSTALAÇÃO DE PLACA ORIENTATIVA SOBRE EXERCÍCIOS, 2,00M X 1,00M, EM TUBO DE AÇO CARBONO - PARA ACADEMIA AO AR LIVRE / ACADEMIA DA TERCEIRA IDADE - ATI, INSTALADO SOBRE PISO DE CONCRETO EXISTENTE. AF_10/2021</t>
  </si>
  <si>
    <t>2.300,32</t>
  </si>
  <si>
    <t>2.319,25</t>
  </si>
  <si>
    <t>INSTALAÇÃO DE BANCO METÁLICO COM ENCOSTO, 1,60 M DE COMPRIMENTO, EM TUBO DE AÇO CARBONO COM PINTURA ELETROSTÁTICA, SOBRE PISO DE CONCRETO EXISTENTE. AF_11/2021</t>
  </si>
  <si>
    <t>1.246,39</t>
  </si>
  <si>
    <t>1.250,67</t>
  </si>
  <si>
    <t>INSTALAÇÃO DE LIXEIRA METÁLICA DUPLA, CAPACIDADE DE 60 L, EM TUBO DE AÇO CARBONO E CESTOS EM CHAPA DE AÇO COM PINTURA ELETROSTÁTICA, SOBRE PISO DE CONCRETO EXISTENTE. AF_11/2021</t>
  </si>
  <si>
    <t>1.336,49</t>
  </si>
  <si>
    <t>1.345,90</t>
  </si>
  <si>
    <t>INSTALAÇÃO DE LIXEIRA METÁLICA DUPLA, CAPACIDADE DE 60 L, EM TUBO DE AÇO CARBONO E CESTOS EM CHAPA DE AÇO COM PINTURA ELETROSTÁTICA, SOBRE SOLO. AF_11/2021</t>
  </si>
  <si>
    <t>1.287,22</t>
  </si>
  <si>
    <t>1.291,34</t>
  </si>
  <si>
    <t>INSTALAÇÃO DE PERGOLADO DE MADEIRA, EM MAÇARANDUBA, ANGELIM OU EQUIVALENTE DA REGIÃO, FIXADO COM CONCRETO SOBRE PISO DE CONCRETO EXISTENTE. AF_11/2021</t>
  </si>
  <si>
    <t>232,87</t>
  </si>
  <si>
    <t>236,18</t>
  </si>
  <si>
    <t>INSTALAÇÃO DE PERGOLADO DE MADEIRA, EM MAÇARANDUBA, ANGELIM OU EQUIVALENTE DA REGIÃO, FIXADO COM CONCRETO SOBRE SOLO. AF_11/2021</t>
  </si>
  <si>
    <t>224,35</t>
  </si>
  <si>
    <t>226,84</t>
  </si>
  <si>
    <t>PAR DE TABELAS DE BASQUETE DE COMPENSADO NAVAL, COM AROS E REDES - FORNECIMENTO E INSTALAÇÃO. AF_03/2022</t>
  </si>
  <si>
    <t>4.304,28</t>
  </si>
  <si>
    <t>4.352,64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</si>
  <si>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</si>
  <si>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</si>
  <si>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124,22</t>
  </si>
  <si>
    <t>132,59</t>
  </si>
  <si>
    <t>REMOÇÃO DE RAÍZES REMANESCENTES DE TRONCO DE ÁRVORE COM DIÂMETRO MAIOR OU IGUAL A 0,40 M E MENOR QUE 0,60 M. AF_03/2024</t>
  </si>
  <si>
    <t>206,18</t>
  </si>
  <si>
    <t>220,06</t>
  </si>
  <si>
    <t>REMOÇÃO DE RAÍZES REMANESCENTES DE TRONCO DE ÁRVORE COM DIÂMETRO MAIOR OU IGUAL A 0,60 M. AF_03/2024</t>
  </si>
  <si>
    <t>271,73</t>
  </si>
  <si>
    <t>290,04</t>
  </si>
  <si>
    <t>CORTE RASO E RECORTE DE ÁRVORE COM DIÂMETRO DE TRONCO MAIOR OU IGUAL A 0,20 M E MENOR QUE 0,40 M. AF_03/2024</t>
  </si>
  <si>
    <t>67,76</t>
  </si>
  <si>
    <t>CORTE RASO E RECORTE DE ÁRVORE COM DIÂMETRO DE TRONCO MAIOR OU IGUAL A 0,40 M E MENOR QUE 0,60 M. AF_03/2024</t>
  </si>
  <si>
    <t>133,01</t>
  </si>
  <si>
    <t>146,64</t>
  </si>
  <si>
    <t>CORTE RASO E RECORTE DE ÁRVORE COM DIÂMETRO DE TRONCO MAIOR OU IGUAL A 0,60 M. AF_03/2024</t>
  </si>
  <si>
    <t>365,26</t>
  </si>
  <si>
    <t>389,84</t>
  </si>
  <si>
    <t>PODA EM ALTURA DE ÁRVORE COM DIÂMETRO DE TRONCO MENOR QUE 0,20 M. AF_03/2024</t>
  </si>
  <si>
    <t>31,12</t>
  </si>
  <si>
    <t>PODA EM ALTURA DE ÁRVORE COM DIÂMETRO DE TRONCO MAIOR OU IGUAL A 0,20 M E MENOR QUE 0,40 M. AF_03/2024</t>
  </si>
  <si>
    <t>115,12</t>
  </si>
  <si>
    <t>PODA EM ALTURA DE ÁRVORE COM DIÂMETRO DE TRONCO MAIOR OU IGUAL A 0,40 M E MENOR QUE 0,60 M. AF_03/2024</t>
  </si>
  <si>
    <t>319,07</t>
  </si>
  <si>
    <t>336,19</t>
  </si>
  <si>
    <t>PODA EM ALTURA DE ÁRVORE COM DIÂMETRO DE TRONCO MAIOR OU IGUAL A 0,60 M. AF_03/2024</t>
  </si>
  <si>
    <t>662,57</t>
  </si>
  <si>
    <t>701,26</t>
  </si>
  <si>
    <t>AJUDANTE DE ARMADOR COM ENCARGOS COMPLEMENTARES</t>
  </si>
  <si>
    <t>21,46</t>
  </si>
  <si>
    <t>23,71</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</si>
  <si>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</si>
  <si>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</si>
  <si>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</si>
  <si>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</si>
  <si>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</si>
  <si>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</si>
  <si>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</si>
  <si>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</si>
  <si>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24,17</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</si>
  <si>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</si>
  <si>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</si>
  <si>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</si>
  <si>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</si>
  <si>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</si>
  <si>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</si>
  <si>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</si>
  <si>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</si>
  <si>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26,11</t>
  </si>
  <si>
    <t>29,13</t>
  </si>
  <si>
    <t>BLASTER, DINAMITADOR OU CABO DE FOGO COM ENCARGOS COMPLEMENTARES</t>
  </si>
  <si>
    <t>22,69</t>
  </si>
  <si>
    <t>25,32</t>
  </si>
  <si>
    <t>CALCETEIRO COM ENCARGOS COMPLEMENTARES</t>
  </si>
  <si>
    <t>CARPINTEIRO DE ESQUADRIA COM ENCARGOS COMPLEMENTARES</t>
  </si>
  <si>
    <t>CARPINTEIRO DE FORMAS COM ENCARGOS COMPLEMENTARES</t>
  </si>
  <si>
    <t>CAVOUQUEIRO OU OPERADOR PERFURATRIZ/ROMPEDOR COM ENCARGOS COMPLEMENTARES</t>
  </si>
  <si>
    <t>26,21</t>
  </si>
  <si>
    <t>29,43</t>
  </si>
  <si>
    <t>ELETRICISTA COM ENCARGOS COMPLEMENTARES</t>
  </si>
  <si>
    <t>26,58</t>
  </si>
  <si>
    <t>ELETROTÉCNICO COM ENCARGOS COMPLEMENTARES</t>
  </si>
  <si>
    <t>29,25</t>
  </si>
  <si>
    <t>ENCANADOR OU BOMBEIRO HIDRÁULICO COM ENCARGOS COMPLEMENTARES</t>
  </si>
  <si>
    <t>GESSEIRO COM ENCARGOS COMPLEMENTARES</t>
  </si>
  <si>
    <t>28,47</t>
  </si>
  <si>
    <t>IMPERMEABILIZADOR COM ENCARGOS COMPLEMENTARES</t>
  </si>
  <si>
    <t>24,29</t>
  </si>
  <si>
    <t>MACARIQUEIRO COM ENCARGOS COMPLEMENTARES</t>
  </si>
  <si>
    <t>MARCENEIRO COM ENCARGOS COMPLEMENTARES</t>
  </si>
  <si>
    <t>MARMORISTA/GRANITEIRO COM ENCARGOS COMPLEMENTARES</t>
  </si>
  <si>
    <t>MECÃNICO DE EQUIPAMENTOS PESADOS COM ENCARGOS COMPLEMENTARES</t>
  </si>
  <si>
    <t>37,32</t>
  </si>
  <si>
    <t>MONTADOR (TUBO AÇO/EQUIPAMENTOS) COM ENCARGOS COMPLEMENTARES</t>
  </si>
  <si>
    <t>26,38</t>
  </si>
  <si>
    <t>29,62</t>
  </si>
  <si>
    <t>MONTADOR DE ESTRUTURA METÁLICA COM ENCARGOS COMPLEMENTARES</t>
  </si>
  <si>
    <t>22,60</t>
  </si>
  <si>
    <t>25,23</t>
  </si>
  <si>
    <t>MONTADOR ELETROMECÃNICO COM ENCARGOS COMPLEMENTARES</t>
  </si>
  <si>
    <t>25,20</t>
  </si>
  <si>
    <t>28,05</t>
  </si>
  <si>
    <t>MOTORISTA DE BASCULANTE COM ENCARGOS COMPLEMENTARES</t>
  </si>
  <si>
    <t>25,29</t>
  </si>
  <si>
    <t>MOTORISTA DE CAMINHÃO COM ENCARGOS COMPLEMENTARES</t>
  </si>
  <si>
    <t>MOTORISTA DE CAMINHÃO E CARRETA COM ENCARGOS COMPLEMENTARES</t>
  </si>
  <si>
    <t>32,67</t>
  </si>
  <si>
    <t>MOTORISTA DE VEÍCULO LEVE COM ENCARGOS COMPLEMENTARES</t>
  </si>
  <si>
    <t>MOTORISTA OPERADOR DE MUNCK COM ENCARGOS COMPLEMENTARES</t>
  </si>
  <si>
    <t>25,66</t>
  </si>
  <si>
    <t>NIVELADOR COM ENCARGOS COMPLEMENTARES</t>
  </si>
  <si>
    <t>OPERADOR DE BETONEIRA (CAMINHÃO) COM ENCARGOS COMPLEMENTARES</t>
  </si>
  <si>
    <t>31,72</t>
  </si>
  <si>
    <t>OPERADOR DE COMPRESSOR OU COMPRESSORISTA COM ENCARGOS COMPLEMENTARES</t>
  </si>
  <si>
    <t>OPERADOR DE DEMARCADORA DE FAIXAS COM ENCARGOS COMPLEMENTARES</t>
  </si>
  <si>
    <t>OPERADOR DE ESCAVADEIRA COM ENCARGOS COMPLEMENTARES</t>
  </si>
  <si>
    <t>32,84</t>
  </si>
  <si>
    <t>OPERADOR DE GUINCHO COM ENCARGOS COMPLEMENTARES</t>
  </si>
  <si>
    <t>23,60</t>
  </si>
  <si>
    <t>26,39</t>
  </si>
  <si>
    <t>OPERADOR DE GUINDASTE COM ENCARGOS COMPLEMENTARES</t>
  </si>
  <si>
    <t>OPERADOR DE MÁQUINAS E EQUIPAMENTOS COM ENCARGOS COMPLEMENTARES</t>
  </si>
  <si>
    <t>27,86</t>
  </si>
  <si>
    <t>31,33</t>
  </si>
  <si>
    <t>OPERADOR DE MARTELETE OU MARTELETEIRO COM ENCARGOS COMPLEMENTARES</t>
  </si>
  <si>
    <t>23,87</t>
  </si>
  <si>
    <t>26,71</t>
  </si>
  <si>
    <t>OPERADOR DE MOTO-ESCREIPER COM ENCARGOS COMPLEMENTARES</t>
  </si>
  <si>
    <t>33,73</t>
  </si>
  <si>
    <t>38,17</t>
  </si>
  <si>
    <t>OPERADOR DE MOTONIVELADORA COM ENCARGOS COMPLEMENTARES</t>
  </si>
  <si>
    <t>OPERADOR DE PÁ CARREGADEIRA COM ENCARGOS COMPLEMENTARES</t>
  </si>
  <si>
    <t>OPERADOR DE PAVIMENTADORA COM ENCARGOS COMPLEMENTARES</t>
  </si>
  <si>
    <t>OPERADOR DE ROLO COMPACTADOR COM ENCARGOS COMPLEMENTARES</t>
  </si>
  <si>
    <t>24,85</t>
  </si>
  <si>
    <t>OPERADOR DE USINA DE ASFALTO, DE SOLOS OU DE CONCRETO COM ENCARGOS COMPLEMENTARES</t>
  </si>
  <si>
    <t>OPERADOR JATO DE AREIA OU JATISTA COM ENCARGOS COMPLEMENTARES</t>
  </si>
  <si>
    <t>25,67</t>
  </si>
  <si>
    <t>OPERADOR PARA BATE ESTACAS COM ENCARGOS COMPLEMENTARES</t>
  </si>
  <si>
    <t>PASTILHEIRO COM ENCARGOS COMPLEMENTARES</t>
  </si>
  <si>
    <t>27,67</t>
  </si>
  <si>
    <t>30,93</t>
  </si>
  <si>
    <t>PEDREIRO COM ENCARGOS COMPLEMENTARES</t>
  </si>
  <si>
    <t>26,25</t>
  </si>
  <si>
    <t>PINTOR COM ENCARGOS COMPLEMENTARES</t>
  </si>
  <si>
    <t>PINTOR DE LETREIROS COM ENCARGOS COMPLEMENTARES</t>
  </si>
  <si>
    <t>30,12</t>
  </si>
  <si>
    <t>PINTOR PARA TINTA EPÓXI COM ENCARGOS COMPLEMENTARES</t>
  </si>
  <si>
    <t>POCEIRO COM ENCARGOS COMPLEMENTARES</t>
  </si>
  <si>
    <t>26,30</t>
  </si>
  <si>
    <t>RASTELEIRO COM ENCARGOS COMPLEMENTARES</t>
  </si>
  <si>
    <t>SERRALHEIRO COM ENCARGOS COMPLEMENTARES</t>
  </si>
  <si>
    <t>SERVENTE COM ENCARGOS COMPLEMENTARES</t>
  </si>
  <si>
    <t>SOLDADOR COM ENCARGOS COMPLEMENTARES</t>
  </si>
  <si>
    <t>SOLDADOR A (PARA SOLDA A SER TESTADA COM RAIOS "X") COM ENCARGOS COMPLEMENTARES</t>
  </si>
  <si>
    <t>33,75</t>
  </si>
  <si>
    <t>TÉCNICO DE LABORATÓRIO COM ENCARGOS COMPLEMENTARES</t>
  </si>
  <si>
    <t>TÉCNICO DE SONDAGEM COM ENCARGOS COMPLEMENTARES</t>
  </si>
  <si>
    <t>55,71</t>
  </si>
  <si>
    <t>64,36</t>
  </si>
  <si>
    <t>TELHADISTA COM ENCARGOS COMPLEMENTARES</t>
  </si>
  <si>
    <t>28,64</t>
  </si>
  <si>
    <t>TRATORISTA COM ENCARGOS COMPLEMENTARES</t>
  </si>
  <si>
    <t>VIDRACEIRO COM ENCARGOS COMPLEMENTARES</t>
  </si>
  <si>
    <t>26,59</t>
  </si>
  <si>
    <t>OPERADOR DE BETONEIRA ESTACIONÁRIA/MISTURADOR COM ENCARGOS COMPLEMENTARES</t>
  </si>
  <si>
    <t>JARDINEIRO COM ENCARGOS COMPLEMENTARES</t>
  </si>
  <si>
    <t>ALMOXARIFE COM ENCARGOS COMPLEMENTARES</t>
  </si>
  <si>
    <t>19,00</t>
  </si>
  <si>
    <t>APONTADOR OU APROPRIADOR COM ENCARGOS COMPLEMENTARES</t>
  </si>
  <si>
    <t>ARQUITETO DE OBRA JUNIOR COM ENCARGOS COMPLEMENTARES</t>
  </si>
  <si>
    <t>102,51</t>
  </si>
  <si>
    <t>118,76</t>
  </si>
  <si>
    <t>ARQUITETO DE OBRA PLENO COM ENCARGOS COMPLEMENTARES</t>
  </si>
  <si>
    <t>ARQUITETO DE OBRA SENIOR COM ENCARGOS COMPLEMENTARES</t>
  </si>
  <si>
    <t>113,57</t>
  </si>
  <si>
    <t>131,61</t>
  </si>
  <si>
    <t>AUXILIAR DE ESCRITORIO COM ENCARGOS COMPLEMENTARES</t>
  </si>
  <si>
    <t>DESENHISTA PROJETISTA COM ENCARGOS COMPLEMENTARES</t>
  </si>
  <si>
    <t>19,92</t>
  </si>
  <si>
    <t>ENCARREGADO GERAL COM ENCARGOS COMPLEMENTARES</t>
  </si>
  <si>
    <t>36,87</t>
  </si>
  <si>
    <t>ENGENHEIRO CIVIL DE OBRA JUNIOR COM ENCARGOS COMPLEMENTARES</t>
  </si>
  <si>
    <t>105,16</t>
  </si>
  <si>
    <t>ENGENHEIRO CIVIL DE OBRA PLENO COM ENCARGOS COMPLEMENTARES</t>
  </si>
  <si>
    <t>110,27</t>
  </si>
  <si>
    <t>127,78</t>
  </si>
  <si>
    <t>ENGENHEIRO CIVIL DE OBRA SENIOR COM ENCARGOS COMPLEMENTARES</t>
  </si>
  <si>
    <t>131,23</t>
  </si>
  <si>
    <t>152,14</t>
  </si>
  <si>
    <t>MESTRE DE OBRAS COM ENCARGOS COMPLEMENTARES</t>
  </si>
  <si>
    <t>39,21</t>
  </si>
  <si>
    <t>45,12</t>
  </si>
  <si>
    <t>TOPOGRAFO COM ENCARGOS COMPLEMENTARES</t>
  </si>
  <si>
    <t>32,43</t>
  </si>
  <si>
    <t>MOTORISTA DE CAMINHAO COM ENCARGOS COMPLEMENTARES</t>
  </si>
  <si>
    <t>MES</t>
  </si>
  <si>
    <t>4.362,69</t>
  </si>
  <si>
    <t>4.875,76</t>
  </si>
  <si>
    <t>3.490,61</t>
  </si>
  <si>
    <t>3.991,60</t>
  </si>
  <si>
    <t>2.926,24</t>
  </si>
  <si>
    <t>3.333,44</t>
  </si>
  <si>
    <t>2.960,90</t>
  </si>
  <si>
    <t>3.373,72</t>
  </si>
  <si>
    <t>18.246,93</t>
  </si>
  <si>
    <t>21.144,33</t>
  </si>
  <si>
    <t>2.821,71</t>
  </si>
  <si>
    <t>3.211,94</t>
  </si>
  <si>
    <t>19.134,27</t>
  </si>
  <si>
    <t>22.175,74</t>
  </si>
  <si>
    <t>22.766,10</t>
  </si>
  <si>
    <t>26.397,25</t>
  </si>
  <si>
    <t>ARQUITETO JUNIOR COM ENCARGOS COMPLEMENTARES</t>
  </si>
  <si>
    <t>17.821,12</t>
  </si>
  <si>
    <t>20.649,39</t>
  </si>
  <si>
    <t>ARQUITETO PLENO COM ENCARGOS COMPLEMENTARES</t>
  </si>
  <si>
    <t>18.855,89</t>
  </si>
  <si>
    <t>21.852,17</t>
  </si>
  <si>
    <t>ARQUITETO SENIOR COM ENCARGOS COMPLEMENTARES</t>
  </si>
  <si>
    <t>19.742,28</t>
  </si>
  <si>
    <t>22.882,47</t>
  </si>
  <si>
    <t>ENCARREGADO GERAL DE OBRAS COM ENCARGOS COMPLEMENTARES</t>
  </si>
  <si>
    <t>5.596,16</t>
  </si>
  <si>
    <t>6.421,27</t>
  </si>
  <si>
    <t>6.824,31</t>
  </si>
  <si>
    <t>7.848,84</t>
  </si>
  <si>
    <t>4.927,30</t>
  </si>
  <si>
    <t>5.661,54</t>
  </si>
  <si>
    <t>CURSO DE CAPACITAÇÃO PARA AJUDANTE DE ARMADOR (ENCARGOS COMPLEMENTARES) - HORISTA</t>
  </si>
  <si>
    <t>CURSO DE CAPACITAÇÃO PARA AJUDANTE DE CARPINTEIRO (ENCARGOS COMPLEMENTARES) - HORISTA</t>
  </si>
  <si>
    <t>0,23</t>
  </si>
  <si>
    <t>0,27</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</si>
  <si>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</si>
  <si>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</si>
  <si>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</si>
  <si>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</si>
  <si>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</si>
  <si>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</si>
  <si>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</si>
  <si>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0,68</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</si>
  <si>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</si>
  <si>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</si>
  <si>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</si>
  <si>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</si>
  <si>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</si>
  <si>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0,16</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</si>
  <si>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</si>
  <si>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</si>
  <si>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</si>
  <si>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</si>
  <si>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</si>
  <si>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</si>
  <si>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</si>
  <si>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</si>
  <si>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</si>
  <si>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</si>
  <si>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</si>
  <si>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</si>
  <si>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</si>
  <si>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0,39</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</si>
  <si>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</si>
  <si>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</si>
  <si>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</si>
  <si>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</si>
  <si>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</si>
  <si>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</si>
  <si>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</si>
  <si>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</si>
  <si>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</si>
  <si>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</si>
  <si>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</si>
  <si>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</si>
  <si>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</si>
  <si>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</si>
  <si>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</si>
  <si>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</si>
  <si>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</si>
  <si>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</si>
  <si>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</si>
  <si>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</si>
  <si>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</si>
  <si>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</si>
  <si>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</si>
  <si>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</si>
  <si>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</si>
  <si>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</si>
  <si>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</si>
  <si>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</si>
  <si>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</si>
  <si>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</si>
  <si>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</si>
  <si>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</si>
  <si>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</si>
  <si>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</si>
  <si>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</si>
  <si>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</si>
  <si>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</si>
  <si>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</si>
  <si>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</si>
  <si>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</si>
  <si>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</si>
  <si>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</si>
  <si>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</si>
  <si>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</si>
  <si>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</si>
  <si>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</si>
  <si>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</si>
  <si>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</si>
  <si>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</si>
  <si>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</si>
  <si>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</si>
  <si>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1,00</t>
  </si>
  <si>
    <t>CURSO DE CAPACITAÇÃO PARA ARQUITETO DE OBRA SÊNIOR (ENCARGOS COMPLEMENTARES) - HORISTA</t>
  </si>
  <si>
    <t>1,22</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</si>
  <si>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</si>
  <si>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</si>
  <si>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</si>
  <si>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</si>
  <si>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</si>
  <si>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2,09</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</si>
  <si>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</si>
  <si>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</si>
  <si>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</si>
  <si>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</si>
  <si>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</si>
  <si>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</si>
  <si>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</si>
  <si>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52,99</t>
  </si>
  <si>
    <t>CURSO DE CAPACITAÇÃO PARA ENGENHEIRO CIVIL DE OBRA JÚNIOR (ENCARGOS COMPLEMENTARES) - MENSALISTA</t>
  </si>
  <si>
    <t>223,96</t>
  </si>
  <si>
    <t>260,32</t>
  </si>
  <si>
    <t>CURSO DE CAPACITAÇÃO PARA AUXILIAR DE ESCRITÓRIO (ENCARGOS COMPLEMENTARES) - MENSALISTA</t>
  </si>
  <si>
    <t>CURSO DE CAPACITAÇÃO PARA ENGENHEIRO CIVIL DE OBRA PLENO (ENCARGOS COMPLEMENTARES) - MENSALISTA</t>
  </si>
  <si>
    <t>235,10</t>
  </si>
  <si>
    <t>273,27</t>
  </si>
  <si>
    <t>CURSO DE CAPACITAÇÃO PARA ENGENHEIRO CIVIL DE OBRA SÊNIOR (ENCARGOS COMPLEMENTARES) - MENSALISTA</t>
  </si>
  <si>
    <t>280,68</t>
  </si>
  <si>
    <t>326,25</t>
  </si>
  <si>
    <t>CURSO DE CAPACITAÇÃO PARA ARQUITETO JÚNIOR (ENCARGOS COMPLEMENTARES) - MENSALISTA</t>
  </si>
  <si>
    <t>123,83</t>
  </si>
  <si>
    <t>CURSO DE CAPACITAÇÃO PARA ARQUITETO PLENO (ENCARGOS COMPLEMENTARES) - MENSALISTA</t>
  </si>
  <si>
    <t>131,19</t>
  </si>
  <si>
    <t>CURSO DE CAPACITAÇÃO PARA ARQUITETO SÊNIOR (ENCARGOS COMPLEMENTARES) - MENSALISTA</t>
  </si>
  <si>
    <t>137,49</t>
  </si>
  <si>
    <t>159,81</t>
  </si>
  <si>
    <t>CURSO DE CAPACITAÇÃO PARA ENCARREGADO GERAL DE OBRAS (ENCARGOS COMPLEMENTARES) - MENSALISTA</t>
  </si>
  <si>
    <t>91,13</t>
  </si>
  <si>
    <t>105,92</t>
  </si>
  <si>
    <t>CURSO DE CAPACITAÇÃO PARA MESTRE DE OBRAS (ENCARGOS COMPLEMENTARES) - MENSALISTA</t>
  </si>
  <si>
    <t>113,15</t>
  </si>
  <si>
    <t>131,52</t>
  </si>
  <si>
    <t>CURSO DE CAPACITAÇÃO PARA TOPÓGRAFO (ENCARGOS COMPLEMENTARES) - MENSALISTA</t>
  </si>
  <si>
    <t>37,36</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</si>
  <si>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</si>
  <si>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</si>
  <si>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</si>
  <si>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</si>
  <si>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</si>
  <si>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</si>
  <si>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</si>
  <si>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</si>
  <si>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</si>
  <si>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</si>
  <si>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</si>
  <si>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</si>
  <si>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</si>
  <si>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66,19</t>
  </si>
  <si>
    <t>4.151,89</t>
  </si>
  <si>
    <t>4.758,08</t>
  </si>
  <si>
    <t>TECNICO DE EDIFICACOES COM ENCARGOS COMPLEMENTARES</t>
  </si>
  <si>
    <t>4.020,97</t>
  </si>
  <si>
    <t>4.605,91</t>
  </si>
  <si>
    <t>CURSO DE CAPACITAÇÃO PARA TECNICO DE EDIFICACOES (ENCARGOS COMPLEMENTARES) - HORISTA</t>
  </si>
  <si>
    <t>0,49</t>
  </si>
  <si>
    <t>CURSO DE CAPACITAÇÃO PARA TECNICO DE EDIFICACOES (ENCARGOS COMPLEMENTARES) - MENSALISTA</t>
  </si>
  <si>
    <t>CURSO DE CAPACITAÇÃO PARA AJUDANTE DE ARMADOR (ENCARGOS COMPLEMENTARES) - MENSALISTA</t>
  </si>
  <si>
    <t>23,70</t>
  </si>
  <si>
    <t>CURSO DE CAPACITAÇÃO PARA AJUDANTE DE ELETRICISTA (ENCARGOS COMPLEMENTARES) - MENSALISTA</t>
  </si>
  <si>
    <t>76,65</t>
  </si>
  <si>
    <t>89,10</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</si>
  <si>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</si>
  <si>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</si>
  <si>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</si>
  <si>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</si>
  <si>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</si>
  <si>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</si>
  <si>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</si>
  <si>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</si>
  <si>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25,05</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</si>
  <si>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</si>
  <si>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</si>
  <si>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</si>
  <si>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</si>
  <si>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</si>
  <si>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25,15</t>
  </si>
  <si>
    <t>CURSO DE CAPACITAÇÃO PARA AUXILIAR DE TOPÓGRAFO (ENCARGOS COMPLEMENTARES) - MENSALISTA</t>
  </si>
  <si>
    <t>CURSO DE CAPACITAÇÃO PARA AUXILIAR TÉCNICO DE ENGENHARIA (ENCARGOS COMPLEMENTARES) - MENSALISTA</t>
  </si>
  <si>
    <t>19,53</t>
  </si>
  <si>
    <t>CURSO DE CAPACITAÇÃO PARA MONTADOR DE ELETROELETRONICOS(ENCARGOS COMPLEMENTARES) - MENSALISTA</t>
  </si>
  <si>
    <t>83,03</t>
  </si>
  <si>
    <t>CURSO DE CAPACITAÇÃO PARA AZULEJISTA OU LADRILHISTA (ENCARGOS COMPLEMENTARES) - MENSALISTA</t>
  </si>
  <si>
    <t>46,86</t>
  </si>
  <si>
    <t>CURSO DE CAPACITAÇÃO PARA BLASTER, DINAMITADOR OU CABO DE FORÇA (ENCARGOS COMPLEMENTARES) - MENSALISTA</t>
  </si>
  <si>
    <t>43,04</t>
  </si>
  <si>
    <t>50,03</t>
  </si>
  <si>
    <t>CURSO DE CAPACITAÇÃO PARA CALCETEIRO (ENCARGOS COMPLEMENTARES) - MENSALISTA</t>
  </si>
  <si>
    <t>28,55</t>
  </si>
  <si>
    <t>33,19</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</si>
  <si>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</si>
  <si>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</si>
  <si>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</si>
  <si>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</si>
  <si>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</si>
  <si>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33,85</t>
  </si>
  <si>
    <t>CURSO DE CAPACITAÇÃO PARA ELETRICISTA (ENCARGOS COMPLEMENTARES) - MENSALISTA</t>
  </si>
  <si>
    <t>118,50</t>
  </si>
  <si>
    <t>CURSO DE CAPACITAÇÃO PARA ELETROTÉCNICO (ENCARGOS COMPLEMENTARES) - MENSALISTA</t>
  </si>
  <si>
    <t>96,91</t>
  </si>
  <si>
    <t>112,65</t>
  </si>
  <si>
    <t>CURSO DE CAPACITAÇÃO PARA ENCANADOR OU BOMBEIRO HIDRÁULICO (ENCARGOS COMPLEMENTARES) - MENSALISTA</t>
  </si>
  <si>
    <t>CURSO DE CAPACITAÇÃO PARA MONTADOR DE MAQUINAS (ENCARGOS COMPLEMENTARES) - MENSALISTA</t>
  </si>
  <si>
    <t>21,22</t>
  </si>
  <si>
    <t>24,66</t>
  </si>
  <si>
    <t>CURSO DE CAPACITAÇÃO PARA GESSEIRO (ENCARGOS COMPLEMENTARES) - MENSALISTA</t>
  </si>
  <si>
    <t>30,70</t>
  </si>
  <si>
    <t>35,69</t>
  </si>
  <si>
    <t>CURSO DE CAPACITAÇÃO PARA IMPERMEABILIZADOR (ENCARGOS COMPLEMENTARES) - MENSALISTA</t>
  </si>
  <si>
    <t>60,31</t>
  </si>
  <si>
    <t>CURSO DE CAPACITAÇÃO PARA MOTORISTA DE CAMINHAO-BASCULANTE (ENCARGOS COMPLEMENTARES) - MENSALISTA</t>
  </si>
  <si>
    <t>CURSO DE CAPACITAÇÃO PARA INSTALADOR DE TUBULAÇÕES (ENCARGOS COMPLEMENTARES) - MENSALISTA</t>
  </si>
  <si>
    <t>43,48</t>
  </si>
  <si>
    <t>CURSO DE CAPACITAÇÃO PARA JARDINEIRO (ENCARGOS COMPLEMENTARES) - MENSALISTA</t>
  </si>
  <si>
    <t>9,91</t>
  </si>
  <si>
    <t>CURSO DE CAPACITAÇÃO PARA MOTORISTA DE CAMINHAO-CARRETA (ENCARGOS COMPLEMENTARES) - MENSALISTA</t>
  </si>
  <si>
    <t>17,14</t>
  </si>
  <si>
    <t>CURSO DE CAPACITAÇÃO PARA MAÇARIQUEIRO (ENCARGOS COMPLEMENTARES) - MENSALISTA</t>
  </si>
  <si>
    <t>55,67</t>
  </si>
  <si>
    <t>CURSO DE CAPACITAÇÃO PARA MARCENEIRO (ENCARGOS COMPLEMENTARES) - MENSALISTA</t>
  </si>
  <si>
    <t>43,43</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</si>
  <si>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</si>
  <si>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</si>
  <si>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</si>
  <si>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32,86</t>
  </si>
  <si>
    <t>CURSO DE CAPACITAÇÃO PARA MECÂNICO DE REFRIGERAÇÃO (ENCARGOS COMPLEMENTARES) - MENSALISTA</t>
  </si>
  <si>
    <t>90,84</t>
  </si>
  <si>
    <t>CURSO DE CAPACITAÇÃO PARA MOTORISTA OPERADOR DE CAMINHAO COM MUNCK (ENCARGOS COMPLEMENTARES) - MENSALISTA</t>
  </si>
  <si>
    <t>39,97</t>
  </si>
  <si>
    <t>46,46</t>
  </si>
  <si>
    <t>CURSO DE CAPACITAÇÃO PARA NIVELADOR (ENCARGOS COMPLEMENTARES) - MENSALISTA</t>
  </si>
  <si>
    <t>CURSO DE CAPACITAÇÃO PARA OPERADOR DE BATE-ESTACAS (ENCARGOS COMPLEMENTARES) - MENSALISTA</t>
  </si>
  <si>
    <t>25,80</t>
  </si>
  <si>
    <t>29,99</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</si>
  <si>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</si>
  <si>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</si>
  <si>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</si>
  <si>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22,32</t>
  </si>
  <si>
    <t>CURSO DE CAPACITAÇÃO PARA OPERADOR DE DEMARCADORA DE FAIXAS DE TRAFEGO (ENCARGOS COMPLEMENTARES) - MENSALISTA</t>
  </si>
  <si>
    <t>CURSO DE CAPACITAÇÃO PARA OPERADOR DE ESCAVADEIRA (ENCARGOS COMPLEMENTARES) - MENSALISTA</t>
  </si>
  <si>
    <t>45,15</t>
  </si>
  <si>
    <t>CURSO DE CAPACITAÇÃO PARA OPERADOR DE GUINCHO OU GUINCHEIRO (ENCARGOS COMPLEMENTARES) - MENSALISTA</t>
  </si>
  <si>
    <t>41,47</t>
  </si>
  <si>
    <t>48,20</t>
  </si>
  <si>
    <t>CURSO DE CAPACITAÇÃO PARA OPERADOR DE GUINDASTE (ENCARGOS COMPLEMENTARES) - MENSALISTA</t>
  </si>
  <si>
    <t>54,36</t>
  </si>
  <si>
    <t>63,19</t>
  </si>
  <si>
    <t>CURSO DE CAPACITAÇÃO PARA OPERADOR DE JATO ABRASIVO OU JATISTA (ENCARGOS COMPLEMENTARES) - MENSALISTA</t>
  </si>
  <si>
    <t>32,94</t>
  </si>
  <si>
    <t>CURSO DE CAPACITAÇÃO PARA OPERADOR DE MAQUINAS E TRATORES DIVERSOS (ENCARGOS COMPLEMENTARES) - MENSALISTA</t>
  </si>
  <si>
    <t>42,61</t>
  </si>
  <si>
    <t>CURSO DE CAPACITAÇÃO PARA OPERADOR DE MARTELETE OU MARTELETEIRO (ENCARGOS COMPLEMENTARES) - MENSALISTA</t>
  </si>
  <si>
    <t>21,59</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</si>
  <si>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</si>
  <si>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</si>
  <si>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</si>
  <si>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</si>
  <si>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</si>
  <si>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</si>
  <si>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</si>
  <si>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50,81</t>
  </si>
  <si>
    <t>CURSO DE CAPACITAÇÃO PARA PEDREIRO (ENCARGOS COMPLEMENTARES) - MENSALISTA</t>
  </si>
  <si>
    <t>67,32</t>
  </si>
  <si>
    <t>CURSO DE CAPACITAÇÃO PARA PINTOR (ENCARGOS COMPLEMENTARES) - MENSALISTA</t>
  </si>
  <si>
    <t>CURSO DE CAPACITAÇÃO PARA PINTOR DE LETREIROS (ENCARGOS COMPLEMENTARES) - MENSALISTA</t>
  </si>
  <si>
    <t>39,15</t>
  </si>
  <si>
    <t>CURSO DE CAPACITAÇÃO PARA PINTOR PARA TINTA EPOXI (ENCARGOS COMPLEMENTARES) - MENSALISTA</t>
  </si>
  <si>
    <t>CURSO DE CAPACITAÇÃO PARA POCEIRO / ESCAVADOR DE VALAS E TUBULOES (ENCARGOS COMPLEMENTARES) - MENSALISTA</t>
  </si>
  <si>
    <t>53,19</t>
  </si>
  <si>
    <t>61,83</t>
  </si>
  <si>
    <t>CURSO DE CAPACITAÇÃO PARA SERRALHEIRO (ENCARGOS COMPLEMENTARES) - MENSALISTA</t>
  </si>
  <si>
    <t>CURSO DE CAPACITAÇÃO PARA SERVENTE DE OBRAS (ENCARGOS COMPLEMENTARES) - MENSALISTA</t>
  </si>
  <si>
    <t>39,75</t>
  </si>
  <si>
    <t>46,21</t>
  </si>
  <si>
    <t>CURSO DE CAPACITAÇÃO PARA SOLDADOR (ENCARGOS COMPLEMENTARES) - MENSALISTA</t>
  </si>
  <si>
    <t>CURSO DE CAPACITAÇÃO PARA SOLDADOR ELETRICO (ENCARGOS COMPLEMENTARES) - MENSALISTA</t>
  </si>
  <si>
    <t>37,05</t>
  </si>
  <si>
    <t>43,06</t>
  </si>
  <si>
    <t>CURSO DE CAPACITAÇÃO PARA TECNICO EM LABORATORIO E CAMPO DE CONSTRUCAO CIVIL (ENCARGOS COMPLEMENTARES) - MENSALISTA</t>
  </si>
  <si>
    <t>CURSO DE CAPACITAÇÃO PARA TECNICO EM SONDAGEM (ENCARGOS COMPLEMENTARES) - MENSALISTA</t>
  </si>
  <si>
    <t>91,24</t>
  </si>
  <si>
    <t>106,06</t>
  </si>
  <si>
    <t>CURSO DE CAPACITAÇÃO PARA TELHADOR (ENCARGOS COMPLEMENTARES) - MENSALISTA</t>
  </si>
  <si>
    <t>36,21</t>
  </si>
  <si>
    <t>CURSO DE CAPACITAÇÃO PARA VIDRACEIRO (ENCARGOS COMPLEMENTARES) - MENSALISTA</t>
  </si>
  <si>
    <t>35,60</t>
  </si>
  <si>
    <t>CURSO DE CAPACITAÇÃO PARA VIGIA DIURNO (ENCARGOS COMPLEMENTARES) - MENSALISTA</t>
  </si>
  <si>
    <t>3.837,08</t>
  </si>
  <si>
    <t>4.228,20</t>
  </si>
  <si>
    <t>AJUDANTE DE ELETRICISTA COM ENCARGOS COMPLEMENTARES</t>
  </si>
  <si>
    <t>3.887,61</t>
  </si>
  <si>
    <t>4.287,33</t>
  </si>
  <si>
    <t>AJUDANTE DE ESTRUTURAS METÁLICAS COM ENCARGOS COMPLEMENTARES</t>
  </si>
  <si>
    <t>3.611,50</t>
  </si>
  <si>
    <t>4.002,62</t>
  </si>
  <si>
    <t>3.782,50</t>
  </si>
  <si>
    <t>4.164,75</t>
  </si>
  <si>
    <t>4.151,85</t>
  </si>
  <si>
    <t>4.544,04</t>
  </si>
  <si>
    <t>AJUDANTE DE SERRALHEIRO COM ENCARGOS COMPLEMENTARES</t>
  </si>
  <si>
    <t>3.758,90</t>
  </si>
  <si>
    <t>4.141,15</t>
  </si>
  <si>
    <t>4.631,86</t>
  </si>
  <si>
    <t>5.152,02</t>
  </si>
  <si>
    <t>ASSENTADOR DE MANILHAS COM ENCARGOS COMPLEMENTARES</t>
  </si>
  <si>
    <t>3.203,67</t>
  </si>
  <si>
    <t>3.528,57</t>
  </si>
  <si>
    <t>3.424,91</t>
  </si>
  <si>
    <t>3.749,11</t>
  </si>
  <si>
    <t>3.720,24</t>
  </si>
  <si>
    <t>4.113,51</t>
  </si>
  <si>
    <t>AUXILIAR DE LABORATORISTA DE SOLOS E DE CONCRETO COM ENCARGOS COMPLEMENTARES</t>
  </si>
  <si>
    <t>3.606,97</t>
  </si>
  <si>
    <t>4.124,69</t>
  </si>
  <si>
    <t>AUXILIAR DE PEDREIRO COM ENCARGOS COMPLEMENTARES</t>
  </si>
  <si>
    <t>3.843,69</t>
  </si>
  <si>
    <t>4.235,88</t>
  </si>
  <si>
    <t>3.603,45</t>
  </si>
  <si>
    <t>3.960,46</t>
  </si>
  <si>
    <t>2.440,21</t>
  </si>
  <si>
    <t>2.770,65</t>
  </si>
  <si>
    <t>AUXILIAR TÉCNICO / ASSISTENTE DE ENGENHARIA COM ENCARGOS COMPLEMENTARES</t>
  </si>
  <si>
    <t>3.149,60</t>
  </si>
  <si>
    <t>3.595,72</t>
  </si>
  <si>
    <t>AZULEJISTA OU LADRILHEIRO COM ENCARGOS COMPLEMENTARES</t>
  </si>
  <si>
    <t>4.640,64</t>
  </si>
  <si>
    <t>5.162,23</t>
  </si>
  <si>
    <t>BLASTER, DINAMITADOR OU CABO DE FORÇA COM ENCARGOS COMPLEMENTARES</t>
  </si>
  <si>
    <t>4.024,39</t>
  </si>
  <si>
    <t>4.482,54</t>
  </si>
  <si>
    <t>4.329,88</t>
  </si>
  <si>
    <t>4.801,01</t>
  </si>
  <si>
    <t>CARPINTEIRO AUXILIAR COM ENCARGOS COMPLEMENTARES</t>
  </si>
  <si>
    <t>3.817,36</t>
  </si>
  <si>
    <t>4.209,55</t>
  </si>
  <si>
    <t>CARPINTEIRO DE ESQUADRIAS COM ENCARGOS COMPLEMENTARES</t>
  </si>
  <si>
    <t>4.426,87</t>
  </si>
  <si>
    <t>4.918,01</t>
  </si>
  <si>
    <t>4.605,53</t>
  </si>
  <si>
    <t>5.125,69</t>
  </si>
  <si>
    <t>CAVOUQUEIRO OU OPERADOR DE PERFURATRIZ COM ENCARGOS COMPLEMENTARES</t>
  </si>
  <si>
    <t>4.642,68</t>
  </si>
  <si>
    <t>5.201,22</t>
  </si>
  <si>
    <t>4.699,86</t>
  </si>
  <si>
    <t>5.231,45</t>
  </si>
  <si>
    <t>5.167,52</t>
  </si>
  <si>
    <t>5.775,05</t>
  </si>
  <si>
    <t>4.519,38</t>
  </si>
  <si>
    <t>5.042,40</t>
  </si>
  <si>
    <t>4.548,20</t>
  </si>
  <si>
    <t>5.054,78</t>
  </si>
  <si>
    <t>4.321,61</t>
  </si>
  <si>
    <t>4.791,40</t>
  </si>
  <si>
    <t>INSTALADOR DE TUBULAÇÕES COM ENCARGOS COMPLEMENTARES</t>
  </si>
  <si>
    <t>4.667,81</t>
  </si>
  <si>
    <t>5.230,44</t>
  </si>
  <si>
    <t>3.702,46</t>
  </si>
  <si>
    <t>4.071,72</t>
  </si>
  <si>
    <t>MAÇARIQUEIRO COM ENCARGOS COMPLEMENTARES</t>
  </si>
  <si>
    <t>4.750,02</t>
  </si>
  <si>
    <t>5.259,88</t>
  </si>
  <si>
    <t>4.379,12</t>
  </si>
  <si>
    <t>4.862,52</t>
  </si>
  <si>
    <t>MARMORISTA / GRANITEIRO COM ENCARGOS COMPLEMENTARES</t>
  </si>
  <si>
    <t>MECÂNICO DE EQUIPAMENTOS PESADOS COM ENCARGOS COMPLEMENTARES</t>
  </si>
  <si>
    <t>5.825,49</t>
  </si>
  <si>
    <t>6.576,08</t>
  </si>
  <si>
    <t>4.785,18</t>
  </si>
  <si>
    <t>5.330,63</t>
  </si>
  <si>
    <t>MONTADOR DE ELETROELETRÔNICO COM ENCARGOS COMPLEMENTARES</t>
  </si>
  <si>
    <t>4.183,70</t>
  </si>
  <si>
    <t>4.631,49</t>
  </si>
  <si>
    <t>MONTADOR DE ESTRUTURAS METÁLICAS COM ENCARGOS COMPLEMENTARES</t>
  </si>
  <si>
    <t>4.016,20</t>
  </si>
  <si>
    <t>4.473,02</t>
  </si>
  <si>
    <t>MONTADOR DE MÁQUINAS COM ENCARGOS COMPLEMENTARES</t>
  </si>
  <si>
    <t>4.411,07</t>
  </si>
  <si>
    <t>4.895,77</t>
  </si>
  <si>
    <t>MOTORISTA DE CAMINHÃO BASCULANTE COM ENCARGOS COMPLEMENTARES</t>
  </si>
  <si>
    <t>4.486,57</t>
  </si>
  <si>
    <t>5.019,75</t>
  </si>
  <si>
    <t>MOTORISTA DE CAMINHÃO CARRETA COM ENCARGOS COMPLEMENTARES</t>
  </si>
  <si>
    <t>5.133,18</t>
  </si>
  <si>
    <t>5.771,35</t>
  </si>
  <si>
    <t>MOTORISTA DE CARRO DE PASSEIO COM ENCARGOS COMPLEMENTARES</t>
  </si>
  <si>
    <t>3.100,86</t>
  </si>
  <si>
    <t>3.409,07</t>
  </si>
  <si>
    <t>MOTORISTA OPERADOR DE CAMINHÃO COM MUNCK COM ENCARGOS COMPLEMENTARES</t>
  </si>
  <si>
    <t>4.077,54</t>
  </si>
  <si>
    <t>4.544,32</t>
  </si>
  <si>
    <t>NIVELADOR  COM ENCARGOS COMPLEMENTARES</t>
  </si>
  <si>
    <t>2.807,33</t>
  </si>
  <si>
    <t>3.197,38</t>
  </si>
  <si>
    <t>OPERADOR DE BATE-ESTACA COM ENCARGOS COMPLEMENTARES</t>
  </si>
  <si>
    <t>4.832,67</t>
  </si>
  <si>
    <t>5.422,06</t>
  </si>
  <si>
    <t>4.987,83</t>
  </si>
  <si>
    <t>5.602,41</t>
  </si>
  <si>
    <t>OPERADOR DE BETONEIRA ESTACIONÁRIA COM ENCARGOS COMPLEMENTARES</t>
  </si>
  <si>
    <t>3.375,84</t>
  </si>
  <si>
    <t>3.728,70</t>
  </si>
  <si>
    <t>OPERADOR DE COMPRESSOR DE AR OU COMPRESSORISTA COM ENCARGOS COMPLEMENTARES</t>
  </si>
  <si>
    <t>3.904,57</t>
  </si>
  <si>
    <t>4.343,27</t>
  </si>
  <si>
    <t>OPERADOR DE DEMARCADORA DE FAIXAS DE TRÁFEGO COM ENCARGOS COMPLEMENTARES</t>
  </si>
  <si>
    <t>5.150,10</t>
  </si>
  <si>
    <t>5.791,02</t>
  </si>
  <si>
    <t>OPERADOR DE GUINCHO OU GUINCHEIRO COM ENCARGOS COMPLEMENTARES</t>
  </si>
  <si>
    <t>4.185,30</t>
  </si>
  <si>
    <t>4.669,58</t>
  </si>
  <si>
    <t>5.112,69</t>
  </si>
  <si>
    <t>5.747,55</t>
  </si>
  <si>
    <t>OPERADOR DE JATO ABRASIVO OU JATISTA COM ENCARGOS COMPLEMENTARES</t>
  </si>
  <si>
    <t>4.082,12</t>
  </si>
  <si>
    <t>4.549,65</t>
  </si>
  <si>
    <t>OPERADOR DE MÁQUINAS E TRATORES DIVERSOS COM ENCARGOS COMPLEMENTARES</t>
  </si>
  <si>
    <t>4.927,39</t>
  </si>
  <si>
    <t>5.532,17</t>
  </si>
  <si>
    <t>4.240,82</t>
  </si>
  <si>
    <t>4.734,12</t>
  </si>
  <si>
    <t>OPERADOR DE MOTO SCRAPER COM ENCARGOS COMPLEMENTARES</t>
  </si>
  <si>
    <t>5.950,01</t>
  </si>
  <si>
    <t>6.720,82</t>
  </si>
  <si>
    <t>OPERADOR DE PAVIMENTADORA / MESA VIBROACABADORA COM ENCARGOS COMPLEMENTARES</t>
  </si>
  <si>
    <t>4.410,07</t>
  </si>
  <si>
    <t>4.930,85</t>
  </si>
  <si>
    <t>4.911,62</t>
  </si>
  <si>
    <t>5.477,21</t>
  </si>
  <si>
    <t>4.658,25</t>
  </si>
  <si>
    <t>5.182,69</t>
  </si>
  <si>
    <t>4.948,80</t>
  </si>
  <si>
    <t>5.470,39</t>
  </si>
  <si>
    <t>4.855,86</t>
  </si>
  <si>
    <t>5.362,34</t>
  </si>
  <si>
    <t>POCEIRO / ESCAVADOR DE VALAS COM ENCARGOS COMPLEMENTARES</t>
  </si>
  <si>
    <t>4.168,99</t>
  </si>
  <si>
    <t>4.650,63</t>
  </si>
  <si>
    <t>SERVENTE DE OBRAS COM ENCARGOS COMPLEMENTARES</t>
  </si>
  <si>
    <t>3.621,56</t>
  </si>
  <si>
    <t>3.981,52</t>
  </si>
  <si>
    <t>4.813,48</t>
  </si>
  <si>
    <t>5.333,64</t>
  </si>
  <si>
    <t>SOLDADOR ELÉTRICO COM ENCARGOS COMPLEMENTARES</t>
  </si>
  <si>
    <t>5.374,52</t>
  </si>
  <si>
    <t>5.985,76</t>
  </si>
  <si>
    <t>TÉCNICO DE LABORATÓRIO E CAMPO DE CONSTRUÇÃO COM ENCARGOS COMPLEMENTARES</t>
  </si>
  <si>
    <t>3.709,14</t>
  </si>
  <si>
    <t>4.243,46</t>
  </si>
  <si>
    <t>TÉCNICO EM SONDAGEM COM ENCARGOS COMPLEMENTARES</t>
  </si>
  <si>
    <t>10.473,51</t>
  </si>
  <si>
    <t>11.978,78</t>
  </si>
  <si>
    <t>TELHADOR COM ENCARGOS COMPLEMENTARES</t>
  </si>
  <si>
    <t>4.567,44</t>
  </si>
  <si>
    <t>5.081,42</t>
  </si>
  <si>
    <t>4.265,07</t>
  </si>
  <si>
    <t>4.725,67</t>
  </si>
  <si>
    <t>3.591,34</t>
  </si>
  <si>
    <t>3.946,39</t>
  </si>
  <si>
    <t xml:space="preserve">ABERTURA PARA ENCAIXE DE CUBA OU LAVATORIO EM BANCADA DE MARMORE/ GRANITO OU OUTRO TIPO DE PEDRA NATURAL                                                                                                                                                                                                                                                                                                                                                                                                  </t>
  </si>
  <si>
    <t>302,08</t>
  </si>
  <si>
    <t xml:space="preserve">ABRACADEIRA DE LATAO PARA FIXACAO DE CABO PARA-RAIO, DIMENSOES 32 X 24 X 24 MM                                                                                                                                                                                                                                                                                                                                                                                                                            </t>
  </si>
  <si>
    <t>2,66</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</si>
  <si>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</si>
  <si>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</si>
  <si>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</si>
  <si>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</si>
  <si>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</si>
  <si>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</si>
  <si>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</si>
  <si>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</si>
  <si>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</si>
  <si>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</si>
  <si>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2,40</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</si>
  <si>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</si>
  <si>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</si>
  <si>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</si>
  <si>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2,94</t>
  </si>
  <si>
    <t xml:space="preserve">ABRACADEIRA EM ACO PARA AMARRACAO DE ELETRODUTOS, TIPO D, COM 2 1/2" E CUNHA DE FIXACAO                                                                                                                                                                                                                                                                                                                                                                                                                   </t>
  </si>
  <si>
    <t>6,56</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</si>
  <si>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</si>
  <si>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</si>
  <si>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</si>
  <si>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</si>
  <si>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</si>
  <si>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</si>
  <si>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2,56</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</si>
  <si>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</si>
  <si>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</si>
  <si>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</si>
  <si>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</si>
  <si>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</si>
  <si>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</si>
  <si>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</si>
  <si>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</si>
  <si>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</si>
  <si>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1,06</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</si>
  <si>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</si>
  <si>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</si>
  <si>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</si>
  <si>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3,00</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</si>
  <si>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</si>
  <si>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</si>
  <si>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</si>
  <si>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</si>
  <si>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</si>
  <si>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</si>
  <si>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</si>
  <si>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</si>
  <si>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</si>
  <si>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ACABAMENTO SIMPLES/CONVENCIONAL PARA FORRO PVC, TIPO "U" OU "C", COR BRANCA, COMPRIMENTO 6 M                                                                                                                                                                                                                                                                                                                                                                                                              </t>
  </si>
  <si>
    <t xml:space="preserve">M     </t>
  </si>
  <si>
    <t>2,95</t>
  </si>
  <si>
    <t xml:space="preserve">ACESSORIO DE LIGACAO NAO ELETRICO PARA CARGAS EXPLOSIVAS, TUBO DE 6 M                                                                                                                                                                                                                                                                                                                                                                                                                                     </t>
  </si>
  <si>
    <t>104,86</t>
  </si>
  <si>
    <t xml:space="preserve">ACESSORIO INICIADOR NAO ELETRICO, TUBO DE 6 M, TEMPO DE RETARDO DE *160* MS                                                                                                                                                                                                                                                                                                                                                                                                                               </t>
  </si>
  <si>
    <t>97,60</t>
  </si>
  <si>
    <t xml:space="preserve">ACETILENO (RECARGA DE GAS ACETILENO PARA CILINDRO DE CONJUNTO OXICORTE GRANDE) NAO INCLUI TROCA/MANUTENCAO DO CILINDRO                                                                                                                                                                                                                                                                                                                                                                                    </t>
  </si>
  <si>
    <t>95,00</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</si>
  <si>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</si>
  <si>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</si>
  <si>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</si>
  <si>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</si>
  <si>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</si>
  <si>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</si>
  <si>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</si>
  <si>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</si>
  <si>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</si>
  <si>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</si>
  <si>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</si>
  <si>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</si>
  <si>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</si>
  <si>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</si>
  <si>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</si>
  <si>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</si>
  <si>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</si>
  <si>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</si>
  <si>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</si>
  <si>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</si>
  <si>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</si>
  <si>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</si>
  <si>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19,45</t>
  </si>
  <si>
    <t xml:space="preserve">ACOPLAMENTO RIGIDO EM FERRO FUNDIDO PARA SISTEMA DE TUBULACAO RANHURADA, DN 65 MM (2 1/2")                                                                                                                                                                                                                                                                                                                                                                                                                </t>
  </si>
  <si>
    <t xml:space="preserve">ACOPLAMENTO RIGIDO EM FERRO FUNDIDO PARA SISTEMA DE TUBULACAO RANHURADA, DN 80 MM (3")                                                                                                                                                                                                                                                                                                                                                                                                                    </t>
  </si>
  <si>
    <t>23,69</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</si>
  <si>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</si>
  <si>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</si>
  <si>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</si>
  <si>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</si>
  <si>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66,86</t>
  </si>
  <si>
    <t xml:space="preserve">ADAPTADOR CPVC, ROSCAVEL, COM FLANGES E ANEL DE VEDACAO, 42 MM, CAIXA D'AGUA PARA AGUA QUENTE                                                                                                                                                                                                                                                                                                                                                                                                             </t>
  </si>
  <si>
    <t>76,42</t>
  </si>
  <si>
    <t xml:space="preserve">ADAPTADOR CPVC, ROSCAVEL, COM FLANGES E ANEL DE VEDACAO, 54 MM, CAIXA D'AGUA PARA AGUA QUENTE                                                                                                                                                                                                                                                                                                                                                                                                             </t>
  </si>
  <si>
    <t xml:space="preserve">ADAPTADOR CPVC, SOLDAVEL, 15 MM, PARA AGUA QUENTE                                                                                                                                                                                                                                                                                                                                                                                                                                                         </t>
  </si>
  <si>
    <t>20,12</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</si>
  <si>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</si>
  <si>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</si>
  <si>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</si>
  <si>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</si>
  <si>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</si>
  <si>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72,28</t>
  </si>
  <si>
    <t xml:space="preserve">ADAPTADOR EM LATAO, ENGATE RAPIDO1 1/2" X ROSCA INTERNA 5 FIOS 2 1/2", PARA INSTALACAO PREDIAL DE COMBATE A INCENDIO                                                                                                                                                                                                                                                                                                                                                                                      </t>
  </si>
  <si>
    <t>56,57</t>
  </si>
  <si>
    <t xml:space="preserve">ADAPTADOR PVC PBA, BOLSA/ROSCA, JE, DN 100 / DE 110 MM                                                                                                                                                                                                                                                                                                                                                                                                                                                    </t>
  </si>
  <si>
    <t>64,12</t>
  </si>
  <si>
    <t xml:space="preserve">ADAPTADOR PVC PBA, BOLSA/ROSCA, JE, DN 50 / DE 60 MM                                                                                                                                                                                                                                                                                                                                                                                                                                                      </t>
  </si>
  <si>
    <t xml:space="preserve">ADAPTADOR PVC PBA, BOLSA/ROSCA, JE, DN 75 / DE 85 MM                                                                                                                                                                                                                                                                                                                                                                                                                                                      </t>
  </si>
  <si>
    <t>37,50</t>
  </si>
  <si>
    <t xml:space="preserve">ADAPTADOR PVC PBA, PONTA/ROSCA, JE, DN 50 / DE 60 MM                                                                                                                                                                                                                                                                                                                                                                                                                                                      </t>
  </si>
  <si>
    <t xml:space="preserve">ADAPTADOR PVC PBA, PONTA/ROSCA, JE, DN 75 / DE 85 MM                                                                                                                                                                                                                                                                                                                                                                                                                                                      </t>
  </si>
  <si>
    <t xml:space="preserve">ADAPTADOR PVC SOLDAVEL CURTO COM BOLSA E ROSCA, 110 MM X 4", PARA AGUA FRIA                                                                                                                                                                                                                                                                                                                                                                                                                               </t>
  </si>
  <si>
    <t>45,10</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</si>
  <si>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</si>
  <si>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</si>
  <si>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</si>
  <si>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</si>
  <si>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</si>
  <si>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3,86</t>
  </si>
  <si>
    <t xml:space="preserve">ADAPTADOR PVC SOLDAVEL CURTO COM BOLSA E ROSCA, 50 MM X 1 1/4", PARA AGUA FRIA                                                                                                                                                                                                                                                                                                                                                                                                                            </t>
  </si>
  <si>
    <t>8,78</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</si>
  <si>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</si>
  <si>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</si>
  <si>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</si>
  <si>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</si>
  <si>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</si>
  <si>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</si>
  <si>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</si>
  <si>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19,32</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</si>
  <si>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</si>
  <si>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</si>
  <si>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</si>
  <si>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5,41</t>
  </si>
  <si>
    <t xml:space="preserve">ADAPTADOR PVC, ROSCAVEL, COM FLANGES E ANEL DE VEDACAO, 1 1/2", PARA CAIXA D'AGUA                                                                                                                                                                                                                                                                                                                                                                                                                         </t>
  </si>
  <si>
    <t>52,44</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</si>
  <si>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</si>
  <si>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</si>
  <si>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</si>
  <si>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</si>
  <si>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</si>
  <si>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278,51</t>
  </si>
  <si>
    <t xml:space="preserve">ADAPTADOR PVC, SOLDAVEL, COM FLANGES LIVRES, 75 MM X 2 1/2", PARA CAIXA D'AGUA                                                                                                                                                                                                                                                                                                                                                                                                                            </t>
  </si>
  <si>
    <t>222,66</t>
  </si>
  <si>
    <t xml:space="preserve">ADAPTADOR PVC, SOLDAVEL, COM FLANGES LIVRES, 85 MM X 3", PARA CAIXA D'AGUA                                                                                                                                                                                                                                                                                                                                                                                                                                </t>
  </si>
  <si>
    <t>318,34</t>
  </si>
  <si>
    <t xml:space="preserve">ADAPTADOR PVC, SOLDAVEL, LONGO, COM FLANGE LIVRE, 110 MM X 4", PARA CAIXA D'AGUA                                                                                                                                                                                                                                                                                                                                                                                                                          </t>
  </si>
  <si>
    <t>402,55</t>
  </si>
  <si>
    <t xml:space="preserve">ADAPTADOR PVC, SOLDAVEL, LONGO, COM FLANGE LIVRE, 32 MM X 1", PARA CAIXA D'AGUA                                                                                                                                                                                                                                                                                                                                                                                                                           </t>
  </si>
  <si>
    <t xml:space="preserve">ADAPTADOR PVC, SOLDAVEL, LONGO, COM FLANGE LIVRE, 75 MM X 2 1/2", PARA CAIXA D'AGUA                                                                                                                                                                                                                                                                                                                                                                                                                       </t>
  </si>
  <si>
    <t>211,84</t>
  </si>
  <si>
    <t xml:space="preserve">ADAPTADOR PVC, SOLDAVEL, LONGO, COM FLANGE LIVRE, 85 MM X 3", PARA CAIXA D'AGUA                                                                                                                                                                                                                                                                                                                                                                                                                           </t>
  </si>
  <si>
    <t>300,18</t>
  </si>
  <si>
    <t xml:space="preserve">ADESIVO / COLA DE CONTATO LIQUIDO, A BASE DE RESINAS, PARA COLAGEM DE ESPUMA PARA ISOLAMENTO TERMICO FLEXIVEL                                                                                                                                                                                                                                                                                                                                                                                             </t>
  </si>
  <si>
    <t>185,54</t>
  </si>
  <si>
    <t xml:space="preserve">ADESIVO / COLA PARA EPS (ISOPOR) E OUTROS MATERIAIS                                                                                                                                                                                                                                                                                                                                                                                                                                                       </t>
  </si>
  <si>
    <t xml:space="preserve">ADESIVO ACRILICO DE BASE AQUOSA / COLA DE CONTATO                                                                                                                                                                                                                                                                                                                                                                                                                                                         </t>
  </si>
  <si>
    <t>47,91</t>
  </si>
  <si>
    <t xml:space="preserve">ADESIVO ESTRUTURAL A BASE DE RESINA EPOXI PARA INJECAO EM TRINCAS, BICOMPONENTE, BAIXA VISCOSIDADE                                                                                                                                                                                                                                                                                                                                                                                                        </t>
  </si>
  <si>
    <t>193,79</t>
  </si>
  <si>
    <t xml:space="preserve">ADESIVO ESTRUTURAL A BASE DE RESINA EPOXI, BICOMPONENTE, FLUIDO                                                                                                                                                                                                                                                                                                                                                                                                                                           </t>
  </si>
  <si>
    <t>69,00</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</si>
  <si>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</si>
  <si>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</si>
  <si>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</si>
  <si>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</si>
  <si>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</si>
  <si>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</si>
  <si>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</si>
  <si>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</si>
  <si>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43,63</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</si>
  <si>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</si>
  <si>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</si>
  <si>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</si>
  <si>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</si>
  <si>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</si>
  <si>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9,57</t>
  </si>
  <si>
    <t xml:space="preserve">ADITIVO SUPERPLASTIFICANTE DE PEGA NORMAL PARA CONCRETO, LIQUIDO E ISENTO DE CLORETOS                                                                                                                                                                                                                                                                                                                                                                                                                     </t>
  </si>
  <si>
    <t>24,09</t>
  </si>
  <si>
    <t xml:space="preserve">ADUELA/ GALERIA PRE-MOLDADA DE CONCRETO ARMADO, SECAO QUADRADA INTERNA DE 1,50 X 1,50 M (L X A), MISULA DE 20 X 20 CM, C = 1,00 M, ESPESSURA MIN = 15 CM, TB-45 E FCK DO CONCRETO = 30 MPA                                                                                                                                                                                                                                                                                                                </t>
  </si>
  <si>
    <t>4.059,83</t>
  </si>
  <si>
    <t xml:space="preserve">ADUELA/ GALERIA PRE-MOLDADA DE CONCRETO ARMADO, SECAO RETANGULAR INTERNA DE 2,00 X 2,00 M (L X A), MISULA DE 20 X 20 CM, C = 1,00 M, ESPESSURA MIN = 15 CM, TB-45 E FCK DO CONCRETO = 30 MPA                                                                                                                                                                                                                                                                                                              </t>
  </si>
  <si>
    <t>5.085,04</t>
  </si>
  <si>
    <t xml:space="preserve">ADUELA/ GALERIA PRE-MOLDADA DE CONCRETO ARMADO, SECAO RETANGULAR INTERNA DE 2,50 X 2,50 M (L X A), MISULA DE 20 X 20 CM, C = 1,00 M, ESPESSURA MIN = 15 CM, TB-45 E FCK DO CONCRETO = 30 MPA                                                                                                                                                                                                                                                                                                              </t>
  </si>
  <si>
    <t>6.889,41</t>
  </si>
  <si>
    <t xml:space="preserve">ADUELA/ GALERIA PRE-MOLDADA DE CONCRETO ARMADO, SECAO RETANGULAR INTERNA DE 3,00 X 3,00 M (L X A), MISULA DE 20 X 20 CM, C = 1.00 M, ESPESSURA MIN = 20 CM, TB-45 E FCK DO CONCRETO = 30 MPA                                                                                                                                                                                                                                                                                                              </t>
  </si>
  <si>
    <t>8.170,92</t>
  </si>
  <si>
    <t xml:space="preserve">AFASTADOR PARA TELHA DE FIBROCIMENTO CANALETE 90 OU KALHETAO                                                                                                                                                                                                                                                                                                                                                                                                                                              </t>
  </si>
  <si>
    <t>1,47</t>
  </si>
  <si>
    <t xml:space="preserve">AGENTE DE CURA, PROTETOR DA EVAPORACAO DA AGUA DE HIDRATACAO DO CONCRETO                                                                                                                                                                                                                                                                                                                                                                                                                                  </t>
  </si>
  <si>
    <t xml:space="preserve">AGREGADO RECICLADO, TIPO RACHAO RECICLADO CINZA, CLASSE A                                                                                                                                                                                                                                                                                                                                                                                                                                                 </t>
  </si>
  <si>
    <t>60,00</t>
  </si>
  <si>
    <t xml:space="preserve">AJUDANTE DE ARMADOR (HORISTA)                                                                                                                                                                                                                                                                                                                                                                                                                                                                             </t>
  </si>
  <si>
    <t xml:space="preserve">H     </t>
  </si>
  <si>
    <t xml:space="preserve">AJUDANTE DE ARMADOR (MENSALISTA)                                                                                                                                                                                                                                                                                                                                                                                                                                                                          </t>
  </si>
  <si>
    <t xml:space="preserve">MES   </t>
  </si>
  <si>
    <t>2.772,43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</si>
  <si>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</si>
  <si>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</si>
  <si>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</si>
  <si>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</si>
  <si>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</si>
  <si>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</si>
  <si>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2.709,60</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</si>
  <si>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</si>
  <si>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</si>
  <si>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</si>
  <si>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</si>
  <si>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</si>
  <si>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</si>
  <si>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</si>
  <si>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6,20</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</si>
  <si>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</si>
  <si>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</si>
  <si>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</si>
  <si>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5,48</t>
  </si>
  <si>
    <t xml:space="preserve">ALCA PREFORMADA DE SERVICO, EM ACO GALVANIZADO, PARA CONDUTORES DE ALUMINIO AWG 4 (CAA 6/1)                                                                                                                                                                                                                                                                                                                                                                                                               </t>
  </si>
  <si>
    <t xml:space="preserve">ALCA PREFORMADA DE SERVICO, EM ACO GALVANIZADO, PARA CONDUTORES DE ALUMINIO AWG 6 (CAA 6/1)                                                                                                                                                                                                                                                                                                                                                                                                               </t>
  </si>
  <si>
    <t>1,67</t>
  </si>
  <si>
    <t xml:space="preserve">ALICATE DE CORTE DIAGONAL 6" COM ISOLAMENTO                                                                                                                                                                                                                                                                                                                                                                                                                                                               </t>
  </si>
  <si>
    <t xml:space="preserve">ALICATE DE CRIMPAR RJ11, RJ12 E RJ45                                                                                                                                                                                                                                                                                                                                                                                                                                                                      </t>
  </si>
  <si>
    <t xml:space="preserve">ALICATE DE PRESSAO PARA SOLDA DE CHAPA 18"                                                                                                                                                                                                                                                                                                                                                                                                                                                                </t>
  </si>
  <si>
    <t>117,75</t>
  </si>
  <si>
    <t xml:space="preserve">ALICATE DE PRESSAO 11" PARA SOLDA, TIPO C                                                                                                                                                                                                                                                                                                                                                                                                                                                                 </t>
  </si>
  <si>
    <t>66,25</t>
  </si>
  <si>
    <t xml:space="preserve">ALICATE DE PRESSAO 11" PARA SOLDA, TIPO U                                                                                                                                                                                                                                                                                                                                                                                                                                                                 </t>
  </si>
  <si>
    <t xml:space="preserve">ALICATE PARA ANEIS DE PISTAO, CAPACIDADE 50 A 100 MM                                                                                                                                                                                                                                                                                                                                                                                                                                                      </t>
  </si>
  <si>
    <t>94,68</t>
  </si>
  <si>
    <t xml:space="preserve">ALIMENTACAO - HORISTA (COLETADO CAIXA - ENCARGOS COMPLEMENTARES)                                                                                                                                                                                                                                                                                                                                                                                                                                          </t>
  </si>
  <si>
    <t xml:space="preserve">ALIMENTACAO - MENSALISTA (COLETADO CAIXA - ENCARGOS COMPLEMENTARES)                                                                                                                                                                                                                                                                                                                                                                                                                                       </t>
  </si>
  <si>
    <t>697,26</t>
  </si>
  <si>
    <t xml:space="preserve">ALISADORA DE CONCRETO COM MOTOR A GASOLINA DE 5,5 HP, PESO COM MOTOR DE 78 KG, 4 PAS                                                                                                                                                                                                                                                                                                                                                                                                                      </t>
  </si>
  <si>
    <t>7.709,00</t>
  </si>
  <si>
    <t xml:space="preserve">ALMOXARIFE (HORISTA)                                                                                                                                                                                                                                                                                                                                                                                                                                                                                      </t>
  </si>
  <si>
    <t xml:space="preserve">ALMOXARIFE (MENSALISTA)                                                                                                                                                                                                                                                                                                                                                                                                                                                                                   </t>
  </si>
  <si>
    <t>2.902,41</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</si>
  <si>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</si>
  <si>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</si>
  <si>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</si>
  <si>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4,83</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</si>
  <si>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</si>
  <si>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</si>
  <si>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</si>
  <si>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</si>
  <si>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</si>
  <si>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</si>
  <si>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</si>
  <si>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</si>
  <si>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</si>
  <si>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51,06</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</si>
  <si>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</si>
  <si>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</si>
  <si>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</si>
  <si>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</si>
  <si>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64,50</t>
  </si>
  <si>
    <t xml:space="preserve">ANEL BORRACHA, PARA TUBO PVC, REDE COLETOR ESGOTO, DN 350 MM (NBR 7362)                                                                                                                                                                                                                                                                                                                                                                                                                                   </t>
  </si>
  <si>
    <t>105,65</t>
  </si>
  <si>
    <t xml:space="preserve">ANEL BORRACHA, PARA TUBO PVC, REDE COLETOR ESGOTO, DN 400 MM (NBR 7362)                                                                                                                                                                                                                                                                                                                                                                                                                                   </t>
  </si>
  <si>
    <t>146,43</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</si>
  <si>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</si>
  <si>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</si>
  <si>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</si>
  <si>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</si>
  <si>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</si>
  <si>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</si>
  <si>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</si>
  <si>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</si>
  <si>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</si>
  <si>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</si>
  <si>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</si>
  <si>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753,20</t>
  </si>
  <si>
    <t xml:space="preserve">ANEL DE CONCRETO ARMADO COM FUNDO, PARA FOSSA E POCO 2,00 X *0,50* M                                                                                                                                                                                                                                                                                                                                                                                                                                      </t>
  </si>
  <si>
    <t>1.187,19</t>
  </si>
  <si>
    <t xml:space="preserve">ANEL DE CONCRETO ARMADO COM FUNDO, PARA FOSSA E POCO 2,50 X *0,50* M                                                                                                                                                                                                                                                                                                                                                                                                                                      </t>
  </si>
  <si>
    <t>1.666,99</t>
  </si>
  <si>
    <t xml:space="preserve">ANEL DE CONCRETO ARMADO, COM FUROS/DRENO PARA SUMIDOURO, D = 0,80 M, H = 0,50 M                                                                                                                                                                                                                                                                                                                                                                                                                           </t>
  </si>
  <si>
    <t>155,83</t>
  </si>
  <si>
    <t xml:space="preserve">ANEL DE CONCRETO ARMADO, COM FUROS/DRENO PARA SUMIDOURO, D = 1,00 M, H = 0,50M                                                                                                                                                                                                                                                                                                                                                                                                                            </t>
  </si>
  <si>
    <t>202,99</t>
  </si>
  <si>
    <t xml:space="preserve">ANEL DE CONCRETO ARMADO, COM FUROS/DRENO PARA SUMIDOURO, D = 1,50 M, H = 0,50 M                                                                                                                                                                                                                                                                                                                                                                                                                           </t>
  </si>
  <si>
    <t>491,07</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</si>
  <si>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</si>
  <si>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</si>
  <si>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</si>
  <si>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</si>
  <si>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</si>
  <si>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42,40</t>
  </si>
  <si>
    <t xml:space="preserve">ANEL DE VEDACAO/JUNTA ELASTICA, H = *16* MM, PARA TUBO DE CONCRETO, DN 500 MM                                                                                                                                                                                                                                                                                                                                                                                                                             </t>
  </si>
  <si>
    <t>50,57</t>
  </si>
  <si>
    <t xml:space="preserve">ANEL DE VEDACAO/JUNTA ELASTICA, H = *16* MM, PARA TUBO DE CONCRETO, DN 600 MM                                                                                                                                                                                                                                                                                                                                                                                                                             </t>
  </si>
  <si>
    <t xml:space="preserve">ANEL DE VEDACAO/JUNTA ELASTICA, H = *18* MM, PARA TUBO DE CONCRETO, DN 700 MM                                                                                                                                                                                                                                                                                                                                                                                                                             </t>
  </si>
  <si>
    <t>81,77</t>
  </si>
  <si>
    <t xml:space="preserve">ANEL DE VEDACAO/JUNTA ELASTICA, H = *19* MM, PARA TUBO DE CONCRETO, DN 800 MM                                                                                                                                                                                                                                                                                                                                                                                                                             </t>
  </si>
  <si>
    <t>100,76</t>
  </si>
  <si>
    <t xml:space="preserve">ANEL DE VEDACAO/JUNTA ELASTICA, H = *19* MM, PARA TUBO DE CONCRETO, DN 900 MM                                                                                                                                                                                                                                                                                                                                                                                                                             </t>
  </si>
  <si>
    <t>116,88</t>
  </si>
  <si>
    <t xml:space="preserve">ANEL DE VEDACAO/JUNTA ELASTICA, H = *21* MM, PARA TUBO DE CONCRETO, DN 1000 MM                                                                                                                                                                                                                                                                                                                                                                                                                            </t>
  </si>
  <si>
    <t>146,85</t>
  </si>
  <si>
    <t xml:space="preserve">ANEL DE VEDACAO, PVC FLEXIVEL, 100 MM, PARA SAIDA DE BACIA / VASO SANITARIO                                                                                                                                                                                                                                                                                                                                                                                                                               </t>
  </si>
  <si>
    <t>10,87</t>
  </si>
  <si>
    <t xml:space="preserve">ANEL EM CONCRETO ARMADO, LISO, PARA FOSSAS SEPTICAS E SUMIDOUROS, COM FUNDO, DIAMETRO INTERNO DE 1,20 M E ALTURA DE 0,50 M                                                                                                                                                                                                                                                                                                                                                                                </t>
  </si>
  <si>
    <t>631,05</t>
  </si>
  <si>
    <t xml:space="preserve">ANEL EM CONCRETO ARMADO, LISO, PARA FOSSAS SEPTICAS E SUMIDOUROS, COM FUNDO, DIAMETRO INTERNO DE 3,00 M E ALTURA DE 0,50 M                                                                                                                                                                                                                                                                                                                                                                                </t>
  </si>
  <si>
    <t>2.176,52</t>
  </si>
  <si>
    <t xml:space="preserve">ANEL EM CONCRETO ARMADO, LISO, PARA FOSSAS SEPTICAS E SUMIDOUROS, SEM FUNDO, DIAMETRO INTERNO DE 2,00 M E ALTURA DE 0,50 M                                                                                                                                                                                                                                                                                                                                                                                </t>
  </si>
  <si>
    <t>763,27</t>
  </si>
  <si>
    <t xml:space="preserve">ANEL EM CONCRETO ARMADO, LISO, PARA FOSSAS SEPTICAS E SUMIDOUROS, SEM FUNDO, DIAMETRO INTERNO DE 2,50 M E ALTURA DE 0,50 M                                                                                                                                                                                                                                                                                                                                                                                </t>
  </si>
  <si>
    <t>1.025,21</t>
  </si>
  <si>
    <t xml:space="preserve">ANEL EM CONCRETO ARMADO, LISO, PARA FOSSAS SEPTICAS E SUMIDOUROS, SEM FUNDO, DIAMETRO INTERNO DE 3,00 M E ALTURA DE 0,50 M                                                                                                                                                                                                                                                                                                                                                                                </t>
  </si>
  <si>
    <t>1.435,29</t>
  </si>
  <si>
    <t xml:space="preserve">ANEL EM CONCRETO ARMADO, LISO, PARA POCOS DE INSPECAO, COM FUNDO, DIAMETRO INTERNO DE 0,60 M E ALTURA DE 0,50 M                                                                                                                                                                                                                                                                                                                                                                                           </t>
  </si>
  <si>
    <t>184,53</t>
  </si>
  <si>
    <t xml:space="preserve">ANEL EM CONCRETO ARMADO, LISO, PARA POCOS DE INSPECAO, SEM FUNDO, DIAMETRO INTERNO DE 0,60 M E ALTURA DE 0,20 M                                                                                                                                                                                                                                                                                                                                                                                           </t>
  </si>
  <si>
    <t>86,11</t>
  </si>
  <si>
    <t xml:space="preserve">ANEL EM CONCRETO ARMADO, LISO, PARA POCOS DE INSPECAO, SEM FUNDO, DIAMETRO INTERNO DE 0,60 M E ALTURA DE 0,50 M                                                                                                                                                                                                                                                                                                                                                                                           </t>
  </si>
  <si>
    <t>132,81</t>
  </si>
  <si>
    <t xml:space="preserve">ANEL EM CONCRETO ARMADO, LISO, PARA POCOS DE VISITA, POCOS DE INSPECAO, FOSSAS SEPTICAS E SUMIDOUROS, COM FUNDO, DIAMETRO INTERNO DE 1,20 M E ALTURA DE 0,75 M                                                                                                                                                                                                                                                                                                                                            </t>
  </si>
  <si>
    <t>445,96</t>
  </si>
  <si>
    <t xml:space="preserve">ANEL EM CONCRETO ARMADO, LISO, PARA POCOS DE VISITA, POCOS DE INSPECAO, FOSSAS SEPTICAS E SUMIDOUROS, SEM FUNDO, DIAMETRO INTERNO DE 1,20 M E ALTURA DE 0,50 M                                                                                                                                                                                                                                                                                                                                            </t>
  </si>
  <si>
    <t>318,18</t>
  </si>
  <si>
    <t xml:space="preserve">ANEL EM CONCRETO ARMADO, LISO, PARA POCOS DE VISITAS, POCOS DE INSPECAO, FOSSAS SEPTICAS E SUMIDOUROS, COM FUNDO, DIAMETRO INTERNO DE 0,80 M E ALTURA DE 0,50 M                                                                                                                                                                                                                                                                                                                                           </t>
  </si>
  <si>
    <t>246,05</t>
  </si>
  <si>
    <t xml:space="preserve">ANEL EM CONCRETO ARMADO, LISO, PARA POCOS DE VISITAS, POCOS DE INSPECAO, FOSSAS SEPTICAS E SUMIDOUROS, COM FUNDO, DIAMETRO INTERNO DE 1,00 M E ALTURA DE 0,50 M                                                                                                                                                                                                                                                                                                                                           </t>
  </si>
  <si>
    <t>322,94</t>
  </si>
  <si>
    <t xml:space="preserve">ANEL EM CONCRETO ARMADO, LISO, PARA POCOS DE VISITAS, POCOS DE INSPECAO, FOSSAS SEPTICAS E SUMIDOUROS, SEM FUNDO, DIAMETRO INTERNO DE 0,80 M E ALTURA DE 0,50 M                                                                                                                                                                                                                                                                                                                                           </t>
  </si>
  <si>
    <t>174,28</t>
  </si>
  <si>
    <t xml:space="preserve">ANEL EM CONCRETO ARMADO, LISO, PARA POCOS DE VISITAS, POCOS DE INSPECAO, FOSSAS SEPTICAS E SUMIDOUROS, SEM FUNDO, DIAMETRO INTERNO DE 1,00 M E ALTURA DE 0,50 M                                                                                                                                                                                                                                                                                                                                           </t>
  </si>
  <si>
    <t>234,40</t>
  </si>
  <si>
    <t xml:space="preserve">ANEL EM CONCRETO ARMADO, LISO, PARA, POCOS DE VISITA, POCOS DE INSPECAO, FOSSAS SEPTICAS E SUMIDOUROS, COM FUNDO, DIAMETRO INTERNO DE 1,50 M E ALTURA DE 1,00 M                                                                                                                                                                                                                                                                                                                                           </t>
  </si>
  <si>
    <t>615,12</t>
  </si>
  <si>
    <t xml:space="preserve">ANEL EM CONCRETO ARMADO, LISO, PARA, POCOS DE VISITA, POCOS DE INSPECAO, FOSSAS SEPTICAS E SUMIDOUROS, SEM FUNDO, DIAMETRO INTERNO DE 1,50 M E ALTURA DE 0,50 M                                                                                                                                                                                                                                                                                                                                           </t>
  </si>
  <si>
    <t>440,10</t>
  </si>
  <si>
    <t xml:space="preserve">ANEL EM CONCRETO ARMADO, PERFURADO, PARA FOSSAS SEPTICAS E SUMIDOUROS, SEM FUNDO, DIAMETRO INTERNO DE 1,20 M E ALTURA DE 0,50 M                                                                                                                                                                                                                                                                                                                                                                           </t>
  </si>
  <si>
    <t>276,80</t>
  </si>
  <si>
    <t xml:space="preserve">ANEL EM CONCRETO ARMADO, PERFURADO, PARA FOSSAS SEPTICAS E SUMIDOUROS, SEM FUNDO, DIAMETRO INTERNO DE 2,00 M E ALTURA DE 0,50 M                                                                                                                                                                                                                                                                                                                                                                           </t>
  </si>
  <si>
    <t>584,36</t>
  </si>
  <si>
    <t xml:space="preserve">ANEL EM CONCRETO ARMADO, PERFURADO, PARA FOSSAS SEPTICAS E SUMIDOUROS, SEM FUNDO, DIAMETRO INTERNO DE 2,50 M E ALTURA DE 0,50 M                                                                                                                                                                                                                                                                                                                                                                           </t>
  </si>
  <si>
    <t>717,64</t>
  </si>
  <si>
    <t xml:space="preserve">ANEL EM CONCRETO ARMADO, PERFURADO, PARA FOSSAS SEPTICAS E SUMIDOUROS, SEM FUNDO, DIAMETRO INTERNO DE 3,00 M E ALTURA DE 0,50 M                                                                                                                                                                                                                                                                                                                                                                           </t>
  </si>
  <si>
    <t>1.004,70</t>
  </si>
  <si>
    <t xml:space="preserve">APARELHO CORTE OXI-ACETILENO PARA SOLDA E CORTE CONTENDO MACARICO SOLDA, BICO DE CORTE, CILINDROS, REGULADORES, MANGUEIRAS E CARRINHO                                                                                                                                                                                                                                                                                                                                                                     </t>
  </si>
  <si>
    <t>2.205,23</t>
  </si>
  <si>
    <t xml:space="preserve">APARELHO SINALIZADOR LUMINOSO COM LED, PARA SAIDA GARAGEM, COM 2 LENTES EM POLICARBONATO, BIVOLT (INCLUI SUPORTE DE FIXACAO)                                                                                                                                                                                                                                                                                                                                                                              </t>
  </si>
  <si>
    <t>71,85</t>
  </si>
  <si>
    <t xml:space="preserve">APOIO DO PORTA DENTE PARA FRESADORA DE  ASFALTO                                                                                                                                                                                                                                                                                                                                                                                                                                                           </t>
  </si>
  <si>
    <t>2.454,53</t>
  </si>
  <si>
    <t xml:space="preserve">APONTADOR OU APROPRIADOR DE MAO DE OBRA (HORISTA)                                                                                                                                                                                                                                                                                                                                                                                                                                                         </t>
  </si>
  <si>
    <t xml:space="preserve">APONTADOR OU APROPRIADOR DE MAO DE OBRA (MENSALISTA)                                                                                                                                                                                                                                                                                                                                                                                                                                                      </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</si>
  <si>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</si>
  <si>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</si>
  <si>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</si>
  <si>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</si>
  <si>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</si>
  <si>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</si>
  <si>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</si>
  <si>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</si>
  <si>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</si>
  <si>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</si>
  <si>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</si>
  <si>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</si>
  <si>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</si>
  <si>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</si>
  <si>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</si>
  <si>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</si>
  <si>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</si>
  <si>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</si>
  <si>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</si>
  <si>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</si>
  <si>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</si>
  <si>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</si>
  <si>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</si>
  <si>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</si>
  <si>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</si>
  <si>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2.826,21</t>
  </si>
  <si>
    <t xml:space="preserve">AR CONDICIONADO SPLIT INVERTER, HI-WALL (PAREDE), 18000 BTU/H, CICLO FRIO, 60HZ, CLASSIFICACAO A (SELO PROCEL), GAS HFC, CONTROLE S/FIO                                                                                                                                                                                                                                                                                                                                                                   </t>
  </si>
  <si>
    <t>4.195,60</t>
  </si>
  <si>
    <t xml:space="preserve">AR CONDICIONADO SPLIT INVERTER, HI-WALL (PAREDE), 24000 BTU/H, CICLO FRIO, 60HZ, CLASSIFICACAO A (SELO PROCEL), GAS HFC, CONTROLE S/FIO                                                                                                                                                                                                                                                                                                                                                                   </t>
  </si>
  <si>
    <t>5.798,72</t>
  </si>
  <si>
    <t xml:space="preserve">AR CONDICIONADO SPLIT INVERTER, HI-WALL (PAREDE), 9000 BTU/H, CICLO FRIO, 60HZ, CLASSIFICACAO A (SELO PROCEL), GAS HFC, CONTROLE S/FIO                                                                                                                                                                                                                                                                                                                                                                    </t>
  </si>
  <si>
    <t>2.524,05</t>
  </si>
  <si>
    <t xml:space="preserve">AR CONDICIONADO SPLIT INVERTER, PISO TETO, APRESENTANDO ENTRE 54000 E 58000 BTU/H, CICLO FRIO, 60HZ, CLASSIFICACAO ENERGETICA A OU B (SELO PROCEL), GAS HFC, CONTROLE S/FIO                                                                                                                                                                                                                                                                                                                               </t>
  </si>
  <si>
    <t>22.981,19</t>
  </si>
  <si>
    <t xml:space="preserve">AR CONDICIONADO SPLIT INVERTER, PISO TETO, 18000 BTU/H, CICLO FRIO, 60HZ, CLASSIFICACAO ENERGETICA A OU B (SELO PROCEL), GAS HFC, CONTROLE S/FIO                                                                                                                                                                                                                                                                                                                                                          </t>
  </si>
  <si>
    <t>10.880,89</t>
  </si>
  <si>
    <t xml:space="preserve">AR CONDICIONADO SPLIT INVERTER, PISO TETO, 24000 BTU/H, CICLO FRIO, 60HZ, CLASSIFICACAO ENERGETICA A OU B (SELO PROCEL), GAS HFC, CONTROLE S/FIO                                                                                                                                                                                                                                                                                                                                                          </t>
  </si>
  <si>
    <t>12.198,36</t>
  </si>
  <si>
    <t xml:space="preserve">AR CONDICIONADO SPLIT INVERTER, PISO TETO, 36000 BTU/H, CICLO FRIO, 60HZ, CLASSIFICACAO ENERGETICA A OU B (SELO PROCEL), GAS HFC, CONTROLE S/FIO                                                                                                                                                                                                                                                                                                                                                          </t>
  </si>
  <si>
    <t>13.781,56</t>
  </si>
  <si>
    <t xml:space="preserve">AR CONDICIONADO SPLIT INVERTER, PISO TETO, 48000 BTU/H, CICLO FRIO, 60HZ, CLASSIFICACAO ENERGETICA A OU B (SELO PROCEL), GAS HFC, CONTROLE S/FIO                                                                                                                                                                                                                                                                                                                                                          </t>
  </si>
  <si>
    <t>18.941,74</t>
  </si>
  <si>
    <t xml:space="preserve">AR CONDICIONADO SPLIT ON/OFF, CASSETE (TETO), FRIO 4 VIAS 18000 BTUS/H, CLASSIFICACAO ENERGETICA C - SELO PROCEL, GAS HFC, CONTROLE S/ FIO                                                                                                                                                                                                                                                                                                                                                                </t>
  </si>
  <si>
    <t>6.669,65</t>
  </si>
  <si>
    <t xml:space="preserve">AR CONDICIONADO SPLIT ON/OFF, CASSETE (TETO), FRIO 4 VIAS 24000 BTUS/H, CLASSIFICACAO ENERGETICA C - SELO PROCEL, GAS HFC, CONTROLE S/ FIO                                                                                                                                                                                                                                                                                                                                                                </t>
  </si>
  <si>
    <t>8.266,08</t>
  </si>
  <si>
    <t xml:space="preserve">AR CONDICIONADO SPLIT ON/OFF, CASSETE (TETO), FRIO 4 VIAS 36000 BTUS/H, CLASSIFICACAO ENERGETICA C - SELO PROCEL, GAS HFC, CONTROLE S/ FIO                                                                                                                                                                                                                                                                                                                                                                </t>
  </si>
  <si>
    <t>12.283,20</t>
  </si>
  <si>
    <t xml:space="preserve">AR CONDICIONADO SPLIT ON/OFF, CASSETE (TETO), FRIO 4 VIAS 48000 BTUS/H, CLASSIFICACAO ENERGETICA C - SELO PROCEL, GAS HFC, CONTROLE S/ FIO                                                                                                                                                                                                                                                                                                                                                                </t>
  </si>
  <si>
    <t>12.733,30</t>
  </si>
  <si>
    <t xml:space="preserve">AR CONDICIONADO SPLIT ON/OFF, CASSETE (TETO), FRIO 4 VIAS 60000 BTUS/H, CLASSIFICACAO ENERGETICA C - SELO PROCEL, GAS HFC, CONTROLE S/ FIO                                                                                                                                                                                                                                                                                                                                                                </t>
  </si>
  <si>
    <t>14.612,38</t>
  </si>
  <si>
    <t xml:space="preserve">AR CONDICIONADO SPLIT ON/OFF, CASSETE (TETO), 18000 BTUS/H, CICLO QUENTE/FRIO, 60 HZ, CLASSIFICACAO ENERGETICA C - SELO PROCEL, GAS HFC, CONTROLE S/ FIO                                                                                                                                                                                                                                                                                                                                                  </t>
  </si>
  <si>
    <t>7.980,85</t>
  </si>
  <si>
    <t xml:space="preserve">AR CONDICIONADO SPLIT ON/OFF, CASSETE (TETO), 24000 BTUS/H, CICLO QUENTE/FRIO, 60 HZ, CLASSIFICACAO ENERGETICA C - SELO PROCEL, GAS HFC, CONTROLE S/ FIO                                                                                                                                                                                                                                                                                                                                                  </t>
  </si>
  <si>
    <t>8.593,64</t>
  </si>
  <si>
    <t xml:space="preserve">AR CONDICIONADO SPLIT ON/OFF, CASSETE (TETO), 36000 BTUS/H, CICLO QUENTE/FRIO, 60 HZ, CLASSIFICACAO ENERGETICA A - SELO PROCEL, GAS HFC, CONTROLE S/ FIO                                                                                                                                                                                                                                                                                                                                                  </t>
  </si>
  <si>
    <t>12.699,74</t>
  </si>
  <si>
    <t xml:space="preserve">AR CONDICIONADO SPLIT ON/OFF, CASSETE (TETO), 48000 BTUS/H, CICLO QUENTE/FRIO, 60 HZ, CLASSIFICACAO ENERGETICA A - SELO PROCEL, GAS HFC, CONTROLE S/ FIO                                                                                                                                                                                                                                                                                                                                                  </t>
  </si>
  <si>
    <t>14.692,36</t>
  </si>
  <si>
    <t xml:space="preserve">AR CONDICIONADO SPLIT ON/OFF, CASSETE (TETO), 60000 BTUS/H, CICLO QUENTE/FRIO, 60 HZ, CLASSIFICACAO ENERGETICA A - SELO PROCEL, GAS HFC, CONTROLE S/ FIO                                                                                                                                                                                                                                                                                                                                                  </t>
  </si>
  <si>
    <t>15.370,09</t>
  </si>
  <si>
    <t xml:space="preserve">AR CONDICIONADO SPLIT ON/OFF, HI-WALL (PAREDE), 12000 BTUS/H, CICLO FRIO, 60 HZ, CLASSIFICACAO ENERGETICA A - SELO PROCEL, GAS HFC, CONTROLE S/ FIO                                                                                                                                                                                                                                                                                                                                                       </t>
  </si>
  <si>
    <t>2.268,22</t>
  </si>
  <si>
    <t xml:space="preserve">AR CONDICIONADO SPLIT ON/OFF, HI-WALL (PAREDE), 12000 BTUS/H, CICLO QUENTE/FRIO, 60 HZ, CLASSIFICACAO ENERGETICA A - SELO PROCEL, GAS HFC, CONTROLE S/ FIO                                                                                                                                                                                                                                                                                                                                                </t>
  </si>
  <si>
    <t>2.453,63</t>
  </si>
  <si>
    <t xml:space="preserve">AR CONDICIONADO SPLIT ON/OFF, HI-WALL (PAREDE), 18000 BTUS/H, CICLO FRIO, 60 HZ, CLASSIFICACAO ENERGETICA A - SELO PROCEL, GAS HFC, CONTROLE S/ FIO                                                                                                                                                                                                                                                                                                                                                       </t>
  </si>
  <si>
    <t>3.263,66</t>
  </si>
  <si>
    <t xml:space="preserve">AR CONDICIONADO SPLIT ON/OFF, HI-WALL (PAREDE), 18000 BTUS/H, CICLO QUENTE/FRIO, 60 HZ, CLASSIFICACAO ENERGETICA A - SELO PROCEL, GAS HFC, CONTROLE S/ FIO                                                                                                                                                                                                                                                                                                                                                </t>
  </si>
  <si>
    <t>3.639,49</t>
  </si>
  <si>
    <t xml:space="preserve">AR CONDICIONADO SPLIT ON/OFF, HI-WALL (PAREDE), 24000 BTUS/H, CICLO FRIO, 60 HZ, CLASSIFICACAO ENERGETICA A - SELO PROCEL, GAS HFC, CONTROLE S/ FIO                                                                                                                                                                                                                                                                                                                                                       </t>
  </si>
  <si>
    <t>4.275,10</t>
  </si>
  <si>
    <t xml:space="preserve">AR CONDICIONADO SPLIT ON/OFF, HI-WALL (PAREDE), 24000 BTUS/H, CICLO QUENTE/FRIO, 60 HZ, CLASSIFICACAO ENERGETICA A - SELO PROCEL, GAS HFC, CONTROLE S/ FIO                                                                                                                                                                                                                                                                                                                                                </t>
  </si>
  <si>
    <t>4.812,68</t>
  </si>
  <si>
    <t xml:space="preserve">AR CONDICIONADO SPLIT ON/OFF, HI-WALL (PAREDE), 9000 BTUS/H, CICLO FRIO, 60 HZ, CLASSIFICACAO ENERGETICA A - SELO PROCEL, GAS HFC, CONTROLE S/ FIO                                                                                                                                                                                                                                                                                                                                                        </t>
  </si>
  <si>
    <t>1.943,11</t>
  </si>
  <si>
    <t xml:space="preserve">AR CONDICIONADO SPLIT ON/OFF, HI-WALL (PAREDE), 9000 BTUS/H, CICLO QUENTE/FRIO, 60 HZ, CLASSIFICACAO ENERGETICA A - SELO PROCEL, GAS HFC, CONTROLE S/ FIO                                                                                                                                                                                                                                                                                                                                                 </t>
  </si>
  <si>
    <t>2.139,58</t>
  </si>
  <si>
    <t xml:space="preserve">AR CONDICIONADO SPLIT ON/OFF, PISO TETO, 18.000 BTU/H, CICLO FRIO, 60HZ, CLASSIFICACAO ENERGETICA C - SELO PROCEL, GAS HFC, CONTROLE S/FIO                                                                                                                                                                                                                                                                                                                                                                </t>
  </si>
  <si>
    <t>6.080,29</t>
  </si>
  <si>
    <t xml:space="preserve">AR CONDICIONADO SPLIT ON/OFF, PISO TETO, 24.000 BTU/H, CICLO FRIO, 60HZ, CLASSIFICACAO ENERGETICA C - SELO PROCEL, GAS HFC, CONTROLE S/FIO                                                                                                                                                                                                                                                                                                                                                                </t>
  </si>
  <si>
    <t>6.413,48</t>
  </si>
  <si>
    <t xml:space="preserve">AR CONDICIONADO SPLIT ON/OFF, PISO TETO, 36.000 BTU/H, CICLO FRIO, 60HZ, CLASSIFICACAO ENERGETICA C - SELO PROCEL, GAS HFC, CONTROLE S/FIO                                                                                                                                                                                                                                                                                                                                                                </t>
  </si>
  <si>
    <t>8.510,75</t>
  </si>
  <si>
    <t xml:space="preserve">AR CONDICIONADO SPLIT ON/OFF, PISO TETO, 48.000 BTU/H, CICLO FRIO, 60HZ, CLASSIFICACAO ENERGETICA C - SELO PROCEL, GAS HFC, CONTROLE S/FIO                                                                                                                                                                                                                                                                                                                                                                </t>
  </si>
  <si>
    <t>10.311,91</t>
  </si>
  <si>
    <t xml:space="preserve">AR CONDICIONADO SPLIT ON/OFF, PISO TETO, 60.000 BTU/H, CICLO FRIO, 60HZ, CLASSIFICACAO ENERGETICA C - SELO PROCEL, GAS HFC, CONTROLE S/FIO                                                                                                                                                                                                                                                                                                                                                                </t>
  </si>
  <si>
    <t>11.599,18</t>
  </si>
  <si>
    <t xml:space="preserve">AR-CONDICIONADO FRIO SPLITAO INVERTER 30 TR                                                                                                                                                                                                                                                                                                                                                                                                                                                               </t>
  </si>
  <si>
    <t>91.406,26</t>
  </si>
  <si>
    <t xml:space="preserve">AR-CONDICIONADO FRIO SPLITAO MODULAR 10 TR                                                                                                                                                                                                                                                                                                                                                                                                                                                                </t>
  </si>
  <si>
    <t>28.609,97</t>
  </si>
  <si>
    <t xml:space="preserve">AR-CONDICIONADO FRIO SPLITAO MODULAR 15 TR                                                                                                                                                                                                                                                                                                                                                                                                                                                                </t>
  </si>
  <si>
    <t>36.921,72</t>
  </si>
  <si>
    <t xml:space="preserve">AR-CONDICIONADO FRIO SPLITAO MODULAR 20 TR                                                                                                                                                                                                                                                                                                                                                                                                                                                                </t>
  </si>
  <si>
    <t>53.718,22</t>
  </si>
  <si>
    <t xml:space="preserve">AR-CONDICIONADO SPLIT INVERTER, PISO TETO, 24000 BTU/H, QUENTE/FRIO, 60HZ, CLASSIFICACAO ENERGETICA A - SELO PROCEL, GAS HFC, CONTROLE S/FIO                                                                                                                                                                                                                                                                                                                                                              </t>
  </si>
  <si>
    <t>6.597,57</t>
  </si>
  <si>
    <t xml:space="preserve">ARADO REVERSIVEL COM 3 DISCOS DE 26" X 6MM REBOCAVEL                                                                                                                                                                                                                                                                                                                                                                                                                                                      </t>
  </si>
  <si>
    <t>22.684,99</t>
  </si>
  <si>
    <t xml:space="preserve">ARAME DE ACO OVALADO 15 X 17 (45,7 KG, 700 KGF), ROLO 1000 M                                                                                                                                                                                                                                                                                                                                                                                                                                              </t>
  </si>
  <si>
    <t xml:space="preserve">ARAME DE AMARRACAO PARA GABIAO GALVANIZADO, DIAMETRO 2,2 MM                                                                                                                                                                                                                                                                                                                                                                                                                                               </t>
  </si>
  <si>
    <t>28,27</t>
  </si>
  <si>
    <t xml:space="preserve">ARAME FARPADO GALVANIZADO, 14 BWG (2,11 MM), CLASSE 250                                                                                                                                                                                                                                                                                                                                                                                                                                                   </t>
  </si>
  <si>
    <t xml:space="preserve">ARAME FARPADO GALVANIZADO, 16 BWG (1,65 MM), CLASSE 250                                                                                                                                                                                                                                                                                                                                                                                                                                                   </t>
  </si>
  <si>
    <t>1,48</t>
  </si>
  <si>
    <t xml:space="preserve">ARAME GALVANIZADO 12 BWG, D = 2,76 MM (0,048 KG/M) OU 14 BWG, D = 2,11 MM (0,026 KG/M)                                                                                                                                                                                                                                                                                                                                                                                                                    </t>
  </si>
  <si>
    <t xml:space="preserve">ARAME GALVANIZADO 16 BWG, D = 1,65MM (0,0166 KG/M)                                                                                                                                                                                                                                                                                                                                                                                                                                                        </t>
  </si>
  <si>
    <t>35,43</t>
  </si>
  <si>
    <t xml:space="preserve">ARAME GALVANIZADO 18 BWG, D = 1,24MM (0,009 KG/M)                                                                                                                                                                                                                                                                                                                                                                                                                                                         </t>
  </si>
  <si>
    <t>38,44</t>
  </si>
  <si>
    <t xml:space="preserve">ARAME GALVANIZADO 6 BWG, D = 5,16 MM (0,157 KG/M), OU 8 BWG, D = 4,19 MM (0,101 KG/M), OU 10 BWG, D = 3,40 MM (0,0713 KG/M)                                                                                                                                                                                                                                                                                                                                                                               </t>
  </si>
  <si>
    <t xml:space="preserve">ARAME PROTEGIDO COM POLIMERO PARA GABIAO, DIAMETRO 2,2 MM                                                                                                                                                                                                                                                                                                                                                                                                                                                 </t>
  </si>
  <si>
    <t>36,38</t>
  </si>
  <si>
    <t xml:space="preserve">ARAME RECOZIDO 16 BWG, D = 1,65 MM (0,016 KG/M) OU 18 BWG, D = 1,25 MM (0,01 KG/M)                                                                                                                                                                                                                                                                                                                                                                                                                        </t>
  </si>
  <si>
    <t xml:space="preserve">AREIA FINA - POSTO JAZIDA/FORNECEDOR (RETIRADO NA JAZIDA, SEM TRANSPORTE)                                                                                                                                                                                                                                                                                                                                                                                                                                 </t>
  </si>
  <si>
    <t>111,43</t>
  </si>
  <si>
    <t xml:space="preserve">AREIA PARA ATERRO - POSTO JAZIDA/FORNECEDOR (RETIRADO NA JAZIDA, SEM TRANSPORTE)                                                                                                                                                                                                                                                                                                                                                                                                                          </t>
  </si>
  <si>
    <t xml:space="preserve">AREIA PARA LEITO FILTRANTE (0,42 A 1,68 MM) - POSTO JAZIDA/FORNECEDOR (RETIRADO NA JAZIDA, SEM TRANSPORTE)                                                                                                                                                                                                                                                                                                                                                                                                </t>
  </si>
  <si>
    <t>1.262,46</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</si>
  <si>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</si>
  <si>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</si>
  <si>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</si>
  <si>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</si>
  <si>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</si>
  <si>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</si>
  <si>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</si>
  <si>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</si>
  <si>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</si>
  <si>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</si>
  <si>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</si>
  <si>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4,27</t>
  </si>
  <si>
    <t xml:space="preserve">ARGAMASSA PRONTA PARA CONTRAPISO                                                                                                                                                                                                                                                                                                                                                                                                                                                                          </t>
  </si>
  <si>
    <t xml:space="preserve">ARGAMASSA USINADA AUTOADENSAVEL E AUTONIVELANTE PARA CONTRAPISO, COM BOMBEAMENTO (DISPONIBILIZACAO DE BOMBA), SEM O LANCAMENTO                                                                                                                                                                                                                                                                                                                                                                            </t>
  </si>
  <si>
    <t>1.670,55</t>
  </si>
  <si>
    <t xml:space="preserve">ARGILA EXPANDIDA, GRANULOMETRIA 2215                                                                                                                                                                                                                                                                                                                                                                                                                                                                      </t>
  </si>
  <si>
    <t>747,19</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</si>
  <si>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</si>
  <si>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</si>
  <si>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</si>
  <si>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</si>
  <si>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</si>
  <si>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</si>
  <si>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36,74</t>
  </si>
  <si>
    <t xml:space="preserve">ARMACAO VERTICAL COM HASTE E CONTRA-PINO, EM CHAPA DE ACO GALVANIZADO 3/16", COM 2 ESTRIBOS, SEM ISOLADOR                                                                                                                                                                                                                                                                                                                                                                                                 </t>
  </si>
  <si>
    <t>28,43</t>
  </si>
  <si>
    <t xml:space="preserve">ARMACAO VERTICAL COM HASTE E CONTRA-PINO, EM CHAPA DE ACO GALVANIZADO 3/16", COM 3 ESTRIBOS E 3 ISOLADORES                                                                                                                                                                                                                                                                                                                                                                                                </t>
  </si>
  <si>
    <t>66,39</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</si>
  <si>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</si>
  <si>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</si>
  <si>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</si>
  <si>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72,62</t>
  </si>
  <si>
    <t xml:space="preserve">ARMADOR (HORISTA)                                                                                                                                                                                                                                                                                                                                                                                                                                                                                         </t>
  </si>
  <si>
    <t xml:space="preserve">ARMADOR (MENSALISTA)                                                                                                                                                                                                                                                                                                                                                                                                                                                                                      </t>
  </si>
  <si>
    <t>3.687,15</t>
  </si>
  <si>
    <t xml:space="preserve">ARQUITETO JUNIOR (HORISTA)                                                                                                                                                                                                                                                                                                                                                                                                                                                                                </t>
  </si>
  <si>
    <t>115,53</t>
  </si>
  <si>
    <t xml:space="preserve">ARQUITETO JUNIOR (MENSALISTA)                                                                                                                                                                                                                                                                                                                                                                                                                                                                             </t>
  </si>
  <si>
    <t>20.103,54</t>
  </si>
  <si>
    <t xml:space="preserve">ARQUITETO PLENO (HORISTA)                                                                                                                                                                                                                                                                                                                                                                                                                                                                                 </t>
  </si>
  <si>
    <t>122,39</t>
  </si>
  <si>
    <t xml:space="preserve">ARQUITETO PLENO (MENSALISTA)                                                                                                                                                                                                                                                                                                                                                                                                                                                                              </t>
  </si>
  <si>
    <t>21.297,77</t>
  </si>
  <si>
    <t xml:space="preserve">ARQUITETO SENIOR (HORISTA)                                                                                                                                                                                                                                                                                                                                                                                                                                                                                </t>
  </si>
  <si>
    <t>128,26</t>
  </si>
  <si>
    <t xml:space="preserve">ARQUITETO SENIOR (MENSALISTA)                                                                                                                                                                                                                                                                                                                                                                                                                                                                             </t>
  </si>
  <si>
    <t>22.320,75</t>
  </si>
  <si>
    <t xml:space="preserve">ARRUELA EM ACO GALVANIZADO, DIAMETRO EXTERNO = 35MM, ESPESSURA = 3MM, DIAMETRO DO FURO= 18MM                                                                                                                                                                                                                                                                                                                                                                                                              </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</si>
  <si>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</si>
  <si>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</si>
  <si>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</si>
  <si>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</si>
  <si>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</si>
  <si>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</si>
  <si>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</si>
  <si>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</si>
  <si>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</si>
  <si>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</si>
  <si>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</si>
  <si>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</si>
  <si>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</si>
  <si>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</si>
  <si>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</si>
  <si>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</si>
  <si>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</si>
  <si>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2.296,74</t>
  </si>
  <si>
    <t xml:space="preserve">ASSENTO SANITARIO DE PLASTICO, TIPO CONVENCIONAL                                                                                                                                                                                                                                                                                                                                                                                                                                                          </t>
  </si>
  <si>
    <t xml:space="preserve">ASSENTO VASO SANITARIO INFANTIL EM PLASTICO BRANCO                                                                                                                                                                                                                                                                                                                                                                                                                                                        </t>
  </si>
  <si>
    <t>79,80</t>
  </si>
  <si>
    <t xml:space="preserve">AUTOMATICO DE BOIA SUPERIOR / INFERIOR, *15* A / 250 V                                                                                                                                                                                                                                                                                                                                                                                                                                                    </t>
  </si>
  <si>
    <t xml:space="preserve">AUXILIAR DE AZULEJISTA (HORISTA)                                                                                                                                                                                                                                                                                                                                                                                                                                                                          </t>
  </si>
  <si>
    <t>13,16</t>
  </si>
  <si>
    <t xml:space="preserve">AUXILIAR DE AZULEJISTA (MENSALISTA)                                                                                                                                                                                                                                                                                                                                                                                                                                                                       </t>
  </si>
  <si>
    <t>2.291,77</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</si>
  <si>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</si>
  <si>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</si>
  <si>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</si>
  <si>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</si>
  <si>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2.781,44</t>
  </si>
  <si>
    <t xml:space="preserve">AUXILIAR DE LABORATORISTA DE SOLOS E DE CONCRETO (HORISTA)                                                                                                                                                                                                                                                                                                                                                                                                                                                </t>
  </si>
  <si>
    <t xml:space="preserve">AUXILIAR DE LABORATORISTA DE SOLOS E DE CONCRETO (MENSALISTA)                                                                                                                                                                                                                                                                                                                                                                                                                                             </t>
  </si>
  <si>
    <t>3.680,03</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</si>
  <si>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</si>
  <si>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</si>
  <si>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</si>
  <si>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</si>
  <si>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</si>
  <si>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</si>
  <si>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2.530,69</t>
  </si>
  <si>
    <t xml:space="preserve">AUXILIAR DE TOPOGRAFO (HORISTA)                                                                                                                                                                                                                                                                                                                                                                                                                                                                           </t>
  </si>
  <si>
    <t xml:space="preserve">AUXILIAR DE TOPOGRAFO (MENSALISTA)                                                                                                                                                                                                                                                                                                                                                                                                                                                                        </t>
  </si>
  <si>
    <t>2.348,74</t>
  </si>
  <si>
    <t xml:space="preserve">AUXILIAR TECNICO / ASSISTENTE DE ENGENHARIA (HORISTA)                                                                                                                                                                                                                                                                                                                                                                                                                                                     </t>
  </si>
  <si>
    <t xml:space="preserve">AUXILIAR TECNICO / ASSISTENTE DE ENGENHARIA (MENSALISTA)                                                                                                                                                                                                                                                                                                                                                                                                                                                  </t>
  </si>
  <si>
    <t>3.171,11</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</si>
  <si>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</si>
  <si>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</si>
  <si>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</si>
  <si>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</si>
  <si>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411,04</t>
  </si>
  <si>
    <t xml:space="preserve">BACIA SANITARIA (VASO) COM CAIXA ACOPLADA, SIFAO OCULTO / CARENADO, DE LOUCA BRANCA (SEM ASSENTO) - PADRAO ALTO                                                                                                                                                                                                                                                                                                                                                                                           </t>
  </si>
  <si>
    <t>568,97</t>
  </si>
  <si>
    <t xml:space="preserve">BACIA SANITARIA (VASO) CONVENCIONAL PARA PCD, SEM FURO FRONTAL, DE LOUCA BRANCA (SEM ASSENTO)                                                                                                                                                                                                                                                                                                                                                                                                             </t>
  </si>
  <si>
    <t>691,81</t>
  </si>
  <si>
    <t xml:space="preserve">BACIA SANITARIA (VASO) CONVENCIONAL PARA USO ESPECIFICO (HOSPITAIS, CLINICAS), COM FURO FRONTAL, DE LOUCA BRANCA, SEM ASSENTO                                                                                                                                                                                                                                                                                                                                                                             </t>
  </si>
  <si>
    <t>619,90</t>
  </si>
  <si>
    <t xml:space="preserve">BACIA SANITARIA (VASO) CONVENCIONAL, DE LOUCA BRANCA, SIFAO APARENTE, SAIDA VERTICAL (SEM ASSENTO)                                                                                                                                                                                                                                                                                                                                                                                                        </t>
  </si>
  <si>
    <t>219,90</t>
  </si>
  <si>
    <t xml:space="preserve">BACIA SANITARIA (VASO) CONVENCIONAL, DE LOUCA COLORIDA, SIFAO APARENTE, SAIDA VERTICAL (SEM ASSENTO)                                                                                                                                                                                                                                                                                                                                                                                                      </t>
  </si>
  <si>
    <t>241,64</t>
  </si>
  <si>
    <t xml:space="preserve">BACIA SANITARIA (VASO) INFANTIL, SIFONADO, DE LOUCA BRANCA, (SEM ASSENTO)                                                                                                                                                                                                                                                                                                                                                                                                                                 </t>
  </si>
  <si>
    <t>487,24</t>
  </si>
  <si>
    <t xml:space="preserve">BALDE VERMELHO PARA SINALIZACAO DE VIAS                                                                                                                                                                                                                                                                                                                                                                                                                                                                   </t>
  </si>
  <si>
    <t xml:space="preserve">BANCADA DE MARMORE SINTETICO COM UMA CUBA, 120 X *60* CM                                                                                                                                                                                                                                                                                                                                                                                                                                                  </t>
  </si>
  <si>
    <t>246,40</t>
  </si>
  <si>
    <t xml:space="preserve">BANCADA DE MARMORE SINTETICO COM UMA CUBA, 150 X *60* CM                                                                                                                                                                                                                                                                                                                                                                                                                                                  </t>
  </si>
  <si>
    <t xml:space="preserve">BANCADA DE MARMORE SINTETICO COM UMA CUBA, 200 X *60* CM                                                                                                                                                                                                                                                                                                                                                                                                                                                  </t>
  </si>
  <si>
    <t>696,02</t>
  </si>
  <si>
    <t xml:space="preserve">BANCADA/ BANCA EM GRANITO, POLIDO, TIPO ANDORINHA/ QUARTZ/ CASTELO/ CORUMBA OU OUTROS EQUIVALENTES DA REGIAO, COM CUBA INOX, FORMATO *120 X 60* CM, E= *2* CM                                                                                                                                                                                                                                                                                                                                             </t>
  </si>
  <si>
    <t>1.781,97</t>
  </si>
  <si>
    <t xml:space="preserve">BANCADA/ BANCA/ BALCAO/ TAMPO EM MARMORE BRANCO COMUM, POLIDO, LISO, ACABAMENTO RETO, E= *3* CM (SEM FUROS)                                                                                                                                                                                                                                                                                                                                                                                               </t>
  </si>
  <si>
    <t xml:space="preserve">M2    </t>
  </si>
  <si>
    <t>1.022,41</t>
  </si>
  <si>
    <t xml:space="preserve">BANCADA/BANCA/PIA DE ACO INOXIDAVEL (AISI 430) COM 1 CUBA CENTRAL, COM VALVULA, ESCORREDOR DUPLO, DE *0,55 X 1,20* M                                                                                                                                                                                                                                                                                                                                                                                      </t>
  </si>
  <si>
    <t>260,00</t>
  </si>
  <si>
    <t xml:space="preserve">BANCADA/BANCA/PIA DE ACO INOXIDAVEL (AISI 430) COM 1 CUBA CENTRAL, COM VALVULA, ESCORREDOR DUPLO, DE *0,55 X 1,40* M                                                                                                                                                                                                                                                                                                                                                                                      </t>
  </si>
  <si>
    <t>345,73</t>
  </si>
  <si>
    <t xml:space="preserve">BANCADA/BANCA/PIA DE ACO INOXIDAVEL (AISI 430) COM 1 CUBA CENTRAL, COM VALVULA, ESCORREDOR DUPLO, DE *0,55 X 1,80* M                                                                                                                                                                                                                                                                                                                                                                                      </t>
  </si>
  <si>
    <t>500,91</t>
  </si>
  <si>
    <t xml:space="preserve">BANCADA/BANCA/PIA DE ACO INOXIDAVEL (AISI 430) COM 1 CUBA CENTRAL, COM VALVULA, LISA (SEM ESCORREDOR), DE *0,55 X 1,20* M                                                                                                                                                                                                                                                                                                                                                                                 </t>
  </si>
  <si>
    <t>254,15</t>
  </si>
  <si>
    <t xml:space="preserve">BANCADA/BANCA/PIA DE ACO INOXIDAVEL (AISI 430) COM 1 CUBA CENTRAL, SEM VALVULA, ESCORREDOR DUPLO, DE *0,55 X 1,60* M                                                                                                                                                                                                                                                                                                                                                                                      </t>
  </si>
  <si>
    <t>302,21</t>
  </si>
  <si>
    <t xml:space="preserve">BANCADA/BANCA/PIA DE ACO INOXIDAVEL (AISI 430) COM 2 CUBAS, COM VALVULAS, ESCORREDOR DUPLO, DE *0,55 X 2,00* M                                                                                                                                                                                                                                                                                                                                                                                            </t>
  </si>
  <si>
    <t>706,24</t>
  </si>
  <si>
    <t xml:space="preserve">BANCADA/TAMPO ACO INOX (AISI 304), LARGURA 60 CM, COM RODABANCA (NAO INCLUI PES DE APOIO)                                                                                                                                                                                                                                                                                                                                                                                                                 </t>
  </si>
  <si>
    <t>1.125,25</t>
  </si>
  <si>
    <t xml:space="preserve">BANCADA/TAMPO ACO INOX (AISI 304), LARGURA 70 CM, COM RODABANCA (NAO INCLUI PES DE APOIO)                                                                                                                                                                                                                                                                                                                                                                                                                 </t>
  </si>
  <si>
    <t>1.409,87</t>
  </si>
  <si>
    <t xml:space="preserve">BANCADA/TAMPO LISO (SEM CUBA) EM MARMORE SINTETICO                                                                                                                                                                                                                                                                                                                                                                                                                                                        </t>
  </si>
  <si>
    <t>273,20</t>
  </si>
  <si>
    <t xml:space="preserve">BANCO ARTICULADO PARA BANHO, EM ACO INOX POLIDO, 70* CM X 45* CM                                                                                                                                                                                                                                                                                                                                                                                                                                          </t>
  </si>
  <si>
    <t>759,99</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</si>
  <si>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</si>
  <si>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</si>
  <si>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</si>
  <si>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</si>
  <si>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PAR   </t>
  </si>
  <si>
    <t>936,32</t>
  </si>
  <si>
    <t xml:space="preserve">BARRA ANTIPANICO DUPLA, PARA PORTA DE VIDRO, COR CINZA                                                                                                                                                                                                                                                                                                                                                                                                                                                    </t>
  </si>
  <si>
    <t>1.032,87</t>
  </si>
  <si>
    <t xml:space="preserve">BARRA ANTIPANICO SIMPLES, CEGA EM LADO OPOSTO, COR CINZA                                                                                                                                                                                                                                                                                                                                                                                                                                                  </t>
  </si>
  <si>
    <t>417,37</t>
  </si>
  <si>
    <t xml:space="preserve">BARRA ANTIPANICO SIMPLES, COM FECHADURA LADO OPOSTO, COR CINZA                                                                                                                                                                                                                                                                                                                                                                                                                                            </t>
  </si>
  <si>
    <t>637,44</t>
  </si>
  <si>
    <t xml:space="preserve">BARRA ANTIPANICO SIMPLES, PARA PORTA DE VIDRO, COR CINZA                                                                                                                                                                                                                                                                                                                                                                                                                                                  </t>
  </si>
  <si>
    <t>682,76</t>
  </si>
  <si>
    <t xml:space="preserve">BARRA DE ACO CHATA, RETANGULAR (QUALQUER BITOLA)                                                                                                                                                                                                                                                                                                                                                                                                                                                          </t>
  </si>
  <si>
    <t xml:space="preserve">BARRA DE ACO CHATO, RETANGULAR, 19,05 MM X 3,17 MM (L X E), 0,47 KG/M                                                                                                                                                                                                                                                                                                                                                                                                                                     </t>
  </si>
  <si>
    <t xml:space="preserve">BARRA DE ACO CHATO, RETANGULAR, 25,4 MM X 4,76 MM (L X E), 0,94 KG/M                                                                                                                                                                                                                                                                                                                                                                                                                                      </t>
  </si>
  <si>
    <t>22,92</t>
  </si>
  <si>
    <t xml:space="preserve">BARRA DE ACO CHATO, RETANGULAR, 25,4 MM X 6,35 MM (L X E), 1,2265 KG/M                                                                                                                                                                                                                                                                                                                                                                                                                                    </t>
  </si>
  <si>
    <t xml:space="preserve">BARRA DE ACO CHATO, RETANGULAR, 38,1 MM X 12,7 MM (L X E), 3,79 KG/M                                                                                                                                                                                                                                                                                                                                                                                                                                      </t>
  </si>
  <si>
    <t>50,98</t>
  </si>
  <si>
    <t xml:space="preserve">BARRA DE ACO CHATO, RETANGULAR, 38,1 MM X 6,35 MM (L X E), 1,89 KG/M                                                                                                                                                                                                                                                                                                                                                                                                                                      </t>
  </si>
  <si>
    <t xml:space="preserve">BARRA DE ACO CHATO, RETANGULAR, 38,1 MM X 9,53 MM (L X E), 2,84 KG/M                                                                                                                                                                                                                                                                                                                                                                                                                                      </t>
  </si>
  <si>
    <t>38,01</t>
  </si>
  <si>
    <t xml:space="preserve">BARRA DE ACO CHATO, RETANGULAR, 50,8 MM X 12,7 MM (L X E), 5,06 KG/M                                                                                                                                                                                                                                                                                                                                                                                                                                      </t>
  </si>
  <si>
    <t>68,41</t>
  </si>
  <si>
    <t xml:space="preserve">BARRA DE ACO CHATO, RETANGULAR, 50,8 MM X 25,4 MM (L X E), 10,12 KG/M                                                                                                                                                                                                                                                                                                                                                                                                                                     </t>
  </si>
  <si>
    <t>135,45</t>
  </si>
  <si>
    <t xml:space="preserve">BARRA DE ACO CHATO, RETANGULAR, 50,8 MM X 6,35 MM (L X E), 2,53 KG/M                                                                                                                                                                                                                                                                                                                                                                                                                                      </t>
  </si>
  <si>
    <t>33,86</t>
  </si>
  <si>
    <t xml:space="preserve">BARRA DE ACO CHATO, RETANGULAR, 50,8 MM X 7,94 MM (L X E), 3,162 KG/M                                                                                                                                                                                                                                                                                                                                                                                                                                     </t>
  </si>
  <si>
    <t xml:space="preserve">BARRA DE ACO CHATO, RETANGULAR, 50,8 MM X 9,53 MM (L X E), 3,79KG/M                                                                                                                                                                                                                                                                                                                                                                                                                                       </t>
  </si>
  <si>
    <t xml:space="preserve">BARRA DE APOIO EM "L", EM ACO INOX POLIDO 70 X 70 CM, DIAMETRO MINIMO 3 CM                                                                                                                                                                                                                                                                                                                                                                                                                                </t>
  </si>
  <si>
    <t>336,62</t>
  </si>
  <si>
    <t xml:space="preserve">BARRA DE APOIO EM "L", EM ACO INOX POLIDO 80 X 80 CM, DIAMETRO MINIMO 3 CM                                                                                                                                                                                                                                                                                                                                                                                                                                </t>
  </si>
  <si>
    <t>386,33</t>
  </si>
  <si>
    <t xml:space="preserve">BARRA DE APOIO LATERAL ARTICULADA, COM TRAVA, EM ACO INOX POLIDO, 70 CM, DIAMETRO MINIMO 3 CM                                                                                                                                                                                                                                                                                                                                                                                                             </t>
  </si>
  <si>
    <t>417,99</t>
  </si>
  <si>
    <t xml:space="preserve">BARRA DE APOIO RETA, EM ACO INOX POLIDO, COMPRIMENTO 60CM, DIAMETRO MINIMO 3 CM                                                                                                                                                                                                                                                                                                                                                                                                                           </t>
  </si>
  <si>
    <t>148,20</t>
  </si>
  <si>
    <t xml:space="preserve">BARRA DE APOIO RETA, EM ACO INOX POLIDO, COMPRIMENTO 70CM, DIAMETRO MINIMO 3 CM                                                                                                                                                                                                                                                                                                                                                                                                                           </t>
  </si>
  <si>
    <t>164,59</t>
  </si>
  <si>
    <t xml:space="preserve">BARRA DE APOIO RETA, EM ACO INOX POLIDO, COMPRIMENTO 80CM, DIAMETRO MINIMO 3 CM                                                                                                                                                                                                                                                                                                                                                                                                                           </t>
  </si>
  <si>
    <t>175,50</t>
  </si>
  <si>
    <t xml:space="preserve">BARRA DE APOIO RETA, EM ACO INOX POLIDO, COMPRIMENTO 90 CM, DIAMETRO MINIMO 3 CM                                                                                                                                                                                                                                                                                                                                                                                                                          </t>
  </si>
  <si>
    <t>183,86</t>
  </si>
  <si>
    <t xml:space="preserve">BARRA DE APOIO RETA, EM ALUMINIO, COMPRIMENTO 60CM, DIAMETRO MINIMO 3 CM                                                                                                                                                                                                                                                                                                                                                                                                                                  </t>
  </si>
  <si>
    <t>155,60</t>
  </si>
  <si>
    <t xml:space="preserve">BARRA DE APOIO RETA, EM ALUMINIO, COMPRIMENTO 70CM, DIAMETRO MINIMO 3 CM                                                                                                                                                                                                                                                                                                                                                                                                                                  </t>
  </si>
  <si>
    <t>178,42</t>
  </si>
  <si>
    <t xml:space="preserve">BARRA DE APOIO RETA, EM ALUMINIO, COMPRIMENTO 80 CM, DIAMETRO MINIMO 3 CM                                                                                                                                                                                                                                                                                                                                                                                                                                 </t>
  </si>
  <si>
    <t>192,99</t>
  </si>
  <si>
    <t xml:space="preserve">BARRA DE APOIO RETA, EM ALUMINIO, COMPRIMENTO 90 CM, DIAMETRO MINIMO 3 CM                                                                                                                                                                                                                                                                                                                                                                                                                                 </t>
  </si>
  <si>
    <t>202,09</t>
  </si>
  <si>
    <t xml:space="preserve">BASE DE MISTURADOR MONOCOMANDO PARA CHUVEIRO, DE PAREDE (NAO INCLUI ACABAMENTOS)                                                                                                                                                                                                                                                                                                                                                                                                                          </t>
  </si>
  <si>
    <t>338,05</t>
  </si>
  <si>
    <t xml:space="preserve">BASE PARA MASTRO DE PARA-RAIOS DIAMETRO NOMINAL 1 1/2"                                                                                                                                                                                                                                                                                                                                                                                                                                                    </t>
  </si>
  <si>
    <t>53,28</t>
  </si>
  <si>
    <t xml:space="preserve">BASE PARA MASTRO DE PARA-RAIOS DIAMETRO NOMINAL 2"                                                                                                                                                                                                                                                                                                                                                                                                                                                        </t>
  </si>
  <si>
    <t>58,43</t>
  </si>
  <si>
    <t xml:space="preserve">BASE PARA RELE COM SUPORTE METALICO                                                                                                                                                                                                                                                                                                                                                                                                                                                                       </t>
  </si>
  <si>
    <t xml:space="preserve">BASTIDOR PARA BLOCO M10                                                                                                                                                                                                                                                                                                                                                                                                                                                                                   </t>
  </si>
  <si>
    <t>11,02</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</si>
  <si>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</si>
  <si>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</si>
  <si>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</si>
  <si>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</si>
  <si>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176,00</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</si>
  <si>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</si>
  <si>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</si>
  <si>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235,04</t>
  </si>
  <si>
    <t xml:space="preserve">BATENTE / PORTAL / ADUELA / MARCO EM MADEIRA MACICA COM REBAIXO, E = *3* CM, L = *16* CM, PARA PORTAS DE GIRO DE *60 CM A 120* CM X *210* CM, PINUS / EUCALIPTO / VIROLA OU EQUIVALENTE DA REGIAO (NAO INCLUI ALIZARES)                                                                                                                                                                                                                                                                                   </t>
  </si>
  <si>
    <t>136,25</t>
  </si>
  <si>
    <t xml:space="preserve">BATENTE/PORTAL/ADUELA/MARCO, EM MDF/PVC WOOD/POLIESTIRENO OU MADEIRA LAMINADA, L = *9,0* CM COM GUARNICAO REGULAVEL 2 FACES = *35* MM, PRIMER                                                                                                                                                                                                                                                                                                                                                             </t>
  </si>
  <si>
    <t>384,54</t>
  </si>
  <si>
    <t xml:space="preserve">BENTONITA, ARGILA CONSTITUIDA POR  MONTMORILONITA                                                                                                                                                                                                                                                                                                                                                                                                                                                         </t>
  </si>
  <si>
    <t xml:space="preserve">BETONEIRA CAPACIDADE NOMINAL 400 L, CAPACIDADE DE MISTURA 280 L, MOTOR ELETRICO TRIFASICO 220/380 V POTENCIA 2 CV, SEM CARREGADOR                                                                                                                                                                                                                                                                                                                                                                         </t>
  </si>
  <si>
    <t>4.800,00</t>
  </si>
  <si>
    <t xml:space="preserve">BETONEIRA CAPACIDADE NOMINAL 400 L, CAPACIDADE DE MISTURA 310 L, MOTOR A DIESEL POTENCIA 5 CV, SEM CARREGADOR                                                                                                                                                                                                                                                                                                                                                                                             </t>
  </si>
  <si>
    <t>6.545,89</t>
  </si>
  <si>
    <t xml:space="preserve">BETONEIRA CAPACIDADE NOMINAL 400 L, CAPACIDADE DE MISTURA 310 L, MOTOR A GASOLINA POTENCIA 5,5 CV, SEM CARREGADOR                                                                                                                                                                                                                                                                                                                                                                                         </t>
  </si>
  <si>
    <t>6.004,06</t>
  </si>
  <si>
    <t xml:space="preserve">BETONEIRA CAPACIDADE NOMINAL 600 L, CAPACIDADE DE MISTURA 440 L, MOTOR A GASOLINA POTENCIA 10 HP, COM  CARREGADOR                                                                                                                                                                                                                                                                                                                                                                                         </t>
  </si>
  <si>
    <t>26.115,25</t>
  </si>
  <si>
    <t xml:space="preserve">BETONEIRA, CAPACIDADE NOMINAL 400 L, CAPACIDADE DE MISTURA 310L, MOTOR ELETRICO TRIFASICO 220/380V POTENCIA 2 CV, SEM CARREGADOR                                                                                                                                                                                                                                                                                                                                                                          </t>
  </si>
  <si>
    <t>5.491,52</t>
  </si>
  <si>
    <t xml:space="preserve">BETONEIRA, CAPACIDADE NOMINAL 600 L, CAPACIDADE DE MISTURA 360L, MOTOR ELETRICO TRIFASICO 220/380V, POTENCIA 4CV, EXCLUSO CARREGADOR                                                                                                                                                                                                                                                                                                                                                                      </t>
  </si>
  <si>
    <t>19.525,42</t>
  </si>
  <si>
    <t xml:space="preserve">BETONEIRA, CAPACIDADE NOMINAL 600 L, CAPACIDADE DE MISTURA 440 L, MOTOR A DIESEL POTENCIA 10 CV, COM CARREGADOR                                                                                                                                                                                                                                                                                                                                                                                           </t>
  </si>
  <si>
    <t>23.731,52</t>
  </si>
  <si>
    <t xml:space="preserve">BLASTER, DINAMITADOR OU CABO DE FOGO (HORISTA)                                                                                                                                                                                                                                                                                                                                                                                                                                                            </t>
  </si>
  <si>
    <t xml:space="preserve">BLASTER, DINAMITADOR OU CABO DE FOGO (MENSALISTA)                                                                                                                                                                                                                                                                                                                                                                                                                                                         </t>
  </si>
  <si>
    <t>3.229,87</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</si>
  <si>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</si>
  <si>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</si>
  <si>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</si>
  <si>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</si>
  <si>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</si>
  <si>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3,27</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</si>
  <si>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</si>
  <si>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</si>
  <si>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</si>
  <si>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29 CM (L X A X C)                                                                                                                                                                                                                                                                                                                                                                                             </t>
  </si>
  <si>
    <t>1,11</t>
  </si>
  <si>
    <t xml:space="preserve">BLOCO CONCRETO CELULAR AUTOCLAVADO 12,5 X 30 X 60 CM (E X A X C)                                                                                                                                                                                                                                                                                                                                                                                                                                          </t>
  </si>
  <si>
    <t>126,02</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</si>
  <si>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</si>
  <si>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</si>
  <si>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</si>
  <si>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</si>
  <si>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</si>
  <si>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8,33</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</si>
  <si>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</si>
  <si>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</si>
  <si>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</si>
  <si>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</si>
  <si>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</si>
  <si>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</si>
  <si>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</si>
  <si>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</si>
  <si>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6,81</t>
  </si>
  <si>
    <t xml:space="preserve">BLOCO DE CONCRETO ESTRUTURAL 14 X 19 X 39 CM, FBK 6 MPA (NBR 6136)                                                                                                                                                                                                                                                                                                                                                                                                                                        </t>
  </si>
  <si>
    <t>6,87</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</si>
  <si>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</si>
  <si>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</si>
  <si>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</si>
  <si>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</si>
  <si>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</si>
  <si>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</si>
  <si>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</si>
  <si>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</si>
  <si>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</si>
  <si>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</si>
  <si>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</si>
  <si>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</si>
  <si>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102,69</t>
  </si>
  <si>
    <t xml:space="preserve">BLOCO DE GESSO VAZADO, BRANCO, E = *7* CM, DIMENSOES *67 X 50* CM                                                                                                                                                                                                                                                                                                                                                                                                                                         </t>
  </si>
  <si>
    <t>75,31</t>
  </si>
  <si>
    <t xml:space="preserve">BLOCO DE POLIETILENO ALTA DENSIDADE, *27* X *30* X *100* CM, ACOMPANHADOS PLACAS TERMINAIS E LONGARINAS, PARA FUNDO DE FILTRO                                                                                                                                                                                                                                                                                                                                                                             </t>
  </si>
  <si>
    <t>727,92</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</si>
  <si>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</si>
  <si>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</si>
  <si>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</si>
  <si>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</si>
  <si>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7,86</t>
  </si>
  <si>
    <t xml:space="preserve">BLOCO DE VEDACAO DE CONCRETO CELULAR AUTOCLAVADO 10 X 30 X 60 CM (E X A X C)                                                                                                                                                                                                                                                                                                                                                                                                                              </t>
  </si>
  <si>
    <t>89,79</t>
  </si>
  <si>
    <t xml:space="preserve">BLOCO DE VEDACAO DE CONCRETO CELULAR AUTOCLAVADO 15 X 30 X 60 CM (E X A X C)                                                                                                                                                                                                                                                                                                                                                                                                                              </t>
  </si>
  <si>
    <t>131,89</t>
  </si>
  <si>
    <t xml:space="preserve">BLOCO DE VEDACAO DE CONCRETO CELULAR AUTOCLAVADO 20 X 30 X 60 CM (E X A X C)                                                                                                                                                                                                                                                                                                                                                                                                                              </t>
  </si>
  <si>
    <t>202,04</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</si>
  <si>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</si>
  <si>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</si>
  <si>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</si>
  <si>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</si>
  <si>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23,66</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</si>
  <si>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</si>
  <si>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</si>
  <si>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</si>
  <si>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</si>
  <si>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2,93</t>
  </si>
  <si>
    <t xml:space="preserve">BLOCO ESTRUTURAL CERAMICO DE 19 X 19 X 29 CM (L X A X C) E 6,0 MPA                                                                                                                                                                                                                                                                                                                                                                                                                                        </t>
  </si>
  <si>
    <t xml:space="preserve">BLOCO ESTRUTURAL CERAMICO DE 19 X 19 X 39 CM (L X A X C) E 6,0 MPA                                                                                                                                                                                                                                                                                                                                                                                                                                        </t>
  </si>
  <si>
    <t>3,63</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</si>
  <si>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</si>
  <si>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</si>
  <si>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226,38</t>
  </si>
  <si>
    <t xml:space="preserve">BLOQUETE/PISO INTERTRAVADO DE CONCRETO - MODELO ONDA/16 FACES/RETANGULAR/TIJOLINHO/PAVER/HOLANDES/PARALELEPIPEDO, *20 X 10* CM, E = 10 CM, RESISTENCIA DE 35 MPA, COR NATURAL                                                                                                                                                                                                                                                                                                                             </t>
  </si>
  <si>
    <t>141,49</t>
  </si>
  <si>
    <t xml:space="preserve">BLOQUETE/PISO INTERTRAVADO DE CONCRETO - MODELO ONDA/16 FACES/RETANGULAR/TIJOLINHO/PAVER/HOLANDES/PARALELEPIPEDO, *20 X 10* CM, E = 10 CM, RESISTENCIA DE 50 MPA, COR NATURAL                                                                                                                                                                                                                                                                                                                             </t>
  </si>
  <si>
    <t>144,63</t>
  </si>
  <si>
    <t xml:space="preserve">BLOQUETE/PISO INTERTRAVADO DE CONCRETO - MODELO ONDA/16 FACES/RETANGULAR/TIJOLINHO/PAVER/HOLANDES/PARALELEPIPEDO, *20 X 10* CM, E = 6 CM, RESISTENCIA DE 35 MPA, COLORIDO                                                                                                                                                                                                                                                                                                                                 </t>
  </si>
  <si>
    <t>110,04</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</si>
  <si>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</si>
  <si>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</si>
  <si>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</si>
  <si>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120,00</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</si>
  <si>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</si>
  <si>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</si>
  <si>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</si>
  <si>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95,67</t>
  </si>
  <si>
    <t xml:space="preserve">BLOQUETE/PISO INTERTRAVADO DE CONCRETO - MODELO SEXTAVADO / HEXAGONAL, *25 X 25* CM, E = 8 CM, RESISTENCIA DE 35 MPA, COR NATURAL                                                                                                                                                                                                                                                                                                                                                                         </t>
  </si>
  <si>
    <t>120,51</t>
  </si>
  <si>
    <t xml:space="preserve">BOCAL PVC, PARA CALHA PLUVIAL, DIAMETRO DA SAIDA ENTRE *75 E 120* MM, PARA DRENAGEM PLUVIAL PREDIAL                                                                                                                                                                                                                                                                                                                                                                                                       </t>
  </si>
  <si>
    <t xml:space="preserve">BOLSA DE LIGACAO EM PVC FLEXIVEL PARA VASO SANITARIO 40 MM (1 1/2")                                                                                                                                                                                                                                                                                                                                                                                                                                       </t>
  </si>
  <si>
    <t>4,08</t>
  </si>
  <si>
    <t xml:space="preserve">BOLSA DE LONA PARA FERRAMENTAS *50 X 35 X 25* CM                                                                                                                                                                                                                                                                                                                                                                                                                                                          </t>
  </si>
  <si>
    <t>286,69</t>
  </si>
  <si>
    <t xml:space="preserve">BOMBA CENTRIFUGA COM MOTOR ELETRICO MONOFASICO, POTENCIA 0,33 HP, BOCAIS 1" X 3/4", DIAMETRO DO ROTOR 99 MM, HM/Q = 4 MCA / 8,5 M3/H A 18 MCA / 0,90 M3/H                                                                                                                                                                                                                                                                                                                                                 </t>
  </si>
  <si>
    <t>926,75</t>
  </si>
  <si>
    <t xml:space="preserve">BOMBA CENTRIFUGA MONOESTAGIO COM MOTOR ELETRICO MONOFASICO, POTENCIA 15 HP, DIAMETRO DO ROTOR *173* MM, HM/Q = *30* MCA / *90* M3/H A *45* MCA / *55* M3/H                                                                                                                                                                                                                                                                                                                                                </t>
  </si>
  <si>
    <t>13.391,45</t>
  </si>
  <si>
    <t xml:space="preserve">BOMBA CENTRIFUGA MOTOR ELETRICO MONOFASICO 0,49 HP BOCAIS 1" X 3/4", DIAMETRO DO ROTOR 110 MM, HM/Q: 6 M / 8,3 M3/H A 20 M / 1,2 M3/H                                                                                                                                                                                                                                                                                                                                                                     </t>
  </si>
  <si>
    <t>901,95</t>
  </si>
  <si>
    <t xml:space="preserve">BOMBA CENTRIFUGA MOTOR ELETRICO MONOFASICO 0,50 CV DIAMETRO DE SUCCAO X ELEVACAO 3/4" X 3/4", MONOESTAGIO, DIAMETRO DOS ROTORES 114 MM, HM/Q: 2 M / 2,99 M3/H A 24 M / 0,71 M3/H                                                                                                                                                                                                                                                                                                                          </t>
  </si>
  <si>
    <t>1.407,57</t>
  </si>
  <si>
    <t xml:space="preserve">BOMBA CENTRIFUGA MOTOR ELETRICO MONOFASICO 0,74HP DIAMETRO DE SUCCAO X ELEVACAO 1 1/4" X 1", DIAMETRO DO ROTOR 120 MM, HM/Q: 8 M / 7,70 M3/H A 24 M / 2,80 M3/H                                                                                                                                                                                                                                                                                                                                           </t>
  </si>
  <si>
    <t>1.541,12</t>
  </si>
  <si>
    <t xml:space="preserve">BOMBA CENTRIFUGA MOTOR ELETRICO TRIFASICO 0,99HP DIAMETRO DE SUCCAO X ELEVACAO 1" X 1", DIAMETRO DO ROTOR 145 MM, HM/Q: 14 M / 8,4 M3/H A 40 M / 0,60 M3/H                                                                                                                                                                                                                                                                                                                                                </t>
  </si>
  <si>
    <t>1.520,40</t>
  </si>
  <si>
    <t xml:space="preserve">BOMBA CENTRIFUGA MOTOR ELETRICO TRIFASICO 1,48HP DIAMETRO DE SUCCAO X ELEVACAO 1" X 1", 4 ESTAGIOS, DIAMETRO DOS ROTORES 3 X 107 MM + 1 X 100 MM, HM/Q: 10 M / 5,3 M3/H A 70 M / 1,8 M3/H                                                                                                                                                                                                                                                                                                                 </t>
  </si>
  <si>
    <t>2.704,71</t>
  </si>
  <si>
    <t xml:space="preserve">BOMBA CENTRIFUGA MOTOR ELETRICO TRIFASICO 14,8 HP, DIAMETRO DE SUCCAO X ELEVACAO 2 1/2" X 2", DIAMETRO DO ROTOR 195 MM, HM/Q: 62 M / 55,5 M3/H A 80 M / 31,50 M3/H                                                                                                                                                                                                                                                                                                                                        </t>
  </si>
  <si>
    <t>8.525,95</t>
  </si>
  <si>
    <t xml:space="preserve">BOMBA CENTRIFUGA MOTOR ELETRICO TRIFASICO 2,96HP, DIAMETRO DE SUCCAO X ELEVACAO 1 1/2" X 1 1/4", DIAMETRO DO ROTOR 148 MM, HM/Q: 34 M / 14,80 M3/H A 40 M / 8,60 M3/H                                                                                                                                                                                                                                                                                                                                     </t>
  </si>
  <si>
    <t>2.274,17</t>
  </si>
  <si>
    <t xml:space="preserve">BOMBA CENTRIFUGA MOTOR ELETRICO TRIFASICO 5HP, DIAMETRO DE SUCCAO X ELEVACAO 2" X 1 1/2", DIAMETRO DO ROTOR 155 MM, HM/Q: 40 M / 20,40 M3/H A 46 M / 9,20 M3/H                                                                                                                                                                                                                                                                                                                                            </t>
  </si>
  <si>
    <t>3.953,42</t>
  </si>
  <si>
    <t xml:space="preserve">BOMBA CENTRIFUGA MOTOR ELETRICO TRIFASICO 9,86 DIAMETRO DE SUCCAO X ELEVACAO 1" X 1", 4 ESTAGIOS, DIAMETRO DOS ROTORES 4 X 146 MM, HM/Q: 85 M / 14,9 M3/H A 140 M / 4,2 M3/H                                                                                                                                                                                                                                                                                                                              </t>
  </si>
  <si>
    <t>8.020,67</t>
  </si>
  <si>
    <t xml:space="preserve">BOMBA CENTRIFUGA, MOTOR ELETRICO TRIFASICO 1,48HP DIAMETRO DE SUCCAO X ELEVACAO 1 1/2" X 1", DIAMETRO DO ROTOR 117 MM, HM/Q: 10 M / 21,9 M3/H A 24 M / 6,1 M3/H                                                                                                                                                                                                                                                                                                                                           </t>
  </si>
  <si>
    <t>1.629,86</t>
  </si>
  <si>
    <t xml:space="preserve">BOMBA DE PROJECAO DE CONCRETO SECO, POTENCIA 10 CV, VAZAO 3 M3/H                                                                                                                                                                                                                                                                                                                                                                                                                                          </t>
  </si>
  <si>
    <t>58.513,46</t>
  </si>
  <si>
    <t xml:space="preserve">BOMBA DE PROJECAO DE CONCRETO SECO, POTENCIA 10 CV, VAZAO 6 M3/H                                                                                                                                                                                                                                                                                                                                                                                                                                          </t>
  </si>
  <si>
    <t>62.689,92</t>
  </si>
  <si>
    <t xml:space="preserve">BOMBA SUBMERSA PARA POCOS TUBULARES PROFUNDOS DIAMETRO DE 4 POLEGADAS, ELETRICA, MONOFASICA, POTENCIA 0,49 HP, 13 ESTAGIOS, BOCAL DE DESCARGA DIAMETRO DE UMA POLEGADA E MEIA, HM/Q = 18 M / 1,90 M3/H A 85 M / 0,60 M3/H                                                                                                                                                                                                                                                                                 </t>
  </si>
  <si>
    <t>3.747,45</t>
  </si>
  <si>
    <t xml:space="preserve">BOMBA SUBMERSA PARA POCOS TUBULARES PROFUNDOS DIAMETRO DE 4 POLEGADAS, ELETRICA, TRIFASICA, POTENCIA 1,97 HP, 20 ESTAGIOS, BOCAL DE DESCARGA DIAMETRO DE UMA POLEGADA E MEIA, HM/Q = 18 M / 5,40 M3/H A 164 M / 0,80 M3/H                                                                                                                                                                                                                                                                                 </t>
  </si>
  <si>
    <t>5.388,09</t>
  </si>
  <si>
    <t xml:space="preserve">BOMBA SUBMERSA PARA POCOS TUBULARES PROFUNDOS DIAMETRO DE 4 POLEGADAS, ELETRICA, TRIFASICA, POTENCIA 5,42 HP, 15 ESTAGIOS, BOCAL DE DESCARGA DIAMETRO DE 2 POLEGADAS, HM/Q = 18 M / 18,10 M3/H A 121 M / 2,90 M3/H                                                                                                                                                                                                                                                                                        </t>
  </si>
  <si>
    <t>9.133,27</t>
  </si>
  <si>
    <t xml:space="preserve">BOMBA SUBMERSA PARA POCOS TUBULARES PROFUNDOS DIAMETRO DE 4 POLEGADAS, ELETRICA, TRIFASICA, POTENCIA 5,42 HP, 29 ESTAGIOS, BOCAL DE DESCARGA DE UMA POLEGADA E MEIA, HM/Q = 18 M / 8,10 M3/H A 201 M / 3,2 M3/H                                                                                                                                                                                                                                                                                           </t>
  </si>
  <si>
    <t>8.671,31</t>
  </si>
  <si>
    <t xml:space="preserve">BOMBA SUBMERSA PARA POCOS TUBULARES PROFUNDOS DIAMETRO DE 6 POLEGADAS, ELETRICA, TRIFASICA, POTENCIA 27,12 HP, 7 ESTAGIOS, BOCAL DE DESCARGA DIAMETRO DE 4 POLEGADAS, HM/Q = 13,9 M / 90 M3/H A 44,0 M / 25,0 M3/H                                                                                                                                                                                                                                                                                        </t>
  </si>
  <si>
    <t>35.582,85</t>
  </si>
  <si>
    <t xml:space="preserve">BOMBA SUBMERSA PARA POCOS TUBULARES PROFUNDOS DIAMETRO DE 6 POLEGADAS, ELETRICA, TRIFASICA, POTENCIA 3,45 HP, 5 ESTAGIOS, BOCAL DE DESCARGA DIAMETRO DE 2 POLEGADAS, HM/Q = 68,5 M / 6,12 M3/H A 39,5 M / 14,04 M3/H                                                                                                                                                                                                                                                                                      </t>
  </si>
  <si>
    <t>13.086,71</t>
  </si>
  <si>
    <t xml:space="preserve">BOMBA SUBMERSA PARA POCOS TUBULARES PROFUNDOS DIAMETRO DE 6 POLEGADAS, ELETRICA, TRIFASICA, POTENCIA 32 HP, 9 ESTAGIOS, BOCAL DE DESCARGA DIAMETRO DE 4 POLEGADAS, HM/Q = 114,0 M / 13,9 M3/H A 57,0 M / 25,0 M3/H                                                                                                                                                                                                                                                                                        </t>
  </si>
  <si>
    <t>38.807,86</t>
  </si>
  <si>
    <t xml:space="preserve">BOMBA SUBMERSIVEL, ELETRICA, TRIFASICA, POTENCIA 0,98 HP, DIAMETRO DO ROTOR 142 MM SEMIABERTO, BOCAL DE SAIDA DIAMETRO DE 2 POLEGADAS, HM/Q = 2 M / 32 M3/H A 8 M / 16 M3/H                                                                                                                                                                                                                                                                                                                               </t>
  </si>
  <si>
    <t>3.890,33</t>
  </si>
  <si>
    <t xml:space="preserve">BOMBA SUBMERSIVEL, ELETRICA, TRIFASICA, POTENCIA 0,99 HP, DIAMETRO ROTOR 98 MM SEMIABERTO, BOCAL DE SAIDA DIAMETRO 2 POLEGADAS, HM/Q = 2 M / 28,90 M3/H A 14 M / 7 M3/H                                                                                                                                                                                                                                                                                                                                   </t>
  </si>
  <si>
    <t>4.699,00</t>
  </si>
  <si>
    <t xml:space="preserve">BOMBA SUBMERSIVEL, ELETRICA, TRIFASICA, POTENCIA 1,97 HP, DIAMETRO DO ROTOR 144 MM SEMIABERTO, BOCAL DE SAIDA DIAMETRO DE 2 POLEGADAS, HM/Q = 2 M / 26,8 M3/H A 28 M / 4,6 M3/H                                                                                                                                                                                                                                                                                                                           </t>
  </si>
  <si>
    <t>6.312,81</t>
  </si>
  <si>
    <t xml:space="preserve">BOMBA SUBMERSIVEL, ELETRICA, TRIFASICA, POTENCIA 13 HP, DIAMETRO DO ROTOR 170 MM, BOCAL DE SAIDA DIAMETRO DE 3 POLEGADAS, HM/Q = 11 M / 68,40 M3/H A 72 M / 3,6 M3/H                                                                                                                                                                                                                                                                                                                                      </t>
  </si>
  <si>
    <t>35.242,50</t>
  </si>
  <si>
    <t xml:space="preserve">BOMBA SUBMERSIVEL, ELETRICA, TRIFASICA, POTENCIA 2,96 HP, DIAMETRO DO ROTOR 144 MM SEMIABERTO, BOCAL DE SAIDA DIAMETRO DE DUAS POLEGADAS, HM/Q = 2 M / 38,8 M3/H A 28 M / 5 M3/H                                                                                                                                                                                                                                                                                                                          </t>
  </si>
  <si>
    <t>5.550,69</t>
  </si>
  <si>
    <t xml:space="preserve">BOMBA SUBMERSIVEL, ELETRICA, TRIFASICA, POTENCIA 3,75 HP, DIAMETRO DO ROTOR 90 MM SEMIABERTO, BOCAL DE SAIDA DIAMETRO DE 2 POLEGADAS, HM/Q = 5 M / 61,2 M3/H A 25,5 M / 3,6 M3/H                                                                                                                                                                                                                                                                                                                          </t>
  </si>
  <si>
    <t>8.810,62</t>
  </si>
  <si>
    <t xml:space="preserve">BOMBA SUBMERSIVEL, ELETRICA, TRIFASICA, POTENCIA 6 HP, DIAMETRO DO ROTOR 127 MM, BOCAL DE SAIDA DIAMETRO DE 3 POLEGADAS, HM/Q = 7 M / 66,90 M3/H A 26 M / 2,88 M3/H                                                                                                                                                                                                                                                                                                                                       </t>
  </si>
  <si>
    <t>17.621,25</t>
  </si>
  <si>
    <t xml:space="preserve">BOMBA TRIPLEX COM MOTOR A DIESEL, NACIONAL, DIAMETRO DE SUCCAO DE 2 1/2"                                                                                                                                                                                                                                                                                                                                                                                                                                  </t>
  </si>
  <si>
    <t>230.389,63</t>
  </si>
  <si>
    <t xml:space="preserve">BOMBA TRIPLEX, PARA INJECAO DE CALDA DE CIMENTO, VAZAO MAXIMA DE *100* LITROS/MINUTO, PRESSAO MAXIMA DE *70* BAR, POTENCIA DE 15 CV                                                                                                                                                                                                                                                                                                                                                                       </t>
  </si>
  <si>
    <t>89.880,90</t>
  </si>
  <si>
    <t xml:space="preserve">BORBOLETA PARA JANELA TIPO GUILHOTINA, EM ZAMAC CROMADO                                                                                                                                                                                                                                                                                                                                                                                                                                                   </t>
  </si>
  <si>
    <t xml:space="preserve">BOTA DE PVC PRETA, CANO MEDIO, SEM FORRO                                                                                                                                                                                                                                                                                                                                                                                                                                                                  </t>
  </si>
  <si>
    <t>41,76</t>
  </si>
  <si>
    <t xml:space="preserve">BOTA DE SEGURANCA COM BIQUEIRA DE ACO E COLARINHO ACOLCHOADO                                                                                                                                                                                                                                                                                                                                                                                                                                              </t>
  </si>
  <si>
    <t xml:space="preserve">BRACO / CANO PARA CHUVEIRO ELETRICO, EM ALUMINIO, 30 CM X 1/2"                                                                                                                                                                                                                                                                                                                                                                                                                                            </t>
  </si>
  <si>
    <t xml:space="preserve">BRACO OU HASTE COM CANOPLA PLASTICA, 1/2 ", PARA CHUVEIRO SIMPLES                                                                                                                                                                                                                                                                                                                                                                                                                                         </t>
  </si>
  <si>
    <t xml:space="preserve">BRACO OU HASTE RETA COM CANOPLA PLASTICA, 1/2 ", PARA CHUVEIRO ELETRICO                                                                                                                                                                                                                                                                                                                                                                                                                                   </t>
  </si>
  <si>
    <t>22,56</t>
  </si>
  <si>
    <t xml:space="preserve">BRACO P/ LUMINARIA PUBLICA 1 X 1,50M ROMAGNOLE OU EQUIV                                                                                                                                                                                                                                                                                                                                                                                                                                                   </t>
  </si>
  <si>
    <t>39,00</t>
  </si>
  <si>
    <t xml:space="preserve">BUCHA DE NYLON SEM ABA S10                                                                                                                                                                                                                                                                                                                                                                                                                                                                                </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</si>
  <si>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</si>
  <si>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</si>
  <si>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</si>
  <si>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</si>
  <si>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</si>
  <si>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</si>
  <si>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</si>
  <si>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</si>
  <si>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</si>
  <si>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</si>
  <si>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</si>
  <si>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37,28</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</si>
  <si>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</si>
  <si>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</si>
  <si>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</si>
  <si>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</si>
  <si>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34,44</t>
  </si>
  <si>
    <t xml:space="preserve">BUCHA DE REDUCAO DE COBRE (REF 600-2) SEM ANEL DE SOLDA, PONTA X BOLSA, 54 X 42 MM                                                                                                                                                                                                                                                                                                                                                                                                                        </t>
  </si>
  <si>
    <t>48,55</t>
  </si>
  <si>
    <t xml:space="preserve">BUCHA DE REDUCAO DE COBRE (REF 600-2) SEM ANEL DE SOLDA, PONTA X BOLSA, 66 X 54 MM                                                                                                                                                                                                                                                                                                                                                                                                                        </t>
  </si>
  <si>
    <t>151,35</t>
  </si>
  <si>
    <t xml:space="preserve">BUCHA DE REDUCAO DE FERRO GALVANIZADO, COM ROSCA BSP, DE 1 1/2" X 1 1/4"                                                                                                                                                                                                                                                                                                                                                                                                                                  </t>
  </si>
  <si>
    <t>20,32</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</si>
  <si>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</si>
  <si>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</si>
  <si>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</si>
  <si>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</si>
  <si>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</si>
  <si>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</si>
  <si>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</si>
  <si>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</si>
  <si>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</si>
  <si>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</si>
  <si>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</si>
  <si>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</si>
  <si>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</si>
  <si>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</si>
  <si>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</si>
  <si>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27,26</t>
  </si>
  <si>
    <t xml:space="preserve">BUCHA DE REDUCAO DE FERRO GALVANIZADO, COM ROSCA BSP, DE 2" X 1 1/4"                                                                                                                                                                                                                                                                                                                                                                                                                                      </t>
  </si>
  <si>
    <t xml:space="preserve">BUCHA DE REDUCAO DE FERRO GALVANIZADO, COM ROSCA BSP, DE 2" X 1"                                                                                                                                                                                                                                                                                                                                                                                                                                          </t>
  </si>
  <si>
    <t xml:space="preserve">BUCHA DE REDUCAO DE FERRO GALVANIZADO, COM ROSCA BSP, DE 3/4" X 1/2"                                                                                                                                                                                                                                                                                                                                                                                                                                      </t>
  </si>
  <si>
    <t>6,78</t>
  </si>
  <si>
    <t xml:space="preserve">BUCHA DE REDUCAO DE FERRO GALVANIZADO, COM ROSCA BSP, DE 3" X 1 1/2"                                                                                                                                                                                                                                                                                                                                                                                                                                      </t>
  </si>
  <si>
    <t>64,66</t>
  </si>
  <si>
    <t xml:space="preserve">BUCHA DE REDUCAO DE FERRO GALVANIZADO, COM ROSCA BSP, DE 3" X 1 1/4"                                                                                                                                                                                                                                                                                                                                                                                                                                      </t>
  </si>
  <si>
    <t xml:space="preserve">BUCHA DE REDUCAO DE FERRO GALVANIZADO, COM ROSCA BSP, DE 3" X 2 1/2"                                                                                                                                                                                                                                                                                                                                                                                                                                      </t>
  </si>
  <si>
    <t>63,18</t>
  </si>
  <si>
    <t xml:space="preserve">BUCHA DE REDUCAO DE FERRO GALVANIZADO, COM ROSCA BSP, DE 3" X 2"                                                                                                                                                                                                                                                                                                                                                                                                                                          </t>
  </si>
  <si>
    <t xml:space="preserve">BUCHA DE REDUCAO DE FERRO GALVANIZADO, COM ROSCA BSP, DE 4" X 2 1/2"                                                                                                                                                                                                                                                                                                                                                                                                                                      </t>
  </si>
  <si>
    <t>119,47</t>
  </si>
  <si>
    <t xml:space="preserve">BUCHA DE REDUCAO DE FERRO GALVANIZADO, COM ROSCA BSP, DE 4" X 2"                                                                                                                                                                                                                                                                                                                                                                                                                                          </t>
  </si>
  <si>
    <t xml:space="preserve">BUCHA DE REDUCAO DE FERRO GALVANIZADO, COM ROSCA BSP, DE 4" X 3"                                                                                                                                                                                                                                                                                                                                                                                                                                          </t>
  </si>
  <si>
    <t xml:space="preserve">BUCHA DE REDUCAO DE FERRO GALVANIZADO, COM ROSCA BSP, DE 5" X 4"                                                                                                                                                                                                                                                                                                                                                                                                                                          </t>
  </si>
  <si>
    <t>326,99</t>
  </si>
  <si>
    <t xml:space="preserve">BUCHA DE REDUCAO DE FERRO GALVANIZADO, COM ROSCA BSP, DE 6" X 4"                                                                                                                                                                                                                                                                                                                                                                                                                                          </t>
  </si>
  <si>
    <t>345,50</t>
  </si>
  <si>
    <t xml:space="preserve">BUCHA DE REDUCAO DE FERRO GALVANIZADO, COM ROSCA BSP, DE 6" X 5"                                                                                                                                                                                                                                                                                                                                                                                                                                          </t>
  </si>
  <si>
    <t>370,63</t>
  </si>
  <si>
    <t xml:space="preserve">BUCHA DE REDUCAO DE PVC, SOLDAVEL, CURTA, COM 25 X 20 MM, PARA AGUA FRIA PREDIAL                                                                                                                                                                                                                                                                                                                                                                                                                          </t>
  </si>
  <si>
    <t>0,62</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</si>
  <si>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</si>
  <si>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</si>
  <si>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</si>
  <si>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</si>
  <si>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7,11</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</si>
  <si>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</si>
  <si>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</si>
  <si>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</si>
  <si>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</si>
  <si>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</si>
  <si>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</si>
  <si>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</si>
  <si>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</si>
  <si>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19,68</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</si>
  <si>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</si>
  <si>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</si>
  <si>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</si>
  <si>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</si>
  <si>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</si>
  <si>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20,33</t>
  </si>
  <si>
    <t xml:space="preserve">BUCHA DE REDUCAO EM ALUMINIO, COM ROSCA, DE 1 1/4" X 1", PARA ELETRODUTO                                                                                                                                                                                                                                                                                                                                                                                                                                  </t>
  </si>
  <si>
    <t xml:space="preserve">BUCHA DE REDUCAO EM ALUMINIO, COM ROSCA, DE 1 1/4" X 3/4", PARA ELETRODUTO                                                                                                                                                                                                                                                                                                                                                                                                                                </t>
  </si>
  <si>
    <t>17,53</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</si>
  <si>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</si>
  <si>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</si>
  <si>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</si>
  <si>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</si>
  <si>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</si>
  <si>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</si>
  <si>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64,89</t>
  </si>
  <si>
    <t xml:space="preserve">BUCHA DE REDUCAO EM ALUMINIO, COM ROSCA, DE 2" X 1 1/2", PARA ELETRODUTO                                                                                                                                                                                                                                                                                                                                                                                                                                  </t>
  </si>
  <si>
    <t>37,45</t>
  </si>
  <si>
    <t xml:space="preserve">BUCHA DE REDUCAO EM ALUMINIO, COM ROSCA, DE 2" X 1 1/4", PARA ELETRODUTO                                                                                                                                                                                                                                                                                                                                                                                                                                  </t>
  </si>
  <si>
    <t>40,08</t>
  </si>
  <si>
    <t xml:space="preserve">BUCHA DE REDUCAO EM ALUMINIO, COM ROSCA, DE 2" X 1", PARA ELETRODUTO                                                                                                                                                                                                                                                                                                                                                                                                                                      </t>
  </si>
  <si>
    <t xml:space="preserve">BUCHA DE REDUCAO EM ALUMINIO, COM ROSCA, DE 2" X 3/4", PARA ELETRODUTO                                                                                                                                                                                                                                                                                                                                                                                                                                    </t>
  </si>
  <si>
    <t>45,70</t>
  </si>
  <si>
    <t xml:space="preserve">BUCHA DE REDUCAO EM ALUMINIO, COM ROSCA, DE 3/4" X 1/2",  PARA ELETRODUTO                                                                                                                                                                                                                                                                                                                                                                                                                                 </t>
  </si>
  <si>
    <t xml:space="preserve">BUCHA DE REDUCAO EM ALUMINIO, COM ROSCA, DE 3" X 1 1/2", PARA ELETRODUTO                                                                                                                                                                                                                                                                                                                                                                                                                                  </t>
  </si>
  <si>
    <t>80,62</t>
  </si>
  <si>
    <t xml:space="preserve">BUCHA DE REDUCAO EM ALUMINIO, COM ROSCA, DE 3" X 1 1/4", PARA ELETRODUTO                                                                                                                                                                                                                                                                                                                                                                                                                                  </t>
  </si>
  <si>
    <t>81,26</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</si>
  <si>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</si>
  <si>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</si>
  <si>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</si>
  <si>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128,60</t>
  </si>
  <si>
    <t xml:space="preserve">BUCHA DE REDUCAO EM ALUMINIO, COM ROSCA, DE 4" X 2", PARA ELETRODUTO                                                                                                                                                                                                                                                                                                                                                                                                                                      </t>
  </si>
  <si>
    <t>131,71</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</si>
  <si>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</si>
  <si>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</si>
  <si>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</si>
  <si>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</si>
  <si>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</si>
  <si>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</si>
  <si>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</si>
  <si>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1,38</t>
  </si>
  <si>
    <t xml:space="preserve">BUCHA DE REDUCAO, CPVC, SOLDAVEL, 28 X 22 MM, PARA AGUA QUENTE                                                                                                                                                                                                                                                                                                                                                                                                                                            </t>
  </si>
  <si>
    <t xml:space="preserve">BUCHA DE REDUCAO, CPVC, SOLDAVEL, 35 X 28 MM, PARA AGUA QUENTE                                                                                                                                                                                                                                                                                                                                                                                                                                            </t>
  </si>
  <si>
    <t>32,87</t>
  </si>
  <si>
    <t xml:space="preserve">BUCHA DE REDUCAO, CPVC, SOLDAVEL, 42 X 22 MM, PARA AGUA QUENTE                                                                                                                                                                                                                                                                                                                                                                                                                                            </t>
  </si>
  <si>
    <t xml:space="preserve">BUCHA DE REDUCAO, CPVC, SOLDAVEL, 54 X 35 MM, PARA AGUA QUENTE                                                                                                                                                                                                                                                                                                                                                                                                                                            </t>
  </si>
  <si>
    <t>67,87</t>
  </si>
  <si>
    <t xml:space="preserve">BUCHA DE REDUCAO, PPR, DN 25 X 20 MM, PARA AGUA QUENTE PREDIAL                                                                                                                                                                                                                                                                                                                                                                                                                                            </t>
  </si>
  <si>
    <t>4,03</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</si>
  <si>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</si>
  <si>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</si>
  <si>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</si>
  <si>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22,20</t>
  </si>
  <si>
    <t xml:space="preserve">BUCHA DE REDUCAO, PPR, DN 50 X 32 MM, PARA AGUA QUENTE E FRIA PREDIAL                                                                                                                                                                                                                                                                                                                                                                                                                                     </t>
  </si>
  <si>
    <t xml:space="preserve">BUCHA DE REDUCAO, PVC, LONGA, SERIE R, DN 50 X 40 MM, PARA ESGOTO PREDIAL                                                                                                                                                                                                                                                                                                                                                                                                                                 </t>
  </si>
  <si>
    <t xml:space="preserve">BUCHA EM ALUMINIO, COM ROSCA, DE 1 1/2", PARA ELETRODUTO                                                                                                                                                                                                                                                                                                                                                                                                                                                  </t>
  </si>
  <si>
    <t>2,22</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</si>
  <si>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</si>
  <si>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</si>
  <si>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</si>
  <si>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</si>
  <si>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</si>
  <si>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</si>
  <si>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1,23</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</si>
  <si>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</si>
  <si>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</si>
  <si>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</si>
  <si>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</si>
  <si>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</si>
  <si>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</si>
  <si>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</si>
  <si>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</si>
  <si>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</si>
  <si>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31,42</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</si>
  <si>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</si>
  <si>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</si>
  <si>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62,63</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</si>
  <si>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</si>
  <si>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</si>
  <si>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</si>
  <si>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68,11</t>
  </si>
  <si>
    <t xml:space="preserve">CABIDE/GANCHO DE BANHEIRO SIMPLES EM METAL CROMADO                                                                                                                                                                                                                                                                                                                                                                                                                                                        </t>
  </si>
  <si>
    <t>46,78</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</si>
  <si>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</si>
  <si>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</si>
  <si>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</si>
  <si>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</si>
  <si>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90,20</t>
  </si>
  <si>
    <t xml:space="preserve">CABO DE ACO GALVANIZADO, DIAMETRO 12,7 MM (1/2"), COM ALMA DE FIBRA 6 X 25 F                                                                                                                                                                                                                                                                                                                                                                                                                              </t>
  </si>
  <si>
    <t>86,08</t>
  </si>
  <si>
    <t xml:space="preserve">CABO DE ACO GALVANIZADO, DIAMETRO 9,53 MM (3/8"), COM ALMA DE FIBRA 6 X 25 F                                                                                                                                                                                                                                                                                                                                                                                                                              </t>
  </si>
  <si>
    <t>85,26</t>
  </si>
  <si>
    <t xml:space="preserve">CABO DE ALUMINIO NU COM ALMA DE ACO, BITOLA 1/0 AWG                                                                                                                                                                                                                                                                                                                                                                                                                                                       </t>
  </si>
  <si>
    <t>57,64</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</si>
  <si>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</si>
  <si>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</si>
  <si>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</si>
  <si>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</si>
  <si>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63,25</t>
  </si>
  <si>
    <t xml:space="preserve">CABO DE ALUMINIO NU SEM ALMA DE ACO, BITOLA 2 AWG                                                                                                                                                                                                                                                                                                                                                                                                                                                         </t>
  </si>
  <si>
    <t xml:space="preserve">CABO DE ALUMINIO NU SEM ALMA DE ACO, BITOLA 2/0 AWG                                                                                                                                                                                                                                                                                                                                                                                                                                                       </t>
  </si>
  <si>
    <t xml:space="preserve">CABO DE ALUMINIO NU SEM ALMA DE ACO, BITOLA 4 AWG                                                                                                                                                                                                                                                                                                                                                                                                                                                         </t>
  </si>
  <si>
    <t>64,15</t>
  </si>
  <si>
    <t xml:space="preserve">CABO DE COBRE FLEXIVEL NAO HALOGENADO, SEM EMISSAO DE FUMACA, 750V, SECAO NOMINAL 120 MM                                                                                                                                                                                                                                                                                                                                                                                                                  </t>
  </si>
  <si>
    <t>136,69</t>
  </si>
  <si>
    <t xml:space="preserve">CABO DE COBRE FLEXIVEL NAO HALOGENADO, SEM EMISSAO DE FUMACA, 750V, SECAO NOMINAL 2,5 MM                                                                                                                                                                                                                                                                                                                                                                                                                  </t>
  </si>
  <si>
    <t xml:space="preserve">CABO DE COBRE FLEXIVEL NAO HALOGENADO, SEM EMISSAO DE FUMACA, 750V, SECAO NOMINAL 240 MM                                                                                                                                                                                                                                                                                                                                                                                                                  </t>
  </si>
  <si>
    <t>272,17</t>
  </si>
  <si>
    <t xml:space="preserve">CABO DE COBRE FLEXIVEL NAO HALOGENADO, SEM EMISSAO DE FUMACA, 750V, SECAO NOMINAL 50 MM                                                                                                                                                                                                                                                                                                                                                                                                                   </t>
  </si>
  <si>
    <t>57,67</t>
  </si>
  <si>
    <t xml:space="preserve">CABO DE COBRE FLEXIVEL NAO HALOGENADO, SEM EMISSAO DE FUMACA, 750V, SECAO NOMINAL 6,0 MM                                                                                                                                                                                                                                                                                                                                                                                                                  </t>
  </si>
  <si>
    <t xml:space="preserve">CABO DE COBRE NU 10 MM2 MEIO-DURO                                                                                                                                                                                                                                                                                                                                                                                                                                                                         </t>
  </si>
  <si>
    <t xml:space="preserve">CABO DE COBRE NU 120 MM2 MEIO-DURO                                                                                                                                                                                                                                                                                                                                                                                                                                                                        </t>
  </si>
  <si>
    <t>158,48</t>
  </si>
  <si>
    <t xml:space="preserve">CABO DE COBRE NU 150 MM2 MEIO-DURO                                                                                                                                                                                                                                                                                                                                                                                                                                                                        </t>
  </si>
  <si>
    <t>191,84</t>
  </si>
  <si>
    <t xml:space="preserve">CABO DE COBRE NU 16 MM2 MEIO-DURO                                                                                                                                                                                                                                                                                                                                                                                                                                                                         </t>
  </si>
  <si>
    <t xml:space="preserve">CABO DE COBRE NU 185 MM2 MEIO-DURO                                                                                                                                                                                                                                                                                                                                                                                                                                                                        </t>
  </si>
  <si>
    <t>221,96</t>
  </si>
  <si>
    <t xml:space="preserve">CABO DE COBRE NU 25 MM2 MEIO-DURO                                                                                                                                                                                                                                                                                                                                                                                                                                                                         </t>
  </si>
  <si>
    <t xml:space="preserve">CABO DE COBRE NU 35 MM2 MEIO-DURO                                                                                                                                                                                                                                                                                                                                                                                                                                                                         </t>
  </si>
  <si>
    <t>43,79</t>
  </si>
  <si>
    <t xml:space="preserve">CABO DE COBRE NU 50 MM2 MEIO-DURO                                                                                                                                                                                                                                                                                                                                                                                                                                                                         </t>
  </si>
  <si>
    <t>62,39</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</si>
  <si>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</si>
  <si>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</si>
  <si>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</si>
  <si>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</si>
  <si>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</si>
  <si>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140,93</t>
  </si>
  <si>
    <t xml:space="preserve">CABO DE COBRE, FLEXIVEL, CLASSE 4 OU 5, ISOLACAO EM PVC/A, ANTICHAMA BWF-B, COBERTURA PVC-ST1, ANTICHAMA BWF-B, 1 CONDUTOR, 0,6/1 KV, SECAO NOMINAL 150 MM2                                                                                                                                                                                                                                                                                                                                               </t>
  </si>
  <si>
    <t>170,74</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</si>
  <si>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</si>
  <si>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</si>
  <si>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209,73</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</si>
  <si>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</si>
  <si>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</si>
  <si>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278,70</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</si>
  <si>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</si>
  <si>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</si>
  <si>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361,60</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</si>
  <si>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</si>
  <si>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</si>
  <si>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</si>
  <si>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486,20</t>
  </si>
  <si>
    <t xml:space="preserve">CABO DE COBRE, FLEXIVEL, CLASSE 4 OU 5, ISOLACAO EM PVC/A, ANTICHAMA BWF-B, COBERTURA PVC-ST1, ANTICHAMA BWF-B, 1 CONDUTOR, 0,6/1 KV, SECAO NOMINAL 50 MM2                                                                                                                                                                                                                                                                                                                                                </t>
  </si>
  <si>
    <t>59,33</t>
  </si>
  <si>
    <t xml:space="preserve">CABO DE COBRE, FLEXIVEL, CLASSE 4 OU 5, ISOLACAO EM PVC/A, ANTICHAMA BWF-B, COBERTURA PVC-ST1, ANTICHAMA BWF-B, 1 CONDUTOR, 0,6/1 KV, SECAO NOMINAL 500 MM2                                                                                                                                                                                                                                                                                                                                               </t>
  </si>
  <si>
    <t>581,60</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</si>
  <si>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</si>
  <si>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</si>
  <si>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83,01</t>
  </si>
  <si>
    <t xml:space="preserve">CABO DE COBRE, FLEXIVEL, CLASSE 4 OU 5, ISOLACAO EM PVC/A, ANTICHAMA BWF-B, COBERTURA PVC-ST1, ANTICHAMA BWF-B, 1 CONDUTOR, 0,6/1 KV, SECAO NOMINAL 95 MM2                                                                                                                                                                                                                                                                                                                                                </t>
  </si>
  <si>
    <t>107,77</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</si>
  <si>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</si>
  <si>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</si>
  <si>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</si>
  <si>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</si>
  <si>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</si>
  <si>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</si>
  <si>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</si>
  <si>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161,82</t>
  </si>
  <si>
    <t xml:space="preserve">CABO DE COBRE, FLEXIVEL, CLASSE 4 OU 5, ISOLACAO EM PVC/A, ANTICHAMA BWF-B, 1 CONDUTOR, 450/750 V, SECAO NOMINAL 16 MM2                                                                                                                                                                                                                                                                                                                                                                                   </t>
  </si>
  <si>
    <t>17,23</t>
  </si>
  <si>
    <t xml:space="preserve">CABO DE COBRE, FLEXIVEL, CLASSE 4 OU 5, ISOLACAO EM PVC/A, ANTICHAMA BWF-B, 1 CONDUTOR, 450/750 V, SECAO NOMINAL 185 MM2                                                                                                                                                                                                                                                                                                                                                                                  </t>
  </si>
  <si>
    <t>195,49</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</si>
  <si>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</si>
  <si>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</si>
  <si>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257,12</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</si>
  <si>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</si>
  <si>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</si>
  <si>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39,33</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</si>
  <si>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</si>
  <si>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</si>
  <si>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</si>
  <si>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</si>
  <si>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80,75</t>
  </si>
  <si>
    <t xml:space="preserve">CABO DE COBRE, FLEXIVEL, CLASSE 4 OU 5, ISOLACAO EM PVC/A, ANTICHAMA BWF-B, 1 CONDUTOR, 450/750 V, SECAO NOMINAL 95 MM2                                                                                                                                                                                                                                                                                                                                                                                   </t>
  </si>
  <si>
    <t>107,01</t>
  </si>
  <si>
    <t xml:space="preserve">CABO DE COBRE, RIGIDO, CLASSE 2, ISOLACAO EM PVC/A, ANTICHAMA BWF-B, 1 CONDUTOR, 450/750 V, SECAO NOMINAL 150 MM2                                                                                                                                                                                                                                                                                                                                                                                         </t>
  </si>
  <si>
    <t>189,88</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</si>
  <si>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</si>
  <si>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</si>
  <si>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</si>
  <si>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309,65</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</si>
  <si>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</si>
  <si>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</si>
  <si>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</si>
  <si>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55,96</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</si>
  <si>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</si>
  <si>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</si>
  <si>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</si>
  <si>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</si>
  <si>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142,80</t>
  </si>
  <si>
    <t xml:space="preserve">CABO DE REDE, PAR TRANCADO U/UTP, 4 PARES, CATEGORIA 5E (CAT 5E), ISOLAMENTO PVC (CM)                                                                                                                                                                                                                                                                                                                                                                                                                     </t>
  </si>
  <si>
    <t>3,69</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</si>
  <si>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</si>
  <si>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</si>
  <si>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</si>
  <si>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</si>
  <si>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</si>
  <si>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</si>
  <si>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</si>
  <si>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</si>
  <si>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17,42</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</si>
  <si>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</si>
  <si>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</si>
  <si>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</si>
  <si>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</si>
  <si>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8,89</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</si>
  <si>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</si>
  <si>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</si>
  <si>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</si>
  <si>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</si>
  <si>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38,18</t>
  </si>
  <si>
    <t xml:space="preserve">CABO MULTIPOLAR DE COBRE, FLEXIVEL, CLASSE 4 OU 5, ISOLACAO EM HEPR, COBERTURA EM PVC-ST2, ANTICHAMA BWF-B, 0,6/1 KV, 3 CONDUTORES DE 120 MM2                                                                                                                                                                                                                                                                                                                                                             </t>
  </si>
  <si>
    <t>596,69</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</si>
  <si>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</si>
  <si>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</si>
  <si>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</si>
  <si>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105,12</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</si>
  <si>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</si>
  <si>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</si>
  <si>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</si>
  <si>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197,70</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</si>
  <si>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</si>
  <si>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</si>
  <si>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</si>
  <si>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372,98</t>
  </si>
  <si>
    <t xml:space="preserve">CABO TELEFONICO CCI 50, 1 PAR, USO INTERNO, SEM BLINDAGEM                                                                                                                                                                                                                                                                                                                                                                                                                                                 </t>
  </si>
  <si>
    <t xml:space="preserve">CABO TELEFONICO CCI 50, 2 PARES, USO INTERNO, SEM BLINDAGEM                                                                                                                                                                                                                                                                                                                                                                                                                                               </t>
  </si>
  <si>
    <t xml:space="preserve">CABO TELEFONICO CCI 50, 3 PARES, USO INTERNO, SEM BLINDAGEM                                                                                                                                                                                                                                                                                                                                                                                                                                               </t>
  </si>
  <si>
    <t>1,37</t>
  </si>
  <si>
    <t xml:space="preserve">CABO TELEFONICO CCI 50, 4 PARES, USO INTERNO, SEM BLINDAGEM                                                                                                                                                                                                                                                                                                                                                                                                                                               </t>
  </si>
  <si>
    <t>2,08</t>
  </si>
  <si>
    <t xml:space="preserve">CABO TELEFONICO CCI 50, 5 PARES, USO INTERNO, SEM BLINDAGEM                                                                                                                                                                                                                                                                                                                                                                                                                                               </t>
  </si>
  <si>
    <t xml:space="preserve">CABO TELEFONICO CCI 50, 6 PARES, USO INTERNO, SEM BLINDAGEM                                                                                                                                                                                                                                                                                                                                                                                                                                               </t>
  </si>
  <si>
    <t>3,23</t>
  </si>
  <si>
    <t xml:space="preserve">CABO TELEFONICO CI 50, 10 PARES, USO INTERNO                                                                                                                                                                                                                                                                                                                                                                                                                                                              </t>
  </si>
  <si>
    <t>5,91</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</si>
  <si>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</si>
  <si>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</si>
  <si>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</si>
  <si>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</si>
  <si>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</si>
  <si>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38,92</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</si>
  <si>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</si>
  <si>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</si>
  <si>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</si>
  <si>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</si>
  <si>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</si>
  <si>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80.806,10</t>
  </si>
  <si>
    <t xml:space="preserve">CACAMBA METALICA BASCULANTE COM CAPACIDADE DE 12 M3 (INCLUI MONTAGEM, NAO INCLUI CAMINHAO)                                                                                                                                                                                                                                                                                                                                                                                                                </t>
  </si>
  <si>
    <t>91.760,25</t>
  </si>
  <si>
    <t xml:space="preserve">CACAMBA METALICA BASCULANTE COM CAPACIDADE DE 6 M3 (INCLUI MONTAGEM, NAO INCLUI CAMINHAO)                                                                                                                                                                                                                                                                                                                                                                                                                 </t>
  </si>
  <si>
    <t>60.588,11</t>
  </si>
  <si>
    <t xml:space="preserve">CACAMBA METALICA BASCULANTE COM CAPACIDADE DE 8 M3 (INCLUI MONTAGEM, NAO INCLUI CAMINHAO)                                                                                                                                                                                                                                                                                                                                                                                                                 </t>
  </si>
  <si>
    <t>73.008,67</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</si>
  <si>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</si>
  <si>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</si>
  <si>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30,29</t>
  </si>
  <si>
    <t xml:space="preserve">CADEADO SIMPLES, CORPO EM LATAO MACICO, COM LARGURA DE 50 MM E ALTURA DE APROX 40 MM, HASTE CEMENTADA EM ACO TEMPERADO COM DIAMETRO DE APROX 8,0 MM, INCLUINDO 2 CHAVES                                                                                                                                                                                                                                                                                                                                   </t>
  </si>
  <si>
    <t>43,28</t>
  </si>
  <si>
    <t xml:space="preserve">CADEIRA SUSPENSA MANUAL / BALANCIM INDIVIDUAL (NBR 14751)                                                                                                                                                                                                                                                                                                                                                                                                                                                 </t>
  </si>
  <si>
    <t>1.046,82</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</si>
  <si>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</si>
  <si>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</si>
  <si>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</si>
  <si>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</si>
  <si>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22,21</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</si>
  <si>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</si>
  <si>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</si>
  <si>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</si>
  <si>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</si>
  <si>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4.609,22</t>
  </si>
  <si>
    <t xml:space="preserve">CAIXA D'AGUA / RESERVATORIO EM POLIESTER REFORCADO COM FIBRA DE VIDRO, 1500 LITROS, COM TAMPA                                                                                                                                                                                                                                                                                                                                                                                                             </t>
  </si>
  <si>
    <t>921,84</t>
  </si>
  <si>
    <t xml:space="preserve">CAIXA D'AGUA / RESERVATORIO EM POLIESTER REFORCADO COM FIBRA DE VIDRO, 15000 LITROS, COM TAMPA                                                                                                                                                                                                                                                                                                                                                                                                            </t>
  </si>
  <si>
    <t>6.946,04</t>
  </si>
  <si>
    <t xml:space="preserve">CAIXA D'AGUA / RESERVATORIO EM POLIESTER REFORCADO COM FIBRA DE VIDRO, 2000 LITROS, COM TAMPA                                                                                                                                                                                                                                                                                                                                                                                                             </t>
  </si>
  <si>
    <t>1.156,93</t>
  </si>
  <si>
    <t xml:space="preserve">CAIXA D'AGUA / RESERVATORIO EM POLIESTER REFORCADO COM FIBRA DE VIDRO, 20000 LITROS, COM TAMPA                                                                                                                                                                                                                                                                                                                                                                                                            </t>
  </si>
  <si>
    <t>10.973,00</t>
  </si>
  <si>
    <t xml:space="preserve">CAIXA D'AGUA / RESERVATORIO EM POLIESTER REFORCADO COM FIBRA DE VIDRO, 3000 LITROS, COM TAMPA                                                                                                                                                                                                                                                                                                                                                                                                             </t>
  </si>
  <si>
    <t>1.714,55</t>
  </si>
  <si>
    <t xml:space="preserve">CAIXA D'AGUA / RESERVATORIO EM POLIESTER REFORCADO COM FIBRA DE VIDRO, 500 LITROS, COM TAMPA                                                                                                                                                                                                                                                                                                                                                                                                              </t>
  </si>
  <si>
    <t>429,72</t>
  </si>
  <si>
    <t xml:space="preserve">CAIXA D'AGUA / RESERVATORIO EM POLIESTER REFORCADO COM FIBRA DE VIDRO, 5000 LITROS, COM TAMPA                                                                                                                                                                                                                                                                                                                                                                                                             </t>
  </si>
  <si>
    <t>2.644,03</t>
  </si>
  <si>
    <t xml:space="preserve">CAIXA D'AGUA / RESERVATORIO EM POLIESTER REFORCADO COM FIBRA DE VIDRO, 7000 LITROS, COM TAMPA                                                                                                                                                                                                                                                                                                                                                                                                             </t>
  </si>
  <si>
    <t>3.292,86</t>
  </si>
  <si>
    <t xml:space="preserve">CAIXA D'AGUA / RESERVATORIO EM POLIESTER REFORCADO COM FIBRA DE VIDRO, 750 LITROS, COM TAMPA                                                                                                                                                                                                                                                                                                                                                                                                              </t>
  </si>
  <si>
    <t>618,69</t>
  </si>
  <si>
    <t xml:space="preserve">CAIXA D'AGUA / RESERVATORIO EM POLIESTER REFORCADO COM FIBRA DE VIDRO,1000 LITROS, COM TAMPA                                                                                                                                                                                                                                                                                                                                                                                                              </t>
  </si>
  <si>
    <t>598,34</t>
  </si>
  <si>
    <t xml:space="preserve">CAIXA D'AGUA / RESERVATORIO EM POLIETILENO, 1000 LITROS, COM TAMPA                                                                                                                                                                                                                                                                                                                                                                                                                                        </t>
  </si>
  <si>
    <t>424,90</t>
  </si>
  <si>
    <t xml:space="preserve">CAIXA D'AGUA / RESERVATORIO EM POLIETILENO, 1500 LITROS, COM TAMPA                                                                                                                                                                                                                                                                                                                                                                                                                                        </t>
  </si>
  <si>
    <t>980,74</t>
  </si>
  <si>
    <t xml:space="preserve">CAIXA D'AGUA / RESERVATORIO EM POLIETILENO, 2000 LITROS, COM TAMPA                                                                                                                                                                                                                                                                                                                                                                                                                                        </t>
  </si>
  <si>
    <t>1.112,50</t>
  </si>
  <si>
    <t xml:space="preserve">CAIXA D'AGUA / RESERVATORIO EM POLIETILENO, 3000 LITROS, COM TAMPA                                                                                                                                                                                                                                                                                                                                                                                                                                        </t>
  </si>
  <si>
    <t>1.917,88</t>
  </si>
  <si>
    <t xml:space="preserve">CAIXA D'AGUA / RESERVATORIO EM POLIETILENO, 500 LITROS, COM TAMPA                                                                                                                                                                                                                                                                                                                                                                                                                                         </t>
  </si>
  <si>
    <t>256,95</t>
  </si>
  <si>
    <t xml:space="preserve">CAIXA D'AGUA / RESERVATORIO EM POLIETILENO, 750 LITROS, COM TAMPA                                                                                                                                                                                                                                                                                                                                                                                                                                         </t>
  </si>
  <si>
    <t>397,46</t>
  </si>
  <si>
    <t xml:space="preserve">CAIXA DE ATERRAMENTO EM CONCRETO PRE-MOLDADO, DIAMETRO DE 0,30 M E ALTURA DE 0,35 M, SEM FUNDO E COM TAMPA                                                                                                                                                                                                                                                                                                                                                                                                </t>
  </si>
  <si>
    <t>113,78</t>
  </si>
  <si>
    <t xml:space="preserve">CAIXA DE CONCRETO ARMADO PRE-MOLDADO, COM FUNDO E SEM TAMPA, DIMENSOES DE 0,30 X 0,30 X 0,30 M                                                                                                                                                                                                                                                                                                                                                                                                            </t>
  </si>
  <si>
    <t>123,02</t>
  </si>
  <si>
    <t xml:space="preserve">CAIXA DE CONCRETO ARMADO PRE-MOLDADO, COM FUNDO E SEM TAMPA, DIMENSOES DE 0,40 X 0,40 X 0,40 M                                                                                                                                                                                                                                                                                                                                                                                                            </t>
  </si>
  <si>
    <t>225,54</t>
  </si>
  <si>
    <t xml:space="preserve">CAIXA DE CONCRETO ARMADO PRE-MOLDADO, COM FUNDO E SEM TAMPA, DIMENSOES DE 0,60 X 0,60 X 0,50 M                                                                                                                                                                                                                                                                                                                                                                                                            </t>
  </si>
  <si>
    <t xml:space="preserve">CAIXA DE CONCRETO ARMADO PRE-MOLDADO, COM FUNDO E SEM TAMPA, DIMENSOES DE 0,80 X 0,80 X 0,50 M                                                                                                                                                                                                                                                                                                                                                                                                            </t>
  </si>
  <si>
    <t>715,59</t>
  </si>
  <si>
    <t xml:space="preserve">CAIXA DE CONCRETO ARMADO PRE-MOLDADO, COM FUNDO E SEM TAMPA, DIMENSOES DE 1,00 X 1,00 X 0,50 M                                                                                                                                                                                                                                                                                                                                                                                                            </t>
  </si>
  <si>
    <t>1.281,51</t>
  </si>
  <si>
    <t xml:space="preserve">CAIXA DE CONCRETO ARMADO PRE-MOLDADO, COM FUNDO E TAMPA, DIMENSOES DE 0,30 X 0,30 X 0,30 M                                                                                                                                                                                                                                                                                                                                                                                                                </t>
  </si>
  <si>
    <t>189,66</t>
  </si>
  <si>
    <t xml:space="preserve">CAIXA DE CONCRETO ARMADO PRE-MOLDADO, COM FUNDO E TAMPA, DIMENSOES DE 0,40 X 0,40 X 0,40 M                                                                                                                                                                                                                                                                                                                                                                                                                </t>
  </si>
  <si>
    <t>348,57</t>
  </si>
  <si>
    <t xml:space="preserve">CAIXA DE CONCRETO ARMADO PRE-MOLDADO, COM FUNDO E TAMPA, DIMENSOES DE 0,60 X 0,60 X 0,50 M                                                                                                                                                                                                                                                                                                                                                                                                                </t>
  </si>
  <si>
    <t>442,89</t>
  </si>
  <si>
    <t xml:space="preserve">CAIXA DE CONCRETO ARMADO PRE-MOLDADO, SEM FUNDO, QUADRADA, DIMENSOES DE 0,30 X 0,30 X 0,30 M                                                                                                                                                                                                                                                                                                                                                                                                              </t>
  </si>
  <si>
    <t>98,13</t>
  </si>
  <si>
    <t xml:space="preserve">CAIXA DE CONCRETO ARMADO PRE-MOLDADO, SEM FUNDO, QUADRADA, DIMENSOES DE 0,40 X 0,40 X 0,40 M                                                                                                                                                                                                                                                                                                                                                                                                              </t>
  </si>
  <si>
    <t>163,00</t>
  </si>
  <si>
    <t xml:space="preserve">CAIXA DE CONCRETO ARMADO PRE-MOLDADO, SEM FUNDO, QUADRADA, DIMENSOES DE 0,60 X 0,60 X 0,50 M                                                                                                                                                                                                                                                                                                                                                                                                              </t>
  </si>
  <si>
    <t>315,76</t>
  </si>
  <si>
    <t xml:space="preserve">CAIXA DE CONCRETO ARMADO PRE-MOLDADO, SEM FUNDO, QUADRADA, DIMENSOES DE 0,80 X 0,80 X 0,50 M                                                                                                                                                                                                                                                                                                                                                                                                              </t>
  </si>
  <si>
    <t>656,13</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</si>
  <si>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</si>
  <si>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</si>
  <si>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367,13</t>
  </si>
  <si>
    <t xml:space="preserve">CAIXA DE DERIVACAO PARA MEDIDOR DE ENERGIA, COM BARRAMENTO POLIFASICO, EM POLICARBONATO / TERMOPLASTICO - MODULO (PADRAO CONCESSIONARIA LOCAL)                                                                                                                                                                                                                                                                                                                                                            </t>
  </si>
  <si>
    <t>390,15</t>
  </si>
  <si>
    <t xml:space="preserve">CAIXA DE DESCARGA PLASTICA PARA BACIA / VASO SANITARIO DE EMBUTIR, COM ESPELHO ACIONADOR EM PLASTICO, CAPACIDADE 6 A 10 LITROS, (COMPLETA - ACESSORIOS INCLUSOS)                                                                                                                                                                                                                                                                                                                                          </t>
  </si>
  <si>
    <t>1.036,51</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</si>
  <si>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</si>
  <si>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</si>
  <si>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</si>
  <si>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356,85</t>
  </si>
  <si>
    <t xml:space="preserve">CAIXA DE INCENDIO/ABRIGO PARA MANGUEIRA, DE EMBUTIR/INTERNA, COM 75 X 45 X 17 CM, EM CHAPA DE ACO, PORTA COM VENTILACAO, VISOR COM A INSCRICAO "INCENDIO", SUPORTE/CESTA INTERNA PARA A MANGUEIRA, PINTURA ELETROSTATICA VERMELHA                                                                                                                                                                                                                                                                         </t>
  </si>
  <si>
    <t>298,77</t>
  </si>
  <si>
    <t xml:space="preserve">CAIXA DE INCENDIO/ABRIGO PARA MANGUEIRA, DE EMBUTIR/INTERNA, COM 90 X 60 X 17 CM, EM CHAPA DE ACO, PORTA COM VENTILACAO, VISOR COM A INSCRICAO "INCENDIO", SUPORTE/CESTA INTERNA PARA A MANGUEIRA, PINTURA ELETROSTATICA VERMELHA                                                                                                                                                                                                                                                                         </t>
  </si>
  <si>
    <t>377,91</t>
  </si>
  <si>
    <t xml:space="preserve">CAIXA DE INCENDIO/ABRIGO PARA MANGUEIRA, DE SOBREPOR/EXTERNA, COM 75 X 45 X 17 CM, EM CHAPA DE ACO, PORTA COM VENTILACAO, VISOR COM A INSCRICAO "INCENDIO", SUPORTE/CESTA INTERNA PARA A MANGUEIRA, PINTURA ELETROSTATICA VERMELHA                                                                                                                                                                                                                                                                        </t>
  </si>
  <si>
    <t>313,00</t>
  </si>
  <si>
    <t xml:space="preserve">CAIXA DE INCENDIO/ABRIGO PARA MANGUEIRA, DE SOBREPOR/EXTERNA, COM 90 X 60 X 17 CM, EM CHAPA DE ACO, PORTA COM VENTILACAO, VISOR COM A INSCRICAO "INCENDIO", SUPORTE/CESTA INTERNA PARA A MANGUEIRA, PINTURA ELETROSTATICA VERMELHA                                                                                                                                                                                                                                                                        </t>
  </si>
  <si>
    <t>382,35</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</si>
  <si>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</si>
  <si>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</si>
  <si>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</si>
  <si>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76,12</t>
  </si>
  <si>
    <t xml:space="preserve">CAIXA DE INSPECAO PARA ATERRAMENTO OU OUTRO USO, EM PVC, DN = 300 X 250 MM                                                                                                                                                                                                                                                                                                                                                                                                                                </t>
  </si>
  <si>
    <t xml:space="preserve">CAIXA DE INSPECAO PARA ATERRAMENTO OU OUTRO USO, EM PVC, DN = 300 X 600 MM                                                                                                                                                                                                                                                                                                                                                                                                                                </t>
  </si>
  <si>
    <t>142,21</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</si>
  <si>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</si>
  <si>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</si>
  <si>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</si>
  <si>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</si>
  <si>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</si>
  <si>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49,54</t>
  </si>
  <si>
    <t xml:space="preserve">CAIXA DE PASSAGEM ELETRICA DE PAREDE, DE EMBUTIR, EM PVC, COM TAMPA APARAFUSADA, DIMENSOES 150 X 150 X *75* MM                                                                                                                                                                                                                                                                                                                                                                                            </t>
  </si>
  <si>
    <t xml:space="preserve">CAIXA DE PASSAGEM ELETRICA DE PAREDE, DE EMBUTIR, EM PVC, COM TAMPA APARAFUSADA, DIMENSOES 200 X 200 X *90* MM                                                                                                                                                                                                                                                                                                                                                                                            </t>
  </si>
  <si>
    <t>99,65</t>
  </si>
  <si>
    <t xml:space="preserve">CAIXA DE PASSAGEM ELETRICA DE PAREDE, DE EMBUTIR, EM TERMOPLASTICO / PVC, COM TAMPA APARAFUSADA, DIMENSOES 400 X 400 X *120* MM                                                                                                                                                                                                                                                                                                                                                                           </t>
  </si>
  <si>
    <t>330,30</t>
  </si>
  <si>
    <t xml:space="preserve">CAIXA DE PASSAGEM ELETRICA DE PAREDE, DE SOBREPOR, EM PVC, COM TAMPA APARAFUSADA, DIMENSOES 300 X 300 X *100* MM                                                                                                                                                                                                                                                                                                                                                                                          </t>
  </si>
  <si>
    <t>200,84</t>
  </si>
  <si>
    <t xml:space="preserve">CAIXA DE PASSAGEM ELETRICA DE PAREDE, DE SOBREPOR, EM PVC, COM TAMPA APARAFUSADA, DIMENSOES, 400 X 400 X *120* MM                                                                                                                                                                                                                                                                                                                                                                                         </t>
  </si>
  <si>
    <t>295,74</t>
  </si>
  <si>
    <t xml:space="preserve">CAIXA DE PASSAGEM ELETRICA DE PAREDE, DE SOBREPOR, EM TERMOPLASTICO / PVC, COM TAMPA APARAFUSADA, DIMENSOES 200 X 200 X *100* MM                                                                                                                                                                                                                                                                                                                                                                          </t>
  </si>
  <si>
    <t>111,88</t>
  </si>
  <si>
    <t xml:space="preserve">CAIXA DE PASSAGEM ELETRICA DE PAREDE, DE SOBREPOR, EM TERMOPLASTICO / PVC, COM TAMPA APARAFUSADA, DIMENSOES, 150 X 150 X *100* MM                                                                                                                                                                                                                                                                                                                                                                         </t>
  </si>
  <si>
    <t>66,28</t>
  </si>
  <si>
    <t xml:space="preserve">CAIXA DE PASSAGEM ELETRICA, PARA PISO, EM PVC, DIMENSOES DE 3/4" A 4"                                                                                                                                                                                                                                                                                                                                                                                                                                     </t>
  </si>
  <si>
    <t>784,08</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</si>
  <si>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</si>
  <si>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</si>
  <si>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</si>
  <si>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</si>
  <si>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</si>
  <si>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</si>
  <si>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214,67</t>
  </si>
  <si>
    <t xml:space="preserve">CAIXA DE PASSAGEM METALICA DE SOBREPOR COM TAMPA PARAFUSADA, DIMENSOES 80 X 80 X 20 CM                                                                                                                                                                                                                                                                                                                                                                                                                    </t>
  </si>
  <si>
    <t>272,08</t>
  </si>
  <si>
    <t xml:space="preserve">CAIXA DE PASSAGEM METALICA, DE SOBREPOR, COM TAMPA APARAFUSADA, DIMENSOES 15 X 15 X *10* CM                                                                                                                                                                                                                                                                                                                                                                                                               </t>
  </si>
  <si>
    <t xml:space="preserve">CAIXA DE PASSAGEM METALICA, DE SOBREPOR, COM TAMPA APARAFUSADA, DIMENSOES 35 X 35 X *12* CM                                                                                                                                                                                                                                                                                                                                                                                                               </t>
  </si>
  <si>
    <t>64,85</t>
  </si>
  <si>
    <t xml:space="preserve">CAIXA DE PASSAGEM/ LUZ / TELEFONIA, DE EMBUTIR, EM CHAPA DE ACO GALVANIZADO, DIMENSOES 120 X 120 X *12* CM (PADRAO CONCESSIONARIA LOCAL)                                                                                                                                                                                                                                                                                                                                                                  </t>
  </si>
  <si>
    <t>592,60</t>
  </si>
  <si>
    <t xml:space="preserve">CAIXA DE PASSAGEM/ LUZ / TELEFONIA, DE EMBUTIR, EM CHAPA DE ACO GALVANIZADO, DIMENSOES 150 X 150 X 15 CM (PADRAO CONCESSIONARIA LOCAL)                                                                                                                                                                                                                                                                                                                                                                    </t>
  </si>
  <si>
    <t>1.246,96</t>
  </si>
  <si>
    <t xml:space="preserve">CAIXA DE PASSAGEM/ LUZ / TELEFONIA, DE EMBUTIR, EM CHAPA DE ACO GALVANIZADO, DIMENSOES 20 X 20 X *12* CM (PADRAO CONCESSIONARIA LOCAL)                                                                                                                                                                                                                                                                                                                                                                    </t>
  </si>
  <si>
    <t>53,68</t>
  </si>
  <si>
    <t xml:space="preserve">CAIXA DE PASSAGEM/ LUZ / TELEFONIA, DE EMBUTIR, EM CHAPA DE ACO GALVANIZADO, DIMENSOES 200 X 200 X 20 CM (PADRAO CONCESSIONARIA LOCAL)                                                                                                                                                                                                                                                                                                                                                                    </t>
  </si>
  <si>
    <t>2.435,75</t>
  </si>
  <si>
    <t xml:space="preserve">CAIXA DE PASSAGEM/ LUZ / TELEFONIA, DE EMBUTIR, EM CHAPA DE ACO GALVANIZADO, DIMENSOES 40 X 40 X *12* CM (PADRAO CONCESSIONARIA LOCAL)                                                                                                                                                                                                                                                                                                                                                                    </t>
  </si>
  <si>
    <t>118,91</t>
  </si>
  <si>
    <t xml:space="preserve">CAIXA DE PASSAGEM/ LUZ / TELEFONIA, DE EMBUTIR, EM CHAPA DE ACO GALVANIZADO, DIMENSOES 60 X 60 X *12* CM (PADRAO CONCESSIONARIA LOCAL)                                                                                                                                                                                                                                                                                                                                                                    </t>
  </si>
  <si>
    <t>197,05</t>
  </si>
  <si>
    <t xml:space="preserve">CAIXA DE PASSAGEM/ LUZ / TELEFONIA, DE EMBUTIR, EM CHAPA DE ACO GALVANIZADO, DIMENSOES 80 X 80 X *12* CM (PADRAO CONCESSIONARIA LOCAL)                                                                                                                                                                                                                                                                                                                                                                    </t>
  </si>
  <si>
    <t>294,58</t>
  </si>
  <si>
    <t xml:space="preserve">CAIXA DE PASSAGEM/ LUZ / TELEFONIA, DE SOBREPOR, EM CHAPA DE ACO GALVANIZADO, DIMENSOES 80 X 80 X *12* CM (PADRAO CONCESSIONARIA LOCAL)                                                                                                                                                                                                                                                                                                                                                                   </t>
  </si>
  <si>
    <t>368,99</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</si>
  <si>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</si>
  <si>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</si>
  <si>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</si>
  <si>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2.317,47</t>
  </si>
  <si>
    <t xml:space="preserve">CAIXA DE PROTECAO PARA TRANSFORMADOR CORRENTE, EM CHAPA DE ACO 18 USG (PADRAO DA CONCESSIONARIA LOCAL)                                                                                                                                                                                                                                                                                                                                                                                                    </t>
  </si>
  <si>
    <t>741,54</t>
  </si>
  <si>
    <t xml:space="preserve">CAIXA INTERNA/EXTERNA DE MEDICAO PARA 1 MEDIDOR TRIFASICO, COM VISOR, EM CHAPA DE ACO 18 USG (PADRAO DA CONCESSIONARIA LOCAL)                                                                                                                                                                                                                                                                                                                                                                             </t>
  </si>
  <si>
    <t>235,00</t>
  </si>
  <si>
    <t xml:space="preserve">CAIXA INTERNA/EXTERNA DE MEDICAO PARA 4 MEDIDORES MONOFASICOS, COM VISOR, EM CHAPA DE ACO 18 USG (PADRAO DA CONCESSIONARIA LOCAL)                                                                                                                                                                                                                                                                                                                                                                         </t>
  </si>
  <si>
    <t>380,52</t>
  </si>
  <si>
    <t xml:space="preserve">CAIXA MODULAR PARA MEDIDOR DE ENERGIA AGRUPADA, EM POLICARBONATO / TERMOPLASTICO, COM SUPORTE PARA DISJUNTOR (PADRAO DA CONCESSIONARIA LOCAL)                                                                                                                                                                                                                                                                                                                                                             </t>
  </si>
  <si>
    <t>217,65</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</si>
  <si>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</si>
  <si>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</si>
  <si>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</si>
  <si>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125,07</t>
  </si>
  <si>
    <t xml:space="preserve">CAIXA PARA MEDICAO COLETIVA TIPO L, PADRAO BIFASICO OU TRIFASICO, PARA ATE 4 MEDIDORES, SEM BARRAMENTO E COM PORTAS INFERIOR E SUPERIOR                                                                                                                                                                                                                                                                                                                                                                   </t>
  </si>
  <si>
    <t>1.550,11</t>
  </si>
  <si>
    <t xml:space="preserve">CAIXA PARA MEDICAO COLETIVA TIPO M, PADRAO BIFASICO OU TRIFASICO, PARA ATE 8 MEDIDORES, SEM BARRAMENTO E COM PORTAS INFERIOR E SUPERIOR                                                                                                                                                                                                                                                                                                                                                                   </t>
  </si>
  <si>
    <t>2.600,57</t>
  </si>
  <si>
    <t xml:space="preserve">CAIXA PARA MEDICAO COLETIVA TIPO N, PADRAO BIFASICO OU TRIFASICO, PARA ATE 12 MEDIDORES, SEM BARRAMENTO E COM PORTAS INFERIOR E SUPERIOR                                                                                                                                                                                                                                                                                                                                                                  </t>
  </si>
  <si>
    <t>3.270,79</t>
  </si>
  <si>
    <t xml:space="preserve">CAIXA PARA MEDIDOR MONOFASICO, EM POLICARBONATO / TERMOPLASTICO, PARA ALOJAR 1 DISJUNTOR (PADRAO DA CONCESSIONARIA LOCAL)                                                                                                                                                                                                                                                                                                                                                                                 </t>
  </si>
  <si>
    <t>113,63</t>
  </si>
  <si>
    <t xml:space="preserve">CAIXA PARA MEDIDOR POLIFASICO, EM POLICARBONATO / TERMOPLASTICO, PARA ALOJAR 1 DISJUNTOR (PADRAO DA CONCESSIONARIA LOCAL)                                                                                                                                                                                                                                                                                                                                                                                 </t>
  </si>
  <si>
    <t>269,52</t>
  </si>
  <si>
    <t xml:space="preserve">CAIXA PRE-MOLDADA PARA BOCA DE LOBO, EM CONCRETO ARMADO, COM FCK DE 25 MPA, COM DIMENSOES 1,10 X 0,65 X 1,00 M (COMPRIMENTO X LARGURA X ALTURA)                                                                                                                                                                                                                                                                                                                                                           </t>
  </si>
  <si>
    <t>574,11</t>
  </si>
  <si>
    <t xml:space="preserve">CAIXA SIFONADA PVC, 100 X 100 X 50 MM, COM GRELHA REDONDA, BRANCA                                                                                                                                                                                                                                                                                                                                                                                                                                         </t>
  </si>
  <si>
    <t xml:space="preserve">CAIXA SIFONADA PVC, 250 X 230 X 75 MM, COM TAMPA CEGA QUADRADA, BRANCA                                                                                                                                                                                                                                                                                                                                                                                                                                    </t>
  </si>
  <si>
    <t>95,02</t>
  </si>
  <si>
    <t xml:space="preserve">CAIXA SIFONADA, PVC, 150 X *185* X 75 MM, COM GRELHA QUADRADA, BRANCA                                                                                                                                                                                                                                                                                                                                                                                                                                     </t>
  </si>
  <si>
    <t xml:space="preserve">CAIXA SIFONADA, PVC, 150 X 150 X 50 MM, COM GRELHA QUADRADA, BRANCA (NBR 5688)                                                                                                                                                                                                                                                                                                                                                                                                                            </t>
  </si>
  <si>
    <t>42,27</t>
  </si>
  <si>
    <t xml:space="preserve">CAIXA SIFONADA, PVC, 150 X 150 X 50 MM, COM GRELHA REDONDA, BRANCA                                                                                                                                                                                                                                                                                                                                                                                                                                        </t>
  </si>
  <si>
    <t xml:space="preserve">CAL HIDRATADA CH-I PARA ARGAMASSAS                                                                                                                                                                                                                                                                                                                                                                                                                                                                        </t>
  </si>
  <si>
    <t>2,21</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</si>
  <si>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</si>
  <si>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</si>
  <si>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</si>
  <si>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</si>
  <si>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</si>
  <si>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3.339,60</t>
  </si>
  <si>
    <t xml:space="preserve">CALHA / PERFIL PLUVIAL DE PVC, DIAMETRO ENTRE *119 E 170* MM, COMPRIMENTO DE 3 M, PARA DRENAGEM PLUVIAL PREDIAL                                                                                                                                                                                                                                                                                                                                                                                           </t>
  </si>
  <si>
    <t>154,83</t>
  </si>
  <si>
    <t xml:space="preserve">CALHA MOLDURA AMERICANA DE CHAPA DE ACO GALVANIZADA NUM 26, CORTE 33 CM                                                                                                                                                                                                                                                                                                                                                                                                                                   </t>
  </si>
  <si>
    <t>25,28</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</si>
  <si>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</si>
  <si>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</si>
  <si>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</si>
  <si>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</si>
  <si>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83,05</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</si>
  <si>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</si>
  <si>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</si>
  <si>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</si>
  <si>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</si>
  <si>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</si>
  <si>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29,79</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</si>
  <si>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</si>
  <si>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</si>
  <si>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</si>
  <si>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77,25</t>
  </si>
  <si>
    <t xml:space="preserve">CALHA/CANALETA DE CONCRETO SIMPLES, TIPO MEIA CANA, DIAMETRO DE 60 CM, PARA AGUA PLUVIAL                                                                                                                                                                                                                                                                                                                                                                                                                  </t>
  </si>
  <si>
    <t>99,92</t>
  </si>
  <si>
    <t xml:space="preserve">CALHA/CANALETA DE CONCRETO SIMPLES, TIPO MEIA CANA, DIAMETRO DE 80 CM, PARA AGUA PLUVIAL                                                                                                                                                                                                                                                                                                                                                                                                                  </t>
  </si>
  <si>
    <t>186,72</t>
  </si>
  <si>
    <t xml:space="preserve">CAMADA SEPARADORA DE FILME DE POLIETILENO 20 A 25 MICRA                                                                                                                                                                                                                                                                                                                                                                                                                                                   </t>
  </si>
  <si>
    <t>2,38</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</si>
  <si>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</si>
  <si>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</si>
  <si>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</si>
  <si>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</si>
  <si>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</si>
  <si>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</si>
  <si>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</si>
  <si>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</si>
  <si>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</si>
  <si>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</si>
  <si>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</si>
  <si>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</si>
  <si>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</si>
  <si>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</si>
  <si>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</si>
  <si>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</si>
  <si>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</si>
  <si>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</si>
  <si>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</si>
  <si>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</si>
  <si>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</si>
  <si>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</si>
  <si>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</si>
  <si>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</si>
  <si>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</si>
  <si>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264.190,00</t>
  </si>
  <si>
    <t xml:space="preserve">CAMPAINHA ALTA POTENCIA 110V / 220V, DIAMETRO 150 MM                                                                                                                                                                                                                                                                                                                                                                                                                                                      </t>
  </si>
  <si>
    <t xml:space="preserve">CAMPAINHA CIGARRA 127 V / 220 V (APENAS MODULO)                                                                                                                                                                                                                                                                                                                                                                                                                                                           </t>
  </si>
  <si>
    <t>24,69</t>
  </si>
  <si>
    <t xml:space="preserve">CAMPAINHA CIGARRA 127 V / 220 V, CONJUNTO MONTADO PARA EMBUTIR 4" X 2" (PLACA + SUPORTE + MODULO)                                                                                                                                                                                                                                                                                                                                                                                                         </t>
  </si>
  <si>
    <t>29,16</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</si>
  <si>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</si>
  <si>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</si>
  <si>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</si>
  <si>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</si>
  <si>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</si>
  <si>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4,41</t>
  </si>
  <si>
    <t xml:space="preserve">CANALETA DE CONCRETO 19 X 19 X 19 CM (CLASSE C - NBR 6136)                                                                                                                                                                                                                                                                                                                                                                                                                                                </t>
  </si>
  <si>
    <t xml:space="preserve">CANALETA DE CONCRETO 9 X 19 X 19 CM (CLASSE C - NBR 6136)                                                                                                                                                                                                                                                                                                                                                                                                                                                 </t>
  </si>
  <si>
    <t>2,98</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</si>
  <si>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</si>
  <si>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</si>
  <si>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</si>
  <si>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</si>
  <si>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4,72</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</si>
  <si>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</si>
  <si>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</si>
  <si>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</si>
  <si>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93,09</t>
  </si>
  <si>
    <t xml:space="preserve">CANTONEIRA ACO ABAS IGUAIS (QUALQUER BITOLA), ESPESSURA ENTRE 1/8" E 1/4"                                                                                                                                                                                                                                                                                                                                                                                                                                 </t>
  </si>
  <si>
    <t xml:space="preserve">CANTONEIRA EM ALUMINIO, ABAS IGUAIS, LARGURA DE 25,40 MM (1"), ESPESSURA DE 3,17 MM (1/8") E PESO LINEAR DE APROXIMADAMENTE 0,408 KG/M                                                                                                                                                                                                                                                                                                                                                                    </t>
  </si>
  <si>
    <t>36,60</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</si>
  <si>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</si>
  <si>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</si>
  <si>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</si>
  <si>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</si>
  <si>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36,35</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</si>
  <si>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</si>
  <si>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</si>
  <si>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</si>
  <si>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15,25</t>
  </si>
  <si>
    <t xml:space="preserve">CAP OU TAMPAO DE FERRO GALVANIZADO, COM ROSCA BSP, DE 1/2"                                                                                                                                                                                                                                                                                                                                                                                                                                                </t>
  </si>
  <si>
    <t xml:space="preserve">CAP OU TAMPAO DE FERRO GALVANIZADO, COM ROSCA BSP, DE 1/4"                                                                                                                                                                                                                                                                                                                                                                                                                                                </t>
  </si>
  <si>
    <t>5,15</t>
  </si>
  <si>
    <t xml:space="preserve">CAP OU TAMPAO DE FERRO GALVANIZADO, COM ROSCA BSP, DE 1"                                                                                                                                                                                                                                                                                                                                                                                                                                                  </t>
  </si>
  <si>
    <t xml:space="preserve">CAP OU TAMPAO DE FERRO GALVANIZADO, COM ROSCA BSP, DE 2 1/2"                                                                                                                                                                                                                                                                                                                                                                                                                                              </t>
  </si>
  <si>
    <t>49,06</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</si>
  <si>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</si>
  <si>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</si>
  <si>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</si>
  <si>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</si>
  <si>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69,93</t>
  </si>
  <si>
    <t xml:space="preserve">CAP OU TAMPAO DE FERRO GALVANIZADO, COM ROSCA BSP, DE 4"                                                                                                                                                                                                                                                                                                                                                                                                                                                  </t>
  </si>
  <si>
    <t>116,98</t>
  </si>
  <si>
    <t xml:space="preserve">CAP PPR DN 20 MM, PARA AGUA QUENTE PREDIAL                                                                                                                                                                                                                                                                                                                                                                                                                                                                </t>
  </si>
  <si>
    <t xml:space="preserve">CAP PPR DN 25 MM, PARA AGUA QUENTE PREDIAL                                                                                                                                                                                                                                                                                                                                                                                                                                                                </t>
  </si>
  <si>
    <t xml:space="preserve">CAP PVC, ROSCAVEL, 1/2", PARA AGUA FRIA PREDIAL                                                                                                                                                                                                                                                                                                                                                                                                                                                           </t>
  </si>
  <si>
    <t>1,83</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</si>
  <si>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</si>
  <si>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</si>
  <si>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</si>
  <si>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</si>
  <si>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58,40</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</si>
  <si>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</si>
  <si>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</si>
  <si>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</si>
  <si>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</si>
  <si>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</si>
  <si>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</si>
  <si>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</si>
  <si>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</si>
  <si>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</si>
  <si>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</si>
  <si>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</si>
  <si>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</si>
  <si>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</si>
  <si>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</si>
  <si>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</si>
  <si>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</si>
  <si>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66,66</t>
  </si>
  <si>
    <t xml:space="preserve">CAPA PARA CHUVA EM PVC COM FORRO DE POLIESTER, COM CAPUZ (AMARELA OU AZUL)                                                                                                                                                                                                                                                                                                                                                                                                                                </t>
  </si>
  <si>
    <t>18,85</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</si>
  <si>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</si>
  <si>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</si>
  <si>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</si>
  <si>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304,33</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</si>
  <si>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</si>
  <si>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</si>
  <si>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</si>
  <si>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</si>
  <si>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</si>
  <si>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118,82</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</si>
  <si>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</si>
  <si>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</si>
  <si>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</si>
  <si>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</si>
  <si>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</si>
  <si>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</si>
  <si>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</si>
  <si>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</si>
  <si>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</si>
  <si>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</si>
  <si>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</si>
  <si>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</si>
  <si>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</si>
  <si>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</si>
  <si>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</si>
  <si>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 xml:space="preserve">CARPINTEIRO DE ESQUADRIAS (MENSALISTA)                                                                                                                                                                                                                                                                                                                                                                                                                                                                    </t>
  </si>
  <si>
    <t>3.472,00</t>
  </si>
  <si>
    <t xml:space="preserve">CARPINTEIRO DE FORMAS OU OFICIAL (MENSALISTA)                                                                                                                                                                                                                                                                                                                                                                                                                                                             </t>
  </si>
  <si>
    <t xml:space="preserve">CARPINTEIRO DE FORMAS PARA CONCRETO (HORISTA)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</si>
  <si>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</si>
  <si>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</si>
  <si>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3.608,96</t>
  </si>
  <si>
    <t xml:space="preserve">CARRINHO DE MAO DE ACO CAPACIDADE 50 A 60 L, PNEU COM CAMARA                                                                                                                                                                                                                                                                                                                                                                                                                                              </t>
  </si>
  <si>
    <t>232,00</t>
  </si>
  <si>
    <t xml:space="preserve">CARROCERIA FIXA ABERTA DE MADEIRA PARA TRANSPORTE GERAL DE CARGA SECA DIMENSOES APROXIMADAS 2,25 X 4,10 X 0,50 M (INCLUI MONTAGEM, NAO INCLUI CAMINHAO)                                                                                                                                                                                                                                                                                                                                                   </t>
  </si>
  <si>
    <t>18.835,00</t>
  </si>
  <si>
    <t xml:space="preserve">CARROCERIA FIXA ABERTA DE MADEIRA PARA TRANSPORTE GERAL DE CARGA SECA DIMENSOES APROXIMADAS 2,5 X 5,5 X 0,50 M (INCLUI MONTAGEM, NAO INCLUI CAMINHAO)                                                                                                                                                                                                                                                                                                                                                     </t>
  </si>
  <si>
    <t>25.552,37</t>
  </si>
  <si>
    <t xml:space="preserve">CARROCERIA FIXA ABERTA DE MADEIRA PARA TRANSPORTE GERAL DE CARGA SECA DIMENSOES APROXIMADAS 2,5 X 6,00 X 0,50 M (INCLUI MONTAGEM, NAO INCLUI CAMINHAO)                                                                                                                                                                                                                                                                                                                                                    </t>
  </si>
  <si>
    <t>27.659,79</t>
  </si>
  <si>
    <t xml:space="preserve">CARROCERIA FIXA ABERTA DE MADEIRA PARA TRANSPORTE GERAL DE CARGA SECA DIMENSOES APROXIMADAS 2,5 X 6,5 X 0,50 M (INCLUI MONTAGEM, NAO INCLUI CAMINHAO)                                                                                                                                                                                                                                                                                                                                                     </t>
  </si>
  <si>
    <t>29.767,20</t>
  </si>
  <si>
    <t xml:space="preserve">CARROCERIA FIXA ABERTA DE MADEIRA PARA TRANSPORTE GERAL DE CARGA SECA DIMENSOES APROXIMADAS 2,5 X 7,00 X 0,50 M (INCLUI MONTAGEM, NAO INCLUI CAMINHAO)                                                                                                                                                                                                                                                                                                                                                    </t>
  </si>
  <si>
    <t>31.874,61</t>
  </si>
  <si>
    <t xml:space="preserve">CARROCERIA FIXA ABERTA DE MADEIRA PARA TRANSPORTE GERAL DE CARGA SECA DIMENSOES APROXIMADAS 2,5 X 7,5 X 0,50 M (INCLUI MONTAGEM, NAO INCLUI CAMINHAO)                                                                                                                                                                                                                                                                                                                                                     </t>
  </si>
  <si>
    <t>36.352,86</t>
  </si>
  <si>
    <t xml:space="preserve">CAVALETE PARA TALHA COM ESTRUTURA EM TUBO METALICO ALTURA MINIMA 3,2 M EQUIPADO COM RODAS DE BORRACHA PARA MOVIMENTACAO DE TUBOS DE CONCRETO NA CENTRAL DE PREMOLDADOS COM CAPACIDADE DE CARGA DE 3 TONELADAS                                                                                                                                                                                                                                                                                             </t>
  </si>
  <si>
    <t>9.163,09</t>
  </si>
  <si>
    <t xml:space="preserve">CAVALO MECANICO TRACAO 4X2, PESO BRUTO TOTAL COMBINADO 49000 KG, CAPACIDADE MAXIMA DE TRACAO *66000* KG, POTENCIA *360* CV (INCLUI CABINE E CHASSI, NAO INCLUI SEMIRREBOQUE)                                                                                                                                                                                                                                                                                                                              </t>
  </si>
  <si>
    <t>868.334,36</t>
  </si>
  <si>
    <t xml:space="preserve">CAVALO MECANICO TRACAO 4X2, PESO BRUTO TOTAL 16000 KG, CAPACIDADE MAXIMA DE TRACAO *36000* KG, DISTANCIA ENTRE EIXOS *3,56* M, POTENCIA *286* CV (INCLUI CABINE E CHASSI, NAO INCLUI SEMIRREBOQUE)                                                                                                                                                                                                                                                                                                        </t>
  </si>
  <si>
    <t>744.717,47</t>
  </si>
  <si>
    <t xml:space="preserve">CAVALO MECANICO TRACAO 4X2, PESO BRUTO TOTAL 16000 KG, CAPACIDADE MAXIMA DE TRACAO *45000* KG, DISTANCIA ENTRE EIXOS *3,56* M, POTENCIA *330* CV (INCLUI CABINE E CHASSI, NAO INCLUI SEMIRREBOQUE)                                                                                                                                                                                                                                                                                                        </t>
  </si>
  <si>
    <t>753.762,50</t>
  </si>
  <si>
    <t xml:space="preserve">CAVALO MECANICO TRACAO 4X2, PESO BRUTO TOTAL 16000 KG, CAPACIDADE MAXIMA DE TRACAO *80000* KG, POTENCIA *380* CV (INCLUI CABINE E CHASSI, NAO INCLUI SEMIRREBOQUE)                                                                                                                                                                                                                                                                                                                                        </t>
  </si>
  <si>
    <t>856.877,32</t>
  </si>
  <si>
    <t xml:space="preserve">CAVALO MECANICO TRACAO 6X2, PESO BRUTO TOTAL COMBINADO 56000 KG, CAPACIDADE MAXIMA DE TRACAO *66000* KG, POTENCIA *360* CV (INCLUI CABINE E CHASSI, NAO INCLUI SEMIRREBOQUE)                                                                                                                                                                                                                                                                                                                              </t>
  </si>
  <si>
    <t>1.050.744,95</t>
  </si>
  <si>
    <t xml:space="preserve">CAVOUQUEIRO OU OPERADOR DE PERFURATRIZ / ROMPEDOR (HORISTA)                                                                                                                                                                                                                                                                                                                                                                                                                                               </t>
  </si>
  <si>
    <t>22,74</t>
  </si>
  <si>
    <t xml:space="preserve">CAVOUQUEIRO OU OPERADOR DE PERFURATRIZ / ROMPEDOR (MENSALISTA)                                                                                                                                                                                                                                                                                                                                                                                                                                            </t>
  </si>
  <si>
    <t>3.959,23</t>
  </si>
  <si>
    <t xml:space="preserve">CENTRO DE MEDICAO AGRUPADA, EM POLICARBONATO / PVC, COM 12 MEDIDORES E PROTECAO GERAL (INCLUI BARRAMENTO, DISJUNTORES E ACESSORIOS DE FIXACAO) (PADRAO CONCESSIONARIA LOCAL)                                                                                                                                                                                                                                                                                                                              </t>
  </si>
  <si>
    <t>9.090,88</t>
  </si>
  <si>
    <t xml:space="preserve">CENTRO DE MEDICAO AGRUPADA, EM POLICARBONATO / PVC, COM 16 MEDIDORES E PROTECAO GERAL (INCLUI BARRAMENTO, DISJUNTORES E ACESSORIOS DE FIXACAO) (PADRAO CONCESSIONARIA LOCAL)                                                                                                                                                                                                                                                                                                                              </t>
  </si>
  <si>
    <t>12.121,18</t>
  </si>
  <si>
    <t xml:space="preserve">CENTRO DE MEDICAO AGRUPADA, EM POLICARBONATO / PVC, COM 4 MEDIDORES E PROTECAO GERAL (INCLUI BARRAMENTO, DISJUNTORES E ACESSORIOS DE FIXACAO) (PADRAO CONCESSIONARIA LOCAL)                                                                                                                                                                                                                                                                                                                               </t>
  </si>
  <si>
    <t>2.112,46</t>
  </si>
  <si>
    <t xml:space="preserve">CENTRO DE MEDICAO AGRUPADA, EM POLICARBONATO / PVC, COM 8 MEDIDORES E PROTECAO GERAL (INCLUI BARRAMENTO, DISJUNTORES E ACESSORIOS DE FIXACAO) (PADRAO CONCESSIONARIA LOCAL)                                                                                                                                                                                                                                                                                                                               </t>
  </si>
  <si>
    <t>4.661,99</t>
  </si>
  <si>
    <t xml:space="preserve">CERA LIQUIDA INCOLOR MULTIPISO                                                                                                                                                                                                                                                                                                                                                                                                                                                                            </t>
  </si>
  <si>
    <t>25,36</t>
  </si>
  <si>
    <t xml:space="preserve">CHAPA ACO INOX AISI 304 NUMERO 4 (E = 6 MM), ACABAMENTO NUMERO 1 (LAMINADO A QUENTE, FOSCO)                                                                                                                                                                                                                                                                                                                                                                                                               </t>
  </si>
  <si>
    <t>1.511,90</t>
  </si>
  <si>
    <t xml:space="preserve">CHAPA ACO INOX AISI 304 NUMERO 9 (E = 4 MM), ACABAMENTO NUMERO 1 (LAMINADO A QUENTE, FOSCO)                                                                                                                                                                                                                                                                                                                                                                                                               </t>
  </si>
  <si>
    <t>1.007,91</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</si>
  <si>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</si>
  <si>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</si>
  <si>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</si>
  <si>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9,14</t>
  </si>
  <si>
    <t xml:space="preserve">CHAPA DE ACO FINA A FRIO BITOLA MSG 24, E = 0,60 MM (4,80 KG/M2)                                                                                                                                                                                                                                                                                                                                                                                                                                          </t>
  </si>
  <si>
    <t>9,74</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</si>
  <si>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</si>
  <si>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</si>
  <si>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</si>
  <si>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</si>
  <si>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</si>
  <si>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</si>
  <si>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</si>
  <si>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</si>
  <si>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</si>
  <si>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</si>
  <si>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</si>
  <si>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9,98</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</si>
  <si>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</si>
  <si>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</si>
  <si>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</si>
  <si>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</si>
  <si>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</si>
  <si>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</si>
  <si>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</si>
  <si>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</si>
  <si>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</si>
  <si>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</si>
  <si>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</si>
  <si>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</si>
  <si>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</si>
  <si>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</si>
  <si>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49,65</t>
  </si>
  <si>
    <t xml:space="preserve">CHAPA DE LAMINADO MELAMINICO, LISO FOSCO, DE 1,25 X 3,08 METROS, ESPESSURA = 0,8 MILIMETROS                                                                                                                                                                                                                                                                                                                                                                                                               </t>
  </si>
  <si>
    <t>57,40</t>
  </si>
  <si>
    <t xml:space="preserve">CHAPA DE LAMINADO MELAMINICO, TEXTURIZADO, DE 1,25 X 3,08 METROS, ESPESSURA = 0,8 MILIMETROS                                                                                                                                                                                                                                                                                                                                                                                                              </t>
  </si>
  <si>
    <t>55,28</t>
  </si>
  <si>
    <t xml:space="preserve">CHAPA DE MDF BRANCO LISO 1 FACE, E = 12 MM, DE *2,75 X 1,85* M                                                                                                                                                                                                                                                                                                                                                                                                                                            </t>
  </si>
  <si>
    <t>45,68</t>
  </si>
  <si>
    <t xml:space="preserve">CHAPA DE MDF BRANCO LISO 1 FACE, E = 15 MM, DE *2,75 X 1,85* M                                                                                                                                                                                                                                                                                                                                                                                                                                            </t>
  </si>
  <si>
    <t>50,60</t>
  </si>
  <si>
    <t xml:space="preserve">CHAPA DE MDF BRANCO LISO 1 FACE, E = 18 MM, DE *2,75 X 1,85* M                                                                                                                                                                                                                                                                                                                                                                                                                                            </t>
  </si>
  <si>
    <t xml:space="preserve">CHAPA DE MDF BRANCO LISO 1 FACE, E = 25 MM, DE *2,75 X 1,85* M                                                                                                                                                                                                                                                                                                                                                                                                                                            </t>
  </si>
  <si>
    <t>92,23</t>
  </si>
  <si>
    <t xml:space="preserve">CHAPA DE MDF BRANCO LISO 1 FACE, E = 6 MM, DE *2,75 X 1,85* M                                                                                                                                                                                                                                                                                                                                                                                                                                             </t>
  </si>
  <si>
    <t>33,40</t>
  </si>
  <si>
    <t xml:space="preserve">CHAPA DE MDF BRANCO LISO 1 FACE, E = 9 MM, DE *2,75 X 1,85* M                                                                                                                                                                                                                                                                                                                                                                                                                                             </t>
  </si>
  <si>
    <t>43,65</t>
  </si>
  <si>
    <t xml:space="preserve">CHAPA DE MDF BRANCO LISO 2 FACES, E = 12 MM, DE *2,75 X 1,85* M                                                                                                                                                                                                                                                                                                                                                                                                                                           </t>
  </si>
  <si>
    <t>48,02</t>
  </si>
  <si>
    <t xml:space="preserve">CHAPA DE MDF BRANCO LISO 2 FACES, E = 15 MM, DE *2,75 X 1,85* M                                                                                                                                                                                                                                                                                                                                                                                                                                           </t>
  </si>
  <si>
    <t>52,41</t>
  </si>
  <si>
    <t xml:space="preserve">CHAPA DE MDF BRANCO LISO 2 FACES, E = 18 MM, DE *2,75 X 1,85* M                                                                                                                                                                                                                                                                                                                                                                                                                                           </t>
  </si>
  <si>
    <t>65,06</t>
  </si>
  <si>
    <t xml:space="preserve">CHAPA DE MDF BRANCO LISO 2 FACES, E = 25 MM, DE *2,75 X 1,85* M                                                                                                                                                                                                                                                                                                                                                                                                                                           </t>
  </si>
  <si>
    <t>98,26</t>
  </si>
  <si>
    <t xml:space="preserve">CHAPA DE MDF BRANCO LISO 2 FACES, E = 6 MM, DE *2,75 X 1,85* M                                                                                                                                                                                                                                                                                                                                                                                                                                            </t>
  </si>
  <si>
    <t xml:space="preserve">CHAPA DE MDF BRANCO LISO 2 FACES, E = 9 MM, DE *2,75 X 1,85* M                                                                                                                                                                                                                                                                                                                                                                                                                                            </t>
  </si>
  <si>
    <t>44,07</t>
  </si>
  <si>
    <t xml:space="preserve">CHAPA DE MDF CRU, E = 12 MM, DE *2,75 X 1,85* M                                                                                                                                                                                                                                                                                                                                                                                                                                                           </t>
  </si>
  <si>
    <t xml:space="preserve">CHAPA DE MDF CRU, E = 15 MM, DE *2,75 X 1,85* M                                                                                                                                                                                                                                                                                                                                                                                                                                                           </t>
  </si>
  <si>
    <t>38,79</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</si>
  <si>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</si>
  <si>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</si>
  <si>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</si>
  <si>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</si>
  <si>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</si>
  <si>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29,69</t>
  </si>
  <si>
    <t xml:space="preserve">CHAPA EM ACO GALVANIZADO PARA STEEL DECK, COM NERVURAS TRAPEZOIDAIS, LARGURA UTIL DE 915 MM E ESPESSURA DE 0,80 MM                                                                                                                                                                                                                                                                                                                                                                                        </t>
  </si>
  <si>
    <t>95,76</t>
  </si>
  <si>
    <t xml:space="preserve">CHAPA EM ACO GALVANIZADO PARA STEEL DECK, COM NERVURAS TRAPEZOIDAIS, LARGURA UTIL DE 915 MM E ESPESSURA DE 0,95 MM                                                                                                                                                                                                                                                                                                                                                                                        </t>
  </si>
  <si>
    <t>111,81</t>
  </si>
  <si>
    <t xml:space="preserve">CHAPA EM ACO GALVANIZADO PARA STEEL DECK, COM NERVURAS TRAPEZOIDAIS, LARGURA UTIL DE 915 MM E ESPESSURA DE 1,25 MM                                                                                                                                                                                                                                                                                                                                                                                        </t>
  </si>
  <si>
    <t>145,00</t>
  </si>
  <si>
    <t xml:space="preserve">CHAPA PARA EMENDA DE VIGA, EM ACO GROSSO, QUALIDADE ESTRUTURAL, BITOLA 3/16 ", E= 4,75 MM, 4 FUROS, LARGURA 45 MM, COMPRIMENTO 500 MM                                                                                                                                                                                                                                                                                                                                                                     </t>
  </si>
  <si>
    <t xml:space="preserve">CHAPA/BOBINA LISA EM ALUMINIO, LIGA 1.200 - H14, QUALQUER ESPESSURA, QUALQUER LARGURA                                                                                                                                                                                                                                                                                                                                                                                                                     </t>
  </si>
  <si>
    <t>40,00</t>
  </si>
  <si>
    <t xml:space="preserve">CHAPA/PAINEL DE MADEIRA COMPENSADA PLASTIFICADA (MADEIRITE PLASTIFICADO) PARA FORMA DE CONCRETO, DE 2200 X 1100 MM, E = *17* MM                                                                                                                                                                                                                                                                                                                                                                           </t>
  </si>
  <si>
    <t>106,63</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</si>
  <si>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</si>
  <si>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</si>
  <si>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76,85</t>
  </si>
  <si>
    <t xml:space="preserve">CHAPA/PAINEL DE MADEIRA COMPENSADA PLASTIFICADA (MADEIRITE PLASTIFICADO) PARA FORMA DE CONCRETO, DE 2200 X 1100 MM, E = 14 MM                                                                                                                                                                                                                                                                                                                                                                             </t>
  </si>
  <si>
    <t>89,15</t>
  </si>
  <si>
    <t xml:space="preserve">CHAPA/PAINEL DE MADEIRA COMPENSADA PLASTIFICADA (MADEIRITE PLASTIFICADO) PARA FORMA DE CONCRETO, DE 2200 X 1100 MM, E = 20 MM                                                                                                                                                                                                                                                                                                                                                                             </t>
  </si>
  <si>
    <t>128,42</t>
  </si>
  <si>
    <t xml:space="preserve">CHAPA/PAINEL DE MADEIRA COMPENSADA PLASTIFICADA (MADEIRITE PLASTIFICADO) PARA FORMA DE CONCRETO, DE 2200 X 1100 MM, E = 6 MM                                                                                                                                                                                                                                                                                                                                                                              </t>
  </si>
  <si>
    <t>45,07</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</si>
  <si>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</si>
  <si>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</si>
  <si>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62,96</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</si>
  <si>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</si>
  <si>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</si>
  <si>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</si>
  <si>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39,67</t>
  </si>
  <si>
    <t xml:space="preserve">CHAVE DUPLA PARA CONEXOES TIPO STORZ, ENGATE RAPIDO 1 1/2" X 2 1/2", EM LATAO, PARA INSTALACAO PREDIAL COMBATE A INCENDIO                                                                                                                                                                                                                                                                                                                                                                                 </t>
  </si>
  <si>
    <t>15,71</t>
  </si>
  <si>
    <t xml:space="preserve">CHUMBADOR DE ACO GALVANIZADO, 1" X 600 MM, PARA POSTES DE ACO COM BASE, INCLUSO PORCA E ARRUELA                                                                                                                                                                                                                                                                                                                                                                                                           </t>
  </si>
  <si>
    <t>83,86</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</si>
  <si>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</si>
  <si>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</si>
  <si>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</si>
  <si>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</si>
  <si>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24,11</t>
  </si>
  <si>
    <t xml:space="preserve">CHUVEIRO COMUM EM PLASTICO BRANCO, COM CANO, 3 TEMPERATURAS, 5500 W (110/220 V)                                                                                                                                                                                                                                                                                                                                                                                                                           </t>
  </si>
  <si>
    <t>79,90</t>
  </si>
  <si>
    <t xml:space="preserve">CHUVEIRO COMUM EM PLASTICO CROMADO, COM CANO, 4 TEMPERATURAS (110/220 V)                                                                                                                                                                                                                                                                                                                                                                                                                                  </t>
  </si>
  <si>
    <t>258,45</t>
  </si>
  <si>
    <t xml:space="preserve">CIMENTO BRANCO NAO ESTRUTURAL (CPB - NAO ESTRUTURAL)                                                                                                                                                                                                                                                                                                                                                                                                                                                      </t>
  </si>
  <si>
    <t xml:space="preserve">CIMENTO IMPERMEABILIZANTE DE PEGA ULTRARRAPIDA PARA TAMPONAMENTOS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</si>
  <si>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</si>
  <si>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</si>
  <si>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</si>
  <si>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</si>
  <si>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25,78</t>
  </si>
  <si>
    <t xml:space="preserve">CINTA CIRCULAR EM ACO GALVANIZADO DE 210 MM DE DIAMETRO PARA INSTALACAO DE TRANSFORMADOR EM POSTE DE CONCRETO                                                                                                                                                                                                                                                                                                                                                                                             </t>
  </si>
  <si>
    <t xml:space="preserve">CINTURAO DE SEGURANCA TIPO PARAQUEDISTA, FIVELA EM ACO, AJUSTE NO SUSPENSORIO, CINTURA E PERNAS                                                                                                                                                                                                                                                                                                                                                                                                           </t>
  </si>
  <si>
    <t xml:space="preserve">COBRE ELETROLITICO EM BARRA OU CHAPA                                                                                                                                                                                                                                                                                                                                                                                                                                                                      </t>
  </si>
  <si>
    <t>150,81</t>
  </si>
  <si>
    <t xml:space="preserve">COLA A BASE DE RESINA SINTETICA PARA CHAPA DE LAMINADO MELAMINICO E OUTROS                                                                                                                                                                                                                                                                                                                                                                                                                                </t>
  </si>
  <si>
    <t>49,78</t>
  </si>
  <si>
    <t xml:space="preserve">COLA BRANCA BASE PVA                                                                                                                                                                                                                                                                                                                                                                                                                                                                                      </t>
  </si>
  <si>
    <t>43,30</t>
  </si>
  <si>
    <t xml:space="preserve">COLA PARA TUBOS E MANTAS ELASTOMERICAS, A BASE DE SOLVENTE                                                                                                                                                                                                                                                                                                                                                                                                                                                </t>
  </si>
  <si>
    <t>147,27</t>
  </si>
  <si>
    <t xml:space="preserve">COLAR DE TOMADA EM POLIPROPILENO, PP, COM PARAFUSOS, PARA PEAD, 63 X 1/2" - LIGACAO PREDIAL DE AGUA                                                                                                                                                                                                                                                                                                                                                                                                       </t>
  </si>
  <si>
    <t xml:space="preserve">COLAR DE TOMADA EM POLIPROPILENO, PP, COM PARAFUSOS, PARA PEAD, 63 X 3/4" - LIGACAO PREDIAL DE AGUA                                                                                                                                                                                                                                                                                                                                                                                                       </t>
  </si>
  <si>
    <t>17,04</t>
  </si>
  <si>
    <t xml:space="preserve">COLAR TOMADA PVC, COM TRAVAS, SAIDA COM ROSCA, DE 110 MM X 1/2" OU 110 MM X 3/4", PARA LIGACAO PREDIAL DE AGUA                                                                                                                                                                                                                                                                                                                                                                                            </t>
  </si>
  <si>
    <t>15,45</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</si>
  <si>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</si>
  <si>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</si>
  <si>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</si>
  <si>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</si>
  <si>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</si>
  <si>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</si>
  <si>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10,16</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</si>
  <si>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</si>
  <si>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</si>
  <si>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12.732,95</t>
  </si>
  <si>
    <t xml:space="preserve">COMPACTADOR DE SOLO TIPO PLACA VIBRATORIA REVERSIVEL, A GASOLINA 4 TEMPOS, PESO 125 A 150 KG, FORCA CENTRIF. 2500 A 2800 KGF, LARG. TRABALHO 400 A 450 MM, FREQ. VIBRACAO 4300 A 4500 RPM, VELOC. TRABALHO 15 A 20 M/MIN, POT. 5,5 A 6,0 HP                                                                                                                                                                                                                                                               </t>
  </si>
  <si>
    <t>10.689,21</t>
  </si>
  <si>
    <t xml:space="preserve">COMPACTADOR DE SOLO TIPO PLACA VIBRATORIA REVERSIVEL, A GASOLINA 4 TEMPOS, PESO 150 A 175 KG, FORCA CENTRIF. 2800 A 3100 KGF, LARG. TRABALHO DE 450 A 520 MM, FREQ. VIBRACAO 4000 A 4300 RPM, VELOC. TRABALHO DE 15 A 20 M/MIN, POT. DE 6,0 A 7,0 HP                                                                                                                                                                                                                                                      </t>
  </si>
  <si>
    <t>9.226,77</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</si>
  <si>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</si>
  <si>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7.132,64</t>
  </si>
  <si>
    <t xml:space="preserve">COMPACTADOR DE SOLO, TIPO PLACA VIBRATORIA REVERSIVEL, A DIESEL, PESO 700 A 820 KG, FORCA CENTRIF. DE 6.200 A 10.000 KGF, LARG. TRABALHO DE 650 A 720 MM, FREQ. VIBRACAO DE 3.000 A 3.500 RPM, VELOCIDADE TRABALHO DE 25 A 30 M/MIN, POT. DE 13,0 A 15,0 HP                                                                                                                                                                                                                                               </t>
  </si>
  <si>
    <t>126.114,97</t>
  </si>
  <si>
    <t xml:space="preserve">COMPACTADOR DE SOLO, TIPO PLACA VIBRATORIA REVERSIVEL, A GASOLINA 4 TEMPOS, PESO 160 A 265 KG, FORCA CENTRIF. DE 2750 A 4000 KGF, LARG. TRABALHO DE 430 A 550 MM, FREQ. VIBRACAO DE 4000 A 5500 RPM, VELOCIDADE TRABALHO DE 20 A 25 M/MIN, POT. DE 7,5 A 9,0 HP                                                                                                                                                                                                                                           </t>
  </si>
  <si>
    <t>16.603,87</t>
  </si>
  <si>
    <t xml:space="preserve">COMPACTADOR DE SOLOS DE PERCURSAO (SOQUETE) COM MOTOR A GASOLINA 4 TEMPOS DE 4 HP (4 CV)                                                                                                                                                                                                                                                                                                                                                                                                                  </t>
  </si>
  <si>
    <t>15.777,78</t>
  </si>
  <si>
    <t xml:space="preserve">COMPENSADO NAVAL - CHAPA/PAINEL EM MADEIRA COMPENSADA PRENSADA, DE 2200 X 1600 MM, E = 10 MM                                                                                                                                                                                                                                                                                                                                                                                                              </t>
  </si>
  <si>
    <t>88,36</t>
  </si>
  <si>
    <t xml:space="preserve">COMPENSADO NAVAL - CHAPA/PAINEL EM MADEIRA COMPENSADA PRENSADA, DE 2200 X 1600 MM, E = 12 MM                                                                                                                                                                                                                                                                                                                                                                                                              </t>
  </si>
  <si>
    <t xml:space="preserve">COMPENSADO NAVAL - CHAPA/PAINEL EM MADEIRA COMPENSADA PRENSADA, DE 2200 X 1600 MM, E = 15 MM                                                                                                                                                                                                                                                                                                                                                                                                              </t>
  </si>
  <si>
    <t>109,23</t>
  </si>
  <si>
    <t xml:space="preserve">COMPENSADO NAVAL - CHAPA/PAINEL EM MADEIRA COMPENSADA PRENSADA, DE 2200 X 1600 MM, E = 18 MM                                                                                                                                                                                                                                                                                                                                                                                                              </t>
  </si>
  <si>
    <t>131,80</t>
  </si>
  <si>
    <t xml:space="preserve">COMPENSADO NAVAL - CHAPA/PAINEL EM MADEIRA COMPENSADA PRENSADA, DE 2200 X 1600 MM, E = 20 MM                                                                                                                                                                                                                                                                                                                                                                                                              </t>
  </si>
  <si>
    <t>149,69</t>
  </si>
  <si>
    <t xml:space="preserve">COMPENSADO NAVAL - CHAPA/PAINEL EM MADEIRA COMPENSADA PRENSADA, DE 2200 X 1600 MM, E = 25 MM                                                                                                                                                                                                                                                                                                                                                                                                              </t>
  </si>
  <si>
    <t>178,01</t>
  </si>
  <si>
    <t xml:space="preserve">COMPENSADO NAVAL - CHAPA/PAINEL EM MADEIRA COMPENSADA PRENSADA, DE 2200 X 1600 MM, E = 4 MM                                                                                                                                                                                                                                                                                                                                                                                                               </t>
  </si>
  <si>
    <t xml:space="preserve">COMPENSADO NAVAL - CHAPA/PAINEL EM MADEIRA COMPENSADA PRENSADA, DE 2200 X 1600 MM, E = 6 MM                                                                                                                                                                                                                                                                                                                                                                                                               </t>
  </si>
  <si>
    <t>56,64</t>
  </si>
  <si>
    <t xml:space="preserve">COMPRESSOR DE AR ESTACIONARIO, VAZAO 620 PCM, PRESSAO EFETIVA DE TRABALHO 109 PSI, MOTOR ELETRICO, POTENCIA 127 CV                                                                                                                                                                                                                                                                                                                                                                                        </t>
  </si>
  <si>
    <t>195.745,48</t>
  </si>
  <si>
    <t xml:space="preserve">COMPRESSOR DE AR REBOCAVEL VAZAO 400 PCM, PRESSAO EFETIVA DE TRABALHO 102 PSI, MOTOR DIESEL, POTENCIA 110 CV                                                                                                                                                                                                                                                                                                                                                                                              </t>
  </si>
  <si>
    <t>157.739,68</t>
  </si>
  <si>
    <t xml:space="preserve">COMPRESSOR DE AR REBOCAVEL VAZAO 748 PCM, PRESSAO EFETIVA DE TRABALHO 102 PSI, MOTOR DIESEL, POTENCIA 210 CV                                                                                                                                                                                                                                                                                                                                                                                              </t>
  </si>
  <si>
    <t>337.699,37</t>
  </si>
  <si>
    <t xml:space="preserve">COMPRESSOR DE AR REBOCAVEL VAZAO 860 PCM, PRESSAO EFETIVA DE TRABALHO 102 PSI, MOTOR DIESEL, POTENCIA 250 CV                                                                                                                                                                                                                                                                                                                                                                                              </t>
  </si>
  <si>
    <t>366.811,08</t>
  </si>
  <si>
    <t xml:space="preserve">COMPRESSOR DE AR REBOCAVEL, VAZAO 152 PCM, PRESSAO EFETIVA DE TRABALHO 102 PSI, MOTOR DIESEL, POTENCIA 31,5 KW                                                                                                                                                                                                                                                                                                                                                                                            </t>
  </si>
  <si>
    <t>85.403,03</t>
  </si>
  <si>
    <t xml:space="preserve">COMPRESSOR DE AR REBOCAVEL, VAZAO 189 PCM, PRESSAO EFETIVA DE TRABALHO 102 PSI, MOTOR DIESEL, POTENCIA 63 CV                                                                                                                                                                                                                                                                                                                                                                                              </t>
  </si>
  <si>
    <t>99.322,71</t>
  </si>
  <si>
    <t xml:space="preserve">COMPRESSOR DE AR REBOCAVEL, VAZAO 250 PCM, PRESSAO EFETIVA DE TRABALHO 102 PSI, MOTOR DIESEL, POTENCIA 81 CV                                                                                                                                                                                                                                                                                                                                                                                              </t>
  </si>
  <si>
    <t>133.016,30</t>
  </si>
  <si>
    <t xml:space="preserve">COMPRESSOR DE AR REBOCAVEL, VAZAO 89 PCM, PRESSAO EFETIVA DE TRABALHO *102* PSI, MOTOR DIESEL, POTENCIA *20* CV                                                                                                                                                                                                                                                                                                                                                                                           </t>
  </si>
  <si>
    <t>132.635,69</t>
  </si>
  <si>
    <t xml:space="preserve">CONCERTINA CLIPADA (DUPLA) EM ACO GALVANIZADO DE ALTA RESISTENCIA, COM ESPIRAL DE 300 MM, D = 2,76 MM                                                                                                                                                                                                                                                                                                                                                                                                     </t>
  </si>
  <si>
    <t>28,23</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</si>
  <si>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</si>
  <si>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</si>
  <si>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1.722,76</t>
  </si>
  <si>
    <t xml:space="preserve">CONCRETO AUTOADENSAVEL (CAA) CLASSE DE RESISTENCIA C20, ESPALHAMENTO SF2, COM BOMBEAMENTO (DISPONIBILIZACAO DE BOMBA), SEM O LANCAMENTO (NBR 15823)                                                                                                                                                                                                                                                                                                                                                       </t>
  </si>
  <si>
    <t>1.790,18</t>
  </si>
  <si>
    <t xml:space="preserve">CONCRETO AUTOADENSAVEL (CAA) CLASSE DE RESISTENCIA C25, ESPALHAMENTO SF2, COM BOMBEAMENTO (DISPONIBILIZACAO DE BOMBA), SEM O LANCAMENTO (NBR 15823)                                                                                                                                                                                                                                                                                                                                                       </t>
  </si>
  <si>
    <t>1.810,28</t>
  </si>
  <si>
    <t xml:space="preserve">CONCRETO AUTOADENSAVEL (CAA) CLASSE DE RESISTENCIA C30, ESPALHAMENTO SF2, COM BOMBEAMENTO (DISPONIBILIZACAO DE BOMBA), SEM O LANCAMENTO (NBR 15823)                                                                                                                                                                                                                                                                                                                                                       </t>
  </si>
  <si>
    <t>1.862,74</t>
  </si>
  <si>
    <t xml:space="preserve">CONCRETO BETUMINOSO USINADO A QUENTE (CBUQ) PARA PAVIMENTACAO ASFALTICA, PADRAO DNIT, FAIXA C, COM CAP 30/45 - AQUISICAO POSTO USINA                                                                                                                                                                                                                                                                                                                                                                      </t>
  </si>
  <si>
    <t xml:space="preserve">T     </t>
  </si>
  <si>
    <t>1.755,79</t>
  </si>
  <si>
    <t xml:space="preserve">CONCRETO BETUMINOSO USINADO A QUENTE (CBUQ) PARA PAVIMENTACAO ASFALTICA, PADRAO DNIT, FAIXA C, COM CAP 50/70 - AQUISICAO POSTO USINA                                                                                                                                                                                                                                                                                                                                                                      </t>
  </si>
  <si>
    <t>1.790,00</t>
  </si>
  <si>
    <t xml:space="preserve">CONCRETO BETUMINOSO USINADO A QUENTE (CBUQ) PARA PAVIMENTACAO ASFALTICA, PADRAO DNIT, PARA BINDER, COM CAP 50/70 - AQUISICAO POSTO USINA                                                                                                                                                                                                                                                                                                                                                                  </t>
  </si>
  <si>
    <t>1.569,54</t>
  </si>
  <si>
    <t xml:space="preserve">CONCRETO USINADO BOMBEAVEL, CLASSE DE RESISTENCIA C20, BRITA 0 E 1, SLUMP = 100 +/- 20 MM, COM BOMBEAMENTO (DISPONIBILIZACAO DE BOMBA), SEM O LANCAMENTO (NBR 8953)                                                                                                                                                                                                                                                                                                                                       </t>
  </si>
  <si>
    <t>1.652,86</t>
  </si>
  <si>
    <t xml:space="preserve">CONCRETO USINADO BOMBEAVEL, CLASSE DE RESISTENCIA C20, COM BRITA 0 E 1, SLUMP = 100 +/- 20 MM, EXCLUI SERVICO DE BOMBEAMENTO (NBR 8953)                                                                                                                                                                                                                                                                                                                                                                   </t>
  </si>
  <si>
    <t>1.531,00</t>
  </si>
  <si>
    <t xml:space="preserve">CONCRETO USINADO BOMBEAVEL, CLASSE DE RESISTENCIA C20, COM BRITA 0 E 1, SLUMP = 130 +/- 20 MM, EXCLUI SERVICO DE BOMBEAMENTO (NBR 8953)                                                                                                                                                                                                                                                                                                                                                                   </t>
  </si>
  <si>
    <t>1.585,82</t>
  </si>
  <si>
    <t xml:space="preserve">CONCRETO USINADO BOMBEAVEL, CLASSE DE RESISTENCIA C20, COM BRITA 0 E 1, SLUMP = 190 +/- 20 MM, COM BOMBEAMENTO (DISPONIBILIZACAO DE BOMBA), SEM O LANCAMENTO (NBR 8953)                                                                                                                                                                                                                                                                                                                                   </t>
  </si>
  <si>
    <t>1.817,35</t>
  </si>
  <si>
    <t xml:space="preserve">CONCRETO USINADO BOMBEAVEL, CLASSE DE RESISTENCIA C20, COM BRITA 0, SLUMP = 220 +/- 20 MM, COM BOMBEAMENTO (DISPONIBILIZACAO DE BOMBA), SEM O LANCAMENTO (NBR 8953)                                                                                                                                                                                                                                                                                                                                       </t>
  </si>
  <si>
    <t>1.843,73</t>
  </si>
  <si>
    <t xml:space="preserve">CONCRETO USINADO BOMBEAVEL, CLASSE DE RESISTENCIA C25, BRITA 0 E 1, SLUMP = 100 +/- 20 MM, COM BOMBEAMENTO (DISPONIBILIZACAO DE BOMBA), SEM O LANCAMENTO (NBR 8953)                                                                                                                                                                                                                                                                                                                                       </t>
  </si>
  <si>
    <t>1.705,34</t>
  </si>
  <si>
    <t xml:space="preserve">CONCRETO USINADO BOMBEAVEL, CLASSE DE RESISTENCIA C25, COM BRITA 0 E 1, SLUMP = 100 +/- 20 MM, EXCLUI SERVICO DE BOMBEAMENTO (NBR 8953)                                                                                                                                                                                                                                                                                                                                                                   </t>
  </si>
  <si>
    <t>1.574,15</t>
  </si>
  <si>
    <t xml:space="preserve">CONCRETO USINADO BOMBEAVEL, CLASSE DE RESISTENCIA C25, COM BRITA 0 E 1, SLUMP = 130 +/- 20 MM, EXCLUI SERVICO DE BOMBEAMENTO (NBR 8953)                                                                                                                                                                                                                                                                                                                                                                   </t>
  </si>
  <si>
    <t>1.634,73</t>
  </si>
  <si>
    <t xml:space="preserve">CONCRETO USINADO BOMBEAVEL, CLASSE DE RESISTENCIA C25, COM BRITA 0 E 1, SLUMP = 190 +/- 20 MM, EXCLUI SERVICO DE BOMBEAMENTO (NBR 8953)                                                                                                                                                                                                                                                                                                                                                                   </t>
  </si>
  <si>
    <t>1.809,49</t>
  </si>
  <si>
    <t xml:space="preserve">CONCRETO USINADO BOMBEAVEL, CLASSE DE RESISTENCIA C30, BRITA 0 E 1, SLUMP = 100 +/- 20 MM, COM BOMBEAMENTO (DISPONIBILIZACAO DE BOMBA), SEM O LANCAMENTO (NBR 8953)                                                                                                                                                                                                                                                                                                                                       </t>
  </si>
  <si>
    <t>1.757,80</t>
  </si>
  <si>
    <t xml:space="preserve">CONCRETO USINADO BOMBEAVEL, CLASSE DE RESISTENCIA C30, COM BRITA 0 E 1, SLUMP = 100 +/- 20 MM, EXCLUI SERVICO DE BOMBEAMENTO (NBR 8953)                                                                                                                                                                                                                                                                                                                                                                   </t>
  </si>
  <si>
    <t>1.626,63</t>
  </si>
  <si>
    <t xml:space="preserve">CONCRETO USINADO BOMBEAVEL, CLASSE DE RESISTENCIA C30, COM BRITA 0 E 1, SLUMP = 130 +/- 20 MM, EXCLUI SERVICO DE BOMBEAMENTO (NBR 8953)                                                                                                                                                                                                                                                                                                                                                                   </t>
  </si>
  <si>
    <t>1.726,17</t>
  </si>
  <si>
    <t xml:space="preserve">CONCRETO USINADO BOMBEAVEL, CLASSE DE RESISTENCIA C30, COM BRITA 0 E 1, SLUMP = 190 +/- 20 MM, EXCLUI SERVICO DE BOMBEAMENTO (NBR 8953)                                                                                                                                                                                                                                                                                                                                                                   </t>
  </si>
  <si>
    <t>1.821,82</t>
  </si>
  <si>
    <t xml:space="preserve">CONCRETO USINADO BOMBEAVEL, CLASSE DE RESISTENCIA C30, COM BRITA 0 E 1, SLUMP = 220 +/- 30 MM, EXCLUI SERVICO DE BOMBEAMENTO (NBR 8953)                                                                                                                                                                                                                                                                                                                                                                   </t>
  </si>
  <si>
    <t>1.899,63</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</si>
  <si>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</si>
  <si>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</si>
  <si>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1.679,09</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</si>
  <si>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</si>
  <si>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</si>
  <si>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1.751,59</t>
  </si>
  <si>
    <t xml:space="preserve">CONCRETO USINADO BOMBEAVEL, CLASSE DE RESISTENCIA C45, BRITA 0 E 1, SLUMP = 100 +/- 20 MM, COM BOMBEAMENTO (DISPONIBILIZACAO DE BOMBA), SEM O LANCAMENTO (NBR 8953)                                                                                                                                                                                                                                                                                                                                       </t>
  </si>
  <si>
    <t>1.946,34</t>
  </si>
  <si>
    <t xml:space="preserve">CONCRETO USINADO BOMBEAVEL, CLASSE DE RESISTENCIA C50, BRITA 0 E 1, SLUMP = 100 +/- 20 MM, COM BOMBEAMENTO (DISPONIBILIZACAO DE BOMBA), SEM O LANCAMENTO (NBR 8953)                                                                                                                                                                                                                                                                                                                                       </t>
  </si>
  <si>
    <t>2.079,53</t>
  </si>
  <si>
    <t xml:space="preserve">CONCRETO USINADO BOMBEAVEL, CLASSE DE RESISTENCIA C60, COM BRITA 0 E 1, SLUMP = 100 +/- 20 MM, COM BOMBEAMENTO (DISPONIBILIZACAO DE BOMBA), SEM O LANCAMENTO (NBR 8953)                                                                                                                                                                                                                                                                                                                                   </t>
  </si>
  <si>
    <t>2.223,83</t>
  </si>
  <si>
    <t xml:space="preserve">CONCRETO USINADO CONVENCIONAL (NAO BOMBEAVEL) CLASSE DE RESISTENCIA C10, COM BRITA 1 E 2, SLUMP = 80 MM +/- 10 MM (NBR 8953)                                                                                                                                                                                                                                                                                                                                                                              </t>
  </si>
  <si>
    <t>1.445,59</t>
  </si>
  <si>
    <t xml:space="preserve">CONCRETO USINADO CONVENCIONAL (NAO BOMBEAVEL) CLASSE DE RESISTENCIA C15, COM BRITA 1 E 2, SLUMP = 80 MM +/- 10 MM (NBR 8953)                                                                                                                                                                                                                                                                                                                                                                              </t>
  </si>
  <si>
    <t>1.469,21</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</si>
  <si>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</si>
  <si>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</si>
  <si>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</si>
  <si>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</si>
  <si>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</si>
  <si>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</si>
  <si>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</si>
  <si>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234,74</t>
  </si>
  <si>
    <t xml:space="preserve">CONDULETE DE ALUMINIO TIPO E, PARA ELETRODUTO ROSCAVEL DE 1 1/2", COM TAMPA CEGA                                                                                                                                                                                                                                                                                                                                                                                                                          </t>
  </si>
  <si>
    <t xml:space="preserve">CONDULETE DE ALUMINIO TIPO E, PARA ELETRODUTO ROSCAVEL DE 1 1/4", COM TAMPA CEGA                                                                                                                                                                                                                                                                                                                                                                                                                          </t>
  </si>
  <si>
    <t>23,62</t>
  </si>
  <si>
    <t xml:space="preserve">CONDULETE DE ALUMINIO TIPO E, PARA ELETRODUTO ROSCAVEL DE 1/2", COM TAMPA CEGA                                                                                                                                                                                                                                                                                                                                                                                                                            </t>
  </si>
  <si>
    <t xml:space="preserve">CONDULETE DE ALUMINIO TIPO E, PARA ELETRODUTO ROSCAVEL DE 1", COM TAMPA CEGA                                                                                                                                                                                                                                                                                                                                                                                                                              </t>
  </si>
  <si>
    <t>19,27</t>
  </si>
  <si>
    <t xml:space="preserve">CONDULETE DE ALUMINIO TIPO E, PARA ELETRODUTO ROSCAVEL DE 2", COM TAMPA CEGA                                                                                                                                                                                                                                                                                                                                                                                                                              </t>
  </si>
  <si>
    <t>46,05</t>
  </si>
  <si>
    <t xml:space="preserve">CONDULETE DE ALUMINIO TIPO E, PARA ELETRODUTO ROSCAVEL DE 3/4", COM TAMPA CEGA                                                                                                                                                                                                                                                                                                                                                                                                                            </t>
  </si>
  <si>
    <t xml:space="preserve">CONDULETE DE ALUMINIO TIPO E, PARA ELETRODUTO ROSCAVEL DE 3", COM TAMPA CEGA                                                                                                                                                                                                                                                                                                                                                                                                                              </t>
  </si>
  <si>
    <t>127,89</t>
  </si>
  <si>
    <t xml:space="preserve">CONDULETE DE ALUMINIO TIPO E, PARA ELETRODUTO ROSCAVEL DE 4", COM TAMPA CEGA                                                                                                                                                                                                                                                                                                                                                                                                                              </t>
  </si>
  <si>
    <t>213,06</t>
  </si>
  <si>
    <t xml:space="preserve">CONDULETE DE ALUMINIO TIPO LR, PARA ELETRODUTO ROSCAVEL DE 1 1/2", COM TAMPA CEGA                                                                                                                                                                                                                                                                                                                                                                                                                         </t>
  </si>
  <si>
    <t>36,31</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</si>
  <si>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</si>
  <si>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</si>
  <si>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</si>
  <si>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</si>
  <si>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55,30</t>
  </si>
  <si>
    <t xml:space="preserve">CONDULETE DE ALUMINIO TIPO LR, PARA ELETRODUTO ROSCAVEL DE 3/4", COM TAMPA CEGA                                                                                                                                                                                                                                                                                                                                                                                                                           </t>
  </si>
  <si>
    <t xml:space="preserve">CONDULETE DE ALUMINIO TIPO LR, PARA ELETRODUTO ROSCAVEL DE 3", COM TAMPA CEGA                                                                                                                                                                                                                                                                                                                                                                                                                             </t>
  </si>
  <si>
    <t>163,55</t>
  </si>
  <si>
    <t xml:space="preserve">CONDULETE DE ALUMINIO TIPO LR, PARA ELETRODUTO ROSCAVEL DE 4", COM TAMPA CEGA                                                                                                                                                                                                                                                                                                                                                                                                                             </t>
  </si>
  <si>
    <t>255,17</t>
  </si>
  <si>
    <t xml:space="preserve">CONDULETE DE ALUMINIO TIPO T, PARA ELETRODUTO ROSCAVEL DE 1 1/2", COM TAMPA CEGA                                                                                                                                                                                                                                                                                                                                                                                                                          </t>
  </si>
  <si>
    <t>43,50</t>
  </si>
  <si>
    <t xml:space="preserve">CONDULETE DE ALUMINIO TIPO T, PARA ELETRODUTO ROSCAVEL DE 1 1/4", COM TAMPA CEGA                                                                                                                                                                                                                                                                                                                                                                                                                          </t>
  </si>
  <si>
    <t>32,70</t>
  </si>
  <si>
    <t xml:space="preserve">CONDULETE DE ALUMINIO TIPO T, PARA ELETRODUTO ROSCAVEL DE 1/2", COM TAMPA CEGA                                                                                                                                                                                                                                                                                                                                                                                                                            </t>
  </si>
  <si>
    <t>13,58</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</si>
  <si>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</si>
  <si>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</si>
  <si>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</si>
  <si>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</si>
  <si>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184,03</t>
  </si>
  <si>
    <t xml:space="preserve">CONDULETE DE ALUMINIO TIPO T, PARA ELETRODUTO ROSCAVEL DE 4", COM TAMPA CEGA                                                                                                                                                                                                                                                                                                                                                                                                                              </t>
  </si>
  <si>
    <t>252,53</t>
  </si>
  <si>
    <t xml:space="preserve">CONDULETE DE ALUMINIO TIPO TB, PARA ELETRODUTO ROSCAVEL DE 3", COM TAMPA CEGA                                                                                                                                                                                                                                                                                                                                                                                                                             </t>
  </si>
  <si>
    <t>135,49</t>
  </si>
  <si>
    <t xml:space="preserve">CONDULETE DE ALUMINIO TIPO X, PARA ELETRODUTO ROSCAVEL DE 1 1/2", COM TAMPA CEGA                                                                                                                                                                                                                                                                                                                                                                                                                          </t>
  </si>
  <si>
    <t xml:space="preserve">CONDULETE DE ALUMINIO TIPO X, PARA ELETRODUTO ROSCAVEL DE 1 1/4", COM TAMPA CEGA                                                                                                                                                                                                                                                                                                                                                                                                                          </t>
  </si>
  <si>
    <t>34,58</t>
  </si>
  <si>
    <t xml:space="preserve">CONDULETE DE ALUMINIO TIPO X, PARA ELETRODUTO ROSCAVEL DE 1/2", COM TAMPA CEGA                                                                                                                                                                                                                                                                                                                                                                                                                            </t>
  </si>
  <si>
    <t xml:space="preserve">CONDULETE DE ALUMINIO TIPO X, PARA ELETRODUTO ROSCAVEL DE 1", COM TAMPA CEGA                                                                                                                                                                                                                                                                                                                                                                                                                              </t>
  </si>
  <si>
    <t>21,07</t>
  </si>
  <si>
    <t xml:space="preserve">CONDULETE DE ALUMINIO TIPO X, PARA ELETRODUTO ROSCAVEL DE 2", COM TAMPA CEGA                                                                                                                                                                                                                                                                                                                                                                                                                              </t>
  </si>
  <si>
    <t>62,30</t>
  </si>
  <si>
    <t xml:space="preserve">CONDULETE DE ALUMINIO TIPO X, PARA ELETRODUTO ROSCAVEL DE 3/4", COM TAMPA CEGA                                                                                                                                                                                                                                                                                                                                                                                                                            </t>
  </si>
  <si>
    <t>18,04</t>
  </si>
  <si>
    <t xml:space="preserve">CONDULETE DE ALUMINIO TIPO X, PARA ELETRODUTO ROSCAVEL DE 3", COM TAMPA CEGA                                                                                                                                                                                                                                                                                                                                                                                                                              </t>
  </si>
  <si>
    <t>151,54</t>
  </si>
  <si>
    <t xml:space="preserve">CONDULETE DE ALUMINIO TIPO X, PARA ELETRODUTO ROSCAVEL DE 4", COM TAMPA CEGA                                                                                                                                                                                                                                                                                                                                                                                                                              </t>
  </si>
  <si>
    <t>252,27</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</si>
  <si>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</si>
  <si>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</si>
  <si>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</si>
  <si>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</si>
  <si>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</si>
  <si>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</si>
  <si>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</si>
  <si>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</si>
  <si>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</si>
  <si>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</si>
  <si>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</si>
  <si>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</si>
  <si>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</si>
  <si>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</si>
  <si>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</si>
  <si>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</si>
  <si>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</si>
  <si>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</si>
  <si>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8,93</t>
  </si>
  <si>
    <t xml:space="preserve">CONDULETE EM PVC, TIPO "TB", SEM TAMPA, DE 1"                                                                                                                                                                                                                                                                                                                                                                                                                                                             </t>
  </si>
  <si>
    <t xml:space="preserve">CONDULETE EM PVC, TIPO "X", SEM TAMPA, DE 1/2"                                                                                                                                                                                                                                                                                                                                                                                                                                                            </t>
  </si>
  <si>
    <t>9,94</t>
  </si>
  <si>
    <t xml:space="preserve">CONDULETE EM PVC, TIPO "X", SEM TAMPA, DE 1"                                                                                                                                                                                                                                                                                                                                                                                                                                                              </t>
  </si>
  <si>
    <t xml:space="preserve">CONDULETE EM PVC, TIPO "X", SEM TAMPA, DE 3/4"                                                                                                                                                                                                                                                                                                                                                                                                                                                            </t>
  </si>
  <si>
    <t xml:space="preserve">CONDUTOR PLUVIAL, PVC, CIRCULAR, DIAMETRO ENTRE 80 E 100 MM, PARA DRENAGEM PLUVIAL PREDIAL                                                                                                                                                                                                                                                                                                                                                                                                                </t>
  </si>
  <si>
    <t>40,82</t>
  </si>
  <si>
    <t xml:space="preserve">CONE DE SINALIZACAO EM PVC FLEXIVEL, H = 70 / 76 CM (NBR 15071)                                                                                                                                                                                                                                                                                                                                                                                                                                           </t>
  </si>
  <si>
    <t>80,48</t>
  </si>
  <si>
    <t xml:space="preserve">CONE DE SINALIZACAO EM PVC RIGIDO COM FAIXA REFLETIVA, H = 70 / 76 CM                                                                                                                                                                                                                                                                                                                                                                                                                                     </t>
  </si>
  <si>
    <t>33,88</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</si>
  <si>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</si>
  <si>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</si>
  <si>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</si>
  <si>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</si>
  <si>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</si>
  <si>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30,45</t>
  </si>
  <si>
    <t xml:space="preserve">CONECTOR / ADAPTADOR F/M, COM INSERTO METALICO, PPR, DN 32 MM X 3/4", PARA AGUA QUENTE E FRIA PREDIAL                                                                                                                                                                                                                                                                                                                                                                                                     </t>
  </si>
  <si>
    <t xml:space="preserve">CONECTOR / TOMADA FEMEA RJ 45, CATEGORIA 5 E (CAT 5E) PARA CABOS                                                                                                                                                                                                                                                                                                                                                                                                                                          </t>
  </si>
  <si>
    <t>14,78</t>
  </si>
  <si>
    <t xml:space="preserve">CONECTOR / TOMADA FEMEA RJ 45, CATEGORIA 6 (CAT 6) PARA CABOS                                                                                                                                                                                                                                                                                                                                                                                                                                             </t>
  </si>
  <si>
    <t>31,36</t>
  </si>
  <si>
    <t xml:space="preserve">CONECTOR BRONZE/LATAO (REF 603) SEM ANEL DE SOLDA, BOLSA X ROSCA F, 15 MM X 1/2"                                                                                                                                                                                                                                                                                                                                                                                                                          </t>
  </si>
  <si>
    <t xml:space="preserve">CONECTOR BRONZE/LATAO (REF 603) SEM ANEL DE SOLDA, BOLSA X ROSCA F, 22 MM X 1/2"                                                                                                                                                                                                                                                                                                                                                                                                                          </t>
  </si>
  <si>
    <t>13,94</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</si>
  <si>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</si>
  <si>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</si>
  <si>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</si>
  <si>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</si>
  <si>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</si>
  <si>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</si>
  <si>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</si>
  <si>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</si>
  <si>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50,93</t>
  </si>
  <si>
    <t xml:space="preserve">CONECTOR CURVO 90 GRAUS DE ALUMINIO, BITOLA 3/4", PARA ADAPTAR ENTRADA DE ELETRODUTO METALICO FLEXIVEL EM QUADROS                                                                                                                                                                                                                                                                                                                                                                                         </t>
  </si>
  <si>
    <t>10,85</t>
  </si>
  <si>
    <t xml:space="preserve">CONECTOR CURVO 90 GRAUS DE ALUMINIO, BITOLA 3", PARA ADAPTAR ENTRADA DE ELETRODUTO METALICO FLEXIVEL EM QUADROS                                                                                                                                                                                                                                                                                                                                                                                           </t>
  </si>
  <si>
    <t>144,26</t>
  </si>
  <si>
    <t xml:space="preserve">CONECTOR CURVO 90 GRAUS DE ALUMINIO, BITOLA 4", PARA ADAPTAR ENTRADA DE ELETRODUTO METALICO FLEXIVEL EM QUADROS                                                                                                                                                                                                                                                                                                                                                                                           </t>
  </si>
  <si>
    <t>265,51</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</si>
  <si>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</si>
  <si>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</si>
  <si>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</si>
  <si>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</si>
  <si>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</si>
  <si>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</si>
  <si>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</si>
  <si>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</si>
  <si>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</si>
  <si>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</si>
  <si>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</si>
  <si>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</si>
  <si>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</si>
  <si>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</si>
  <si>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</si>
  <si>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45,40</t>
  </si>
  <si>
    <t xml:space="preserve">CONECTOR METALICO TIPO PARAFUSO FENDIDO (SPLIT BOLT), PARA CABOS ATE 16 MM2                                                                                                                                                                                                                                                                                                                                                                                                                               </t>
  </si>
  <si>
    <t xml:space="preserve">CONECTOR METALICO TIPO PARAFUSO FENDIDO (SPLIT BOLT), PARA CABOS ATE 185 MM2                                                                                                                                                                                                                                                                                                                                                                                                                              </t>
  </si>
  <si>
    <t>61,76</t>
  </si>
  <si>
    <t xml:space="preserve">CONECTOR METALICO TIPO PARAFUSO FENDIDO (SPLIT BOLT), PARA CABOS ATE 25 MM2                                                                                                                                                                                                                                                                                                                                                                                                                               </t>
  </si>
  <si>
    <t>8,62</t>
  </si>
  <si>
    <t xml:space="preserve">CONECTOR METALICO TIPO PARAFUSO FENDIDO (SPLIT BOLT), PARA CABOS ATE 35 MM2                                                                                                                                                                                                                                                                                                                                                                                                                               </t>
  </si>
  <si>
    <t>10,76</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</si>
  <si>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</si>
  <si>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</si>
  <si>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</si>
  <si>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</si>
  <si>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34,08</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</si>
  <si>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</si>
  <si>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</si>
  <si>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5,76</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</si>
  <si>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</si>
  <si>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</si>
  <si>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</si>
  <si>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22,64</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</si>
  <si>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</si>
  <si>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</si>
  <si>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</si>
  <si>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</si>
  <si>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</si>
  <si>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</si>
  <si>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</si>
  <si>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</si>
  <si>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</si>
  <si>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</si>
  <si>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</si>
  <si>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</si>
  <si>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</si>
  <si>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</si>
  <si>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</si>
  <si>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</si>
  <si>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1.854,18</t>
  </si>
  <si>
    <t xml:space="preserve">CONECTOR, CPVC, SOLDAVEL, 15 MM X 1/2", PARA AGUA QUENTE                                                                                                                                                                                                                                                                                                                                                                                                                                                  </t>
  </si>
  <si>
    <t xml:space="preserve">CONECTOR, CPVC, SOLDAVEL, 22 MM X 1/2", PARA AGUA QUENTE                                                                                                                                                                                                                                                                                                                                                                                                                                                  </t>
  </si>
  <si>
    <t xml:space="preserve">CONECTOR, CPVC, SOLDAVEL, 22 MM X 3/4", PARA AGUA QUENTE                                                                                                                                                                                                                                                                                                                                                                                                                                                  </t>
  </si>
  <si>
    <t>26,24</t>
  </si>
  <si>
    <t xml:space="preserve">CONECTOR, CPVC, SOLDAVEL, 28 MM X 1", PARA AGUA QUENTE                                                                                                                                                                                                                                                                                                                                                                                                                                                    </t>
  </si>
  <si>
    <t>33,80</t>
  </si>
  <si>
    <t xml:space="preserve">CONECTOR, CPVC, SOLDAVEL, 35 MM X 1 1/4", PARA AGUA QUENTE                                                                                                                                                                                                                                                                                                                                                                                                                                                </t>
  </si>
  <si>
    <t>54,09</t>
  </si>
  <si>
    <t xml:space="preserve">CONECTOR, CPVC, SOLDAVEL, 42 MM X 1 1/2", PARA AGUA QUENTE                                                                                                                                                                                                                                                                                                                                                                                                                                                </t>
  </si>
  <si>
    <t xml:space="preserve">CONECTOR, CPVC, SOLDAVEL, 54 MM X 2", PARA AGUA QUENTE                                                                                                                                                                                                                                                                                                                                                                                                                                                    </t>
  </si>
  <si>
    <t>107,93</t>
  </si>
  <si>
    <t xml:space="preserve">CONECTOR, CPVC, SOLDAVEL, 73 MM X 2 1/2", PARA AGUA QUENTE                                                                                                                                                                                                                                                                                                                                                                                                                                                </t>
  </si>
  <si>
    <t>416,43</t>
  </si>
  <si>
    <t xml:space="preserve">CONECTOR, CPVC, SOLDAVEL, 89 MM X 3", PARA AGUA QUENTE                                                                                                                                                                                                                                                                                                                                                                                                                                                    </t>
  </si>
  <si>
    <t>604,74</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</si>
  <si>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</si>
  <si>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</si>
  <si>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</si>
  <si>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</si>
  <si>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</si>
  <si>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</si>
  <si>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</si>
  <si>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</si>
  <si>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</si>
  <si>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</si>
  <si>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</si>
  <si>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</si>
  <si>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</si>
  <si>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495,17</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</si>
  <si>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</si>
  <si>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</si>
  <si>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</si>
  <si>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1.797,72</t>
  </si>
  <si>
    <t xml:space="preserve">CONTATOR TRIPOLAR, CORRENTE DE *185* A, TENSAO NOMINAL DE *500* V, CATEGORIA AC-2 E AC-3                                                                                                                                                                                                                                                                                                                                                                                                                  </t>
  </si>
  <si>
    <t>2.688,71</t>
  </si>
  <si>
    <t xml:space="preserve">CONTATOR TRIPOLAR, CORRENTE DE *22* A, TENSAO NOMINAL DE *500* V, CATEGORIA AC-2 E AC-3                                                                                                                                                                                                                                                                                                                                                                                                                   </t>
  </si>
  <si>
    <t>187,79</t>
  </si>
  <si>
    <t xml:space="preserve">CONTATOR TRIPOLAR, CORRENTE DE *265* A, TENSAO NOMINAL DE *500* V, CATEGORIA AC-2 E AC-3                                                                                                                                                                                                                                                                                                                                                                                                                  </t>
  </si>
  <si>
    <t>6.067,31</t>
  </si>
  <si>
    <t xml:space="preserve">CONTATOR TRIPOLAR, CORRENTE DE *38* A, TENSAO NOMINAL DE *500* V, CATEGORIA AC-2 E AC-3                                                                                                                                                                                                                                                                                                                                                                                                                   </t>
  </si>
  <si>
    <t>395,60</t>
  </si>
  <si>
    <t xml:space="preserve">CONTATOR TRIPOLAR, CORRENTE DE *500* A, TENSAO NOMINAL DE *500* V, CATEGORIA AC-2 E AC-3                                                                                                                                                                                                                                                                                                                                                                                                                  </t>
  </si>
  <si>
    <t>14.766,40</t>
  </si>
  <si>
    <t xml:space="preserve">CONTATOR TRIPOLAR, CORRENTE DE *65* A, TENSAO NOMINAL DE *500* V, CATEGORIA AC-2 E AC-3                                                                                                                                                                                                                                                                                                                                                                                                                   </t>
  </si>
  <si>
    <t>756,17</t>
  </si>
  <si>
    <t xml:space="preserve">CONTATOR TRIPOLAR, CORRENTE DE 12 A, TENSAO NOMINAL DE *500* V, CATEGORIA AC-2 E AC-3                                                                                                                                                                                                                                                                                                                                                                                                                     </t>
  </si>
  <si>
    <t>153,15</t>
  </si>
  <si>
    <t xml:space="preserve">CONTATOR TRIPOLAR, CORRENTE DE 25 A, TENSAO NOMINAL DE *500* V, CATEGORIA AC-2 E AC-3                                                                                                                                                                                                                                                                                                                                                                                                                     </t>
  </si>
  <si>
    <t>210,67</t>
  </si>
  <si>
    <t xml:space="preserve">CONTATOR TRIPOLAR, CORRENTE DE 250 A, TENSAO NOMINAL DE *500* V, PARA ACIONAMENTO DE CAPACITORES                                                                                                                                                                                                                                                                                                                                                                                                          </t>
  </si>
  <si>
    <t>4.638,59</t>
  </si>
  <si>
    <t xml:space="preserve">CONTATOR TRIPOLAR, CORRENTE DE 300 A, TENSAO NOMINAL DE *500* V, CATEGORIA AC-2 E AC-3                                                                                                                                                                                                                                                                                                                                                                                                                    </t>
  </si>
  <si>
    <t>7.134,23</t>
  </si>
  <si>
    <t xml:space="preserve">CONTATOR TRIPOLAR, CORRENTE DE 32 A, TENSAO NOMINAL DE *500* V, CATEGORIA AC-2 E AC-3                                                                                                                                                                                                                                                                                                                                                                                                                     </t>
  </si>
  <si>
    <t>326,06</t>
  </si>
  <si>
    <t xml:space="preserve">CONTATOR TRIPOLAR, CORRENTE DE 400 A, TENSAO NOMINAL DE *500* V, CATEGORIA AC-2 E AC-3                                                                                                                                                                                                                                                                                                                                                                                                                    </t>
  </si>
  <si>
    <t>8.516,72</t>
  </si>
  <si>
    <t xml:space="preserve">CONTATOR TRIPOLAR, CORRENTE DE 45 A, TENSAO NOMINAL DE *500* V, CATEGORIA AC-2 E AC-3                                                                                                                                                                                                                                                                                                                                                                                                                     </t>
  </si>
  <si>
    <t>583,15</t>
  </si>
  <si>
    <t xml:space="preserve">CONTATOR TRIPOLAR, CORRENTE DE 630 A, TENSAO NOMINAL DE *500* V, CATEGORIA AC-2 E AC-3                                                                                                                                                                                                                                                                                                                                                                                                                    </t>
  </si>
  <si>
    <t>20.934,52</t>
  </si>
  <si>
    <t xml:space="preserve">CONTATOR TRIPOLAR, CORRENTE DE 75 A, TENSAO NOMINAL DE *500* V, CATEGORIA AC-2 E AC-3                                                                                                                                                                                                                                                                                                                                                                                                                     </t>
  </si>
  <si>
    <t>1.095,06</t>
  </si>
  <si>
    <t xml:space="preserve">CONTATOR TRIPOLAR, CORRENTE DE 9 A, TENSAO NOMINAL DE *500* V, CATEGORIA AC-2 E AC-3                                                                                                                                                                                                                                                                                                                                                                                                                      </t>
  </si>
  <si>
    <t>144,23</t>
  </si>
  <si>
    <t xml:space="preserve">CONTATOR TRIPOLAR, CORRENTE DE 95 A, TENSAO NOMINAL DE *500* V, CATEGORIA AC-2 E AC-3                                                                                                                                                                                                                                                                                                                                                                                                                     </t>
  </si>
  <si>
    <t>1.504,78</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</si>
  <si>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</si>
  <si>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</si>
  <si>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</si>
  <si>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</si>
  <si>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618,90</t>
  </si>
  <si>
    <t xml:space="preserve">CORDAO DE COBRE, FLEXIVEL, TORCIDO, CLASSE 4 OU 5, ISOLACAO EM PVC/D, 300 V, 2 CONDUTORES DE 0,5 MM2                                                                                                                                                                                                                                                                                                                                                                                                      </t>
  </si>
  <si>
    <t>1,59</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</si>
  <si>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</si>
  <si>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</si>
  <si>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</si>
  <si>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</si>
  <si>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</si>
  <si>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10,23</t>
  </si>
  <si>
    <t xml:space="preserve">CORDEL DETONANTE, NP 05 G/M                                                                                                                                                                                                                                                                                                                                                                                                                                                                               </t>
  </si>
  <si>
    <t>8,47</t>
  </si>
  <si>
    <t xml:space="preserve">CORDEL DETONANTE, NP 10 G/M                                                                                                                                                                                                                                                                                                                                                                                                                                                                               </t>
  </si>
  <si>
    <t xml:space="preserve">CORRENTE DE ELO CURTO COMUM, SOLDADA, GALVANIZADA, ESPESSURA DO ELO = 1/2" (12,5 MM)                                                                                                                                                                                                                                                                                                                                                                                                                      </t>
  </si>
  <si>
    <t>33,29</t>
  </si>
  <si>
    <t xml:space="preserve">CORTADEIRA DE PISO DE CONCRETO E ASFALTO, PARA DISCO PADRAO DE DIAMETRO 350 MM (14") OU 450 MM (18"), MOTOR A GASOLINA, POTENCIA 13 HP, SEM DISCO                                                                                                                                                                                                                                                                                                                                                         </t>
  </si>
  <si>
    <t>14.630,68</t>
  </si>
  <si>
    <t xml:space="preserve">CORTADEIRA HIDRAULICA DE VERGALHAO, PARA ACO DE DIAMETRO ATE 50 MM, MOTOR ELETRICO TRIFASICO, POTENCIA DE 5,5 HP A 7,5 HP                                                                                                                                                                                                                                                                                                                                                                                 </t>
  </si>
  <si>
    <t>120.610,31</t>
  </si>
  <si>
    <t xml:space="preserve">COTOVELO BRONZE/LATAO (REF 707-3) SEM ANEL DE SOLDA, BOLSA X ROSCA F, 15MM X 1/2"                                                                                                                                                                                                                                                                                                                                                                                                                         </t>
  </si>
  <si>
    <t>13,65</t>
  </si>
  <si>
    <t xml:space="preserve">COTOVELO BRONZE/LATAO (REF 707-3) SEM ANEL DE SOLDA, BOLSA X ROSCA F, 22MM X 1/2"                                                                                                                                                                                                                                                                                                                                                                                                                         </t>
  </si>
  <si>
    <t>20,88</t>
  </si>
  <si>
    <t xml:space="preserve">COTOVELO BRONZE/LATAO (REF 707-3) SEM ANEL DE SOLDA, BOLSA X ROSCA F, 22MM X 3/4"                                                                                                                                                                                                                                                                                                                                                                                                                         </t>
  </si>
  <si>
    <t xml:space="preserve">COTOVELO DE COBRE 90 GRAUS (REF 607) SEM ANEL DE SOLDA, BOLSA X BOLSA, 104 MM                                                                                                                                                                                                                                                                                                                                                                                                                             </t>
  </si>
  <si>
    <t>783,17</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</si>
  <si>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</si>
  <si>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</si>
  <si>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</si>
  <si>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</si>
  <si>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</si>
  <si>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59,79</t>
  </si>
  <si>
    <t xml:space="preserve">COTOVELO DE COBRE 90 GRAUS (REF 607) SEM ANEL DE SOLDA, BOLSA X BOLSA, 54 MM                                                                                                                                                                                                                                                                                                                                                                                                                              </t>
  </si>
  <si>
    <t>94,92</t>
  </si>
  <si>
    <t xml:space="preserve">COTOVELO DE COBRE 90 GRAUS (REF 607) SEM ANEL DE SOLDA, BOLSA X BOLSA, 66 MM                                                                                                                                                                                                                                                                                                                                                                                                                              </t>
  </si>
  <si>
    <t>330,52</t>
  </si>
  <si>
    <t xml:space="preserve">COTOVELO DE COBRE 90 GRAUS (REF 607) SEM ANEL DE SOLDA, BOLSA X BOLSA, 79 MM                                                                                                                                                                                                                                                                                                                                                                                                                              </t>
  </si>
  <si>
    <t>316,95</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</si>
  <si>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</si>
  <si>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</si>
  <si>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</si>
  <si>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29,68</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</si>
  <si>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</si>
  <si>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</si>
  <si>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</si>
  <si>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105,77</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</si>
  <si>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</si>
  <si>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</si>
  <si>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</si>
  <si>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</si>
  <si>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</si>
  <si>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</si>
  <si>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</si>
  <si>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98,99</t>
  </si>
  <si>
    <t xml:space="preserve">COTOVELO 45 GRAUS DE FERRO GALVANIZADO, COM ROSCA BSP, DE 2"                                                                                                                                                                                                                                                                                                                                                                                                                                              </t>
  </si>
  <si>
    <t>51,21</t>
  </si>
  <si>
    <t xml:space="preserve">COTOVELO 45 GRAUS DE FERRO GALVANIZADO, COM ROSCA BSP, DE 3/4"                                                                                                                                                                                                                                                                                                                                                                                                                                            </t>
  </si>
  <si>
    <t xml:space="preserve">COTOVELO 45 GRAUS DE FERRO GALVANIZADO, COM ROSCA BSP, DE 3"                                                                                                                                                                                                                                                                                                                                                                                                                                              </t>
  </si>
  <si>
    <t xml:space="preserve">COTOVELO 45 GRAUS DE FERRO GALVANIZADO, COM ROSCA BSP, DE 4"                                                                                                                                                                                                                                                                                                                                                                                                                                              </t>
  </si>
  <si>
    <t>253,59</t>
  </si>
  <si>
    <t xml:space="preserve">COTOVELO 45 GRAUS, PEAD PE 100, DE 125 MM, PARA ELETROFUSAO                                                                                                                                                                                                                                                                                                                                                                                                                                               </t>
  </si>
  <si>
    <t>228,21</t>
  </si>
  <si>
    <t xml:space="preserve">COTOVELO 45 GRAUS, PEAD PE 100, DE 200 MM, PARA ELETROFUSAO                                                                                                                                                                                                                                                                                                                                                                                                                                               </t>
  </si>
  <si>
    <t>1.492,05</t>
  </si>
  <si>
    <t xml:space="preserve">COTOVELO 45 GRAUS, PEAD PE 100, DE 32 MM, PARA ELETROFUSAO                                                                                                                                                                                                                                                                                                                                                                                                                                                </t>
  </si>
  <si>
    <t>26,82</t>
  </si>
  <si>
    <t xml:space="preserve">COTOVELO 45 GRAUS, PEAD PE 100, DE 40 MM, PARA ELETROFUSAO                                                                                                                                                                                                                                                                                                                                                                                                                                                </t>
  </si>
  <si>
    <t>31,65</t>
  </si>
  <si>
    <t xml:space="preserve">COTOVELO 45 GRAUS, PEAD PE 100, DE 63 MM, PARA ELETROFUSAO                                                                                                                                                                                                                                                                                                                                                                                                                                                </t>
  </si>
  <si>
    <t>45,78</t>
  </si>
  <si>
    <t xml:space="preserve">COTOVELO 90 GRAUS DE FERRO GALVANIZADO, COM ROSCA BSP MACHO/FEMEA, DE 1 1/2"                                                                                                                                                                                                                                                                                                                                                                                                                              </t>
  </si>
  <si>
    <t>39,82</t>
  </si>
  <si>
    <t xml:space="preserve">COTOVELO 90 GRAUS DE FERRO GALVANIZADO, COM ROSCA BSP MACHO/FEMEA, DE 1 1/4"                                                                                                                                                                                                                                                                                                                                                                                                                              </t>
  </si>
  <si>
    <t>32,82</t>
  </si>
  <si>
    <t xml:space="preserve">COTOVELO 90 GRAUS DE FERRO GALVANIZADO, COM ROSCA BSP MACHO/FEMEA, DE 1/2"                                                                                                                                                                                                                                                                                                                                                                                                                                </t>
  </si>
  <si>
    <t xml:space="preserve">COTOVELO 90 GRAUS DE FERRO GALVANIZADO, COM ROSCA BSP MACHO/FEMEA, DE 1"                                                                                                                                                                                                                                                                                                                                                                                                                                  </t>
  </si>
  <si>
    <t>20,42</t>
  </si>
  <si>
    <t xml:space="preserve">COTOVELO 90 GRAUS DE FERRO GALVANIZADO, COM ROSCA BSP MACHO/FEMEA, DE 2 1/2"                                                                                                                                                                                                                                                                                                                                                                                                                              </t>
  </si>
  <si>
    <t>116,22</t>
  </si>
  <si>
    <t xml:space="preserve">COTOVELO 90 GRAUS DE FERRO GALVANIZADO, COM ROSCA BSP MACHO/FEMEA, DE 2"                                                                                                                                                                                                                                                                                                                                                                                                                                  </t>
  </si>
  <si>
    <t>57,36</t>
  </si>
  <si>
    <t xml:space="preserve">COTOVELO 90 GRAUS DE FERRO GALVANIZADO, COM ROSCA BSP MACHO/FEMEA, DE 3/4"                                                                                                                                                                                                                                                                                                                                                                                                                                </t>
  </si>
  <si>
    <t xml:space="preserve">COTOVELO 90 GRAUS DE FERRO GALVANIZADO, COM ROSCA BSP MACHO/FEMEA, DE 3"                                                                                                                                                                                                                                                                                                                                                                                                                                  </t>
  </si>
  <si>
    <t>176,77</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</si>
  <si>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</si>
  <si>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</si>
  <si>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</si>
  <si>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</si>
  <si>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</si>
  <si>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</si>
  <si>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</si>
  <si>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</si>
  <si>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125,70</t>
  </si>
  <si>
    <t xml:space="preserve">COTOVELO 90 GRAUS DE FERRO GALVANIZADO, COM ROSCA BSP, DE 4"                                                                                                                                                                                                                                                                                                                                                                                                                                              </t>
  </si>
  <si>
    <t>239,05</t>
  </si>
  <si>
    <t xml:space="preserve">COTOVELO 90 GRAUS DE FERRO GALVANIZADO, COM ROSCA BSP, DE 5"                                                                                                                                                                                                                                                                                                                                                                                                                                              </t>
  </si>
  <si>
    <t>348,81</t>
  </si>
  <si>
    <t xml:space="preserve">COTOVELO 90 GRAUS DE FERRO GALVANIZADO, COM ROSCA BSP, DE 6"                                                                                                                                                                                                                                                                                                                                                                                                                                              </t>
  </si>
  <si>
    <t>891,55</t>
  </si>
  <si>
    <t xml:space="preserve">COTOVELO 90 GRAUS, PEAD PE 100, DE 125 MM, PARA ELETROFUSAO                                                                                                                                                                                                                                                                                                                                                                                                                                               </t>
  </si>
  <si>
    <t xml:space="preserve">COTOVELO 90 GRAUS, PEAD PE 100, DE 20 MM, PARA ELETROFUSAO                                                                                                                                                                                                                                                                                                                                                                                                                                                </t>
  </si>
  <si>
    <t xml:space="preserve">COTOVELO 90 GRAUS, PEAD PE 100, DE 200 MM, PARA ELETROFUSAO                                                                                                                                                                                                                                                                                                                                                                                                                                               </t>
  </si>
  <si>
    <t>2.127,86</t>
  </si>
  <si>
    <t xml:space="preserve">COTOVELO 90 GRAUS, PEAD PE 100, DE 32 MM, PARA ELETROFUSAO                                                                                                                                                                                                                                                                                                                                                                                                                                                </t>
  </si>
  <si>
    <t xml:space="preserve">COTOVELO 90 GRAUS, PEAD PE 100, DE 63 MM, PARA ELETROFUSAO                                                                                                                                                                                                                                                                                                                                                                                                                                                </t>
  </si>
  <si>
    <t>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</si>
  <si>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</si>
  <si>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</si>
  <si>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</si>
  <si>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</si>
  <si>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</si>
  <si>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</si>
  <si>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154,79</t>
  </si>
  <si>
    <t xml:space="preserve">CREMONA RETANGULAR INJETADA LISA, COM CASTANHA / ALCA, EM LATAO, COM ACABAMENTO CROMADO, DE SOBREPOR / EMBUTIR                                                                                                                                                                                                                                                                                                                                                                                            </t>
  </si>
  <si>
    <t xml:space="preserve">CRUZETA DE CONCRETO LEVE, COMP. 2000 MM SECAO, 90 X 90 MM                                                                                                                                                                                                                                                                                                                                                                                                                                                 </t>
  </si>
  <si>
    <t>82,84</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</si>
  <si>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</si>
  <si>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</si>
  <si>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</si>
  <si>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</si>
  <si>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40,54</t>
  </si>
  <si>
    <t xml:space="preserve">CRUZETA DE FERRO GALVANIZADO, COM ROSCA BSP, DE 2 1/2"                                                                                                                                                                                                                                                                                                                                                                                                                                                    </t>
  </si>
  <si>
    <t>188,05</t>
  </si>
  <si>
    <t xml:space="preserve">CRUZETA DE FERRO GALVANIZADO, COM ROSCA BSP, DE 2"                                                                                                                                                                                                                                                                                                                                                                                                                                                        </t>
  </si>
  <si>
    <t xml:space="preserve">CRUZETA DE FERRO GALVANIZADO, COM ROSCA BSP, DE 3/4"                                                                                                                                                                                                                                                                                                                                                                                                                                                      </t>
  </si>
  <si>
    <t xml:space="preserve">CRUZETA DE FERRO GALVANIZADO, COM ROSCA BSP, DE 3"                                                                                                                                                                                                                                                                                                                                                                                                                                                        </t>
  </si>
  <si>
    <t>269,90</t>
  </si>
  <si>
    <t xml:space="preserve">CRUZETA DE MADEIRA TRATADA, *90 X 115 X 2400* MM, EM EUCALIPTO OU EQUIVALENTE DA REGIAO                                                                                                                                                                                                                                                                                                                                                                                                                   </t>
  </si>
  <si>
    <t>132,40</t>
  </si>
  <si>
    <t xml:space="preserve">CUBA ACO INOX (AISI 304) DE EMBUTIR COM VALVULA DE 3 1/2 ", DE *56 X 33 X 12* CM                                                                                                                                                                                                                                                                                                                                                                                                                          </t>
  </si>
  <si>
    <t xml:space="preserve">CUBA ACO INOX (AISI 304) DE EMBUTIR COM VALVULA 3 1/2 ", DE *40 X 34 X 12* CM                                                                                                                                                                                                                                                                                                                                                                                                                             </t>
  </si>
  <si>
    <t>143,65</t>
  </si>
  <si>
    <t xml:space="preserve">CUBA ACO INOX (AISI 304) DE EMBUTIR COM VALVULA 3 1/2 ", DE *46 X 30 X 12* CM                                                                                                                                                                                                                                                                                                                                                                                                                             </t>
  </si>
  <si>
    <t>188,64</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</si>
  <si>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</si>
  <si>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</si>
  <si>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</si>
  <si>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81,22</t>
  </si>
  <si>
    <t xml:space="preserve">CUMEEIRA PARA TELHA CERAMICA, COMPRIMENTO DE *41* CM, RENDIMENTO DE *3* TELHAS/M                                                                                                                                                                                                                                                                                                                                                                                                                          </t>
  </si>
  <si>
    <t xml:space="preserve">CUMEEIRA PARA TELHA DE CONCRETO, PARA 2 AGUAS DE TELHADO, COR CINZA, RENDIMENTO DE *3* TELHAS/M                                                                                                                                                                                                                                                                                                                                                                                                           </t>
  </si>
  <si>
    <t>17,84</t>
  </si>
  <si>
    <t xml:space="preserve">CUMEEIRA SHED PARA TELHA ONDULADA DE FIBROCIMENTO, E = 6 MM, ABA 280 MM, COMPRIMENTO 1100 MM (SEM AMIANTO)                                                                                                                                                                                                                                                                                                                                                                                                </t>
  </si>
  <si>
    <t xml:space="preserve">CUMEEIRA UNIVERSAL PARA TELHA ONDULADA DE FIBROCIMENTO, E = 6 MM, ABA 210 MM, COMPRIMENTO 1100 MM (SEM AMIANTO)                                                                                                                                                                                                                                                                                                                                                                                           </t>
  </si>
  <si>
    <t>87,50</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</si>
  <si>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</si>
  <si>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</si>
  <si>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</si>
  <si>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</si>
  <si>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2,28</t>
  </si>
  <si>
    <t xml:space="preserve">CURVA DE PVC 45 GRAUS, SOLDAVEL, 25 MM, COR MARROM, PARA AGUA FRIA PREDIAL                                                                                                                                                                                                                                                                                                                                                                                                                                </t>
  </si>
  <si>
    <t xml:space="preserve">CURVA DE PVC 45 GRAUS, SOLDAVEL, 32 MM, COR MARROM, PARA AGUA FRIA PREDIAL                                                                                                                                                                                                                                                                                                                                                                                                                                </t>
  </si>
  <si>
    <t>4,66</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</si>
  <si>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</si>
  <si>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</si>
  <si>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</si>
  <si>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</si>
  <si>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32,27</t>
  </si>
  <si>
    <t xml:space="preserve">CURVA DE PVC 45 GRAUS, SOLDAVEL, 85 MM, COR MARROM, PARA AGUA FRIA PREDIAL                                                                                                                                                                                                                                                                                                                                                                                                                                </t>
  </si>
  <si>
    <t>39,40</t>
  </si>
  <si>
    <t xml:space="preserve">CURVA DE PVC 90 GRAUS, SOLDAVEL, 110 MM, COR MARROM, PARA AGUA FRIA PREDIAL                                                                                                                                                                                                                                                                                                                                                                                                                               </t>
  </si>
  <si>
    <t>191,41</t>
  </si>
  <si>
    <t xml:space="preserve">CURVA DE PVC 90 GRAUS, SOLDAVEL, 20 MM, COR MARROM, PARA AGUA FRIA PREDIAL                                                                                                                                                                                                                                                                                                                                                                                                                                </t>
  </si>
  <si>
    <t>2,20</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</si>
  <si>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</si>
  <si>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</si>
  <si>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</si>
  <si>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</si>
  <si>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</si>
  <si>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</si>
  <si>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54,58</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</si>
  <si>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</si>
  <si>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</si>
  <si>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</si>
  <si>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</si>
  <si>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40,19</t>
  </si>
  <si>
    <t xml:space="preserve">CURVA DE TRANSPOSICAO BRONZE/LATAO (REF 736) SEM ANEL DE SOLDA, BOLSA X BOLSA, 28 MM                                                                                                                                                                                                                                                                                                                                                                                                                      </t>
  </si>
  <si>
    <t>72,41</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</si>
  <si>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</si>
  <si>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</si>
  <si>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</si>
  <si>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</si>
  <si>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6,97</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</si>
  <si>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</si>
  <si>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</si>
  <si>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</si>
  <si>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116,69</t>
  </si>
  <si>
    <t xml:space="preserve">CURVA LONGA PVC, PB, JE, 90 GRAUS, DN 100 MM, PARA REDE COLETORA ESGOTO                                                                                                                                                                                                                                                                                                                                                                                                                                   </t>
  </si>
  <si>
    <t>54,22</t>
  </si>
  <si>
    <t xml:space="preserve">CURVA LONGA PVC, PB, JE, 90 GRAUS, DN 150 MM, PARA REDE COLETORA ESGOTO                                                                                                                                                                                                                                                                                                                                                                                                                                   </t>
  </si>
  <si>
    <t>141,28</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</si>
  <si>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</si>
  <si>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</si>
  <si>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</si>
  <si>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</si>
  <si>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</si>
  <si>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</si>
  <si>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22,25</t>
  </si>
  <si>
    <t xml:space="preserve">CURVA PVC LONGA 90 GRAUS, DN 100 MM, PARA ESGOTO PREDIAL                                                                                                                                                                                                                                                                                                                                                                                                                                                  </t>
  </si>
  <si>
    <t>54,05</t>
  </si>
  <si>
    <t xml:space="preserve">CURVA PVC LONGA 90 GRAUS, DN 40 MM, PARA ESGOTO PREDIAL                                                                                                                                                                                                                                                                                                                                                                                                                                                   </t>
  </si>
  <si>
    <t>6,42</t>
  </si>
  <si>
    <t xml:space="preserve">CURVA PVC LONGA 90 GRAUS, DN 50 MM, PARA ESGOTO PREDIAL                                                                                                                                                                                                                                                                                                                                                                                                                                                   </t>
  </si>
  <si>
    <t xml:space="preserve">CURVA PVC LONGA 90 GRAUS, DN 75 MM, PARA ESGOTO PREDIAL                                                                                                                                                                                                                                                                                                                                                                                                                                                   </t>
  </si>
  <si>
    <t>41,29</t>
  </si>
  <si>
    <t xml:space="preserve">CURVA PVC PBA, JE, PB, 45 GRAUS, DN 100 / DE 110 MM, PARA REDE DE AGUA                                                                                                                                                                                                                                                                                                                                                                                                                                    </t>
  </si>
  <si>
    <t>109,62</t>
  </si>
  <si>
    <t xml:space="preserve">CURVA PVC PBA, JE, PB, 45 GRAUS, DN 50 / DE 60 MM, PARA REDE DE AGUA                                                                                                                                                                                                                                                                                                                                                                                                                                      </t>
  </si>
  <si>
    <t xml:space="preserve">CURVA PVC PBA, JE, PB, 45 GRAUS, DN 75 / DE 85 MM, PARA REDE DE AGUA                                                                                                                                                                                                                                                                                                                                                                                                                                      </t>
  </si>
  <si>
    <t>59,06</t>
  </si>
  <si>
    <t xml:space="preserve">CURVA PVC PBA, JE, PB, 90 GRAUS, DN 100 / DE 110 MM, PARA REDE DE AGUA                                                                                                                                                                                                                                                                                                                                                                                                                                    </t>
  </si>
  <si>
    <t>133,77</t>
  </si>
  <si>
    <t xml:space="preserve">CURVA PVC PBA, JE, PB, 90 GRAUS, DN 50 / DE 60 MM, PARA REDE DE AGUA                                                                                                                                                                                                                                                                                                                                                                                                                                      </t>
  </si>
  <si>
    <t xml:space="preserve">CURVA PVC PBA, JE, PB, 90 GRAUS, DN 75 / DE 85 MM, PARA REDE DE AGUA                                                                                                                                                                                                                                                                                                                                                                                                                                      </t>
  </si>
  <si>
    <t>70,80</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</si>
  <si>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</si>
  <si>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</si>
  <si>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</si>
  <si>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</si>
  <si>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</si>
  <si>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396,88</t>
  </si>
  <si>
    <t xml:space="preserve">CURVA PVC, BB, JE, 90 GRAUS, DN 200 MM, PARA TUBO CORRUGADO E/OU LISO, REDE COLETORA ESGOTO                                                                                                                                                                                                                                                                                                                                                                                                               </t>
  </si>
  <si>
    <t>277,28</t>
  </si>
  <si>
    <t xml:space="preserve">CURVA PVC, BB, JE, 90 GRAUS, DN 250 MM, PARA TUBO CORRUGADO E/OU LISO, REDE COLETORA ESGOTO                                                                                                                                                                                                                                                                                                                                                                                                               </t>
  </si>
  <si>
    <t>531,11</t>
  </si>
  <si>
    <t xml:space="preserve">CURVA PVC, SERIE R, 87.30 GRAUS, CURTA, PARA PE-DE-COLUNA, DN 100 MM, PARA ESGOTO PREDIAL                                                                                                                                                                                                                                                                                                                                                                                                                 </t>
  </si>
  <si>
    <t xml:space="preserve">CURVA PVC, SERIE R, 87.30 GRAUS, CURTA, PARA PE-DE-COLUNA, DN 150 MM, PARA ESGOTO PREDIAL                                                                                                                                                                                                                                                                                                                                                                                                                 </t>
  </si>
  <si>
    <t>94,12</t>
  </si>
  <si>
    <t xml:space="preserve">CURVA PVC, SERIE R, 87.30 GRAUS, CURTA, PARA PE-DE-COLUNA, DN 75 MM, PARA ESGOTO PREDIAL                                                                                                                                                                                                                                                                                                                                                                                                                  </t>
  </si>
  <si>
    <t>23,84</t>
  </si>
  <si>
    <t xml:space="preserve">CURVA 135 GRAUS PARA ELETRODUTO, EM ACO GALVANIZADO ELETROLITICO, COM ROSCA, DIAMETRO DE 100 MM (4")                                                                                                                                                                                                                                                                                                                                                                                                      </t>
  </si>
  <si>
    <t>230,73</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</si>
  <si>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</si>
  <si>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</si>
  <si>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</si>
  <si>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</si>
  <si>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</si>
  <si>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</si>
  <si>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49,34</t>
  </si>
  <si>
    <t xml:space="preserve">CURVA 135 GRAUS PARA ELETRODUTO, EM ACO GALVANIZADO ELETROLITICO, COM ROSCA, DIAMETRO DE 65 MM (2 1/2")                                                                                                                                                                                                                                                                                                                                                                                                   </t>
  </si>
  <si>
    <t>86,91</t>
  </si>
  <si>
    <t xml:space="preserve">CURVA 135 GRAUS PARA ELETRODUTO, EM ACO GALVANIZADO ELETROLITICO, COM ROSCA, DIAMETRO DE 80 MM (3")                                                                                                                                                                                                                                                                                                                                                                                                       </t>
  </si>
  <si>
    <t>117,55</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</si>
  <si>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</si>
  <si>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</si>
  <si>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</si>
  <si>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</si>
  <si>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</si>
  <si>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</si>
  <si>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</si>
  <si>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</si>
  <si>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</si>
  <si>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</si>
  <si>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</si>
  <si>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</si>
  <si>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47,58</t>
  </si>
  <si>
    <t xml:space="preserve">CURVA 45 GRAUS DE COBRE (REF 606) SEM ANEL DE SOLDA, BOLSA X BOLSA, 42 MM                                                                                                                                                                                                                                                                                                                                                                                                                                 </t>
  </si>
  <si>
    <t xml:space="preserve">CURVA 45 GRAUS DE COBRE (REF 606) SEM ANEL DE SOLDA, BOLSA X BOLSA, 54 MM                                                                                                                                                                                                                                                                                                                                                                                                                                 </t>
  </si>
  <si>
    <t>112,85</t>
  </si>
  <si>
    <t xml:space="preserve">CURVA 45 GRAUS DE COBRE (REF 606) SEM ANEL DE SOLDA, BOLSA X BOLSA, 66 MM                                                                                                                                                                                                                                                                                                                                                                                                                                 </t>
  </si>
  <si>
    <t>268,20</t>
  </si>
  <si>
    <t xml:space="preserve">CURVA 45 GRAUS DE FERRO GALVANIZADO, COM ROSCA BSP FEMEA, DE 1 1/2"                                                                                                                                                                                                                                                                                                                                                                                                                                       </t>
  </si>
  <si>
    <t>81,15</t>
  </si>
  <si>
    <t xml:space="preserve">CURVA 45 GRAUS DE FERRO GALVANIZADO, COM ROSCA BSP FEMEA, DE 1 1/4"                                                                                                                                                                                                                                                                                                                                                                                                                                       </t>
  </si>
  <si>
    <t>59,04</t>
  </si>
  <si>
    <t xml:space="preserve">CURVA 45 GRAUS DE FERRO GALVANIZADO, COM ROSCA BSP FEMEA, DE 1/2"                                                                                                                                                                                                                                                                                                                                                                                                                                         </t>
  </si>
  <si>
    <t xml:space="preserve">CURVA 45 GRAUS DE FERRO GALVANIZADO, COM ROSCA BSP FEMEA, DE 1"                                                                                                                                                                                                                                                                                                                                                                                                                                           </t>
  </si>
  <si>
    <t>48,04</t>
  </si>
  <si>
    <t xml:space="preserve">CURVA 45 GRAUS DE FERRO GALVANIZADO, COM ROSCA BSP FEMEA, DE 2 1/2"                                                                                                                                                                                                                                                                                                                                                                                                                                       </t>
  </si>
  <si>
    <t xml:space="preserve">CURVA 45 GRAUS DE FERRO GALVANIZADO, COM ROSCA BSP FEMEA, DE 2"                                                                                                                                                                                                                                                                                                                                                                                                                                           </t>
  </si>
  <si>
    <t>130,39</t>
  </si>
  <si>
    <t xml:space="preserve">CURVA 45 GRAUS DE FERRO GALVANIZADO, COM ROSCA BSP FEMEA, DE 3/4"                                                                                                                                                                                                                                                                                                                                                                                                                                         </t>
  </si>
  <si>
    <t>25,50</t>
  </si>
  <si>
    <t xml:space="preserve">CURVA 45 GRAUS DE FERRO GALVANIZADO, COM ROSCA BSP FEMEA, DE 3"                                                                                                                                                                                                                                                                                                                                                                                                                                           </t>
  </si>
  <si>
    <t>285,68</t>
  </si>
  <si>
    <t xml:space="preserve">CURVA 45 GRAUS DE FERRO GALVANIZADO, COM ROSCA BSP FEMEA, DE 4"                                                                                                                                                                                                                                                                                                                                                                                                                                           </t>
  </si>
  <si>
    <t>588,94</t>
  </si>
  <si>
    <t xml:space="preserve">CURVA 45 GRAUS DE FERRO GALVANIZADO, COM ROSCA BSP MACHO/FEMEA, DE 1 1/2"                                                                                                                                                                                                                                                                                                                                                                                                                                 </t>
  </si>
  <si>
    <t xml:space="preserve">CURVA 45 GRAUS DE FERRO GALVANIZADO, COM ROSCA BSP MACHO/FEMEA, DE 1 1/4"                                                                                                                                                                                                                                                                                                                                                                                                                                 </t>
  </si>
  <si>
    <t>49,23</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</si>
  <si>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</si>
  <si>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</si>
  <si>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</si>
  <si>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175,83</t>
  </si>
  <si>
    <t xml:space="preserve">CURVA 45 GRAUS DE FERRO GALVANIZADO, COM ROSCA BSP MACHO/FEMEA, DE 2"                                                                                                                                                                                                                                                                                                                                                                                                                                     </t>
  </si>
  <si>
    <t>97,53</t>
  </si>
  <si>
    <t xml:space="preserve">CURVA 45 GRAUS DE FERRO GALVANIZADO, COM ROSCA BSP MACHO/FEMEA, DE 3/4"                                                                                                                                                                                                                                                                                                                                                                                                                                   </t>
  </si>
  <si>
    <t xml:space="preserve">CURVA 45 GRAUS DE FERRO GALVANIZADO, COM ROSCA BSP MACHO/FEMEA, DE 3"                                                                                                                                                                                                                                                                                                                                                                                                                                     </t>
  </si>
  <si>
    <t>246,20</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</si>
  <si>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</si>
  <si>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</si>
  <si>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</si>
  <si>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</si>
  <si>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</si>
  <si>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 xml:space="preserve">CURVA 45 GRAUS EM ACO CARBONO, SOLDAVEL, PRESSAO 3.000 LBS, DN 1"                                                                                                                                                                                                                                                                                                                                                                                                                                         </t>
  </si>
  <si>
    <t>39,53</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</si>
  <si>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</si>
  <si>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</si>
  <si>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</si>
  <si>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</si>
  <si>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</si>
  <si>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27,85</t>
  </si>
  <si>
    <t xml:space="preserve">CURVA 45 GRAUS EM ACO CARBONO, SOLDAVEL, PRESSAO 3.000 LBS, DN 3"                                                                                                                                                                                                                                                                                                                                                                                                                                         </t>
  </si>
  <si>
    <t>650,67</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</si>
  <si>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</si>
  <si>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</si>
  <si>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</si>
  <si>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</si>
  <si>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17,03</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</si>
  <si>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</si>
  <si>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</si>
  <si>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</si>
  <si>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</si>
  <si>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77,89</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</si>
  <si>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</si>
  <si>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</si>
  <si>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</si>
  <si>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</si>
  <si>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225,10</t>
  </si>
  <si>
    <t xml:space="preserve">CURVA 90 GRAUS DE FERRO GALVANIZADO, COM ROSCA BSP FEMEA, DE 2"                                                                                                                                                                                                                                                                                                                                                                                                                                           </t>
  </si>
  <si>
    <t>129,71</t>
  </si>
  <si>
    <t xml:space="preserve">CURVA 90 GRAUS DE FERRO GALVANIZADO, COM ROSCA BSP FEMEA, DE 3/4"                                                                                                                                                                                                                                                                                                                                                                                                                                         </t>
  </si>
  <si>
    <t xml:space="preserve">CURVA 90 GRAUS DE FERRO GALVANIZADO, COM ROSCA BSP FEMEA, DE 3"                                                                                                                                                                                                                                                                                                                                                                                                                                           </t>
  </si>
  <si>
    <t>303,85</t>
  </si>
  <si>
    <t xml:space="preserve">CURVA 90 GRAUS DE FERRO GALVANIZADO, COM ROSCA BSP FEMEA, DE 4"                                                                                                                                                                                                                                                                                                                                                                                                                                           </t>
  </si>
  <si>
    <t>613,98</t>
  </si>
  <si>
    <t xml:space="preserve">CURVA 90 GRAUS DE FERRO GALVANIZADO, COM ROSCA BSP MACHO/FEMEA, DE 1 1/2"                                                                                                                                                                                                                                                                                                                                                                                                                                 </t>
  </si>
  <si>
    <t>73,02</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</si>
  <si>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</si>
  <si>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</si>
  <si>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</si>
  <si>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34,81</t>
  </si>
  <si>
    <t xml:space="preserve">CURVA 90 GRAUS DE FERRO GALVANIZADO, COM ROSCA BSP MACHO/FEMEA, DE 2 1/2"                                                                                                                                                                                                                                                                                                                                                                                                                                 </t>
  </si>
  <si>
    <t>205,66</t>
  </si>
  <si>
    <t xml:space="preserve">CURVA 90 GRAUS DE FERRO GALVANIZADO, COM ROSCA BSP MACHO/FEMEA, DE 2"                                                                                                                                                                                                                                                                                                                                                                                                                                     </t>
  </si>
  <si>
    <t>122,41</t>
  </si>
  <si>
    <t xml:space="preserve">CURVA 90 GRAUS DE FERRO GALVANIZADO, COM ROSCA BSP MACHO/FEMEA, DE 3/4"                                                                                                                                                                                                                                                                                                                                                                                                                                   </t>
  </si>
  <si>
    <t xml:space="preserve">CURVA 90 GRAUS DE FERRO GALVANIZADO, COM ROSCA BSP MACHO/FEMEA, DE 3"                                                                                                                                                                                                                                                                                                                                                                                                                                     </t>
  </si>
  <si>
    <t>294,13</t>
  </si>
  <si>
    <t xml:space="preserve">CURVA 90 GRAUS DE FERRO GALVANIZADO, COM ROSCA BSP MACHO/FEMEA, DE 4"                                                                                                                                                                                                                                                                                                                                                                                                                                     </t>
  </si>
  <si>
    <t>589,67</t>
  </si>
  <si>
    <t xml:space="preserve">CURVA 90 GRAUS DE FERRO GALVANIZADO, COM ROSCA BSP MACHO, DE 1 1/2"                                                                                                                                                                                                                                                                                                                                                                                                                                       </t>
  </si>
  <si>
    <t>88,44</t>
  </si>
  <si>
    <t xml:space="preserve">CURVA 90 GRAUS DE FERRO GALVANIZADO, COM ROSCA BSP MACHO, DE 1 1/4"                                                                                                                                                                                                                                                                                                                                                                                                                                       </t>
  </si>
  <si>
    <t xml:space="preserve">CURVA 90 GRAUS DE FERRO GALVANIZADO, COM ROSCA BSP MACHO, DE 1/2"                                                                                                                                                                                                                                                                                                                                                                                                                                         </t>
  </si>
  <si>
    <t>16,19</t>
  </si>
  <si>
    <t xml:space="preserve">CURVA 90 GRAUS DE FERRO GALVANIZADO, COM ROSCA BSP MACHO, DE 1"                                                                                                                                                                                                                                                                                                                                                                                                                                           </t>
  </si>
  <si>
    <t xml:space="preserve">CURVA 90 GRAUS DE FERRO GALVANIZADO, COM ROSCA BSP MACHO, DE 2 1/2"                                                                                                                                                                                                                                                                                                                                                                                                                                       </t>
  </si>
  <si>
    <t>280,41</t>
  </si>
  <si>
    <t xml:space="preserve">CURVA 90 GRAUS DE FERRO GALVANIZADO, COM ROSCA BSP MACHO, DE 2"                                                                                                                                                                                                                                                                                                                                                                                                                                           </t>
  </si>
  <si>
    <t>125,47</t>
  </si>
  <si>
    <t xml:space="preserve">CURVA 90 GRAUS DE FERRO GALVANIZADO, COM ROSCA BSP MACHO, DE 3/4"                                                                                                                                                                                                                                                                                                                                                                                                                                         </t>
  </si>
  <si>
    <t xml:space="preserve">CURVA 90 GRAUS DE FERRO GALVANIZADO, COM ROSCA BSP MACHO, DE 3"                                                                                                                                                                                                                                                                                                                                                                                                                                           </t>
  </si>
  <si>
    <t>365,21</t>
  </si>
  <si>
    <t xml:space="preserve">CURVA 90 GRAUS DE FERRO GALVANIZADO, COM ROSCA BSP MACHO, DE 4"                                                                                                                                                                                                                                                                                                                                                                                                                                           </t>
  </si>
  <si>
    <t>697,25</t>
  </si>
  <si>
    <t xml:space="preserve">CURVA 90 GRAUS DE FERRO GALVANIZADO, COM ROSCA BSP MACHO, DE 6"                                                                                                                                                                                                                                                                                                                                                                                                                                           </t>
  </si>
  <si>
    <t>1.744,11</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</si>
  <si>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</si>
  <si>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</si>
  <si>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</si>
  <si>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</si>
  <si>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</si>
  <si>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</si>
  <si>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</si>
  <si>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</si>
  <si>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</si>
  <si>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</si>
  <si>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</si>
  <si>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</si>
  <si>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163,02</t>
  </si>
  <si>
    <t xml:space="preserve">CURVA 90 GRAUS PARA ELETRODUTO, EM ACO GALVANIZADO ELETROLITICO, COM ROSCA, DIAMETRO DE 15 MM (1/2"), ESPESSURA DE 1,50 MM                                                                                                                                                                                                                                                                                                                                                                                </t>
  </si>
  <si>
    <t>4,61</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</si>
  <si>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</si>
  <si>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</si>
  <si>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</si>
  <si>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</si>
  <si>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</si>
  <si>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</si>
  <si>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73,21</t>
  </si>
  <si>
    <t xml:space="preserve">CURVA 90 GRAUS PARA ELETRODUTO, EM ACO GALVANIZADO ELETROLITICO, COM ROSCA, DIAMETRO DE 80 MM (3")                                                                                                                                                                                                                                                                                                                                                                                                        </t>
  </si>
  <si>
    <t>96,12</t>
  </si>
  <si>
    <t xml:space="preserve">CURVA 90 GRAUS RANHURADA EM FERRO FUNDIDO, DN 50 MM (2")                                                                                                                                                                                                                                                                                                                                                                                                                                                  </t>
  </si>
  <si>
    <t xml:space="preserve">CURVA 90 GRAUS RANHURADA EM FERRO FUNDIDO, DN 65 MM (2 1/2")                                                                                                                                                                                                                                                                                                                                                                                                                                              </t>
  </si>
  <si>
    <t xml:space="preserve">CURVA 90 GRAUS RANHURADA EM FERRO FUNDIDO, DN 80 MM (3")                                                                                                                                                                                                                                                                                                                                                                                                                                                  </t>
  </si>
  <si>
    <t>31,09</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</si>
  <si>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</si>
  <si>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</si>
  <si>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</si>
  <si>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</si>
  <si>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</si>
  <si>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</si>
  <si>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</si>
  <si>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</si>
  <si>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</si>
  <si>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</si>
  <si>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2,02</t>
  </si>
  <si>
    <t xml:space="preserve">CURVA 90 GRAUS, LONGA, DE PVC RIGIDO ROSCAVEL, DE 3", PARA ELETRODUTO                                                                                                                                                                                                                                                                                                                                                                                                                                     </t>
  </si>
  <si>
    <t>17,41</t>
  </si>
  <si>
    <t xml:space="preserve">CURVA 90 GRAUS, LONGA, DE PVC RIGIDO ROSCAVEL, DE 4", PARA ELETRODUTO                                                                                                                                                                                                                                                                                                                                                                                                                                     </t>
  </si>
  <si>
    <t xml:space="preserve">DENTE PARA  FRESADORA                                                                                                                                                                                                                                                                                                                                                                                                                                                                                     </t>
  </si>
  <si>
    <t>55,49</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</si>
  <si>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</si>
  <si>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</si>
  <si>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</si>
  <si>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</si>
  <si>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</si>
  <si>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3.570,86</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</si>
  <si>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</si>
  <si>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</si>
  <si>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</si>
  <si>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</si>
  <si>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</si>
  <si>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</si>
  <si>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</si>
  <si>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</si>
  <si>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</si>
  <si>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110 MM, FURO DE 20 MM                                                                                                                                                                                                                                                                                                                                                                                                                     </t>
  </si>
  <si>
    <t xml:space="preserve">DISCO DE CORTE DIAMANTADO SEGMENTADO PARA CONCRETO, DIAMETRO DE 350 MM, FURO DE 1" (14 X 1 ")                                                                                                                                                                                                                                                                                                                                                                                                             </t>
  </si>
  <si>
    <t>556,38</t>
  </si>
  <si>
    <t xml:space="preserve">DISCO DE CORTE PARA METAL COM DUAS TELAS 12 X 1/8 X 3/4" (300 X 3,2 X 19,05 MM)                                                                                                                                                                                                                                                                                                                                                                                                                           </t>
  </si>
  <si>
    <t xml:space="preserve">DISCO DE DESBASTE PARA METAL FERROSO EM GERAL, COM TRES TELAS, 9 X 1/4 X 7/8" (228,6 X 6,4 X 22,2 MM)                                                                                                                                                                                                                                                                                                                                                                                                     </t>
  </si>
  <si>
    <t xml:space="preserve">DISCO DE LIXA PARA METAL, DIAMETRO = 180 MM, GRAO  120                                                                                                                                                                                                                                                                                                                                                                                                                                                    </t>
  </si>
  <si>
    <t xml:space="preserve">DISJUNTOR TERMOMAGNETICO AJUSTAVEL, TRIPOLAR DE 100 ATE 250A, CAPACIDADE DE INTERRUPCAO DE 35KA                                                                                                                                                                                                                                                                                                                                                                                                           </t>
  </si>
  <si>
    <t>1.303,90</t>
  </si>
  <si>
    <t xml:space="preserve">DISJUNTOR TERMOMAGNETICO AJUSTAVEL, TRIPOLAR DE 300 ATE 400A, CAPACIDADE DE INTERRUPCAO DE 35KA                                                                                                                                                                                                                                                                                                                                                                                                           </t>
  </si>
  <si>
    <t>2.018,86</t>
  </si>
  <si>
    <t xml:space="preserve">DISJUNTOR TERMOMAGNETICO AJUSTAVEL, TRIPOLAR DE 450 ATE 600A, CAPACIDADE DE INTERRUPCAO DE 35KA                                                                                                                                                                                                                                                                                                                                                                                                           </t>
  </si>
  <si>
    <t>4.716,69</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</si>
  <si>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</si>
  <si>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</si>
  <si>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</si>
  <si>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t>
  </si>
  <si>
    <t>14,85</t>
  </si>
  <si>
    <t xml:space="preserve">DISJUNTOR TERMOMAGNETICO PARA TRILHO DIN (IEC), MONOPOLAR, 6 - 32 A                                                                                                                                                                                                                                                                                                                                                                                                                                       </t>
  </si>
  <si>
    <t xml:space="preserve">DISJUNTOR TERMOMAGNETICO PARA TRILHO DIN (IEC), MONOPOLAR, 63 A                                                                                                                                                                                                                                                                                                                                                                                                                                           </t>
  </si>
  <si>
    <t xml:space="preserve">DISJUNTOR TERMOMAGNETICO PARA TRILHO DIN (IEC), TRIPOLAR, 10 - 50 A                                                                                                                                                                                                                                                                                                                                                                                                                                       </t>
  </si>
  <si>
    <t>70,33</t>
  </si>
  <si>
    <t xml:space="preserve">DISJUNTOR TERMOMAGNETICO PARA TRILHO DIN (IEC), TRIPOLAR, 63 A                                                                                                                                                                                                                                                                                                                                                                                                                                            </t>
  </si>
  <si>
    <t>84,00</t>
  </si>
  <si>
    <t xml:space="preserve">DISJUNTOR TERMOMAGNETICO TRIPOLAR 125 A / 425 V / ICC - 25 KA                                                                                                                                                                                                                                                                                                                                                                                                                                             </t>
  </si>
  <si>
    <t>383,62</t>
  </si>
  <si>
    <t xml:space="preserve">DISJUNTOR TERMOMAGNETICO TRIPOLAR 150 A / 600 V, TIPO FXD / ICC - 35 KA                                                                                                                                                                                                                                                                                                                                                                                                                                   </t>
  </si>
  <si>
    <t>435,21</t>
  </si>
  <si>
    <t xml:space="preserve">DISJUNTOR TERMOMAGNETICO TRIPOLAR 200 A / 600 V, TIPO FXD / ICC - 35 KA                                                                                                                                                                                                                                                                                                                                                                                                                                   </t>
  </si>
  <si>
    <t>610,77</t>
  </si>
  <si>
    <t xml:space="preserve">DISJUNTOR TERMOMAGNETICO TRIPOLAR 250 A / 600 V, TIPO FXD                                                                                                                                                                                                                                                                                                                                                                                                                                                 </t>
  </si>
  <si>
    <t>1.022,81</t>
  </si>
  <si>
    <t xml:space="preserve">DISJUNTOR TERMOMAGNETICO TRIPOLAR 3 X 250 A/ICC - 25 KA                                                                                                                                                                                                                                                                                                                                                                                                                                                   </t>
  </si>
  <si>
    <t>894,60</t>
  </si>
  <si>
    <t xml:space="preserve">DISJUNTOR TERMOMAGNETICO TRIPOLAR 3 X 350 A/ICC - 25 KA                                                                                                                                                                                                                                                                                                                                                                                                                                                   </t>
  </si>
  <si>
    <t>1.657,70</t>
  </si>
  <si>
    <t xml:space="preserve">DISJUNTOR TERMOMAGNETICO TRIPOLAR 3 X 400 A / ICC - 25 KA                                                                                                                                                                                                                                                                                                                                                                                                                                                 </t>
  </si>
  <si>
    <t>1.657,53</t>
  </si>
  <si>
    <t xml:space="preserve">DISJUNTOR TERMOMAGNETICO TRIPOLAR 300 A / 600 V, TIPO JXD / ICC - 40 KA                                                                                                                                                                                                                                                                                                                                                                                                                                   </t>
  </si>
  <si>
    <t>1.404,97</t>
  </si>
  <si>
    <t xml:space="preserve">DISJUNTOR TERMOMAGNETICO TRIPOLAR 400 A / 600 V, TIPO JXD / ICC - 40 KA                                                                                                                                                                                                                                                                                                                                                                                                                                   </t>
  </si>
  <si>
    <t xml:space="preserve">DISJUNTOR TERMOMAGNETICO TRIPOLAR 600 A / 600 V, TIPO LXD / ICC - 40 KA                                                                                                                                                                                                                                                                                                                                                                                                                                   </t>
  </si>
  <si>
    <t>2.313,97</t>
  </si>
  <si>
    <t xml:space="preserve">DISJUNTOR TERMOMAGNETICO TRIPOLAR 800 A / 600 V, TIPO LMXD                                                                                                                                                                                                                                                                                                                                                                                                                                                </t>
  </si>
  <si>
    <t>4.946,86</t>
  </si>
  <si>
    <t xml:space="preserve">DISJUNTOR TIPO NEMA, BIPOLAR 10 ATE 50 A, TENSAO MAXIMA 415 V                                                                                                                                                                                                                                                                                                                                                                                                                                             </t>
  </si>
  <si>
    <t>69,80</t>
  </si>
  <si>
    <t xml:space="preserve">DISJUNTOR TIPO NEMA, BIPOLAR 60 ATE 100A, TENSAO MAXIMA 415 V                                                                                                                                                                                                                                                                                                                                                                                                                                             </t>
  </si>
  <si>
    <t xml:space="preserve">DISJUNTOR TIPO NEMA, MONOPOLAR DE 60 ATE 70A, TENSAO MAXIMA DE 240 V                                                                                                                                                                                                                                                                                                                                                                                                                                      </t>
  </si>
  <si>
    <t xml:space="preserve">DISJUNTOR TIPO NEMA, MONOPOLAR 10 ATE 30A, TENSAO MAXIMA DE 240 V                                                                                                                                                                                                                                                                                                                                                                                                                                         </t>
  </si>
  <si>
    <t>12,97</t>
  </si>
  <si>
    <t xml:space="preserve">DISJUNTOR TIPO NEMA, MONOPOLAR 35 ATE 50 A, TENSAO MAXIMA DE 240 V                                                                                                                                                                                                                                                                                                                                                                                                                                        </t>
  </si>
  <si>
    <t xml:space="preserve">DISJUNTOR TIPO NEMA, TRIPOLAR 10 ATE 50A, TENSAO MAXIMA DE 415 V                                                                                                                                                                                                                                                                                                                                                                                                                                          </t>
  </si>
  <si>
    <t>87,06</t>
  </si>
  <si>
    <t xml:space="preserve">DISJUNTOR TIPO NEMA, TRIPOLAR 60 ATE 100 A, TENSAO MAXIMA DE 415 V                                                                                                                                                                                                                                                                                                                                                                                                                                        </t>
  </si>
  <si>
    <t>122,67</t>
  </si>
  <si>
    <t xml:space="preserve">DISPOSITIVO DPS CLASSE II, 1 POLO, TENSAO MAXIMA DE 175 V, CORRENTE MAXIMA DE *20* KA (TIPO AC)                                                                                                                                                                                                                                                                                                                                                                                                           </t>
  </si>
  <si>
    <t>74,93</t>
  </si>
  <si>
    <t xml:space="preserve">DISPOSITIVO DPS CLASSE II, 1 POLO, TENSAO MAXIMA DE 175 V, CORRENTE MAXIMA DE *30* KA (TIPO AC)                                                                                                                                                                                                                                                                                                                                                                                                           </t>
  </si>
  <si>
    <t xml:space="preserve">DISPOSITIVO DPS CLASSE II, 1 POLO, TENSAO MAXIMA DE 175 V, CORRENTE MAXIMA DE *45* KA (TIPO AC)                                                                                                                                                                                                                                                                                                                                                                                                           </t>
  </si>
  <si>
    <t>107,83</t>
  </si>
  <si>
    <t xml:space="preserve">DISPOSITIVO DPS CLASSE II, 1 POLO, TENSAO MAXIMA DE 175 V, CORRENTE MAXIMA DE *90* KA (TIPO AC)                                                                                                                                                                                                                                                                                                                                                                                                           </t>
  </si>
  <si>
    <t>191,67</t>
  </si>
  <si>
    <t xml:space="preserve">DISPOSITIVO DPS CLASSE II, 1 POLO, TENSAO MAXIMA DE 275 V, CORRENTE MAXIMA DE *20* KA (TIPO AC)                                                                                                                                                                                                                                                                                                                                                                                                           </t>
  </si>
  <si>
    <t>78,07</t>
  </si>
  <si>
    <t xml:space="preserve">DISPOSITIVO DPS CLASSE II, 1 POLO, TENSAO MAXIMA DE 275 V, CORRENTE MAXIMA DE *30* KA (TIPO AC)                                                                                                                                                                                                                                                                                                                                                                                                           </t>
  </si>
  <si>
    <t xml:space="preserve">DISPOSITIVO DPS CLASSE II, 1 POLO, TENSAO MAXIMA DE 275 V, CORRENTE MAXIMA DE *45* KA (TIPO AC)                                                                                                                                                                                                                                                                                                                                                                                                           </t>
  </si>
  <si>
    <t>115,28</t>
  </si>
  <si>
    <t xml:space="preserve">DISPOSITIVO DPS CLASSE II, 1 POLO, TENSAO MAXIMA DE 275 V, CORRENTE MAXIMA DE *90* KA (TIPO AC)                                                                                                                                                                                                                                                                                                                                                                                                           </t>
  </si>
  <si>
    <t>200,31</t>
  </si>
  <si>
    <t xml:space="preserve">DISPOSITIVO DPS CLASSE II, 1 POLO, TENSAO MAXIMA DE 385 V, CORRENTE MAXIMA DE *20* KA (TIPO AC)                                                                                                                                                                                                                                                                                                                                                                                                           </t>
  </si>
  <si>
    <t xml:space="preserve">DISPOSITIVO DPS CLASSE II, 1 POLO, TENSAO MAXIMA DE 385 V, CORRENTE MAXIMA DE *30* KA (TIPO AC)                                                                                                                                                                                                                                                                                                                                                                                                           </t>
  </si>
  <si>
    <t>137,95</t>
  </si>
  <si>
    <t xml:space="preserve">DISPOSITIVO DPS CLASSE II, 1 POLO, TENSAO MAXIMA DE 385 V, CORRENTE MAXIMA DE *45* KA (TIPO AC)                                                                                                                                                                                                                                                                                                                                                                                                           </t>
  </si>
  <si>
    <t>156,51</t>
  </si>
  <si>
    <t xml:space="preserve">DISPOSITIVO DPS CLASSE II, 1 POLO, TENSAO MAXIMA DE 385 V, CORRENTE MAXIMA DE *90* KA (TIPO AC)                                                                                                                                                                                                                                                                                                                                                                                                           </t>
  </si>
  <si>
    <t>294,63</t>
  </si>
  <si>
    <t xml:space="preserve">DISPOSITIVO DPS CLASSE II, 1 POLO, TENSAO MAXIMA DE 460 V, CORRENTE MAXIMA DE *20* KA (TIPO AC)                                                                                                                                                                                                                                                                                                                                                                                                           </t>
  </si>
  <si>
    <t>144,36</t>
  </si>
  <si>
    <t xml:space="preserve">DISPOSITIVO DPS CLASSE II, 1 POLO, TENSAO MAXIMA DE 460 V, CORRENTE MAXIMA DE *30* KA (TIPO AC)                                                                                                                                                                                                                                                                                                                                                                                                           </t>
  </si>
  <si>
    <t>148,83</t>
  </si>
  <si>
    <t xml:space="preserve">DISPOSITIVO DPS CLASSE II, 1 POLO, TENSAO MAXIMA DE 460 V, CORRENTE MAXIMA DE *45* KA (TIPO AC)                                                                                                                                                                                                                                                                                                                                                                                                           </t>
  </si>
  <si>
    <t>175,35</t>
  </si>
  <si>
    <t xml:space="preserve">DISPOSITIVO DPS CLASSE II, 1 POLO, TENSAO MAXIMA DE 460 V, CORRENTE MAXIMA DE *90* KA (TIPO AC)                                                                                                                                                                                                                                                                                                                                                                                                           </t>
  </si>
  <si>
    <t>361,83</t>
  </si>
  <si>
    <t xml:space="preserve">DISPOSITIVO DR, 2 POLOS, SENSIBILIDADE DE 30 MA, CORRENTE DE 100 A, TIPO AC                                                                                                                                                                                                                                                                                                                                                                                                                               </t>
  </si>
  <si>
    <t xml:space="preserve">DISPOSITIVO DR, 2 POLOS, SENSIBILIDADE DE 30 MA, CORRENTE DE 25 A, TIPO AC                                                                                                                                                                                                                                                                                                                                                                                                                                </t>
  </si>
  <si>
    <t>154,19</t>
  </si>
  <si>
    <t xml:space="preserve">DISPOSITIVO DR, 2 POLOS, SENSIBILIDADE DE 30 MA, CORRENTE DE 40 A, TIPO AC                                                                                                                                                                                                                                                                                                                                                                                                                                </t>
  </si>
  <si>
    <t>156,94</t>
  </si>
  <si>
    <t xml:space="preserve">DISPOSITIVO DR, 2 POLOS, SENSIBILIDADE DE 30 MA, CORRENTE DE 63 A, TIPO AC                                                                                                                                                                                                                                                                                                                                                                                                                                </t>
  </si>
  <si>
    <t>167,83</t>
  </si>
  <si>
    <t xml:space="preserve">DISPOSITIVO DR, 2 POLOS, SENSIBILIDADE DE 30 MA, CORRENTE DE 80 A, TIPO AC                                                                                                                                                                                                                                                                                                                                                                                                                                </t>
  </si>
  <si>
    <t>286,18</t>
  </si>
  <si>
    <t xml:space="preserve">DISPOSITIVO DR, 2 POLOS, SENSIBILIDADE DE 300 MA, CORRENTE DE 25 A, TIPO AC                                                                                                                                                                                                                                                                                                                                                                                                                               </t>
  </si>
  <si>
    <t>174,60</t>
  </si>
  <si>
    <t xml:space="preserve">DISPOSITIVO DR, 2 POLOS, SENSIBILIDADE DE 300 MA, CORRENTE DE 40 A, TIPO AC                                                                                                                                                                                                                                                                                                                                                                                                                               </t>
  </si>
  <si>
    <t>190,44</t>
  </si>
  <si>
    <t xml:space="preserve">DISPOSITIVO DR, 2 POLOS, SENSIBILIDADE DE 300 MA, CORRENTE DE 63 A, TIPO AC                                                                                                                                                                                                                                                                                                                                                                                                                               </t>
  </si>
  <si>
    <t>191,58</t>
  </si>
  <si>
    <t xml:space="preserve">DISPOSITIVO DR, 2 POLOS, SENSIBILIDADE DE 300 MA, CORRENTE DE 80 A, TIPO  AC                                                                                                                                                                                                                                                                                                                                                                                                                              </t>
  </si>
  <si>
    <t>320,60</t>
  </si>
  <si>
    <t xml:space="preserve">DISPOSITIVO DR, 4 POLOS, SENSIBILIDADE DE 30 MA, CORRENTE DE 100 A, TIPO AC                                                                                                                                                                                                                                                                                                                                                                                                                               </t>
  </si>
  <si>
    <t>355,04</t>
  </si>
  <si>
    <t xml:space="preserve">DISPOSITIVO DR, 4 POLOS, SENSIBILIDADE DE 30 MA, CORRENTE DE 25 A, TIPO AC                                                                                                                                                                                                                                                                                                                                                                                                                                </t>
  </si>
  <si>
    <t>175,68</t>
  </si>
  <si>
    <t xml:space="preserve">DISPOSITIVO DR, 4 POLOS, SENSIBILIDADE DE 30 MA, CORRENTE DE 40 A, TIPO AC                                                                                                                                                                                                                                                                                                                                                                                                                                </t>
  </si>
  <si>
    <t>175,81</t>
  </si>
  <si>
    <t xml:space="preserve">DISPOSITIVO DR, 4 POLOS, SENSIBILIDADE DE 30 MA, CORRENTE DE 63 A, TIPO AC                                                                                                                                                                                                                                                                                                                                                                                                                                </t>
  </si>
  <si>
    <t>191,66</t>
  </si>
  <si>
    <t xml:space="preserve">DISPOSITIVO DR, 4 POLOS, SENSIBILIDADE DE 30 MA, CORRENTE DE 80 A, TIPO AC                                                                                                                                                                                                                                                                                                                                                                                                                                </t>
  </si>
  <si>
    <t>357,66</t>
  </si>
  <si>
    <t xml:space="preserve">DISPOSITIVO DR, 4 POLOS, SENSIBILIDADE DE 300 MA, CORRENTE DE 100 A, TIPO AC                                                                                                                                                                                                                                                                                                                                                                                                                              </t>
  </si>
  <si>
    <t>575,14</t>
  </si>
  <si>
    <t xml:space="preserve">DISPOSITIVO DR, 4 POLOS, SENSIBILIDADE DE 300 MA, CORRENTE DE 25 A, TIPO AC                                                                                                                                                                                                                                                                                                                                                                                                                               </t>
  </si>
  <si>
    <t xml:space="preserve">DISPOSITIVO DR, 4 POLOS, SENSIBILIDADE DE 300 MA, CORRENTE DE 40 A, TIPO AC                                                                                                                                                                                                                                                                                                                                                                                                                               </t>
  </si>
  <si>
    <t>255,60</t>
  </si>
  <si>
    <t xml:space="preserve">DISPOSITIVO DR, 4 POLOS, SENSIBILIDADE DE 300 MA, CORRENTE DE 63 A, TIPO AC                                                                                                                                                                                                                                                                                                                                                                                                                               </t>
  </si>
  <si>
    <t>246,34</t>
  </si>
  <si>
    <t xml:space="preserve">DISPOSITIVO DR, 4 POLOS, SENSIBILIDADE DE 300 MA, CORRENTE DE 80 A, TIPO AC                                                                                                                                                                                                                                                                                                                                                                                                                               </t>
  </si>
  <si>
    <t>570,68</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</si>
  <si>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</si>
  <si>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</si>
  <si>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</si>
  <si>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</si>
  <si>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</si>
  <si>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</si>
  <si>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</si>
  <si>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41,23</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</si>
  <si>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</si>
  <si>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</si>
  <si>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133,55</t>
  </si>
  <si>
    <t xml:space="preserve">DISTRIBUIDOR, PLASTICO, 2 SAIDAS, DN 32 X 25 MM, PARA CONEXAO COM CRIMPAGEM, EM TUBO PEX PARA INST. AGUA QUENTE/FRIA                                                                                                                                                                                                                                                                                                                                                                                      </t>
  </si>
  <si>
    <t>152,63</t>
  </si>
  <si>
    <t xml:space="preserve">DISTRIBUIDOR, PLASTICO, 3 SAIDAS, DN 32 X 16 MM, PARA CONEXAO COM CRIMPAGEM, EM TUBO PEX PARA INST. AGUA QUENTE/FRIA                                                                                                                                                                                                                                                                                                                                                                                      </t>
  </si>
  <si>
    <t>146,29</t>
  </si>
  <si>
    <t xml:space="preserve">DISTRIBUIDOR, PLASTICO, 3 SAIDAS, DN 32 X 25 MM, PARA CONEXAO COM CRIMPAGEM, EM TUBO PEX PARA INST. AGUA QUENTE/FRIA                                                                                                                                                                                                                                                                                                                                                                                      </t>
  </si>
  <si>
    <t>178,06</t>
  </si>
  <si>
    <t xml:space="preserve">DIVISORIA EM GRANITO, COM DUAS FACES POLIDAS, TIPO ANDORINHA/ QUARTZ/ CASTELO/ CORUMBA OU OUTROS EQUIVALENTES DA REGIAO, E= *3,0* CM                                                                                                                                                                                                                                                                                                                                                                      </t>
  </si>
  <si>
    <t>1.422,01</t>
  </si>
  <si>
    <t xml:space="preserve">DIVISORIA EM MARMORE, COM DUAS FACES POLIDAS, BRANCO COMUM, E= *3,0* CM                                                                                                                                                                                                                                                                                                                                                                                                                                   </t>
  </si>
  <si>
    <t>1.295,65</t>
  </si>
  <si>
    <t xml:space="preserve">DIVISORIA, PLACA PRE-MOLDADA EM GRANILITE, MARMORITE OU GRANITINA, E = *3 CM                                                                                                                                                                                                                                                                                                                                                                                                                              </t>
  </si>
  <si>
    <t>207,56</t>
  </si>
  <si>
    <t xml:space="preserve">DOBRADEIRA ELETROMECANICA DE VERGALHAO, PARA ACO DE DIAMETRO ATE 1 1/2", MOTOR ELETRICO TRIFASICO, POTENCIA DE 3 HP ATE 5 HP                                                                                                                                                                                                                                                                                                                                                                              </t>
  </si>
  <si>
    <t>127.827,52</t>
  </si>
  <si>
    <t xml:space="preserve">DOBRADICA EM ACO/FERRO, 3 1/2" X 3", E= 1,9 A 2 MM, COM ANEL, CROMADO OU ZINCADO, TAMPA BOLA, COM PARAFUSOS                                                                                                                                                                                                                                                                                                                                                                                               </t>
  </si>
  <si>
    <t>24,42</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</si>
  <si>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</si>
  <si>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</si>
  <si>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</si>
  <si>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</si>
  <si>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</si>
  <si>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75,28</t>
  </si>
  <si>
    <t xml:space="preserve">DOMOS INDIVIDUAL EM ACRILICO BRANCO *95 X 95* CM, SEM INSTALACAO                                                                                                                                                                                                                                                                                                                                                                                                                                          </t>
  </si>
  <si>
    <t>838,13</t>
  </si>
  <si>
    <t xml:space="preserve">DOSADOR DE AREIA, CAPACIDADE DE *26* LITROS                                                                                                                                                                                                                                                                                                                                                                                                                                                               </t>
  </si>
  <si>
    <t>1.590,28</t>
  </si>
  <si>
    <t xml:space="preserve">DUCHA / CHUVEIRO METALICO, DE PAREDE, ARTICULAVEL, COM BRACO/CANO, SEM DESVIADOR                                                                                                                                                                                                                                                                                                                                                                                                                          </t>
  </si>
  <si>
    <t>131,77</t>
  </si>
  <si>
    <t xml:space="preserve">DUCHA / CHUVEIRO METALICO, DE PAREDE, ARTICULAVEL, COM DESVIADOR E DUCHA MANUAL                                                                                                                                                                                                                                                                                                                                                                                                                           </t>
  </si>
  <si>
    <t>277,61</t>
  </si>
  <si>
    <t xml:space="preserve">DUCHA / CHUVEIRO PLASTICO SIMPLES, 5", BRANCO, PARA ACOPLAR EM HASTE 1/2", AGUA FRIA                                                                                                                                                                                                                                                                                                                                                                                                                      </t>
  </si>
  <si>
    <t xml:space="preserve">DUCHA HIGIENICA PLASTICA COM REGISTRO METALICO 1/2"                                                                                                                                                                                                                                                                                                                                                                                                                                                       </t>
  </si>
  <si>
    <t>108,80</t>
  </si>
  <si>
    <t xml:space="preserve">DUMPER COM CAPACIDADE DE CARGA DE 1700 KG, PARTIDA ELETRICA, MOTOR DIESEL COM POTENCIA DE 16 CV                                                                                                                                                                                                                                                                                                                                                                                                           </t>
  </si>
  <si>
    <t>145.210,25</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</si>
  <si>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</si>
  <si>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</si>
  <si>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</si>
  <si>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</si>
  <si>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</si>
  <si>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26,77</t>
  </si>
  <si>
    <t xml:space="preserve">ELEMENTO VAZADO DE CONCRETO, QUADRICULADO, 16 FUROS *29 X 29 X 6* CM                                                                                                                                                                                                                                                                                                                                                                                                                                      </t>
  </si>
  <si>
    <t xml:space="preserve">ELEMENTO VAZADO DE CONCRETO, QUADRICULADO, 16 FUROS *33 X 33 X 10* CM                                                                                                                                                                                                                                                                                                                                                                                                                                     </t>
  </si>
  <si>
    <t>37,64</t>
  </si>
  <si>
    <t xml:space="preserve">ELEMENTO VAZADO DE CONCRETO, QUADRICULADO, 16 FUROS *40 X 40 X 7* CM                                                                                                                                                                                                                                                                                                                                                                                                                                      </t>
  </si>
  <si>
    <t>41,85</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</si>
  <si>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</si>
  <si>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</si>
  <si>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</si>
  <si>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</si>
  <si>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</si>
  <si>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</si>
  <si>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</si>
  <si>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</si>
  <si>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28,44</t>
  </si>
  <si>
    <t xml:space="preserve">ELETRODO REVESTIDO AWS - E6013, DIAMETRO IGUAL A 2,50 MM                                                                                                                                                                                                                                                                                                                                                                                                                                                  </t>
  </si>
  <si>
    <t xml:space="preserve">ELETRODO REVESTIDO AWS - E6013, DIAMETRO IGUAL A 4,00 MM                                                                                                                                                                                                                                                                                                                                                                                                                                                  </t>
  </si>
  <si>
    <t>25,03</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</si>
  <si>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</si>
  <si>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</si>
  <si>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</si>
  <si>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</si>
  <si>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</si>
  <si>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</si>
  <si>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</si>
  <si>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</si>
  <si>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42,48</t>
  </si>
  <si>
    <t xml:space="preserve">ELETRODUTO DE PVC RIGIDO ROSCAVEL DE 3/4 ", SEM LUVA                                                                                                                                                                                                                                                                                                                                                                                                                                                      </t>
  </si>
  <si>
    <t>6,21</t>
  </si>
  <si>
    <t xml:space="preserve">ELETRODUTO DE PVC RIGIDO ROSCAVEL DE 4 ", SEM LUVA                                                                                                                                                                                                                                                                                                                                                                                                                                                        </t>
  </si>
  <si>
    <t>66,94</t>
  </si>
  <si>
    <t xml:space="preserve">ELETRODUTO DE PVC RIGIDO SOLDAVEL, CLASSE B, DE 20 MM                                                                                                                                                                                                                                                                                                                                                                                                                                                     </t>
  </si>
  <si>
    <t>2,90</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</si>
  <si>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</si>
  <si>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</si>
  <si>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</si>
  <si>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</si>
  <si>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10,14</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</si>
  <si>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</si>
  <si>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</si>
  <si>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</si>
  <si>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</si>
  <si>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</si>
  <si>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</si>
  <si>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</si>
  <si>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</si>
  <si>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15,54</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</si>
  <si>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</si>
  <si>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</si>
  <si>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30,18</t>
  </si>
  <si>
    <t xml:space="preserve">ELETRODUTO FLEXIVEL, EM FITA DE ACO GALVANIZADO, REVESTIDO COM PVC PRETO, DIAMETRO EXTERNO DE 60 MM, DN = 2", TIPO SEALTUBO                                                                                                                                                                                                                                                                                                                                                                               </t>
  </si>
  <si>
    <t>40,20</t>
  </si>
  <si>
    <t xml:space="preserve">ELETRODUTO FLEXIVEL, EM FITA DE ACO GALVANIZADO, REVESTIDO COM PVC PRETO, DIAMETRO EXTERNO DE 75 MM, DN = 2 1/2", TIPO SEALTUBO                                                                                                                                                                                                                                                                                                                                                                           </t>
  </si>
  <si>
    <t>62,65</t>
  </si>
  <si>
    <t xml:space="preserve">ELETRODUTO FLEXIVEL, EM FITA DE ACO GALVANIZADO, SEM REVESTIMENTO, DIAMETRO NOMINAL 1 1/2"                                                                                                                                                                                                                                                                                                                                                                                                                </t>
  </si>
  <si>
    <t>25,31</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</si>
  <si>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</si>
  <si>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</si>
  <si>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</si>
  <si>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</si>
  <si>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55,86</t>
  </si>
  <si>
    <t xml:space="preserve">ELETRODUTO FLEXIVEL, EM FITA DE ACO GALVANIZADO, SEM REVESTIMENTO, DIAMETRO NOMINAL 2"                                                                                                                                                                                                                                                                                                                                                                                                                    </t>
  </si>
  <si>
    <t xml:space="preserve">ELETRODUTO FLEXIVEL, EM FITA DE ACO GALVANIZADO, SEM REVESTIMENTO, DIAMETRO NOMINAL 3"                                                                                                                                                                                                                                                                                                                                                                                                                    </t>
  </si>
  <si>
    <t>62,90</t>
  </si>
  <si>
    <t xml:space="preserve">ELETRODUTO PVC FLEXIVEL CORRUGADO, COR AMARELA, DE 16 MM                                                                                                                                                                                                                                                                                                                                                                                                                                                  </t>
  </si>
  <si>
    <t>2,53</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</si>
  <si>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</si>
  <si>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</si>
  <si>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</si>
  <si>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</si>
  <si>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</si>
  <si>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</si>
  <si>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</si>
  <si>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14,33</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</si>
  <si>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</si>
  <si>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</si>
  <si>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</si>
  <si>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</si>
  <si>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4,75</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</si>
  <si>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</si>
  <si>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</si>
  <si>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</si>
  <si>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</si>
  <si>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</si>
  <si>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4.236,60</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</si>
  <si>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</si>
  <si>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</si>
  <si>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</si>
  <si>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</si>
  <si>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</si>
  <si>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</si>
  <si>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</si>
  <si>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</si>
  <si>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</si>
  <si>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</si>
  <si>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</si>
  <si>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</si>
  <si>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</si>
  <si>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</si>
  <si>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</si>
  <si>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</si>
  <si>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5.801,07</t>
  </si>
  <si>
    <t xml:space="preserve">ENDURECEDOR MINERAL DE BASE CIMENTICIA PARA PISO DE CONCRETO                                                                                                                                                                                                                                                                                                                                                                                                                                              </t>
  </si>
  <si>
    <t xml:space="preserve">ENERGIA ELETRICA ATE 2000 KWH INDUSTRIAL, SEM DEMANDA                                                                                                                                                                                                                                                                                                                                                                                                                                                     </t>
  </si>
  <si>
    <t xml:space="preserve">KWH   </t>
  </si>
  <si>
    <t>1,14</t>
  </si>
  <si>
    <t xml:space="preserve">ENERGIA ELETRICA COMERCIAL, BAIXA TENSAO, RELATIVA AO CONSUMO DE ATE 100 KWH, INCLUINDO ICMS, PIS/PASEP E COFINS                                                                                                                                                                                                                                                                                                                                                                                          </t>
  </si>
  <si>
    <t>1,16</t>
  </si>
  <si>
    <t xml:space="preserve">ENGATE / RABICHO FLEXIVEL INOX 1/2" X 30 CM                                                                                                                                                                                                                                                                                                                                                                                                                                                               </t>
  </si>
  <si>
    <t>34,17</t>
  </si>
  <si>
    <t xml:space="preserve">ENGATE / RABICHO FLEXIVEL INOX 1/2" X 40 CM                                                                                                                                                                                                                                                                                                                                                                                                                                                               </t>
  </si>
  <si>
    <t>37,40</t>
  </si>
  <si>
    <t xml:space="preserve">ENGATE/RABICHO FLEXIVEL PLASTICO (PVC OU ABS) BRANCO 1/2" X 30 CM                                                                                                                                                                                                                                                                                                                                                                                                                                         </t>
  </si>
  <si>
    <t xml:space="preserve">ENGATE/RABICHO FLEXIVEL PLASTICO (PVC OU ABS) BRANCO 1/2" X 40 CM                                                                                                                                                                                                                                                                                                                                                                                                                                         </t>
  </si>
  <si>
    <t xml:space="preserve">ENGENHEIRO CIVIL DE OBRA JUNIOR (HORISTA)                                                                                                                                                                                                                                                                                                                                                                                                                                                                 </t>
  </si>
  <si>
    <t xml:space="preserve">ENGENHEIRO CIVIL DE OBRA JUNIOR (MENSALISTA)                                                                                                                                                                                                                                                                                                                                                                                                                                                              </t>
  </si>
  <si>
    <t>20.482,10</t>
  </si>
  <si>
    <t xml:space="preserve">ENGENHEIRO CIVIL DE OBRA PLENO (HORISTA)                                                                                                                                                                                                                                                                                                                                                                                                                                                                  </t>
  </si>
  <si>
    <t>123,56</t>
  </si>
  <si>
    <t xml:space="preserve">ENGENHEIRO CIVIL DE OBRA PLENO (MENSALISTA)                                                                                                                                                                                                                                                                                                                                                                                                                                                               </t>
  </si>
  <si>
    <t>21.500,56</t>
  </si>
  <si>
    <t xml:space="preserve">ENGENHEIRO CIVIL DE OBRA SENIOR (HORISTA)                                                                                                                                                                                                                                                                                                                                                                                                                                                                 </t>
  </si>
  <si>
    <t>147,51</t>
  </si>
  <si>
    <t xml:space="preserve">ENGENHEIRO CIVIL DE OBRA SENIOR (MENSALISTA)                                                                                                                                                                                                                                                                                                                                                                                                                                                              </t>
  </si>
  <si>
    <t>25.669,09</t>
  </si>
  <si>
    <t xml:space="preserve">ENXADA ESTREITA *25 X 23* CM COM CABO                                                                                                                                                                                                                                                                                                                                                                                                                                                                     </t>
  </si>
  <si>
    <t xml:space="preserve">EPI - FAMILIA ALMOXARIFE - HORISTA (ENCARGOS COMPLEMENTARES - COLETADO CAIXA)                                                                                                                                                                                                                                                                                                                                                                                                                             </t>
  </si>
  <si>
    <t>0,79</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</si>
  <si>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</si>
  <si>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</si>
  <si>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</si>
  <si>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</si>
  <si>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</si>
  <si>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</si>
  <si>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</si>
  <si>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</si>
  <si>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</si>
  <si>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</si>
  <si>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</si>
  <si>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</si>
  <si>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</si>
  <si>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</si>
  <si>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</si>
  <si>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</si>
  <si>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</si>
  <si>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</si>
  <si>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</si>
  <si>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</si>
  <si>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</si>
  <si>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</si>
  <si>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</si>
  <si>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</si>
  <si>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</si>
  <si>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</si>
  <si>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</si>
  <si>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</si>
  <si>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</si>
  <si>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</si>
  <si>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</si>
  <si>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</si>
  <si>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</si>
  <si>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</si>
  <si>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</si>
  <si>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</si>
  <si>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</si>
  <si>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</si>
  <si>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2.869.394,53</t>
  </si>
  <si>
    <t xml:space="preserve">EQUIPAMENTO PARA DEMARCACAO DE FAIXAS DE TRAFEGO A FRIO, A SER MONTADO SOBRE CAMINHAO DE PBT MINIMO DE 9 T E DISTANCIA MINIMA ENTRE EIXOS DE 4,3 M, CAPACIDADE PARA 800 L DE TINTA (INCLUI MONTAGEM, NAO INCLUI CAMINHAO)                                                                                                                                                                                                                                                                                 </t>
  </si>
  <si>
    <t>1.927.644,53</t>
  </si>
  <si>
    <t xml:space="preserve">ESCADA DUPLA DE ABRIR EM ALUMINIO, MODELO PINTOR, 8 DEGRAUS                                                                                                                                                                                                                                                                                                                                                                                                                                               </t>
  </si>
  <si>
    <t>431,95</t>
  </si>
  <si>
    <t xml:space="preserve">ESCADA EXTENSIVEL EM ALUMINIO COM 6,00 M ESTENDIDA                                                                                                                                                                                                                                                                                                                                                                                                                                                        </t>
  </si>
  <si>
    <t>1.223,28</t>
  </si>
  <si>
    <t xml:space="preserve">ESCAVADEIRA HIDRAULICA SOBRE ESTEIRAS COM CACAMBA DE 1,20 M3, PESO OPERACIONAL 21 T, POTENCIA BRUTA 155 HP                                                                                                                                                                                                                                                                                                                                                                                                </t>
  </si>
  <si>
    <t>936.675,80</t>
  </si>
  <si>
    <t xml:space="preserve">ESCAVADEIRA HIDRAULICA SOBRE ESTEIRAS, CACAMBA 0,4 A 1,70 M3, PESO OPERACIONAL 23,2 T, POTENCIA BRUTA 183 HP                                                                                                                                                                                                                                                                                                                                                                                              </t>
  </si>
  <si>
    <t>1.143.500,22</t>
  </si>
  <si>
    <t xml:space="preserve">ESCAVADEIRA HIDRAULICA SOBRE ESTEIRAS, CACAMBA 0,62M3, PESO OPERACIONAL 12,61T, POTENCIA LIQUIDA 95HP                                                                                                                                                                                                                                                                                                                                                                                                     </t>
  </si>
  <si>
    <t>696.043,57</t>
  </si>
  <si>
    <t xml:space="preserve">ESCAVADEIRA HIDRAULICA SOBRE ESTEIRAS, CACAMBA 0,80M3, PESO OPERACIONAL 17T, POTENCIA BRUTA 111HP                                                                                                                                                                                                                                                                                                                                                                                                         </t>
  </si>
  <si>
    <t>827.794,72</t>
  </si>
  <si>
    <t xml:space="preserve">ESCAVADEIRA HIDRAULICA SOBRE ESTEIRAS, CAPACIDADE DA CACAMBA ENTRE 1,20 E 1,50 M3, PESO OPERACIONAL ENTRE 20,00 E 22,00 TON, POTENCIA LIQUIDA ENTRE 150 E 155 HP, EQUIPADA COM CLAMSHELL                                                                                                                                                                                                                                                                                                                  </t>
  </si>
  <si>
    <t>1.146.287,66</t>
  </si>
  <si>
    <t xml:space="preserve">ESCORA PRE-MOLDADA EM CONCRETO, *10 X 10* CM, H = 2,30M                                                                                                                                                                                                                                                                                                                                                                                                                                                   </t>
  </si>
  <si>
    <t xml:space="preserve">ESCOVA CIRCULAR EM ACO LATONADO, 6 X 1" (DIAMETRO X ESPESSURA), FURO DE 1 1/4 ", FIO ONDULADO *0,30* MM                                                                                                                                                                                                                                                                                                                                                                                                   </t>
  </si>
  <si>
    <t>56,30</t>
  </si>
  <si>
    <t xml:space="preserve">ESCOVA DE ACO, COM CABO, *4 X 15* FILEIRAS DE CERDAS                                                                                                                                                                                                                                                                                                                                                                                                                                                      </t>
  </si>
  <si>
    <t xml:space="preserve">ESGUICHO JATO REGULAVEL, TIPO ELKHART, ENGATE RAPIDO 1 1/2", PARA COMBATE A INCENDIO                                                                                                                                                                                                                                                                                                                                                                                                                      </t>
  </si>
  <si>
    <t>193,77</t>
  </si>
  <si>
    <t xml:space="preserve">ESGUICHO JATO REGULAVEL, TIPO ELKHART, ENGATE RAPIDO 2 1/2", PARA COMBATE A INCENDIO                                                                                                                                                                                                                                                                                                                                                                                                                      </t>
  </si>
  <si>
    <t>235,71</t>
  </si>
  <si>
    <t xml:space="preserve">ESGUICHO TIPO JATO SOLIDO, EM LATAO, ENGATE RAPIDO 1 1/2" X 13 MM, PARA MANGUEIRA EM INSTALACAO PREDIAL COMBATE A INCENDIO                                                                                                                                                                                                                                                                                                                                                                                </t>
  </si>
  <si>
    <t>59,14</t>
  </si>
  <si>
    <t xml:space="preserve">ESGUICHO TIPO JATO SOLIDO, EM LATAO, ENGATE RAPIDO 1 1/2" X 16 MM, PARA MANGUEIRA EM INSTALACAO PREDIAL COMBATE A INCENDIO                                                                                                                                                                                                                                                                                                                                                                                </t>
  </si>
  <si>
    <t>59,69</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</si>
  <si>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</si>
  <si>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</si>
  <si>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97,42</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</si>
  <si>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</si>
  <si>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</si>
  <si>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106,85</t>
  </si>
  <si>
    <t xml:space="preserve">ESMERILHADEIRA ANGULAR ELETRICA, DIAMETRO DO DISCO 7" (180 MM), ROTACAO 8500 RPM, POTENCIA 2400 W                                                                                                                                                                                                                                                                                                                                                                                                         </t>
  </si>
  <si>
    <t>1.059,00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</si>
  <si>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</si>
  <si>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</si>
  <si>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</si>
  <si>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</si>
  <si>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</si>
  <si>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</si>
  <si>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</si>
  <si>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</si>
  <si>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</si>
  <si>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</si>
  <si>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</si>
  <si>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</si>
  <si>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</si>
  <si>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8,90</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</si>
  <si>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</si>
  <si>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</si>
  <si>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</si>
  <si>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</si>
  <si>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</si>
  <si>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</si>
  <si>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</si>
  <si>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7,93</t>
  </si>
  <si>
    <t xml:space="preserve">ESPELHO / PLACA DE 6 POSTOS 4" X 4", PARA INSTALACAO DE TOMADAS E INTERRUPTORES                                                                                                                                                                                                                                                                                                                                                                                                                           </t>
  </si>
  <si>
    <t xml:space="preserve">ESPELHO CRISTAL E = 4 MM                                                                                                                                                                                                                                                                                                                                                                                                                                                                                  </t>
  </si>
  <si>
    <t>716,66</t>
  </si>
  <si>
    <t xml:space="preserve">ESPELHO, RETO OU CURVO, EM LATAO CROMADO, ESPESSURA ATE 6 MM, LARGURA *40*MM, ALTURA *180*MM - PARA FECHADURA DE EMBUTIR                                                                                                                                                                                                                                                                                                                                                                                  </t>
  </si>
  <si>
    <t>14,59</t>
  </si>
  <si>
    <t xml:space="preserve">ESPELHO, RETO OU CURVO, EM LATAO CROMADO, ESPESSURA MINIMA 6 MM, LARGURA *43*MM, ALTURA *230*MM - PARA FECHADURA DE EMBUTIR                                                                                                                                                                                                                                                                                                                                                                               </t>
  </si>
  <si>
    <t>36,93</t>
  </si>
  <si>
    <t xml:space="preserve">ESPOLETA SIMPLES N 8.                                                                                                                                                                                                                                                                                                                                                                                                                                                                                     </t>
  </si>
  <si>
    <t xml:space="preserve">ESPUMA EXPANSIVA DE POLIURETANO, APLICACAO MANUAL - 500 ML                                                                                                                                                                                                                                                                                                                                                                                                                                                </t>
  </si>
  <si>
    <t>37,90</t>
  </si>
  <si>
    <t xml:space="preserve">ESQUADRO DE ACO 12"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</si>
  <si>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</si>
  <si>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</si>
  <si>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</si>
  <si>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595,00</t>
  </si>
  <si>
    <t xml:space="preserve">ESTABILIZADOR BIVOLT AUTOMATICO, 1500 VA                                                                                                                                                                                                                                                                                                                                                                                                                                                                  </t>
  </si>
  <si>
    <t>1.079,23</t>
  </si>
  <si>
    <t xml:space="preserve">ESTABILIZADOR BIVOLT AUTOMATICO, 2000 VA                                                                                                                                                                                                                                                                                                                                                                                                                                                                  </t>
  </si>
  <si>
    <t>1.478,11</t>
  </si>
  <si>
    <t xml:space="preserve">ESTABILIZADOR BIVOLT AUTOMATICO, 300 VA                                                                                                                                                                                                                                                                                                                                                                                                                                                                   </t>
  </si>
  <si>
    <t>236,35</t>
  </si>
  <si>
    <t xml:space="preserve">ESTABILIZADOR BIVOLT AUTOMATICO, 500 VA                                                                                                                                                                                                                                                                                                                                                                                                                                                                   </t>
  </si>
  <si>
    <t>344,81</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</si>
  <si>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</si>
  <si>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</si>
  <si>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</si>
  <si>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</si>
  <si>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</si>
  <si>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</si>
  <si>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</si>
  <si>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</si>
  <si>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</si>
  <si>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</si>
  <si>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</si>
  <si>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</si>
  <si>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</si>
  <si>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</si>
  <si>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</si>
  <si>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30,25</t>
  </si>
  <si>
    <t xml:space="preserve">EXTENSAO DE SOLDA 201 GLP, E = *2,5 A 4,0* MM                                                                                                                                                                                                                                                                                                                                                                                                                                                             </t>
  </si>
  <si>
    <t xml:space="preserve">EXTINTOR DE INCENDIO PORTATIL COM CARGA DE AGUA PRESSURIZADA DE 10 L, CLASSE A                                                                                                                                                                                                                                                                                                                                                                                                                            </t>
  </si>
  <si>
    <t>214,37</t>
  </si>
  <si>
    <t xml:space="preserve">EXTINTOR DE INCENDIO PORTATIL COM CARGA DE GAS CARBONICO CO2 DE 4 KG, CLASSE BC                                                                                                                                                                                                                                                                                                                                                                                                                           </t>
  </si>
  <si>
    <t>678,46</t>
  </si>
  <si>
    <t xml:space="preserve">EXTINTOR DE INCENDIO PORTATIL COM CARGA DE GAS CARBONICO CO2 DE 6 KG, CLASSE BC                                                                                                                                                                                                                                                                                                                                                                                                                           </t>
  </si>
  <si>
    <t>735,00</t>
  </si>
  <si>
    <t xml:space="preserve">EXTINTOR DE INCENDIO PORTATIL COM CARGA DE PO QUIMICO SECO (PQS) DE 12 KG, CLASSE BC                                                                                                                                                                                                                                                                                                                                                                                                                      </t>
  </si>
  <si>
    <t>339,23</t>
  </si>
  <si>
    <t xml:space="preserve">EXTINTOR DE INCENDIO PORTATIL COM CARGA DE PO QUIMICO SECO (PQS) DE 4 KG, CLASSE BC                                                                                                                                                                                                                                                                                                                                                                                                                       </t>
  </si>
  <si>
    <t>207,30</t>
  </si>
  <si>
    <t xml:space="preserve">EXTINTOR DE INCENDIO PORTATIL COM CARGA DE PO QUIMICO SECO (PQS) DE 6 KG, CLASSE BC                                                                                                                                                                                                                                                                                                                                                                                                                       </t>
  </si>
  <si>
    <t>245,00</t>
  </si>
  <si>
    <t xml:space="preserve">EXTINTOR DE INCENDIO PORTATIL COM CARGA DE PO QUIMICO SECO (PQS) DE 8 KG, CLASSE BC                                                                                                                                                                                                                                                                                                                                                                                                                       </t>
  </si>
  <si>
    <t>292,11</t>
  </si>
  <si>
    <t xml:space="preserve">EXTREMIDADE PVC PBA, BF, JE, DN 100/ DE 110 MM                                                                                                                                                                                                                                                                                                                                                                                                                                                            </t>
  </si>
  <si>
    <t>161,23</t>
  </si>
  <si>
    <t xml:space="preserve">EXTREMIDADE PVC PBA, BF, JE, DN 75/ DE 85 MM                                                                                                                                                                                                                                                                                                                                                                                                                                                              </t>
  </si>
  <si>
    <t>101,79</t>
  </si>
  <si>
    <t xml:space="preserve">EXTREMIDADE PVC PBA, PF, JE, DN 100 / DE 110 MM                                                                                                                                                                                                                                                                                                                                                                                                                                                           </t>
  </si>
  <si>
    <t xml:space="preserve">EXTREMIDADE PVC PBA, PF, JE, DN 75 / DE 85 MM                                                                                                                                                                                                                                                                                                                                                                                                                                                             </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</si>
  <si>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</si>
  <si>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</si>
  <si>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</si>
  <si>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</si>
  <si>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64,96</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</si>
  <si>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</si>
  <si>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</si>
  <si>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</si>
  <si>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46,77</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</si>
  <si>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</si>
  <si>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</si>
  <si>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</si>
  <si>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42,38</t>
  </si>
  <si>
    <t xml:space="preserve">FECHADURA ESPELHO PARA PORTA DE BANHEIRO, EM ACO INOX (MAQUINA, TESTA E CONTRA-TESTA) E EM ZAMAC (MACANETA, LINGUETA E TRINCOS) COM ACABAMENTO CROMADO, MAQUINA DE 55 MM, INCLUINDO CHAVE TIPO TRANQUETA (CONJUNTO DE FECHADURAS)                                                                                                                                                                                                                                                                         </t>
  </si>
  <si>
    <t>80,16</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</si>
  <si>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</si>
  <si>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</si>
  <si>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106,64</t>
  </si>
  <si>
    <t xml:space="preserve">FECHADURA ESPELHO PARA PORTA INTERNA, EM ACO INOX (MAQUINA, TESTA E CONTRA-TESTA) E EM ZAMAC (MACANETA, LINGUETA E TRINCOS) COM ACABAMENTO CROMADO, MAQUINA DE 40 MM, INCLUINDO CHAVE TIPO INTERNA                                                                                                                                                                                                                                                                                                        </t>
  </si>
  <si>
    <t>48,11</t>
  </si>
  <si>
    <t xml:space="preserve">FECHADURA ESPELHO PARA PORTA INTERNA, EM ACO INOX (MAQUINA, TESTA E CONTRA-TESTA) E EM ZAMAC (MACANETA, LINGUETA E TRINCOS) COM ACABAMENTO CROMADO, MAQUINA DE 55 MM, INCLUINDO CHAVE TIPO INTERNA                                                                                                                                                                                                                                                                                                        </t>
  </si>
  <si>
    <t>79,83</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</si>
  <si>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</si>
  <si>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</si>
  <si>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60,35</t>
  </si>
  <si>
    <t xml:space="preserve">FECHADURA ROSETA REDONDA PARA PORTA DE BANHEIRO, EM ACO INOX (MAQUINA, TESTA E CONTRA-TESTA) E EM ZAMAC (MACANETA, LINGUETA E TRINCOS) COM ACABAMENTO CROMADO, MAQUINA DE 55 MM, INCLUINDO CHAVE TIPO TRANQUETA                                                                                                                                                                                                                                                                                           </t>
  </si>
  <si>
    <t>96,63</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</si>
  <si>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</si>
  <si>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</si>
  <si>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</si>
  <si>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59,88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</si>
  <si>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</si>
  <si>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</si>
  <si>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70,18</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</si>
  <si>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</si>
  <si>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</si>
  <si>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</si>
  <si>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</si>
  <si>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</si>
  <si>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22,94</t>
  </si>
  <si>
    <t xml:space="preserve">FECHO QUEBRA UNHA, EM LATAO COM ACABAMENTO CROMADO, DE EMBUTIR, COM COMANDO DESLIZANTE, ALTURA DE 22 CM, LARGURA MINIMA DE 1,90 CM E ESPESSURA MINIMA DE 1,90 MM                                                                                                                                                                                                                                                                                                                                          </t>
  </si>
  <si>
    <t>49,71</t>
  </si>
  <si>
    <t xml:space="preserve">FECHO QUEBRA UNHA, EM LATAO COM ACABAMENTO CROMADO, DE EMBUTIR, COM COMANDO DESLIZANTE, ALTURA DE 40 CM, LARGURA MINIMA DE 1,90 CM E ESPESSURA MINIMA DE 1,90 MM                                                                                                                                                                                                                                                                                                                                          </t>
  </si>
  <si>
    <t>86,43</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</si>
  <si>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</si>
  <si>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</si>
  <si>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</si>
  <si>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</si>
  <si>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</si>
  <si>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</si>
  <si>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</si>
  <si>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</si>
  <si>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</si>
  <si>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</si>
  <si>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</si>
  <si>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</si>
  <si>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</si>
  <si>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</si>
  <si>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</si>
  <si>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</si>
  <si>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</si>
  <si>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</si>
  <si>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</si>
  <si>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</si>
  <si>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</si>
  <si>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</si>
  <si>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</si>
  <si>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</si>
  <si>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</si>
  <si>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</si>
  <si>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</si>
  <si>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</si>
  <si>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</si>
  <si>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</si>
  <si>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</si>
  <si>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</si>
  <si>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</si>
  <si>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</si>
  <si>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</si>
  <si>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</si>
  <si>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</si>
  <si>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</si>
  <si>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</si>
  <si>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</si>
  <si>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</si>
  <si>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</si>
  <si>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</si>
  <si>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</si>
  <si>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2,60</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</si>
  <si>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</si>
  <si>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</si>
  <si>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</si>
  <si>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1.822,08</t>
  </si>
  <si>
    <t xml:space="preserve">FILTRO ANAEROBIO, EM POLIETILENO DE ALTA DENSIDADE (PEAD), CAPACIDADE *2800* LITROS (NBR 13969)                                                                                                                                                                                                                                                                                                                                                                                                           </t>
  </si>
  <si>
    <t>2.764,39</t>
  </si>
  <si>
    <t xml:space="preserve">FILTRO ANAEROBIO, EM POLIETILENO DE ALTA DENSIDADE (PEAD), CAPACIDADE *5000* LITROS (NBR 13969)                                                                                                                                                                                                                                                                                                                                                                                                           </t>
  </si>
  <si>
    <t>4.736,60</t>
  </si>
  <si>
    <t xml:space="preserve">FINCAPINO CURTO CALIBRE 22, CARGA MEDIA POTENCIA 5 (PARA FERRAMENTA DE ACAO DIRETA) COR VERMELHA                                                                                                                                                                                                                                                                                                                                                                                                          </t>
  </si>
  <si>
    <t xml:space="preserve">CENTO </t>
  </si>
  <si>
    <t>46,16</t>
  </si>
  <si>
    <t xml:space="preserve">FINCAPINO LONGO CALIBRE 22, CARGA FORTE POTENCIA 7 (PARA FERRAMENTA DE ACAO DIRETA), COR AMARELA                                                                                                                                                                                                                                                                                                                                                                                                          </t>
  </si>
  <si>
    <t>74,23</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</si>
  <si>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</si>
  <si>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</si>
  <si>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</si>
  <si>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</si>
  <si>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</si>
  <si>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</si>
  <si>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</si>
  <si>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89,62</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</si>
  <si>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</si>
  <si>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</si>
  <si>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</si>
  <si>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</si>
  <si>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</si>
  <si>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</si>
  <si>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</si>
  <si>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14,00</t>
  </si>
  <si>
    <t xml:space="preserve">FITA ISOLANTE ADESIVA ANTICHAMA, USO ATE 750 V, EM ROLO DE 19 MM X 5 M                                                                                                                                                                                                                                                                                                                                                                                                                                    </t>
  </si>
  <si>
    <t xml:space="preserve">FITA ISOLANTE DE BORRACHA AUTOFUSAO, USO ATE 69 KV (ALTA TENSAO)                                                                                                                                                                                                                                                                                                                                                                                                                                          </t>
  </si>
  <si>
    <t>1,91</t>
  </si>
  <si>
    <t xml:space="preserve">FITA METALICA GRAVADA, L = 17 MM, ROLO DE 25 M, CARGA RECOMENDADA = *120* KGF                                                                                                                                                                                                                                                                                                                                                                                                                             </t>
  </si>
  <si>
    <t>53,35</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</si>
  <si>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</si>
  <si>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</si>
  <si>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</si>
  <si>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162,05</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</si>
  <si>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</si>
  <si>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</si>
  <si>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</si>
  <si>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</si>
  <si>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</si>
  <si>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</si>
  <si>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</si>
  <si>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</si>
  <si>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51,89</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</si>
  <si>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</si>
  <si>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</si>
  <si>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</si>
  <si>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</si>
  <si>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96,82</t>
  </si>
  <si>
    <t xml:space="preserve">FLANGE SEXTAVADO DE FERRO GALVANIZADO, COM ROSCA BSP, DE 2"                                                                                                                                                                                                                                                                                                                                                                                                                                               </t>
  </si>
  <si>
    <t xml:space="preserve">FLANGE SEXTAVADO DE FERRO GALVANIZADO, COM ROSCA BSP, DE 3/4"                                                                                                                                                                                                                                                                                                                                                                                                                                             </t>
  </si>
  <si>
    <t xml:space="preserve">FLANGE SEXTAVADO DE FERRO GALVANIZADO, COM ROSCA BSP, DE 3"                                                                                                                                                                                                                                                                                                                                                                                                                                               </t>
  </si>
  <si>
    <t>130,91</t>
  </si>
  <si>
    <t xml:space="preserve">FLANGE SEXTAVADO DE FERRO GALVANIZADO, COM ROSCA BSP, DE 4"                                                                                                                                                                                                                                                                                                                                                                                                                                               </t>
  </si>
  <si>
    <t>193,53</t>
  </si>
  <si>
    <t xml:space="preserve">FLANGE SEXTAVADO DE FERRO GALVANIZADO, COM ROSCA BSP, DE 6"                                                                                                                                                                                                                                                                                                                                                                                                                                               </t>
  </si>
  <si>
    <t>325,15</t>
  </si>
  <si>
    <t xml:space="preserve">FORRO COMPOSTO POR PAINEIS DE LA DE VIDRO, REVESTIDOS EM PVC MICROPERFURADO, DE *1250 X 625* MM, ESPESSURA 15 MM (COM COLOCACAO)                                                                                                                                                                                                                                                                                                                                                                          </t>
  </si>
  <si>
    <t>87,95</t>
  </si>
  <si>
    <t xml:space="preserve">FORRO DE FIBRA MINERAL EM PLACAS DE 1250 X 625 MM, E = 15 MM, BORDA RETA, COM PINTURA ANTIMOFO, APOIADO EM PERFIL DE ACO GALVANIZADO COM 24 MM DE BASE - INSTALADO                                                                                                                                                                                                                                                                                                                                        </t>
  </si>
  <si>
    <t>112,28</t>
  </si>
  <si>
    <t xml:space="preserve">FORRO DE FIBRA MINERAL EM PLACAS DE 625 X 625 MM, E = 15 MM, BORDA RETA, COM PINTURA ANTIMOFO, APOIADO EM PERFIL DE ACO GALVANIZADO COM 24 MM DE BASE - INSTALADO                                                                                                                                                                                                                                                                                                                                         </t>
  </si>
  <si>
    <t>122,46</t>
  </si>
  <si>
    <t xml:space="preserve">FORRO DE FIBRA MINERAL EM PLACAS DE 625 X 625 MM, E = 15/16 MM, BORDA REBAIXADA, COM PINTURA ANTIMOFO, APOIADO EM PERFIL DE ACO GALVANIZADO COM 24 MM DE BASE - INSTALADO                                                                                                                                                                                                                                                                                                                                 </t>
  </si>
  <si>
    <t>131,35</t>
  </si>
  <si>
    <t xml:space="preserve">FORRO DE MADEIRA CEDRINHO OU EQUIVALENTE DA REGIAO, ENCAIXE MACHO/FEMEA COM FRISO, *10 X 1* CM (SEM COLOCACAO)                                                                                                                                                                                                                                                                                                                                                                                            </t>
  </si>
  <si>
    <t>163,19</t>
  </si>
  <si>
    <t xml:space="preserve">FORRO DE MADEIRA CUMARU/IPE CHAMPANHE OU EQUIVALENTE DA REGIAO, ENCAIXE MACHO/FEMEA COM FRISO, *10 X 1* CM (SEM COLOCACAO)                                                                                                                                                                                                                                                                                                                                                                                </t>
  </si>
  <si>
    <t>246,60</t>
  </si>
  <si>
    <t xml:space="preserve">FORRO DE MADEIRA PINUS OU EQUIVALENTE DA REGIAO, ENCAIXE MACHO/FEMEA COM FRISO, *10 X 1* CM (SEM COLOCACAO)                                                                                                                                                                                                                                                                                                                                                                                               </t>
  </si>
  <si>
    <t xml:space="preserve">FORRO DE PVC LISO, BRANCO, REGUA DE 10 CM, ESPESSURA APROXIMADA DE 8 MM (COM COLOCACAO / SEM ESTRUTURA METALICA)                                                                                                                                                                                                                                                                                                                                                                                          </t>
  </si>
  <si>
    <t xml:space="preserve">FORRO DE PVC LISO, BRANCO, REGUA DE 20 CM, ESPESSURA APROXIMADA DE 8 MM, COMPRIMENTO 6 M (SEM COLOCACAO)                                                                                                                                                                                                                                                                                                                                                                                                  </t>
  </si>
  <si>
    <t>24,50</t>
  </si>
  <si>
    <t xml:space="preserve">FORRO DE PVC, FRISADO, BRANCO, REGUA DE 10 CM, ESPESSURA APROXIMADA DE 8 MM E COMPRIMENTO 6 M (SEM COLOCACAO)                                                                                                                                                                                                                                                                                                                                                                                             </t>
  </si>
  <si>
    <t xml:space="preserve">FORRO DE PVC, FRISADO, BRANCO, REGUA DE 20 CM, ESPESSURA APROXIMADA DE 8 MM E COMPRIMENTO 6 M (SEM COLOCACAO)                                                                                                                                                                                                                                                                                                                                                                                             </t>
  </si>
  <si>
    <t xml:space="preserve">FOSSA SEPTICA, SEM FILTRO, EM POLIETILENO DE ALTA DENSIDADE (PEAD), PARA 15 A 30 CONTRIBUINTES, CILINDRICA, COM TAMPA, CAPACIDADE APROXIMADA DE *5500* LITROS (NBR 7229)                                                                                                                                                                                                                                                                                                                                  </t>
  </si>
  <si>
    <t>5.370,86</t>
  </si>
  <si>
    <t xml:space="preserve">FOSSA SEPTICA, SEM FILTRO, EM POLIETILENO DE ALTA DENSIDADE (PEAD), PARA 4 A 7 CONTRIBUINTES, CILINDRICA, COM TAMPA, CAPACIDADE APROXIMADA DE *1100* LITROS (NBR 7229)                                                                                                                                                                                                                                                                                                                                    </t>
  </si>
  <si>
    <t>1.640,83</t>
  </si>
  <si>
    <t xml:space="preserve">FOSSA SEPTICA, SEM FILTRO, EM POLIETILENO DE ALTA DENSIDADE (PEAD), PARA 8 A 14 CONTRIBUINTES, CILINDRICA, COM TAMPA, CAPACIDADE APROXIMADA DE *3000* LITROS (NBR 7229)                                                                                                                                                                                                                                                                                                                                   </t>
  </si>
  <si>
    <t>2.898,62</t>
  </si>
  <si>
    <t xml:space="preserve">FOSSA SEPTICA,SEM FILTRO, EM POLIETILENO DE ALTA DENSIDADE (PEAD), PARA 40 A 52 CONTRIBUINTES, CILINDRICA, COM TAMPA, CAPACIDADE APROXIMADA DE *10000* LITROS (NBR 7229)                                                                                                                                                                                                                                                                                                                                  </t>
  </si>
  <si>
    <t>11.328,57</t>
  </si>
  <si>
    <t xml:space="preserve">FRESADORA DE ASFALTO A FRIO SOBRE ESTEIRAS, LARG. FRESAGEM 2,00 M, POT. 410 KW/550 HP                                                                                                                                                                                                                                                                                                                                                                                                                     </t>
  </si>
  <si>
    <t>6.073.717,40</t>
  </si>
  <si>
    <t xml:space="preserve">FRESADORA DE ASFALTO A FRIO SOBRE RODAS, LARG. FRESAGEM 1,00 M, POT. 155 KW/208 HP                                                                                                                                                                                                                                                                                                                                                                                                                        </t>
  </si>
  <si>
    <t>2.600.067,83</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</si>
  <si>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</si>
  <si>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</si>
  <si>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</si>
  <si>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</si>
  <si>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45,31</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</si>
  <si>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</si>
  <si>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</si>
  <si>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6,96</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</si>
  <si>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</si>
  <si>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</si>
  <si>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</si>
  <si>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27,15</t>
  </si>
  <si>
    <t xml:space="preserve">FUSIVEL NH 160 A TAMANHO 00, CAPACIDADE DE INTERRUPCAO DE 120 KA, TENSAO NOMINAL DE 500 V                                                                                                                                                                                                                                                                                                                                                                                                                 </t>
  </si>
  <si>
    <t>27,57</t>
  </si>
  <si>
    <t xml:space="preserve">FUSIVEL NH 20 A TAMANHO 000, CAPACIDADE DE INTERRUPCAO DE 120 KA, TENSAO NOMINAL DE 500 V                                                                                                                                                                                                                                                                                                                                                                                                                 </t>
  </si>
  <si>
    <t xml:space="preserve">FUSIVEL NH 200 A 250 AMPERES, TAMANHO 1, CAPACIDADE DE INTERRUPCAO DE 120 KA, TENSAO NOMINAL DE 500 V                                                                                                                                                                                                                                                                                                                                                                                                     </t>
  </si>
  <si>
    <t xml:space="preserve">GABIAO MANTA (COLCHAO) MALHA HEXAGONAL 6 X 8 CM (ZN/AL REVESTIDO COM POLIMERO), DIMENSOES 4,0 X 2,0 X 0,17 M (C X L X A) FIO 2 MM                                                                                                                                                                                                                                                                                                                                                                         </t>
  </si>
  <si>
    <t>1.571,30</t>
  </si>
  <si>
    <t xml:space="preserve">GABIAO MANTA (COLCHAO) MALHA HEXAGONAL 6 X 8 CM (ZN/AL REVESTIDO COM POLIMERO), FIO 2 MM, DIMENSOES 4,0 X 2,0 X 0,23 M (C X L X A)                                                                                                                                                                                                                                                                                                                                                                        </t>
  </si>
  <si>
    <t>1.695,18</t>
  </si>
  <si>
    <t xml:space="preserve">GABIAO MANTA (COLCHAO) MALHA HEXAGONAL 6 X 8 CM (ZN/AL REVESTIDO COM POLIMERO), FIO 2 MM, DIMENSOES 4,0 X 2,0 X 0,3 M (C X L X A)                                                                                                                                                                                                                                                                                                                                                                         </t>
  </si>
  <si>
    <t>1.864,82</t>
  </si>
  <si>
    <t xml:space="preserve">GABIAO MANTA (COLCHAO) MALHA HEXAGONAL 6 X 8 CM (ZN/AL REVESTIDO COM POLIMERO), FIO 2,0 MM, DIMENSOES 5,0 X 2,0 X 0,17 M (C X L X A)                                                                                                                                                                                                                                                                                                                                                                      </t>
  </si>
  <si>
    <t>150,74</t>
  </si>
  <si>
    <t xml:space="preserve">GABIAO MANTA (COLCHAO) MALHA HEXAGONAL 6 X 8 CM (ZN/AL REVESTIDO COM POLIMERO), FIO 2,0 MM, DIMENSOES 5,0 X 2,0 X 0,23 M (C X L X A)                                                                                                                                                                                                                                                                                                                                                                      </t>
  </si>
  <si>
    <t>163,10</t>
  </si>
  <si>
    <t xml:space="preserve">GABIAO MANTA (COLCHAO) MALHA HEXAGONAL 6 X 8 CM (ZN/AL REVESTIDO COM POLIMERO), FIO 2,0 MM, DIMENSOES 5,0 X 2,0 X 0,30 M (C X L X A)                                                                                                                                                                                                                                                                                                                                                                      </t>
  </si>
  <si>
    <t>178,90</t>
  </si>
  <si>
    <t xml:space="preserve">GABIAO SACO MALHA HEXAGONAL 8 X 10 CM (ZN/AL REVESTIDO COM POLIMERO), FIO 2,4 MM, DIMENSOES 3,0 X 0,65 M                                                                                                                                                                                                                                                                                                                                                                                                  </t>
  </si>
  <si>
    <t>540,30</t>
  </si>
  <si>
    <t xml:space="preserve">GABIAO SACO MALHA HEXAGONAL 8 X 10 CM (ZN/AL REVESTIDO COM POLIMERO), FIO 2,4 MM, H = 0,65 M                                                                                                                                                                                                                                                                                                                                                                                                              </t>
  </si>
  <si>
    <t xml:space="preserve">GABIAO SACO MALHA HEXAGONAL 8 X 10 CM (ZN/AL), FIO 2,7 MM, DIMENSOES 4,0 X 0,65 M                                                                                                                                                                                                                                                                                                                                                                                                                         </t>
  </si>
  <si>
    <t>718,54</t>
  </si>
  <si>
    <t xml:space="preserve">GABIAO TIPO CAIXA MALHA HEXAGONAL 8 X 10 CM (ZN/AL REVESTIDO COM POLIMERO), FIO 2,4 MM, DIMENSOES 2,0 X 1,0 X 1,0 M (C X L X A)                                                                                                                                                                                                                                                                                                                                                                           </t>
  </si>
  <si>
    <t>1.007,35</t>
  </si>
  <si>
    <t xml:space="preserve">GABIAO TIPO CAIXA MALHA HEXAGONAL 8 X 10 CM (ZN/AL REVESTIDO COM POLIMERO), FIO 2,4 MM, H = 0,50 M                                                                                                                                                                                                                                                                                                                                                                                                        </t>
  </si>
  <si>
    <t>720,46</t>
  </si>
  <si>
    <t xml:space="preserve">GABIAO TIPO CAIXA MALHA HEXAGONAL 8 X 10 CM (ZN/AL), FIO 2,7 MM, DIMENSOES 2,0 X 1,0 X 1,0 M (C X L X A)                                                                                                                                                                                                                                                                                                                                                                                                  </t>
  </si>
  <si>
    <t>837,80</t>
  </si>
  <si>
    <t xml:space="preserve">GABIAO TIPO CAIXA MALHA HEXAGONAL 8 X 10 CM (ZN/AL), FIO 2,7 MM, H = 0,50 M                                                                                                                                                                                                                                                                                                                                                                                                                               </t>
  </si>
  <si>
    <t>572,14</t>
  </si>
  <si>
    <t xml:space="preserve">GABIAO TIPO CAIXA PARA SOLO REFORCADO, MALHA HEXAGONAL DE DUPLA TORCAO 8 X 10 CM (ZN/AL REVESTIDO COM POLIMERO), FIO 2,7 MM, DIMENSOES 2,0 X 1,0 X 0,5 M, COM CAUDA DE 3,0 M                                                                                                                                                                                                                                                                                                                              </t>
  </si>
  <si>
    <t>1.036,22</t>
  </si>
  <si>
    <t xml:space="preserve">GABIAO TIPO CAIXA PARA SOLO REFORCADO, MALHA HEXAGONAL DE DUPLA TORCAO 8 X 10 CM (ZN/AL REVESTIDO COM POLIMERO), FIO 2,7 MM, DIMENSOES 2,0 X 1,0 X 1,0 M, COM CAUDA DE 3,0 M                                                                                                                                                                                                                                                                                                                              </t>
  </si>
  <si>
    <t>1.332,53</t>
  </si>
  <si>
    <t xml:space="preserve">GABIAO TIPO CAIXA PARA SOLO REFORCADO, MALHA HEXAGONAL DE DUPLA TORCAO 8 X 10 CM (ZN/AL REVESTIDO COM POLIMERO), FIO 2,7 MM, DIMENSOES 2,0 X 1,0 X 1,0 M, COM CAUDA DE 4,0 M                                                                                                                                                                                                                                                                                                                              </t>
  </si>
  <si>
    <t>1.468,80</t>
  </si>
  <si>
    <t xml:space="preserve">GABIAO TIPO CAIXA PARA SOLO REFORCADO, MALHA HEXAGONAL 8 X 10 CM (ZN/AL REVESTIDO COM POLIMERO), FIO 2,7 MM, DIMENSOES 2,0 X 1,0 X 0,5 M, COM CAUDA DE 4,0 M                                                                                                                                                                                                                                                                                                                                              </t>
  </si>
  <si>
    <t>750,43</t>
  </si>
  <si>
    <t xml:space="preserve">GABIAO TIPO CAIXA PARA SOLO REFORCADO, MALHA HEXAGONAL 8 X 10 CM (ZN/AL REVESTIDO COM POLIMERO), FIO 2,7 MM, DIMENSOES 2,0 X 1,0 X 1,0 M, COM CAUDA DE 4,0 M                                                                                                                                                                                                                                                                                                                                              </t>
  </si>
  <si>
    <t>479,11</t>
  </si>
  <si>
    <t xml:space="preserve">GABIAO TIPO CAIXA TRAPEZOIDAL, MALHA HEXAGONAL 10 X 12 CM (ZN/AL REVESTIDO COM POLIMERO) FIO 2,7 MM, FACE COM 65 GRAUS, COM GEOSSINTETICO, DIMENSOES 2,0 X 1,5 X 1,0 M (C X L X A)                                                                                                                                                                                                                                                                                                                        </t>
  </si>
  <si>
    <t>402,77</t>
  </si>
  <si>
    <t xml:space="preserve">GABIAO TIPO CAIXA, MALHA HEXAGONAL 8 X 10 CM (ZN/AL REVESTIDO COM POLIMERO), FIO DE 2,4 MM, DIMENSOES 2,0 X 1,0 X 1,0 M (C X L X A)                                                                                                                                                                                                                                                                                                                                                                       </t>
  </si>
  <si>
    <t>503,67</t>
  </si>
  <si>
    <t xml:space="preserve">GABIAO TIPO CAIXA, MALHA HEXAGONAL 8 X 10 CM (ZN/AL REVESTIDO COM POLIMERO), FIO 2,4 MM, DIMENSOES 2,0 X 1,0 X 0,5 M (C X L X A)                                                                                                                                                                                                                                                                                                                                                                          </t>
  </si>
  <si>
    <t xml:space="preserve">GABIAO TIPO CAIXA, MALHA HEXAGONAL 8 X 10 CM (ZN/AL), FIO DE 2,7 MM, DIMENSOES 2,0 X 1,0 X 1,0 M (C X L X A)                                                                                                                                                                                                                                                                                                                                                                                              </t>
  </si>
  <si>
    <t>335,55</t>
  </si>
  <si>
    <t xml:space="preserve">GABIAO TIPO CAIXA, MALHA HEXAGONAL 8 X 10 CM (ZN/AL), FIO DE 2,7 MM, DIMENSOES 5,0 X 1,0 X 1,0 M (C X L X A)                                                                                                                                                                                                                                                                                                                                                                                              </t>
  </si>
  <si>
    <t>418,41</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</si>
  <si>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</si>
  <si>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</si>
  <si>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</si>
  <si>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</si>
  <si>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</si>
  <si>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</si>
  <si>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</si>
  <si>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</si>
  <si>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</si>
  <si>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</si>
  <si>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</si>
  <si>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</si>
  <si>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21,83</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</si>
  <si>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</si>
  <si>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</si>
  <si>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</si>
  <si>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</si>
  <si>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</si>
  <si>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3.590,87</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</si>
  <si>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</si>
  <si>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</si>
  <si>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</si>
  <si>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</si>
  <si>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</si>
  <si>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</si>
  <si>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</si>
  <si>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</si>
  <si>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</si>
  <si>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</si>
  <si>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 xml:space="preserve">GRAMA ESMERALDA OU SAO CARLOS OU CURITIBANA, EM PLACAS, SEM PLANTIO                                                                                                                                                                                                                                                                                                                                                                                                                                       </t>
  </si>
  <si>
    <t xml:space="preserve">GRAMPO DE ACO POLIDO 1" X 9                                                                                                                                                                                                                                                                                                                                                                                                                                                                               </t>
  </si>
  <si>
    <t xml:space="preserve">GRAMPO DE ACO POLIDO 7/8" X 9                                                                                                                                                                                                                                                                                                                                                                                                                                                                             </t>
  </si>
  <si>
    <t>20,44</t>
  </si>
  <si>
    <t xml:space="preserve">GRAMPO LINHA VIVA DE LATAO ESTANHADO, DIAMETRO DO CONDUTOR PRINCIPAL DE 10 A 120 MM2, DIAMETRO DA DERIVACAO DE 10 A 70 MM2                                                                                                                                                                                                                                                                                                                                                                                </t>
  </si>
  <si>
    <t>58,69</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</si>
  <si>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</si>
  <si>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</si>
  <si>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</si>
  <si>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8,81</t>
  </si>
  <si>
    <t xml:space="preserve">GRAMPO METALICO TIPO OLHAL PARA HASTE DE ATERRAMENTO DE 5/8", CONDUTOR DE *10* A 50 MM2                                                                                                                                                                                                                                                                                                                                                                                                                   </t>
  </si>
  <si>
    <t xml:space="preserve">GRAMPO METALICO TIPO U PARA HASTE DE ATERRAMENTO DE ATE 3/4", CONDUTOR DE 10 A 25 MM2                                                                                                                                                                                                                                                                                                                                                                                                                     </t>
  </si>
  <si>
    <t>30,08</t>
  </si>
  <si>
    <t xml:space="preserve">GRAMPO METALICO TIPO U PARA HASTE DE ATERRAMENTO DE ATE 5/8", CONDUTOR DE 10 A 25 MM2                                                                                                                                                                                                                                                                                                                                                                                                                     </t>
  </si>
  <si>
    <t>29,37</t>
  </si>
  <si>
    <t xml:space="preserve">GRAMPO PARALELO METALICO PARA CABO DE 6 A 50 MM2, COM 2 PARAFUSOS                                                                                                                                                                                                                                                                                                                                                                                                                                         </t>
  </si>
  <si>
    <t xml:space="preserve">GRAMPO U DE 5/8" N8 EM ACO GALVANIZADO                                                                                                                                                                                                                                                                                                                                                                                                                                                                    </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</si>
  <si>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</si>
  <si>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</si>
  <si>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</si>
  <si>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</si>
  <si>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</si>
  <si>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</si>
  <si>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</si>
  <si>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</si>
  <si>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</si>
  <si>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</si>
  <si>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 xml:space="preserve">GRANITO PARA BANCADA, POLIDO, TIPO ANDORINHA/ QUARTZ/ CASTELO/ CORUMBA OU OUTROS EQUIVALENTES DA REGIAO, E= *2,5* CM                                                                                                                                                                                                                                                                                                                                                                                      </t>
  </si>
  <si>
    <t>1.283,01</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</si>
  <si>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</si>
  <si>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</si>
  <si>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</si>
  <si>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9,65</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</si>
  <si>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</si>
  <si>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</si>
  <si>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</si>
  <si>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201,11</t>
  </si>
  <si>
    <t xml:space="preserve">GRELHA FOFO SIMPLES COM REQUADRO, CARGA MAXIMA 1,5 T, 200 X 1000 MM, E= *15* MM                                                                                                                                                                                                                                                                                                                                                                                                                           </t>
  </si>
  <si>
    <t>255,58</t>
  </si>
  <si>
    <t xml:space="preserve">GRELHA FOFO SIMPLES COM REQUADRO, CARGA MAXIMA 12,5 T, *300 X 1000* MM, E= *15* MM, AREA ESTACIONAMENTO CARRO PASSEIO                                                                                                                                                                                                                                                                                                                                                                                     </t>
  </si>
  <si>
    <t>364,52</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</si>
  <si>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</si>
  <si>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</si>
  <si>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</si>
  <si>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</si>
  <si>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</si>
  <si>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</si>
  <si>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</si>
  <si>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</si>
  <si>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</si>
  <si>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</si>
  <si>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</si>
  <si>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</si>
  <si>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</si>
  <si>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</si>
  <si>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</si>
  <si>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</si>
  <si>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</si>
  <si>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</si>
  <si>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</si>
  <si>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</si>
  <si>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</si>
  <si>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</si>
  <si>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</si>
  <si>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</si>
  <si>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</si>
  <si>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</si>
  <si>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</si>
  <si>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</si>
  <si>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</si>
  <si>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</si>
  <si>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</si>
  <si>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</si>
  <si>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</si>
  <si>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</si>
  <si>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</si>
  <si>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</si>
  <si>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</si>
  <si>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</si>
  <si>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</si>
  <si>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</si>
  <si>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6,40</t>
  </si>
  <si>
    <t xml:space="preserve">GUARNICAO / ALIZAR / VISTA LISA EM MADEIRA MACICA, PARA PORTA, E = *1* CM, L = *5* CM, PINUS /EUCALIPTO / VIROLA OU EQUIVALENTE DA REGIAO                                                                                                                                                                                                                                                                                                                                                                 </t>
  </si>
  <si>
    <t xml:space="preserve">GUARNICAO / ALIZAR / VISTA, E = *1,5* CM, L = *5,0* CM, EM POLIESTIRENO, BRANCO (JOGO PARA 1 FACE)                                                                                                                                                                                                                                                                                                                                                                                                        </t>
  </si>
  <si>
    <t>300,97</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</si>
  <si>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</si>
  <si>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</si>
  <si>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264,46</t>
  </si>
  <si>
    <t xml:space="preserve">GUARNICAO/ALIZAR/VISTA, E = *1,3* CM, L = *7,0* CM, EM POLIESTIRENO, BRANCO (JOGO PARA 1 FACE)                                                                                                                                                                                                                                                                                                                                                                                                            </t>
  </si>
  <si>
    <t>301,61</t>
  </si>
  <si>
    <t xml:space="preserve">GUINCHO DE ALAVANCA MANUAL, CAPACIDADE DE 1,6 T, COM 20 M DE CABO DE ACO (AQUISICAO)                                                                                                                                                                                                                                                                                                                                                                                                                      </t>
  </si>
  <si>
    <t>2.355,61</t>
  </si>
  <si>
    <t xml:space="preserve">GUINCHO DE ALAVANCA MANUAL, CAPACIDADE 3,2 T COM 20 M DE CABO DE ACO DIAMETRO 16,3 MM                                                                                                                                                                                                                                                                                                                                                                                                                     </t>
  </si>
  <si>
    <t>2.689,18</t>
  </si>
  <si>
    <t xml:space="preserve">GUINCHO ELETRICO DE COLUNA, CAPACIDADE 400 KG, COM MOTO FREIO, MOTOR TRIFASICO DE 1,25 CV                                                                                                                                                                                                                                                                                                                                                                                                                 </t>
  </si>
  <si>
    <t>4.682,28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</si>
  <si>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</si>
  <si>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</si>
  <si>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</si>
  <si>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</si>
  <si>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</si>
  <si>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</si>
  <si>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</si>
  <si>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</si>
  <si>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</si>
  <si>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</si>
  <si>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</si>
  <si>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</si>
  <si>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</si>
  <si>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</si>
  <si>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</si>
  <si>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</si>
  <si>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</si>
  <si>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</si>
  <si>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</si>
  <si>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53,62</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</si>
  <si>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</si>
  <si>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</si>
  <si>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59,64</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</si>
  <si>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</si>
  <si>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</si>
  <si>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</si>
  <si>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</si>
  <si>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1,62</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</si>
  <si>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</si>
  <si>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</si>
  <si>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</si>
  <si>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</si>
  <si>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</si>
  <si>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</si>
  <si>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</si>
  <si>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</si>
  <si>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</si>
  <si>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</si>
  <si>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</si>
  <si>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</si>
  <si>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</si>
  <si>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</si>
  <si>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</si>
  <si>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</si>
  <si>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</si>
  <si>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749,73</t>
  </si>
  <si>
    <t xml:space="preserve">HIDROMETRO MULTIJATO / MEDIDOR DE AGUA, DN 1", VAZAO MAXIMA DE 10 M3/H, PARA AGUA POTAVEL FRIA, RELOJOARIA PLANA, CLASSE B, HORIZONTAL (SEM CONEXOES)                                                                                                                                                                                                                                                                                                                                                     </t>
  </si>
  <si>
    <t>451,11</t>
  </si>
  <si>
    <t xml:space="preserve">HIDROMETRO MULTIJATO / MEDIDOR DE AGUA, DN 1", VAZAO MAXIMA DE 7 M3/H, PARA AGUA POTAVEL FRIA, RELOJOARIA PLANA, CLASSE B, HORIZONTAL (SEM CONEXOES)                                                                                                                                                                                                                                                                                                                                                      </t>
  </si>
  <si>
    <t>330,39</t>
  </si>
  <si>
    <t xml:space="preserve">HIDROMETRO MULTIJATO / MEDIDOR DE AGUA, DN 2", VAZAO MAXIMA DE 30 M3/H, PARA AGUA POTAVEL FRIA, RELOJOARIA PLANA, CLASSE B, HORIZONTAL (SEM CONEXOES)                                                                                                                                                                                                                                                                                                                                                     </t>
  </si>
  <si>
    <t>1.054,71</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</si>
  <si>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</si>
  <si>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</si>
  <si>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</si>
  <si>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114,36</t>
  </si>
  <si>
    <t xml:space="preserve">HIDROMETRO WOLTMANN, DN 2", VAZAO MAXIMA DE 50 M3/H, PARA AGUA POTAVEL FRIA, RELOJOARIA PLANA, TURBINA HORIZONTAL, EQUIPADO COM TELEMETRIA (SEM CONEXOES)                                                                                                                                                                                                                                                                                                                                                 </t>
  </si>
  <si>
    <t>1.702,78</t>
  </si>
  <si>
    <t xml:space="preserve">HIDROMETRO WOLTMANN, DN 3", VAZAO MAXIMA DE 80 M3/H, PARA AGUA POTAVEL FRIA, RELOJOARIA PLANA, TURBINA HORIZONTAL, EQUIPADO COM TELEMETRIA (SEM CONEXOES)                                                                                                                                                                                                                                                                                                                                                 </t>
  </si>
  <si>
    <t>2.223,78</t>
  </si>
  <si>
    <t xml:space="preserve">IMPERMEABILIZADOR (HORISTA)                                                                                                                                                                                                                                                                                                                                                                                                                                                                               </t>
  </si>
  <si>
    <t xml:space="preserve">IMPERMEABILIZADOR (MENSALISTA)                                                                                                                                                                                                                                                                                                                                                                                                                                                                            </t>
  </si>
  <si>
    <t>3.302,87</t>
  </si>
  <si>
    <t xml:space="preserve">IMPERMEABILIZANTE FLEXIVEL BRANCO DE BASE ACRILICA PARA COBERTURAS                                                                                                                                                                                                                                                                                                                                                                                                                                        </t>
  </si>
  <si>
    <t xml:space="preserve">IMPERMEABILIZANTE INCOLOR, BASE SILICONE, PARA TRATAMENTO DE FACHADAS, TELHAS, PEDRAS E OUTRAS SUPERFICIES                                                                                                                                                                                                                                                                                                                                                                                                </t>
  </si>
  <si>
    <t>36,12</t>
  </si>
  <si>
    <t xml:space="preserve">IMUNIZANTE PARA MADEIRA, INCOLOR                                                                                                                                                                                                                                                                                                                                                                                                                                                                          </t>
  </si>
  <si>
    <t>37,70</t>
  </si>
  <si>
    <t xml:space="preserve">INSTALADOR DE TUBULACOES (TUBOS/EQUIPAMENTOS) (MENSALISTA)                                                                                                                                                                                                                                                                                                                                                                                                                                                </t>
  </si>
  <si>
    <t>3.977,25</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</si>
  <si>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</si>
  <si>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</si>
  <si>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</si>
  <si>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26,69</t>
  </si>
  <si>
    <t xml:space="preserve">INTERRUPTOR INTERMEDIARIO 10 A, 250 V (APENAS MODULO)                                                                                                                                                                                                                                                                                                                                                                                                                                                     </t>
  </si>
  <si>
    <t xml:space="preserve">INTERRUPTOR INTERMEDIARIO 10A, 250V, CONJUNTO MONTADO PARA EMBUTIR 4" X 2" (PLACA + SUPORTE + MODULO)                                                                                                                                                                                                                                                                                                                                                                                                     </t>
  </si>
  <si>
    <t>37,86</t>
  </si>
  <si>
    <t xml:space="preserve">INTERRUPTOR PARALELO + TOMADA 2P+T 10A, 250V, CONJUNTO MONTADO PARA EMBUTIR 4" X 2" (PLACA + SUPORTE + MODULOS)                                                                                                                                                                                                                                                                                                                                                                                           </t>
  </si>
  <si>
    <t>22,09</t>
  </si>
  <si>
    <t xml:space="preserve">INTERRUPTOR PARALELO 10A, 250V (APENAS MODULO)                                                                                                                                                                                                                                                                                                                                                                                                                                                            </t>
  </si>
  <si>
    <t xml:space="preserve">INTERRUPTOR PARALELO 10A, 250V, CONJUNTO MONTADO PARA EMBUTIR 4" X 2" (PLACA + SUPORTE + MODULO)                                                                                                                                                                                                                                                                                                                                                                                                          </t>
  </si>
  <si>
    <t>12,87</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</si>
  <si>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</si>
  <si>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</si>
  <si>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</si>
  <si>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</si>
  <si>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31,24</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</si>
  <si>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</si>
  <si>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</si>
  <si>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</si>
  <si>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</si>
  <si>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</si>
  <si>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</si>
  <si>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22,42</t>
  </si>
  <si>
    <t xml:space="preserve">INTERRUPTORES PARALELOS (3 MODULOS) 10A, 250V, CONJUNTO MONTADO PARA EMBUTIR 4" X 2" (PLACA + SUPORTE + MODULO)                                                                                                                                                                                                                                                                                                                                                                                           </t>
  </si>
  <si>
    <t>34,10</t>
  </si>
  <si>
    <t xml:space="preserve">INTERRUPTORES SIMPLES (2 MODULOS) + TOMADA 2P+T 10A, 250V, CONJUNTO MONTADO PARA EMBUTIR 4" X 2" (PLACA + SUPORTE + MODULOS)                                                                                                                                                                                                                                                                                                                                                                              </t>
  </si>
  <si>
    <t>29,27</t>
  </si>
  <si>
    <t xml:space="preserve">INTERRUPTORES SIMPLES (2 MODULOS) + 1 INTERRUPTOR PARALELO 10A, 250V, CONJUNTO MONTADO PARA EMBUTIR 4" X 2" (PLACA + SUPORTE + MODULOS)                                                                                                                                                                                                                                                                                                                                                                   </t>
  </si>
  <si>
    <t>28,12</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</si>
  <si>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</si>
  <si>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</si>
  <si>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</si>
  <si>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839,00</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</si>
  <si>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</si>
  <si>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</si>
  <si>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</si>
  <si>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</si>
  <si>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</si>
  <si>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</si>
  <si>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</si>
  <si>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</si>
  <si>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</si>
  <si>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</si>
  <si>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90,75</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</si>
  <si>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</si>
  <si>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</si>
  <si>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179,90</t>
  </si>
  <si>
    <t xml:space="preserve">JANELA BASCULANTE, EM ALUMINIO PERFIL 20, 80 X 60 CM (A X L), 4 FLS (1 FIXA E 3 MOVEIS), ACABAMENTO BRANCO OU BRILHANTE, BATENTE DE 3 A 4 CM, COM VIDRO 4 MM, SEM GUARNICAO                                                                                                                                                                                                                                                                                                                               </t>
  </si>
  <si>
    <t>204,58</t>
  </si>
  <si>
    <t xml:space="preserve">JANELA DE ABRIR EM MADEIRA IMBUIA/CEDRO ARANA/CEDRO ROSA OU EQUIVALENTE DA REGIAO, CAIXA DO BATENTE/MARCO *10* CM, 2 FOLHAS DE ABRIR TIPO VENEZIANA E 2 FOLHAS DE ABRIR PARA VIDRO, COM GUARNICAO/ALIZAR, COM FERRAGENS, (SEM VIDRO E SEM ACABAMENTO)                                                                                                                                                                                                                                                     </t>
  </si>
  <si>
    <t>373,95</t>
  </si>
  <si>
    <t xml:space="preserve">JANELA DE ABRIR EM MADEIRA PINUS/EUCALIPTO/TAUARI/VIROLA OU EQUIVALENTE DA REGIAO, CAIXA DO BATENTE/MARCO *10* CM, 2 FOLHAS DE ABRIR TIPO VENEZIANA E 2 FOLHAS GUILHOTINA PARA VIDRO, COM FERRAGENS (SEM VIDRO, SEM GUARNICAO/ALIZAR E SEM ACABAMENTO)                                                                                                                                                                                                                                                    </t>
  </si>
  <si>
    <t>213,65</t>
  </si>
  <si>
    <t xml:space="preserve">JANELA DE CORRER, ACO, BATENTE/REQUADRO DE 6 A 14 CM, COM DIVISAO HORIZ, PINT ANTICORROSIVA, SEM VIDRO, BANDEIRA COM BASCULA, 4 FLS, 120 X 150 CM (A X L)                                                                                                                                                                                                                                                                                                                                                 </t>
  </si>
  <si>
    <t>993,55</t>
  </si>
  <si>
    <t xml:space="preserve">JANELA DE CORRER, EM ALUMINIO PERFIL 25, 100 X 120 CM (A X L), 2 FLS MOVEIS, SEM BANDEIRA, ACABAMENTO BRANCO OU BRILHANTE, BATENTE DE 6 A 7 CM, COM VIDRO 4 MM, SEM GUARNICAO                                                                                                                                                                                                                                                                                                                             </t>
  </si>
  <si>
    <t>396,23</t>
  </si>
  <si>
    <t xml:space="preserve">JANELA DE CORRER, EM ALUMINIO PERFIL 25, 100 X 150 CM (A X L), 2 FLS MOVEIS, SEM BANDEIRA, ACABAMENTO BRANCO OU BRILHANTE, BATENTE DE 6 A 7 CM, COM VIDRO 4 MM, SEM GUARNICAO                                                                                                                                                                                                                                                                                                                             </t>
  </si>
  <si>
    <t>510,68</t>
  </si>
  <si>
    <t xml:space="preserve">JANELA DE CORRER, EM ALUMINIO PERFIL 25, 100 X 150 CM (A X L), 4 FLS MOVEIS, SEM BANDEIRA, ACABAMENTO BRANCO OU BRILHANTE, BATENTE DE 6 A 7 CM, COM VIDRO 4 MM, SEM GUARNICAO/ALIZAR                                                                                                                                                                                                                                                                                                                      </t>
  </si>
  <si>
    <t>618,31</t>
  </si>
  <si>
    <t xml:space="preserve">JANELA DE CORRER, EM ALUMINIO PERFIL 25, 100 X 200 CM (A X L), 4 FLS, SEM BANDEIRA, ACABAMENTO BRANCO OU BRILHANTE, BATENTE DE 6 A 7 CM, COM VIDRO 4 MM, SEM GUARNICAO/ALIZAR                                                                                                                                                                                                                                                                                                                             </t>
  </si>
  <si>
    <t>711,56</t>
  </si>
  <si>
    <t xml:space="preserve">JANELA DE CORRER, EM ALUMINIO PERFIL 25, 120 X 150 CM (A X L), 4 FLS, BANDEIRA COM BASCULA, ACABAMENTO BRANCO OU BRILHANTE, BATENTE/REQUADRO DE 6 A 14 CM, COM VIDRO 4 MM, SEM GUARNICAO/ALIZAR                                                                                                                                                                                                                                                                                                           </t>
  </si>
  <si>
    <t>671,27</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</si>
  <si>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</si>
  <si>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356,68</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</si>
  <si>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</si>
  <si>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452,06</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</si>
  <si>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</si>
  <si>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277,93</t>
  </si>
  <si>
    <t xml:space="preserve">JANELA EM MADEIRA CEDRINHO/ ANGELIM COMERCIAL/ CURUPIXA/ CUMARU OU EQUIVALENTE DA REGIAO, CAIXA DO BATENTE/MARCO *10* CM, 2 FOLHAS DE ABRIR TIPO VENEZIANA E 2 FOLHAS GUILHOTINA PARA VIDRO, COM GUARNICAO/ALIZAR, COM FERRAGENS (SEM VIDRO E SEM ACABAMENTO)                                                                                                                                                                                                                                             </t>
  </si>
  <si>
    <t>280,06</t>
  </si>
  <si>
    <t xml:space="preserve">JANELA FIXA, EM ALUMINIO PERFIL 20, 60 X 80 CM (A X L), BATENTE/REQUADRO DE 3 A 14 CM, COM VIDRO 4 MM, SEM GUARNICAO/ALIZAR, ACABAMENTO ALUM BRANCO OU BRILHANTE                                                                                                                                                                                                                                                                                                                                          </t>
  </si>
  <si>
    <t>722,64</t>
  </si>
  <si>
    <t xml:space="preserve">JANELA INTEGRADA VENEZIANA EM ALUMINIO PERFIL 25, 120 X 120 CM (A X L), 2 FLS (2 VIDROS) E VENEZIANA COM ACIONAMENTO MANUAL, SEM BANDEIRA, ACABAMENTO BRILHANTE, BATENTE DE 11,50 A 12,50 CM, COM VIDRO 4 MM, INCLUSO GUARNICAO                                                                                                                                                                                                                                                                           </t>
  </si>
  <si>
    <t>1.603,92</t>
  </si>
  <si>
    <t xml:space="preserve">JANELA MAXIM-AR EM MADEIRA CEDRINHO/ ANGELIM COMERCIAL/ CURUPIXA/ CUMARU OU EQUIVALENTE DA REGIAO, CAIXA DO BATENTE/MARCO *10* CM, 1 FOLHA PARA VIDRO, COM GUARNICAO/ALIZAR, COM FERRAGENS, (SEM VIDRO E SEM ACABAMENTO)                                                                                                                                                                                                                                                                                  </t>
  </si>
  <si>
    <t>394,95</t>
  </si>
  <si>
    <t xml:space="preserve">JANELA MAXIM-AR, ACO GALVANIZADO PINT. ANTICORROSIVA, COM BATENTE/REQUADRO DE 6 A 14 CM, SEM VIDRO, COM GRADE, 1 FL, 60 X 80 CM (A X L)                                                                                                                                                                                                                                                                                                                                                                   </t>
  </si>
  <si>
    <t>391,85</t>
  </si>
  <si>
    <t xml:space="preserve">JANELA MAXIM-AR, EM ALUMINIO PERFIL 25, 60 X 80 CM (A X L), ACABAMENTO BRANCO OU BRILHANTE, BATENTE DE 4 A 5 CM, COM VIDRO 4 MM, SEM GUARNICAO/ALIZAR                                                                                                                                                                                                                                                                                                                                                     </t>
  </si>
  <si>
    <t>291,78</t>
  </si>
  <si>
    <t xml:space="preserve">JANELA VENEZIANA DE CORRER, EM ALUMINIO PERFIL 25, 100 X 120 CM (A X L), 3 FLS (2 VENEZIANAS E 1 VIDRO), SEM BANDEIRA, ACABAMENTO BRANCO OU BRILHANTE, BATENTE DE 8 A 9 CM, COM VIDRO 4 MM, SEM GUARNICAO/ALIZAR                                                                                                                                                                                                                                                                                          </t>
  </si>
  <si>
    <t>575,39</t>
  </si>
  <si>
    <t xml:space="preserve">JANELA VENEZIANA DE CORRER, EM ALUMINIO PERFIL 25, 100 X 150 CM (A X L), 6 FLS (4 VENEZIANAS E 2 VIDROS), SEM BANDEIRA, ACABAMENTO BRANCO OU BRILHANTE, BATENTE DE 8 A 9 CM, COM VIDRO 4 MM, SEM GUARNICAO / ALIZAR                                                                                                                                                                                                                                                                                       </t>
  </si>
  <si>
    <t>786,17</t>
  </si>
  <si>
    <t xml:space="preserve">JARDINEIRO (HORISTA)                                                                                                                                                                                                                                                                                                                                                                                                                                                                                      </t>
  </si>
  <si>
    <t xml:space="preserve">JARDINEIRO (MENSALISTA)                                                                                                                                                                                                                                                                                                                                                                                                                                                                                   </t>
  </si>
  <si>
    <t>2.631,98</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</si>
  <si>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</si>
  <si>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</si>
  <si>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</si>
  <si>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</si>
  <si>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</si>
  <si>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</si>
  <si>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63,21</t>
  </si>
  <si>
    <t xml:space="preserve">JOELHO CPVC, SOLDAVEL, 45 GRAUS, 73 MM, PARA AGUA QUENTE                                                                                                                                                                                                                                                                                                                                                                                                                                                  </t>
  </si>
  <si>
    <t xml:space="preserve">JOELHO CPVC, SOLDAVEL, 45 GRAUS, 89 MM, PARA AGUA QUENTE                                                                                                                                                                                                                                                                                                                                                                                                                                                  </t>
  </si>
  <si>
    <t>231,09</t>
  </si>
  <si>
    <t xml:space="preserve">JOELHO CPVC, SOLDAVEL, 90 GRAUS, 114 MM, PARA AGUA QUENTE                                                                                                                                                                                                                                                                                                                                                                                                                                                 </t>
  </si>
  <si>
    <t>266,92</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</si>
  <si>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</si>
  <si>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</si>
  <si>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</si>
  <si>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</si>
  <si>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</si>
  <si>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</si>
  <si>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</si>
  <si>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166,09</t>
  </si>
  <si>
    <t xml:space="preserve">JOELHO CPVC, SOLDAVEL, 90 GRAUS, 89 MM, PARA AGUA QUENTE                                                                                                                                                                                                                                                                                                                                                                                                                                                  </t>
  </si>
  <si>
    <t>191,48</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</si>
  <si>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</si>
  <si>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</si>
  <si>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</si>
  <si>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</si>
  <si>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</si>
  <si>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</si>
  <si>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</si>
  <si>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</si>
  <si>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</si>
  <si>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</si>
  <si>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</si>
  <si>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</si>
  <si>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38,22</t>
  </si>
  <si>
    <t xml:space="preserve">JOELHO PPR 45 GRAUS, SOLDAVEL, F/F, DN 75 MM, PARA AQUA QUENTE E FRIA PREDIAL                                                                                                                                                                                                                                                                                                                                                                                                                             </t>
  </si>
  <si>
    <t>76,37</t>
  </si>
  <si>
    <t xml:space="preserve">JOELHO PPR 45 GRAUS, SOLDAVEL, F/F, DN 90 MM, PARA AQUA QUENTE E FRIA PREDIAL                                                                                                                                                                                                                                                                                                                                                                                                                             </t>
  </si>
  <si>
    <t>137,42</t>
  </si>
  <si>
    <t xml:space="preserve">JOELHO PPR, 45 GRAUS, SOLDAVEL, F/F, DN 32 MM, PARA AGUA QUENTE PREDIAL                                                                                                                                                                                                                                                                                                                                                                                                                                   </t>
  </si>
  <si>
    <t xml:space="preserve">JOELHO PPR, 90 GRAUS, SOLDAVEL, F/F, DN 110 MM, PARA AGUA QUENTE PREDIAL                                                                                                                                                                                                                                                                                                                                                                                                                                  </t>
  </si>
  <si>
    <t>299,49</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</si>
  <si>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</si>
  <si>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</si>
  <si>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</si>
  <si>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3,83</t>
  </si>
  <si>
    <t xml:space="preserve">JOELHO PPR, 90 GRAUS, SOLDAVEL, F/F, DN 40 MM, PARA AGUA QUENTE PREDIAL                                                                                                                                                                                                                                                                                                                                                                                                                                   </t>
  </si>
  <si>
    <t>8,61</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</si>
  <si>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</si>
  <si>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</si>
  <si>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</si>
  <si>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</si>
  <si>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85,37</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</si>
  <si>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</si>
  <si>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</si>
  <si>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</si>
  <si>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</si>
  <si>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</si>
  <si>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</si>
  <si>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</si>
  <si>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</si>
  <si>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</si>
  <si>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</si>
  <si>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</si>
  <si>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</si>
  <si>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</si>
  <si>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</si>
  <si>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</si>
  <si>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6,79</t>
  </si>
  <si>
    <t xml:space="preserve">JOELHO PVC, SOLDAVEL, COM BUCHA DE LATAO, 90 GRAUS, 25 MM X 1/2", PARA AGUA FRIA PREDIAL                                                                                                                                                                                                                                                                                                                                                                                                                  </t>
  </si>
  <si>
    <t>5,58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</si>
  <si>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</si>
  <si>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</si>
  <si>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</si>
  <si>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</si>
  <si>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</si>
  <si>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</si>
  <si>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</si>
  <si>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</si>
  <si>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</si>
  <si>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</si>
  <si>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</si>
  <si>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</si>
  <si>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</si>
  <si>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215,63</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</si>
  <si>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</si>
  <si>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</si>
  <si>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</si>
  <si>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</si>
  <si>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</si>
  <si>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</si>
  <si>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</si>
  <si>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106,42</t>
  </si>
  <si>
    <t xml:space="preserve">JOELHO PVC, 90 GRAUS, ROSCAVEL, 1 1/4", COR BRANCA, AGUA FRIA PREDIAL                                                                                                                                                                                                                                                                                                                                                                                                                                     </t>
  </si>
  <si>
    <t>13,14</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</si>
  <si>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</si>
  <si>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</si>
  <si>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</si>
  <si>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</si>
  <si>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33,84</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</si>
  <si>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</si>
  <si>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</si>
  <si>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</si>
  <si>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22,45</t>
  </si>
  <si>
    <t xml:space="preserve">JOELHO/COTOVELO 90 GRAUS, ROSCA FEMEA MOVEL, METALICO, PARA CONEXAO COM ANEL DESLIZANTE, DN 20 MM X 3/4", EM TUBO PEX PARA INST. AGUA QUENTE/FRIA                                                                                                                                                                                                                                                                                                                                                         </t>
  </si>
  <si>
    <t>16,67</t>
  </si>
  <si>
    <t xml:space="preserve">JOELHO/COTOVELO 90 GRAUS, ROSCA FEMEA TERMINAL, METALICO, PARA CONEXAO COM ANEL DESLIZANTE, DN 16 MM X 1/2", EM TUBO PEX PARA INST. AGUA QUENTE/FRIA                                                                                                                                                                                                                                                                                                                                                      </t>
  </si>
  <si>
    <t>11,06</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</si>
  <si>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</si>
  <si>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</si>
  <si>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</si>
  <si>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19,22</t>
  </si>
  <si>
    <t xml:space="preserve">JOELHO/COTOVELO 90 GRAUS, ROSCA FEMEA TERMINAL, PLASTICO, PARA CONEXAO COM CRIMPAGEM, DN 16 MM X 1/2", EM TUBO PEX PARA INST. AGUA QUENTE/FRIA                                                                                                                                                                                                                                                                                                                                                            </t>
  </si>
  <si>
    <t>10,92</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</si>
  <si>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</si>
  <si>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</si>
  <si>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</si>
  <si>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21,27</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</si>
  <si>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</si>
  <si>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</si>
  <si>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</si>
  <si>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</si>
  <si>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</si>
  <si>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68,56</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</si>
  <si>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</si>
  <si>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</si>
  <si>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</si>
  <si>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</si>
  <si>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</si>
  <si>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</si>
  <si>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3,65</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</si>
  <si>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</si>
  <si>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</si>
  <si>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</si>
  <si>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</si>
  <si>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</si>
  <si>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</si>
  <si>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</si>
  <si>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</si>
  <si>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</si>
  <si>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67,99</t>
  </si>
  <si>
    <t xml:space="preserve">JOELHO, PVC SOLDAVEL, 45 GRAUS, 85 MM, COR MARROM, PARA AGUA FRIA PREDIAL                                                                                                                                                                                                                                                                                                                                                                                                                                 </t>
  </si>
  <si>
    <t>83,92</t>
  </si>
  <si>
    <t xml:space="preserve">JOELHO, PVC SOLDAVEL, 90 GRAUS, 75 MM, COR MARROM, PARA AGUA FRIA PREDIAL                                                                                                                                                                                                                                                                                                                                                                                                                                 </t>
  </si>
  <si>
    <t>89,01</t>
  </si>
  <si>
    <t xml:space="preserve">JOGO DE TRANQUETA E ROSETA QUADRADA DE SOBREPOR SEM FUROS, EM LATAO CROMADO, *50 X 50* MM, PARA FECHADURA DE PORTA DE BANHEIRO                                                                                                                                                                                                                                                                                                                                                                            </t>
  </si>
  <si>
    <t>55,57</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</si>
  <si>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</si>
  <si>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</si>
  <si>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</si>
  <si>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20,58</t>
  </si>
  <si>
    <t xml:space="preserve">JUNCAO DE REDUCAO INVERTIDA, PVC SOLDAVEL, 75 X 50 MM, SERIE NORMAL PARA ESGOTO PREDIAL                                                                                                                                                                                                                                                                                                                                                                                                                   </t>
  </si>
  <si>
    <t xml:space="preserve">JUNCAO DUPLA, PVC SERIE R, DN 100 X 100 X 100 MM, PARA ESGOTO PREDIAL                                                                                                                                                                                                                                                                                                                                                                                                                                     </t>
  </si>
  <si>
    <t>108,73</t>
  </si>
  <si>
    <t xml:space="preserve">JUNCAO DUPLA, PVC SOLDAVEL, DN 100 X 100 X 100 MM,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</si>
  <si>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</si>
  <si>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</si>
  <si>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</si>
  <si>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</si>
  <si>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50,24</t>
  </si>
  <si>
    <t xml:space="preserve">JUNCAO SIMPLES, PVC SERIE R, DN 100 X 75 MM, PARA ESGOTO PREDIAL                                                                                                                                                                                                                                                                                                                                                                                                                                          </t>
  </si>
  <si>
    <t xml:space="preserve">JUNCAO SIMPLES, PVC SERIE R, DN 150 X 100 MM, PARA ESGOTO PREDIAL                                                                                                                                                                                                                                                                                                                                                                                                                                         </t>
  </si>
  <si>
    <t>123,98</t>
  </si>
  <si>
    <t xml:space="preserve">JUNCAO SIMPLES, PVC SERIE R, DN 150 X 150 MM, PARA ESGOTO PREDIAL                                                                                                                                                                                                                                                                                                                                                                                                                                         </t>
  </si>
  <si>
    <t>169,48</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</si>
  <si>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</si>
  <si>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</si>
  <si>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</si>
  <si>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</si>
  <si>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</si>
  <si>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</si>
  <si>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</si>
  <si>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</si>
  <si>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</si>
  <si>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137,33</t>
  </si>
  <si>
    <t xml:space="preserve">JUNTA DE EXPANSAO BRONZE/LATAO (REF 900), PONTA X PONTA, 35 MM                                                                                                                                                                                                                                                                                                                                                                                                                                            </t>
  </si>
  <si>
    <t>642,87</t>
  </si>
  <si>
    <t xml:space="preserve">JUNTA DE EXPANSAO BRONZE/LATAO (REF 900), PONTA X PONTA, 42 MM                                                                                                                                                                                                                                                                                                                                                                                                                                            </t>
  </si>
  <si>
    <t>804,87</t>
  </si>
  <si>
    <t xml:space="preserve">JUNTA DE EXPANSAO BRONZE/LATAO (REF 900), PONTA X PONTA, 54 MM                                                                                                                                                                                                                                                                                                                                                                                                                                            </t>
  </si>
  <si>
    <t>1.116,32</t>
  </si>
  <si>
    <t xml:space="preserve">JUNTA DE EXPANSAO BRONZE/LATAO (REF 900), PONTA X PONTA, 66 MM                                                                                                                                                                                                                                                                                                                                                                                                                                            </t>
  </si>
  <si>
    <t>1.474,48</t>
  </si>
  <si>
    <t xml:space="preserve">JUNTA DE EXPANSAO DE COBRE (REF 900), PONTA X PONTA, 15 MM                                                                                                                                                                                                                                                                                                                                                                                                                                                </t>
  </si>
  <si>
    <t xml:space="preserve">JUNTA DE EXPANSAO DE COBRE (REF 900), PONTA X PONTA, 22 MM                                                                                                                                                                                                                                                                                                                                                                                                                                                </t>
  </si>
  <si>
    <t>511,37</t>
  </si>
  <si>
    <t xml:space="preserve">JUNTA DE EXPANSAO DE COBRE (REF 900), PONTA X PONTA, 28 MM                                                                                                                                                                                                                                                                                                                                                                                                                                                </t>
  </si>
  <si>
    <t>561,68</t>
  </si>
  <si>
    <t xml:space="preserve">JUNTA DILATACAO ELASTICA PARA CONCRETO (FUGENBAND) O-12, ATE 5 MCA                                                                                                                                                                                                                                                                                                                                                                                                                                        </t>
  </si>
  <si>
    <t xml:space="preserve">JUNTA DILATACAO ELASTICA PARA CONCRETO (FUGENBAND) O-22, ATE 30 MCA                                                                                                                                                                                                                                                                                                                                                                                                                                       </t>
  </si>
  <si>
    <t>194,68</t>
  </si>
  <si>
    <t xml:space="preserve">JUNTA DILATACAO ELASTICA PARA CONCRETO (FUGENBAND) O-35/10, ATE 100 MCA                                                                                                                                                                                                                                                                                                                                                                                                                                   </t>
  </si>
  <si>
    <t>732,64</t>
  </si>
  <si>
    <t xml:space="preserve">JUNTA DILATACAO ELASTICA PARA CONCRETO (FUGENBAND) O-35/6, ATE 100 MCA                                                                                                                                                                                                                                                                                                                                                                                                                                    </t>
  </si>
  <si>
    <t>606,13</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</si>
  <si>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</si>
  <si>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</si>
  <si>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</si>
  <si>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</si>
  <si>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364,04</t>
  </si>
  <si>
    <t xml:space="preserve">KIT CAVALETE, PVC, COM REGISTRO, PARA HIDROMETRO, BITOLAS 1/2" OU 3/4" - COMPLETO                                                                                                                                                                                                                                                                                                                                                                                                                         </t>
  </si>
  <si>
    <t>144,58</t>
  </si>
  <si>
    <t xml:space="preserve">KIT CHASSI COZINHA, CUBA SIMPLES SEM MAQUINA LAVAR LOUCA, INSTAL. PEX, QUADRO METALICO C/ TRAVESSA C/ FURO P/ESGOTO DN 50 MM E FUROS SUPERIORES P/AGUA, *340* X *650* MM (L X H), P/ CONEXAO COM ANEL DESLIZANTE (CONJUNTO COMPLETO)                                                                                                                                                                                                                                                                      </t>
  </si>
  <si>
    <t>57,26</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</si>
  <si>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</si>
  <si>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</si>
  <si>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83,44</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</si>
  <si>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</si>
  <si>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</si>
  <si>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182,80</t>
  </si>
  <si>
    <t xml:space="preserve">KIT CHUVEIRO, INSTAL. PEX, QUADRO METALICO C/2 TRAVESSAS, SUPERIOR C/ ESPERA P/ CHUVEIRO E INFERIOR C/2 REGISTROS DE PRESSAO 1/2 ", *390* X *900* MM (L X H), CONEXAO COM CRIMPAGEM (CONJUNTO COMPLETO)                                                                                                                                                                                                                                                                                                   </t>
  </si>
  <si>
    <t>385,67</t>
  </si>
  <si>
    <t xml:space="preserve">KIT DE ACESSORIOS PARA BANHEIRO EM METAL CROMADO, 5 PECAS                                                                                                                                                                                                                                                                                                                                                                                                                                                 </t>
  </si>
  <si>
    <t>181,54</t>
  </si>
  <si>
    <t xml:space="preserve">KIT DE MATERIAIS PARA BRACADEIRA PARA FIXACAO EM POSTE CIRCULAR, CONTEM TRES FIXADORES E UM ROLO DE FITA DE 3 M EM ACO CARBONO                                                                                                                                                                                                                                                                                                                                                                            </t>
  </si>
  <si>
    <t>45,75</t>
  </si>
  <si>
    <t xml:space="preserve">KIT DE PROTECAO ARSTOP PARA AR CONDICIONADO, TOMADA PADRAO 2P+T 20 A, COM DISJUNTOR UNIPOLAR DIN 20A                                                                                                                                                                                                                                                                                                                                                                                                      </t>
  </si>
  <si>
    <t>30,33</t>
  </si>
  <si>
    <t xml:space="preserve">KIT PORTA PRONTA DE MADEIRA, FOLHA LEVE (NBR 15930) DE 600 X 2100 MM OU 700 X 2100 MM, DE 35 MM A 40 MM DE ESPESSURA, COM MARCO EM ACO, NUCLEO COLMEIA, CAPA LISA EM HDF, ACABAMENTO MELAMINICO BRANCO (INCLUI MARCO, ALIZARES, DOBRADICAS E FECHADURA)                                                                                                                                                                                                                                                   </t>
  </si>
  <si>
    <t>689,60</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</si>
  <si>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</si>
  <si>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562,81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</si>
  <si>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</si>
  <si>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</si>
  <si>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572,02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</si>
  <si>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</si>
  <si>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</si>
  <si>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581,72</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</si>
  <si>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</si>
  <si>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866,84</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</si>
  <si>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</si>
  <si>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622,46</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</si>
  <si>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</si>
  <si>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701,43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</si>
  <si>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</si>
  <si>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771,57</t>
  </si>
  <si>
    <t xml:space="preserve">KIT PORTA PRONTA DE MADEIRA, FOLHA MEDIA (NBR 15930) DE 800 X 2100 MM, DE 35 MM A 40 MM DE ESPESSURA, NUCLEO SEMI-SOLIDO (SARRAFEADO), ESTRUTURA USINADA PARA FECHADURA, CAPA LISA EM HDF, ACABAMENTO MELAMINICO BRANCO (INCLUI MARCO, ALIZARES E DOBRADICAS)                                                                                                                                                                                                                                             </t>
  </si>
  <si>
    <t>893,27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</si>
  <si>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</si>
  <si>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806,86</t>
  </si>
  <si>
    <t xml:space="preserve">KIT PORTA PRONTA DE MADEIRA, FOLHA MEDIA (NBR 15930) DE 900 X 2100 MM, DE 35 MM A 40 MM DE ESPESSURA, NUCLEO SEMI-SOLIDO (SARRAFEADO), ESTRUTURA USINADA PARA FECHADURA, CAPA LISA EM HDF, ACABAMENTO MELAMINICO BRANCO (INCLUI MARCO, ALIZARES E DOBRADICAS)                                                                                                                                                                                                                                             </t>
  </si>
  <si>
    <t>958,12</t>
  </si>
  <si>
    <t xml:space="preserve">KIT PORTA PRONTA DE MADEIRA, FOLHA PESADA (NBR 15930) DE 800 X 2100 MM, DE 40 MM A 45 MM DE ESPESSURA, COM MARCO EM ACO, NUCLEO SOLIDO, CAPA LISA EM HDF, ACABAMENTO MELAMINICO BRANCO (INCLUI MARCO, ALIZARES, DOBRADICAS E FECHADURA)                                                                                                                                                                                                                                                                   </t>
  </si>
  <si>
    <t>1.016,25</t>
  </si>
  <si>
    <t xml:space="preserve">KIT PORTA PRONTA DE MADEIRA, FOLHA PESADA (NBR 15930) DE 800 X 2100 MM, DE 40 MM A 45 MM DE ESPESSURA, NUCLEO SOLIDO, CAPA LISA EM HDF, ACABAMENTO MELAMINICO BRANCO (INCLUI MARCO, ALIZARES, DOBRADICAS E FECHADURA EXTERNA)                                                                                                                                                                                                                                                                             </t>
  </si>
  <si>
    <t>1.045,39</t>
  </si>
  <si>
    <t xml:space="preserve">KIT PORTA PRONTA DE MADEIRA, FOLHA PESADA (NBR 15930) DE 800 X 2100 MM, DE 40 MM A 45 MM DE ESPESSURA, NUCLEO SOLIDO, ESTRUTURA USINADA PARA FECHADURA, CAPA LISA EM HDF, ACABAMENTO EM LAMINADO NATURAL COM VERNIZ (INCLUI MARCO, ALIZARES E DOBRADICAS)                                                                                                                                                                                                                                                 </t>
  </si>
  <si>
    <t>1.289,31</t>
  </si>
  <si>
    <t xml:space="preserve">KIT PORTA PRONTA DE MADEIRA, FOLHA PESADA (NBR 15930) DE 900 X 2100 MM, DE 40 MM A 45 MM DE ESPESSURA, COM MARCO EM ACO, NUCLEO SOLIDO, CAPA LISA EM HDF, ACABAMENTO MELAMINICO BRANCO (INCLUI MARCO, ALIZARES, DOBRADICAS E FECHADURA)                                                                                                                                                                                                                                                                   </t>
  </si>
  <si>
    <t>1.079,77</t>
  </si>
  <si>
    <t xml:space="preserve">KIT PORTA PRONTA DE MADEIRA, FOLHA PESADA (NBR 15930) DE 900 X 2100 MM, DE 40 MM A 45 MM DE ESPESSURA, NUCLEO SOLIDO, CAPA LISA EM HDF, ACABAMENTO MELAMINICO BRANCO (INCLUI MARCO, ALIZARES, DOBRADICAS E FECHADURA EXTERNA)                                                                                                                                                                                                                                                                             </t>
  </si>
  <si>
    <t>1.073,70</t>
  </si>
  <si>
    <t xml:space="preserve">KIT PORTA PRONTA DE MADEIRA, FOLHA PESADA (NBR 15930) DE 900 X 2100 MM, DE 40 MM A 45 MM DE ESPESSURA, NUCLEO SOLIDO, ESTRUTURA USINADA PARA FECHADURA, CAPA LISA EM HDF, ACABAMENTO EM LAMINADO NATURAL COM VERNIZ (INCLUI MARCO, ALIZARES E DOBRADICAS)                                                                                                                                                                                                                                                 </t>
  </si>
  <si>
    <t>1.307,62</t>
  </si>
  <si>
    <t xml:space="preserve">LADRILHO HIDRAULICO, *20 X 20* CM, E= 2 CM, PADRAO COPACABANA, 2 CORES (PRETO E BRANCO)                                                                                                                                                                                                                                                                                                                                                                                                                   </t>
  </si>
  <si>
    <t>80,80</t>
  </si>
  <si>
    <t xml:space="preserve">LADRILHO HIDRAULICO, *20 X 20* CM, E= 2 CM, PADRAO DADOS, COR NATURAL                                                                                                                                                                                                                                                                                                                                                                                                                                     </t>
  </si>
  <si>
    <t>75,00</t>
  </si>
  <si>
    <t xml:space="preserve">LADRILHO HIDRAULICO, *25 X 25* CM, E= 2 CM, PADRAO RAMPA, COR NATURAL                                                                                                                                                                                                                                                                                                                                                                                                                                     </t>
  </si>
  <si>
    <t xml:space="preserve">LADRILHO HIDRAULICO, *30 X 30* CM, E= 2 CM, PADRAO MILANO, COR NATURAL                                                                                                                                                                                                                                                                                                                                                                                                                                    </t>
  </si>
  <si>
    <t>74,08</t>
  </si>
  <si>
    <t xml:space="preserve">LAJE PRE-MOLDADA CONVENCIONAL (LAJOTAS + VIGOTAS) PARA FORRO, UNIDIRECIONAL, SOBRECARGA DE 100 KG/M2, VAO ATE 4,00 M (SEM COLOCACAO)                                                                                                                                                                                                                                                                                                                                                                      </t>
  </si>
  <si>
    <t>90,00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</si>
  <si>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</si>
  <si>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</si>
  <si>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101,16</t>
  </si>
  <si>
    <t xml:space="preserve">LAJE PRE-MOLDADA CONVENCIONAL (LAJOTAS + VIGOTAS) PARA PISO, UNIDIRECIONAL, SOBRECARGA DE 200 KG/M2, VAO ATE 3,50 M (SEM COLOCACAO)                                                                                                                                                                                                                                                                                                                                                                       </t>
  </si>
  <si>
    <t>93,48</t>
  </si>
  <si>
    <t xml:space="preserve">LAJE PRE-MOLDADA CONVENCIONAL (LAJOTAS + VIGOTAS) PARA PISO, UNIDIRECIONAL, SOBRECARGA DE 200 KG/M2, VAO ATE 4,50 M (SEM COLOCACAO)                                                                                                                                                                                                                                                                                                                                                                       </t>
  </si>
  <si>
    <t>102,90</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</si>
  <si>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</si>
  <si>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</si>
  <si>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113,37</t>
  </si>
  <si>
    <t xml:space="preserve">LAJE PRE-MOLDADA CONVENCIONAL (LAJOTAS + VIGOTAS) PARA PISO, UNIDIRECIONAL, SOBRECARGA DE 350 KG/M2, VAO ATE 5,00 M (SEM COLOCACAO)                                                                                                                                                                                                                                                                                                                                                                       </t>
  </si>
  <si>
    <t>130,81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</si>
  <si>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</si>
  <si>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</si>
  <si>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746,51</t>
  </si>
  <si>
    <t xml:space="preserve">LAJE PRE-MOLDADA DE TRANSICAO EXCENTRICA EM CONCRETO ARMADO, DN 1500 MM, FURO CIRCULAR DN 530 MM, ESPESSURA 15 CM                                                                                                                                                                                                                                                                                                                                                                                         </t>
  </si>
  <si>
    <t>1.272,38</t>
  </si>
  <si>
    <t xml:space="preserve">LAJE PRE-MOLDADA TRELICADA (LAJOTAS + VIGOTAS) PARA FORRO, UNIDIRECIONAL, SOBRECARGA DE 100 KG/M2, VAO ATE 6,00 M (SEM COLOCACAO)                                                                                                                                                                                                                                                                                                                                                                         </t>
  </si>
  <si>
    <t>135,69</t>
  </si>
  <si>
    <t xml:space="preserve">LAJE PRE-MOLDADA TRELICADA (LAJOTAS + VIGOTAS) PARA PISO, UNIDIRECIONAL, SOBRECARGA DE 200 KG/M2, VAO ATE 6,00 M (SEM COLOCACAO)                                                                                                                                                                                                                                                                                                                                                                          </t>
  </si>
  <si>
    <t>158,44</t>
  </si>
  <si>
    <t xml:space="preserve">LAMBRI EM ALUMINIO, DE APROXIMADAMENTE 0,6 KG/M, COM APROXIMADAMENTE 168,0 MM DE LARGURA, 6,0 MM DE ALTURA E 6,0 M DE EXTENSAO                                                                                                                                                                                                                                                                                                                                                                            </t>
  </si>
  <si>
    <t xml:space="preserve">LAMPADA LED TIPO DICROICA BIVOLT, LUZ BRANCA, 5 W (BASE GU10)                                                                                                                                                                                                                                                                                                                                                                                                                                             </t>
  </si>
  <si>
    <t>7,99</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</si>
  <si>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</si>
  <si>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</si>
  <si>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</si>
  <si>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</si>
  <si>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</si>
  <si>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3.092,54</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</si>
  <si>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</si>
  <si>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</si>
  <si>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</si>
  <si>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182,99</t>
  </si>
  <si>
    <t xml:space="preserve">LAVATORIO / CUBA DE SOBREPOR, RETANGULAR, DE LOUCA BRANCA, COM LADRAO, DIMENSOES *52 X 45* CM (L X C)                                                                                                                                                                                                                                                                                                                                                                                                     </t>
  </si>
  <si>
    <t>512,08</t>
  </si>
  <si>
    <t xml:space="preserve">LAVATORIO / CUBA DE SOBREPOR, RETANGULAR, DE LOUCA COLORIDA, COM LADRAO, DIMENSOES *52 X 45* CM (L X C)                                                                                                                                                                                                                                                                                                                                                                                                   </t>
  </si>
  <si>
    <t>527,60</t>
  </si>
  <si>
    <t xml:space="preserve">LAVATORIO DE CANTO DE LOUCA BRANCA, SUSPENSO (SEM COLUNA), DIMENSOES *40 X 30* CM (L X C)                                                                                                                                                                                                                                                                                                                                                                                                                 </t>
  </si>
  <si>
    <t>164,62</t>
  </si>
  <si>
    <t xml:space="preserve">LAVATORIO DE LOUCA BRANCA, COM COLUNA, DIMENSOES *44 X 35* CM (L X C)                                                                                                                                                                                                                                                                                                                                                                                                                                     </t>
  </si>
  <si>
    <t xml:space="preserve">LAVATORIO DE LOUCA BRANCA, COM COLUNA, DIMENSOES *54 X 44* CM (L X C)                                                                                                                                                                                                                                                                                                                                                                                                                                     </t>
  </si>
  <si>
    <t>196,24</t>
  </si>
  <si>
    <t xml:space="preserve">LAVATORIO DE LOUCA BRANCA, SUSPENSO (SEM COLUNA), DIMENSOES *40 X 30* CM                                                                                                                                                                                                                                                                                                                                                                                                                                  </t>
  </si>
  <si>
    <t>99,56</t>
  </si>
  <si>
    <t xml:space="preserve">LAVATORIO DE LOUCA COLORIDA, COM COLUNA, DIMENSOES *54 X 44* CM (L X C)                                                                                                                                                                                                                                                                                                                                                                                                                                   </t>
  </si>
  <si>
    <t>340,85</t>
  </si>
  <si>
    <t xml:space="preserve">LAVATORIO DE LOUCA COLORIDA, SUSPENSO (SEM COLUNA), DIMENSOES *40 X 30* CM (L X C)                                                                                                                                                                                                                                                                                                                                                                                                                        </t>
  </si>
  <si>
    <t>168,15</t>
  </si>
  <si>
    <t xml:space="preserve">LETRA ACO INOX (AISI 304), CHAPA NUM. 22, RECORTADO, H= 20 CM (SEM RELEVO)                                                                                                                                                                                                                                                                                                                                                                                                                                </t>
  </si>
  <si>
    <t xml:space="preserve">LEVANTADOR DE JANELA GUILHOTINA, EM LATAO CROMADO                                                                                                                                                                                                                                                                                                                                                                                                                                                         </t>
  </si>
  <si>
    <t xml:space="preserve">LIMPA VIDROS COM PULVERIZADOR                                                                                                                                                                                                                                                                                                                                                                                                                                                                             </t>
  </si>
  <si>
    <t>59,86</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</si>
  <si>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</si>
  <si>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</si>
  <si>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</si>
  <si>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</si>
  <si>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</si>
  <si>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</si>
  <si>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</si>
  <si>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</si>
  <si>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</si>
  <si>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</si>
  <si>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2,48</t>
  </si>
  <si>
    <t xml:space="preserve">LIXA EM FOLHA PARA FERRO, NUMERO 150                                                                                                                                                                                                                                                                                                                                                                                                                                                                      </t>
  </si>
  <si>
    <t xml:space="preserve">LIXA EM FOLHA PARA PAREDE OU MADEIRA, NUMERO 120, COR VERMELHA                                                                                                                                                                                                                                                                                                                                                                                                                                            </t>
  </si>
  <si>
    <t xml:space="preserve">LIXADEIRA ELETRICA ANGULAR PARA CONCRETO, POTENCIA 1.400 W, PRATO DIAMANTADO DE 5"                                                                                                                                                                                                                                                                                                                                                                                                                        </t>
  </si>
  <si>
    <t>6.601,67</t>
  </si>
  <si>
    <t xml:space="preserve">LIXADEIRA ELETRICA ANGULAR, PARA DISCO DE 7" (180 MM), POTENCIA DE 2.200 W, *5.000* RPM, 220 V                                                                                                                                                                                                                                                                                                                                                                                                            </t>
  </si>
  <si>
    <t>1.091,82</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</si>
  <si>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</si>
  <si>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</si>
  <si>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</si>
  <si>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</si>
  <si>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</si>
  <si>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</si>
  <si>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</si>
  <si>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897,28</t>
  </si>
  <si>
    <t xml:space="preserve">LOCACAO DE APRUMADOR METALICO DE PILAR, COM ALTURA E ANGULO REGULAVEIS, EXTENSAO DE *1,50* A *2,80* M                                                                                                                                                                                                                                                                                                                                                                                                     </t>
  </si>
  <si>
    <t>UNXMES</t>
  </si>
  <si>
    <t xml:space="preserve">LOCACAO DE BARRA DE ANCORAGEM DE 0,80 A 1,20 M DE EXTENSAO, COM ROSCA DE 5/8", INCLUINDO PORCA E FLANGE                                                                                                                                                                                                                                                                                                                                                                                                   </t>
  </si>
  <si>
    <t>9,19</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</si>
  <si>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</si>
  <si>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</si>
  <si>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</si>
  <si>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</si>
  <si>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</si>
  <si>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</si>
  <si>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1.040,62</t>
  </si>
  <si>
    <t xml:space="preserve">LOCACAO DE CONTAINER 2,30 X 4,30 M, ALT. 2,50 M, PARA SANITARIO, COM 3 BACIAS, 4 CHUVEIROS, 1 LAVATORIO E 1 MICTORIO (NAO INCLUI MOBILIZACAO/DESMOBILIZACAO)                                                                                                                                                                                                                                                                                                                                              </t>
  </si>
  <si>
    <t>945,23</t>
  </si>
  <si>
    <t xml:space="preserve">LOCACAO DE CONTAINER 2,30 X 6,00 M, ALT. 2,50 M, COM 1 SANITARIO, PARA ESCRITORIO, COMPLETO, SEM DIVISORIAS INTERNAS (NAO INCLUI MOBILIZACAO/DESMOBILIZACAO)                                                                                                                                                                                                                                                                                                                                              </t>
  </si>
  <si>
    <t>832,50</t>
  </si>
  <si>
    <t xml:space="preserve">LOCACAO DE CONTAINER 2,30 X 6,00 M, ALT. 2,50 M, PARA ESCRITORIO, SEM DIVISORIAS INTERNAS E SEM SANITARIO (NAO INCLUI MOBILIZACAO/DESMOBILIZACAO)                                                                                                                                                                                                                                                                                                                                                         </t>
  </si>
  <si>
    <t>650,39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</si>
  <si>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</si>
  <si>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</si>
  <si>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</si>
  <si>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</si>
  <si>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14,98</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</si>
  <si>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</si>
  <si>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</si>
  <si>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</si>
  <si>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</si>
  <si>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</si>
  <si>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</si>
  <si>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780,25</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</si>
  <si>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</si>
  <si>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</si>
  <si>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</si>
  <si>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</si>
  <si>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</si>
  <si>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83,57</t>
  </si>
  <si>
    <t xml:space="preserve">LUMINARIA ARANDELA TIPO MEIA-LUA COM VIDRO FOSCO *30 X 15* CM, PARA 1 LAMPADA, BASE E27, POTENCIA MAXIMA 40/60 W (NAO INCLUI LAMPADA)                                                                                                                                                                                                                                                                                                                                                                     </t>
  </si>
  <si>
    <t>65,27</t>
  </si>
  <si>
    <t xml:space="preserve">LUMINARIA DE EMERGENCIA 30 LEDS, POTENCIA 2 W, BATERIA DE LITIO, AUTONOMIA DE 6 HORAS                                                                                                                                                                                                                                                                                                                                                                                                                     </t>
  </si>
  <si>
    <t xml:space="preserve">LUMINARIA DE LED PARA ILUMINACAO PUBLICA, DE 138 W ATE 180 W, INVOLUCRO EM ALUMINIO OU ACO INOX                                                                                                                                                                                                                                                                                                                                                                                                           </t>
  </si>
  <si>
    <t>557,37</t>
  </si>
  <si>
    <t xml:space="preserve">LUMINARIA DE LED PARA ILUMINACAO PUBLICA, DE 181 W ATE 239 W, INVOLUCRO EM ALUMINIO OU ACO INOX                                                                                                                                                                                                                                                                                                                                                                                                           </t>
  </si>
  <si>
    <t>647,42</t>
  </si>
  <si>
    <t xml:space="preserve">LUMINARIA DE LED PARA ILUMINACAO PUBLICA, DE 240 W ATE 350 W, INVOLUCRO EM ALUMINIO OU ACO INOX                                                                                                                                                                                                                                                                                                                                                                                                           </t>
  </si>
  <si>
    <t>1.072,55</t>
  </si>
  <si>
    <t xml:space="preserve">LUMINARIA DE LED PARA ILUMINACAO PUBLICA, DE 33 W ATE 50 W, INVOLUCRO EM ALUMINIO OU ACO INOX                                                                                                                                                                                                                                                                                                                                                                                                             </t>
  </si>
  <si>
    <t>167,50</t>
  </si>
  <si>
    <t xml:space="preserve">LUMINARIA DE LED PARA ILUMINACAO PUBLICA, DE 51 W ATE 67 W, INVOLUCRO EM ALUMINIO OU ACO INOX                                                                                                                                                                                                                                                                                                                                                                                                             </t>
  </si>
  <si>
    <t>309,09</t>
  </si>
  <si>
    <t xml:space="preserve">LUMINARIA DE LED PARA ILUMINACAO PUBLICA, DE 68 W ATE 97 W, INVOLUCRO EM ALUMINIO OU ACO INOX                                                                                                                                                                                                                                                                                                                                                                                                             </t>
  </si>
  <si>
    <t>342,15</t>
  </si>
  <si>
    <t xml:space="preserve">LUMINARIA DE LED PARA ILUMINACAO PUBLICA, DE 98 W ATE 137 W, INVOLUCRO EM ALUMINIO OU ACO INOX                                                                                                                                                                                                                                                                                                                                                                                                            </t>
  </si>
  <si>
    <t>412,57</t>
  </si>
  <si>
    <t xml:space="preserve">LUMINARIA DE SOBREPOR EM CHAPA DE ACO COM ALETAS PLASTICAS, PARA 1 LAMPADA, BASE E27, POTENCIA MAXIMA 40/60 W (NAO INCLUI LAMPADA)                                                                                                                                                                                                                                                                                                                                                                        </t>
  </si>
  <si>
    <t>50,02</t>
  </si>
  <si>
    <t xml:space="preserve">LUMINARIA DE SOBREPOR EM CHAPA DE ACO COM ALETAS PLASTICAS, PARA 2 LAMPADAS, BASE E27, POTENCIA MAXIMA 40/60 W (NAO INCLUI LAMPADAS)                                                                                                                                                                                                                                                                                                                                                                      </t>
  </si>
  <si>
    <t>66,92</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</si>
  <si>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</si>
  <si>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</si>
  <si>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</si>
  <si>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365,99</t>
  </si>
  <si>
    <t xml:space="preserve">LUMINARIA LED PLAFON REDONDO DE SOBREPOR BIVOLT 12/13 W, D = *17* CM                                                                                                                                                                                                                                                                                                                                                                                                                                      </t>
  </si>
  <si>
    <t xml:space="preserve">LUMINARIA LED REFLETOR RETANGULAR BIVOLT, LUZ BRANCA, 10 W                                                                                                                                                                                                                                                                                                                                                                                                                                                </t>
  </si>
  <si>
    <t>16,20</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</si>
  <si>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</si>
  <si>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</si>
  <si>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</si>
  <si>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</si>
  <si>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</si>
  <si>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</si>
  <si>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</si>
  <si>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</si>
  <si>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</si>
  <si>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</si>
  <si>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</si>
  <si>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</si>
  <si>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</si>
  <si>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</si>
  <si>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</si>
  <si>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</si>
  <si>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</si>
  <si>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218,45</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</si>
  <si>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</si>
  <si>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</si>
  <si>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</si>
  <si>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</si>
  <si>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</si>
  <si>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</si>
  <si>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</si>
  <si>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163,54</t>
  </si>
  <si>
    <t xml:space="preserve">LUVA CPVC, SOLDAVEL, 89 MM, PARA AGUA QUENTE PREDIAL                                                                                                                                                                                                                                                                                                                                                                                                                                                      </t>
  </si>
  <si>
    <t>187,86</t>
  </si>
  <si>
    <t xml:space="preserve">LUVA DE BORRACHA ISOLANTE PARA ALTA TENSAO, RESISTENTE A OZONIO, TENSAO DE ENSAIO 2,5 KV (PAR)                                                                                                                                                                                                                                                                                                                                                                                                            </t>
  </si>
  <si>
    <t>375,20</t>
  </si>
  <si>
    <t xml:space="preserve">LUVA DE COBRE (REF 600) SEM ANEL DE SOLDA, BOLSA X BOLSA, 104 MM                                                                                                                                                                                                                                                                                                                                                                                                                                          </t>
  </si>
  <si>
    <t>366,88</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</si>
  <si>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</si>
  <si>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</si>
  <si>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</si>
  <si>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</si>
  <si>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</si>
  <si>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30,69</t>
  </si>
  <si>
    <t xml:space="preserve">LUVA DE COBRE (REF 600) SEM ANEL DE SOLDA, BOLSA X BOLSA, 54 MM                                                                                                                                                                                                                                                                                                                                                                                                                                           </t>
  </si>
  <si>
    <t>50,14</t>
  </si>
  <si>
    <t xml:space="preserve">LUVA DE COBRE (REF 600) SEM ANEL DE SOLDA, BOLSA X BOLSA, 66 MM                                                                                                                                                                                                                                                                                                                                                                                                                                           </t>
  </si>
  <si>
    <t>164,33</t>
  </si>
  <si>
    <t xml:space="preserve">LUVA DE COBRE (REF 600) SEM ANEL DE SOLDA, BOLSA X BOLSA, 79 MM                                                                                                                                                                                                                                                                                                                                                                                                                                           </t>
  </si>
  <si>
    <t>251,60</t>
  </si>
  <si>
    <t xml:space="preserve">LUVA DE CORRER COM TRAVAS DEFOFO, PVC, JE, DN 100 MM                                                                                                                                                                                                                                                                                                                                                                                                                                                      </t>
  </si>
  <si>
    <t xml:space="preserve">LUVA DE CORRER COM TRAVAS DEFOFO, PVC, JE, DN 150 MM                                                                                                                                                                                                                                                                                                                                                                                                                                                      </t>
  </si>
  <si>
    <t>93,54</t>
  </si>
  <si>
    <t xml:space="preserve">LUVA DE CORRER COM TRAVAS DEFOFO, PVC, JE, DN 200 MM                                                                                                                                                                                                                                                                                                                                                                                                                                                      </t>
  </si>
  <si>
    <t>166,85</t>
  </si>
  <si>
    <t xml:space="preserve">LUVA DE CORRER COM TRAVAS DEFOFO, PVC, JE, DN 250 MM                                                                                                                                                                                                                                                                                                                                                                                                                                                      </t>
  </si>
  <si>
    <t>303,92</t>
  </si>
  <si>
    <t xml:space="preserve">LUVA DE CORRER COM TRAVAS DEFOFO, PVC, JE, DN 300 MM                                                                                                                                                                                                                                                                                                                                                                                                                                                      </t>
  </si>
  <si>
    <t>417,14</t>
  </si>
  <si>
    <t xml:space="preserve">LUVA DE CORRER PARA TUBO ROSCAVEL, PVC, 1 1/2", PARA AGUA FRIA PREDIAL                                                                                                                                                                                                                                                                                                                                                                                                                                    </t>
  </si>
  <si>
    <t>48,61</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</si>
  <si>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</si>
  <si>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</si>
  <si>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</si>
  <si>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11,05</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</si>
  <si>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</si>
  <si>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</si>
  <si>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</si>
  <si>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</si>
  <si>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</si>
  <si>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40,93</t>
  </si>
  <si>
    <t xml:space="preserve">LUVA DE CORRER PVC PBA, JE, DN 100 / DE 110 MM, PARA REDE DE AGUA                                                                                                                                                                                                                                                                                                                                                                                                                                         </t>
  </si>
  <si>
    <t>42,05</t>
  </si>
  <si>
    <t xml:space="preserve">LUVA DE CORRER PVC PBA, JE, DN 50 / DE 60 MM, PARA REDE DE AGUA                                                                                                                                                                                                                                                                                                                                                                                                                                           </t>
  </si>
  <si>
    <t xml:space="preserve">LUVA DE CORRER PVC PBA, JE, DN 75 / DE 85 MM, PARA REDE DE AGUA                                                                                                                                                                                                                                                                                                                                                                                                                                           </t>
  </si>
  <si>
    <t xml:space="preserve">LUVA DE CORRER PVC, JE, DN 250 MM, PARA REDE COLETORA DE ESGOTO                                                                                                                                                                                                                                                                                                                                                                                                                                           </t>
  </si>
  <si>
    <t>183,30</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</si>
  <si>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</si>
  <si>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</si>
  <si>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</si>
  <si>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</si>
  <si>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</si>
  <si>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35,04</t>
  </si>
  <si>
    <t xml:space="preserve">LUVA DE CORRER, PVC SERIE R, 100 MM, PARA ESGOTO PREDIAL                                                                                                                                                                                                                                                                                                                                                                                                                                                  </t>
  </si>
  <si>
    <t xml:space="preserve">LUVA DE CORRER, PVC SERIE R, 150 MM, PARA ESGOTO PREDIAL                                                                                                                                                                                                                                                                                                                                                                                                                                                  </t>
  </si>
  <si>
    <t>69,40</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</si>
  <si>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</si>
  <si>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</si>
  <si>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</si>
  <si>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</si>
  <si>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</si>
  <si>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</si>
  <si>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22,51</t>
  </si>
  <si>
    <t xml:space="preserve">LUVA DE FERRO GALVANIZADO, COM ROSCA BSP, DE 1 1/4"                                                                                                                                                                                                                                                                                                                                                                                                                                                       </t>
  </si>
  <si>
    <t>18,39</t>
  </si>
  <si>
    <t xml:space="preserve">LUVA DE FERRO GALVANIZADO, COM ROSCA BSP, DE 1/2"                                                                                                                                                                                                                                                                                                                                                                                                                                                         </t>
  </si>
  <si>
    <t xml:space="preserve">LUVA DE FERRO GALVANIZADO, COM ROSCA BSP, DE 1"                                                                                                                                                                                                                                                                                                                                                                                                                                                           </t>
  </si>
  <si>
    <t xml:space="preserve">LUVA DE FERRO GALVANIZADO, COM ROSCA BSP, DE 2 1/2"                                                                                                                                                                                                                                                                                                                                                                                                                                                       </t>
  </si>
  <si>
    <t>62,89</t>
  </si>
  <si>
    <t xml:space="preserve">LUVA DE FERRO GALVANIZADO, COM ROSCA BSP, DE 2"                                                                                                                                                                                                                                                                                                                                                                                                                                                           </t>
  </si>
  <si>
    <t xml:space="preserve">LUVA DE FERRO GALVANIZADO, COM ROSCA BSP, DE 3/4"                                                                                                                                                                                                                                                                                                                                                                                                                                                         </t>
  </si>
  <si>
    <t xml:space="preserve">LUVA DE FERRO GALVANIZADO, COM ROSCA BSP, DE 3"                                                                                                                                                                                                                                                                                                                                                                                                                                                           </t>
  </si>
  <si>
    <t>94,87</t>
  </si>
  <si>
    <t xml:space="preserve">LUVA DE FERRO GALVANIZADO, COM ROSCA BSP, DE 4"                                                                                                                                                                                                                                                                                                                                                                                                                                                           </t>
  </si>
  <si>
    <t xml:space="preserve">LUVA DE FERRO GALVANIZADO, COM ROSCA BSP, DE 5"                                                                                                                                                                                                                                                                                                                                                                                                                                                           </t>
  </si>
  <si>
    <t>272,55</t>
  </si>
  <si>
    <t xml:space="preserve">LUVA DE FERRO GALVANIZADO, COM ROSCA BSP, DE 6"                                                                                                                                                                                                                                                                                                                                                                                                                                                           </t>
  </si>
  <si>
    <t>449,53</t>
  </si>
  <si>
    <t xml:space="preserve">LUVA DE PRESSAO, EM PVC, DE 20 MM, PARA ELETRODUTO FLEXIVEL                                                                                                                                                                                                                                                                                                                                                                                                                                               </t>
  </si>
  <si>
    <t xml:space="preserve">LUVA DE PRESSAO, EM PVC, DE 25 MM, PARA ELETRODUTO FLEXIVEL                                                                                                                                                                                                                                                                                                                                                                                                                                               </t>
  </si>
  <si>
    <t xml:space="preserve">LUVA DE PRESSAO, EM PVC, DE 32 MM, PARA ELETRODUTO FLEXIVEL                                                                                                                                                                                                                                                                                                                                                                                                                                               </t>
  </si>
  <si>
    <t>1,27</t>
  </si>
  <si>
    <t xml:space="preserve">LUVA DE REDUCAO DE FERRO GALVANIZADO, COM ROSCA BSP MACHO/FEMEA, DE 1 1/2" X 1"                                                                                                                                                                                                                                                                                                                                                                                                                           </t>
  </si>
  <si>
    <t xml:space="preserve">LUVA DE REDUCAO DE FERRO GALVANIZADO, COM ROSCA BSP MACHO/FEMEA, DE 1" X 1/2"                                                                                                                                                                                                                                                                                                                                                                                                                             </t>
  </si>
  <si>
    <t>19,21</t>
  </si>
  <si>
    <t xml:space="preserve">LUVA DE REDUCAO DE FERRO GALVANIZADO, COM ROSCA BSP MACHO/FEMEA, DE 1" X 3/4"                                                                                                                                                                                                                                                                                                                                                                                                                             </t>
  </si>
  <si>
    <t xml:space="preserve">LUVA DE REDUCAO DE FERRO GALVANIZADO, COM ROSCA BSP MACHO/FEMEA, DE 3/4" X 1/2"                                                                                                                                                                                                                                                                                                                                                                                                                           </t>
  </si>
  <si>
    <t>13,23</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</si>
  <si>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</si>
  <si>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</si>
  <si>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</si>
  <si>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</si>
  <si>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</si>
  <si>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</si>
  <si>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</si>
  <si>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</si>
  <si>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</si>
  <si>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13,26</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</si>
  <si>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</si>
  <si>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</si>
  <si>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</si>
  <si>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38,28</t>
  </si>
  <si>
    <t xml:space="preserve">LUVA DE REDUCAO DE FERRO GALVANIZADO, COM ROSCA BSP, DE 2" X 1 1/4"                                                                                                                                                                                                                                                                                                                                                                                                                                       </t>
  </si>
  <si>
    <t xml:space="preserve">LUVA DE REDUCAO DE FERRO GALVANIZADO, COM ROSCA BSP, DE 2" X 1"                                                                                                                                                                                                                                                                                                                                                                                                                                           </t>
  </si>
  <si>
    <t xml:space="preserve">LUVA DE REDUCAO DE FERRO GALVANIZADO, COM ROSCA BSP, DE 3/4" X 1/2"                                                                                                                                                                                                                                                                                                                                                                                                                                       </t>
  </si>
  <si>
    <t>9,40</t>
  </si>
  <si>
    <t xml:space="preserve">LUVA DE REDUCAO DE FERRO GALVANIZADO, COM ROSCA BSP, DE 3" X 1 1/2"                                                                                                                                                                                                                                                                                                                                                                                                                                       </t>
  </si>
  <si>
    <t>102,30</t>
  </si>
  <si>
    <t xml:space="preserve">LUVA DE REDUCAO DE FERRO GALVANIZADO, COM ROSCA BSP, DE 3" X 2 1/2"                                                                                                                                                                                                                                                                                                                                                                                                                                       </t>
  </si>
  <si>
    <t xml:space="preserve">LUVA DE REDUCAO DE FERRO GALVANIZADO, COM ROSCA BSP, DE 3" X 2"                                                                                                                                                                                                                                                                                                                                                                                                                                           </t>
  </si>
  <si>
    <t xml:space="preserve">LUVA DE REDUCAO DE FERRO GALVANIZADO, COM ROSCA BSP, DE 4" X 2 1/2"                                                                                                                                                                                                                                                                                                                                                                                                                                       </t>
  </si>
  <si>
    <t>176,65</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</si>
  <si>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</si>
  <si>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</si>
  <si>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</si>
  <si>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58,62</t>
  </si>
  <si>
    <t xml:space="preserve">LUVA DE REDUCAO EM ACO CARBONO, COM ENCAIXE PARA SOLDA DN SW, PRESSAO 3.000 LBS, DN 1 1/4" X 1"                                                                                                                                                                                                                                                                                                                                                                                                           </t>
  </si>
  <si>
    <t>45,83</t>
  </si>
  <si>
    <t xml:space="preserve">LUVA DE REDUCAO EM ACO CARBONO, COM ENCAIXE PARA SOLDA DN SW, PRESSAO 3.000 LBS, DN 1" X 3/4"                                                                                                                                                                                                                                                                                                                                                                                                             </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</si>
  <si>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</si>
  <si>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</si>
  <si>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</si>
  <si>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</si>
  <si>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</si>
  <si>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</si>
  <si>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EM ACO CARBONO, COM ENCAIXE PARA SOLDA DN SW, PRESSAO 3.000 LBS, 3/4" X 1/2"                                                                                                                                                                                                                                                                                                                                                                                                              </t>
  </si>
  <si>
    <t xml:space="preserve">LUVA DE REDUCAO ROSCAVEL, PVC, 1" X 3/4", PARA AGUA FRIA PREDIAL                                                                                                                                                                                                                                                                                                                                                                                                                                          </t>
  </si>
  <si>
    <t xml:space="preserve">LUVA DE REDUCAO ROSCAVEL, PVC, 3/4" X 1/2", PARA AGUA FRIA PREDIAL                                                                                                                                                                                                                                                                                                                                                                                                                                        </t>
  </si>
  <si>
    <t>3,98</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</si>
  <si>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</si>
  <si>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</si>
  <si>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</si>
  <si>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</si>
  <si>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</si>
  <si>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</si>
  <si>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</si>
  <si>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139,36</t>
  </si>
  <si>
    <t xml:space="preserve">LUVA DE TRANSICAO, CPVC, SOLDAVEL, 54 MM X 2", PARA AGUA QUENTE PREDIAL                                                                                                                                                                                                                                                                                                                                                                                                                                   </t>
  </si>
  <si>
    <t>221,44</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</si>
  <si>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</si>
  <si>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</si>
  <si>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</si>
  <si>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</si>
  <si>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35,76</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</si>
  <si>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</si>
  <si>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</si>
  <si>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</si>
  <si>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</si>
  <si>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</si>
  <si>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</si>
  <si>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</si>
  <si>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</si>
  <si>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</si>
  <si>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</si>
  <si>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</si>
  <si>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</si>
  <si>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</si>
  <si>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</si>
  <si>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</si>
  <si>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</si>
  <si>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</si>
  <si>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28,70</t>
  </si>
  <si>
    <t xml:space="preserve">LUVA PARA ELETRODUTO, EM ACO GALVANIZADO ELETROLITICO, COM ROSCA, DIAMETRO DE 15 MM (1/2")                                                                                                                                                                                                                                                                                                                                                                                                                </t>
  </si>
  <si>
    <t>1,85</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</si>
  <si>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</si>
  <si>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</si>
  <si>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</si>
  <si>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</si>
  <si>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5,87</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</si>
  <si>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</si>
  <si>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</si>
  <si>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</si>
  <si>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</si>
  <si>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</si>
  <si>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</si>
  <si>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</si>
  <si>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</si>
  <si>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37,51</t>
  </si>
  <si>
    <t xml:space="preserve">LUVA PASSANTE DE COBRE (REF 601) SEM ANEL DE SOLDA, BOLSA 54 MM                                                                                                                                                                                                                                                                                                                                                                                                                                           </t>
  </si>
  <si>
    <t>57,56</t>
  </si>
  <si>
    <t xml:space="preserve">LUVA PASSANTE DE COBRE (REF 601) SEM ANEL DE SOLDA, BOLSA 66 MM                                                                                                                                                                                                                                                                                                                                                                                                                                           </t>
  </si>
  <si>
    <t xml:space="preserve">LUVA PVC SOLDAVEL, 110 MM, PARA AGUA FRIA PREDIAL                                                                                                                                                                                                                                                                                                                                                                                                                                                         </t>
  </si>
  <si>
    <t>77,64</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</si>
  <si>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</si>
  <si>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</si>
  <si>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</si>
  <si>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</si>
  <si>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</si>
  <si>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</si>
  <si>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</si>
  <si>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</si>
  <si>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</si>
  <si>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</si>
  <si>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</si>
  <si>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4,96</t>
  </si>
  <si>
    <t xml:space="preserve">LUVA PVC, ROSCAVEL, 3/4", AGUA FRIA PREDIAL                                                                                                                                                                                                                                                                                                                                                                                                                                                               </t>
  </si>
  <si>
    <t xml:space="preserve">LUVA RASPA DE COURO, CANO CURTO (PUNHO *7* CM)                                                                                                                                                                                                                                                                                                                                                                                                                                                            </t>
  </si>
  <si>
    <t xml:space="preserve">LUVA SIMPLES PPR, F/F, SOLDAVEL, DN 110 MM, PARA AGUA QUENTE PREDIAL                                                                                                                                                                                                                                                                                                                                                                                                                                      </t>
  </si>
  <si>
    <t>87,67</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</si>
  <si>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</si>
  <si>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</si>
  <si>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</si>
  <si>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</si>
  <si>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</si>
  <si>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</si>
  <si>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</si>
  <si>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41,39</t>
  </si>
  <si>
    <t xml:space="preserve">LUVA SIMPLES PPR, F/F, SOLDAVEL, DN 90 MM, PARA AGUA QUENTE PREDIAL                                                                                                                                                                                                                                                                                                                                                                                                                                       </t>
  </si>
  <si>
    <t>67,74</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</si>
  <si>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</si>
  <si>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</si>
  <si>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</si>
  <si>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</si>
  <si>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12,59</t>
  </si>
  <si>
    <t xml:space="preserve">LUVA SIMPLES, PVC SERIE R, 150 MM, PARA ESGOTO PREDIAL                                                                                                                                                                                                                                                                                                                                                                                                                                                    </t>
  </si>
  <si>
    <t>36,29</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</si>
  <si>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</si>
  <si>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</si>
  <si>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</si>
  <si>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</si>
  <si>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6,08</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</si>
  <si>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</si>
  <si>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</si>
  <si>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</si>
  <si>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</si>
  <si>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</si>
  <si>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5,38</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</si>
  <si>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</si>
  <si>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</si>
  <si>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</si>
  <si>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</si>
  <si>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</si>
  <si>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</si>
  <si>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</si>
  <si>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</si>
  <si>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</si>
  <si>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</si>
  <si>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</si>
  <si>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</si>
  <si>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</si>
  <si>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</si>
  <si>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</si>
  <si>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</si>
  <si>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</si>
  <si>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</si>
  <si>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10,28</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</si>
  <si>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</si>
  <si>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</si>
  <si>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</si>
  <si>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</si>
  <si>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7,21</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</si>
  <si>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</si>
  <si>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</si>
  <si>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</si>
  <si>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60,11</t>
  </si>
  <si>
    <t xml:space="preserve">LUVA, PEAD PE 100, DE 20 MM, PARA ELETROFUSAO                                                                                                                                                                                                                                                                                                                                                                                                                                                             </t>
  </si>
  <si>
    <t xml:space="preserve">LUVA, PEAD PE 100, DE 200 MM, PARA ELETROFUSAO                                                                                                                                                                                                                                                                                                                                                                                                                                                            </t>
  </si>
  <si>
    <t>207,17</t>
  </si>
  <si>
    <t xml:space="preserve">LUVA, PEAD PE 100, DE 32 MM, PARA ELETROFUSAO                                                                                                                                                                                                                                                                                                                                                                                                                                                             </t>
  </si>
  <si>
    <t>12,48</t>
  </si>
  <si>
    <t xml:space="preserve">LUVA, PEAD PE 100, DE 400 MM, PARA ELETROFUSAO                                                                                                                                                                                                                                                                                                                                                                                                                                                            </t>
  </si>
  <si>
    <t>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</si>
  <si>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</si>
  <si>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</si>
  <si>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</si>
  <si>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</si>
  <si>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67,81</t>
  </si>
  <si>
    <t xml:space="preserve">MACARICO DE SOLDA 201 PARA EXTENSAO GLP OU ACETILENO                                                                                                                                                                                                                                                                                                                                                                                                                                                      </t>
  </si>
  <si>
    <t>125,88</t>
  </si>
  <si>
    <t xml:space="preserve">MACARIQUEIRO (HORISTA)                                                                                                                                                                                                                                                                                                                                                                                                                                                                                    </t>
  </si>
  <si>
    <t xml:space="preserve">MACARIQUEIRO (MENSALISTA)                                                                                                                                                                                                                                                                                                                                                                                                                                                                                 </t>
  </si>
  <si>
    <t>3.594,37</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</si>
  <si>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</si>
  <si>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</si>
  <si>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</si>
  <si>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134,06</t>
  </si>
  <si>
    <t xml:space="preserve">MADEIRA ROLICA TRATADA, D = 30 A 34 CM, H = 6,50 M, EM EUCALIPTO OU EQUIVALENTE DA REGIAO                                                                                                                                                                                                                                                                                                                                                                                                                 </t>
  </si>
  <si>
    <t>195,29</t>
  </si>
  <si>
    <t xml:space="preserve">MADEIRA SERRADA EM PINUS, MISTA OU EQUIVALENTE DA REGIAO - BRUTA                                                                                                                                                                                                                                                                                                                                                                                                                                          </t>
  </si>
  <si>
    <t>1.357,42</t>
  </si>
  <si>
    <t xml:space="preserve">MANGOTE DE SEGURANCA EM RASPA DE COURO                                                                                                                                                                                                                                                                                                                                                                                                                                                                    </t>
  </si>
  <si>
    <t>29,00</t>
  </si>
  <si>
    <t xml:space="preserve">MANGUEIRA CRISTAL PARA NIVEL, LISA, PVC TRANSPARENTE, 3/8" X1,5 MM                                                                                                                                                                                                                                                                                                                                                                                                                                        </t>
  </si>
  <si>
    <t xml:space="preserve">MANGUEIRA CRISTAL PARA NIVEL, LISA, PVC TRANSPARENTE, 5/16" X1 MM                                                                                                                                                                                                                                                                                                                                                                                                                                         </t>
  </si>
  <si>
    <t>1,50</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</si>
  <si>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</si>
  <si>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</si>
  <si>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</si>
  <si>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</si>
  <si>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</si>
  <si>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</si>
  <si>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</si>
  <si>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490,00</t>
  </si>
  <si>
    <t xml:space="preserve">MANGUEIRA DE INCENDIO, TIPO 1, DE 1 1/2", COMPRIMENTO = 20 M, TECIDO EM FIO DE POLIESTER E TUBO INTERNO EM BORRACHA SINTETICA, COM UNIOES ENGATE RAPIDO                                                                                                                                                                                                                                                                                                                                                   </t>
  </si>
  <si>
    <t>604,00</t>
  </si>
  <si>
    <t xml:space="preserve">MANGUEIRA DE INCENDIO, TIPO 1, DE 1 1/2", COMPRIMENTO = 25 M, TECIDO EM FIO DE POLIESTER E TUBO INTERNO EM BORRACHA SINTETICA, COM UNIOES ENGATE RAPIDO                                                                                                                                                                                                                                                                                                                                                   </t>
  </si>
  <si>
    <t>751,98</t>
  </si>
  <si>
    <t xml:space="preserve">MANGUEIRA DE INCENDIO, TIPO 1, DE 1 1/2", COMPRIMENTO = 30 M, TECIDO EM FIO DE POLIESTER E TUBO INTERNO EM BORRACHA SINTETICA, COM UNIOES ENGATE RAPIDO                                                                                                                                                                                                                                                                                                                                                   </t>
  </si>
  <si>
    <t>802,92</t>
  </si>
  <si>
    <t xml:space="preserve">MANGUEIRA DE INCENDIO, TIPO 2, DE 1 1/2", COMPRIMENTO = 15 M, TECIDO EM FIO DE POLIESTER E TUBO INTERNO EM BORRACHA SINTETICA, COM UNIOES ENGATE RAPIDO                                                                                                                                                                                                                                                                                                                                                   </t>
  </si>
  <si>
    <t>725,29</t>
  </si>
  <si>
    <t xml:space="preserve">MANGUEIRA DE INCENDIO, TIPO 2, DE 1 1/2", COMPRIMENTO = 20 M, TECIDO EM FIO DE POLIESTER E TUBO INTERNO EM BORRACHA SINTETICA, COM UNIOES                                                                                                                                                                                                                                                                                                                                                                 </t>
  </si>
  <si>
    <t>864,77</t>
  </si>
  <si>
    <t xml:space="preserve">MANGUEIRA DE INCENDIO, TIPO 2, DE 1 1/2", COMPRIMENTO = 25 M, TECIDO EM FIO DE POLIESTER E TUBO INTERNO EM BORRACHA SINTETICA, COM UNIOES                                                                                                                                                                                                                                                                                                                                                                 </t>
  </si>
  <si>
    <t>873,26</t>
  </si>
  <si>
    <t xml:space="preserve">MANGUEIRA DE INCENDIO, TIPO 2, DE 1 1/2", COMPRIMENTO = 30 M, TECIDO EM FIO DE POLIESTER E TUBO INTERNO EM BORRACHA SINTETICA, COM UNIOES                                                                                                                                                                                                                                                                                                                                                                 </t>
  </si>
  <si>
    <t>1.140,09</t>
  </si>
  <si>
    <t xml:space="preserve">MANGUEIRA DE INCENDIO, TIPO 2, DE 2 1/2", COMPRIMENTO = 15 M, TECIDO EM FIO DE POLIESTER E TUBO INTERNO EM BORRACHA SINTETICA, COM UNIOES ENGATE RAPIDO                                                                                                                                                                                                                                                                                                                                                   </t>
  </si>
  <si>
    <t>972,72</t>
  </si>
  <si>
    <t xml:space="preserve">MANGUEIRA DE INCENDIO, TIPO 2, DE 2 1/2", COMPRIMENTO = 20 M, TECIDO EM FIO DE POLIESTER E TUBO INTERNO EM BORRACHA SINTETICA, COM UNIOES                                                                                                                                                                                                                                                                                                                                                                 </t>
  </si>
  <si>
    <t>1.225,00</t>
  </si>
  <si>
    <t xml:space="preserve">MANGUEIRA DE INCENDIO, TIPO 2, DE 2 1/2", COMPRIMENTO = 25 M, TECIDO EM FIO DE POLIESTER E TUBO INTERNO EM BORRACHA SINTETICA, COM UNIOES ENGATE RAPIDO                                                                                                                                                                                                                                                                                                                                                   </t>
  </si>
  <si>
    <t>1.489,40</t>
  </si>
  <si>
    <t xml:space="preserve">MANGUEIRA DE INCENDIO, TIPO 2, DE 2 1/2", COMPRIMENTO = 30 M, TECIDO EM FIO DE POLIESTER E TUBO INTERNO EM BORRACHA SINTETICA, COM UNIOES ENGATE RAPIDO                                                                                                                                                                                                                                                                                                                                                   </t>
  </si>
  <si>
    <t>1.698,01</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</si>
  <si>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</si>
  <si>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</si>
  <si>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</si>
  <si>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507.420,91</t>
  </si>
  <si>
    <t xml:space="preserve">MANIPULADOR TELESCOPICO, POTENCIA DE 85 HP, CAPACIDADE DE CARGA DE 3.500 KG, ALTURA MAXIMA DE ELEVACAO DE 12,3 M                                                                                                                                                                                                                                                                                                                                                                                          </t>
  </si>
  <si>
    <t>451.123,14</t>
  </si>
  <si>
    <t xml:space="preserve">MANOMETRO COM CAIXA EM ACO PINTADO, ESCALA *10* KGF/CM2 (*10* BAR), DIAMETRO NOMINAL DE *63* MM, CONEXAO DE 1/4"                                                                                                                                                                                                                                                                                                                                                                                          </t>
  </si>
  <si>
    <t xml:space="preserve">MANOMETRO COM CAIXA EM ACO PINTADO, ESCALA *10* KGF/CM2 (*10* BAR), DIAMETRO NOMINAL DE 100 MM, CONEXAO DE 1/2"                                                                                                                                                                                                                                                                                                                                                                                           </t>
  </si>
  <si>
    <t>194,55</t>
  </si>
  <si>
    <t xml:space="preserve">MANTA / LENCOL DE BORRACHA, SBR, ANTIRRUIDO, E = 5 MM                                                                                                                                                                                                                                                                                                                                                                                                                                                     </t>
  </si>
  <si>
    <t xml:space="preserve">MANTA ALUMINIZADA NAS DUAS FACES, PARA SUBCOBERTURA,  E = *2* MM                                                                                                                                                                                                                                                                                                                                                                                                                                          </t>
  </si>
  <si>
    <t>9,90</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</si>
  <si>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</si>
  <si>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</si>
  <si>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</si>
  <si>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59,48</t>
  </si>
  <si>
    <t xml:space="preserve">MANTA ASFALTICA ELASTOMERICA EM POLIESTER 3 MM, TIPO III, CLASSE B, ACABAMENTO PP (NBR 9952)                                                                                                                                                                                                                                                                                                                                                                                                              </t>
  </si>
  <si>
    <t xml:space="preserve">MANTA ASFALTICA ELASTOMERICA EM POLIESTER 4 MM, TIPO III, CLASSE B, ACABAMENTO PP (NBR 9952)                                                                                                                                                                                                                                                                                                                                                                                                              </t>
  </si>
  <si>
    <t>75,57</t>
  </si>
  <si>
    <t xml:space="preserve">MANTA ASFALTICA ELASTOMERICA EM POLIESTER 5 MM, TIPO III, CLASSE B, ACABAMENTO PP (NBR 9952)                                                                                                                                                                                                                                                                                                                                                                                                              </t>
  </si>
  <si>
    <t>109,96</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</si>
  <si>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</si>
  <si>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</si>
  <si>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</si>
  <si>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</si>
  <si>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</si>
  <si>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</si>
  <si>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</si>
  <si>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MANTA TERMOPLASTICA, PEAD, GEOMEMBRANA LISA, E = 0,75 MM (NBR 15352)                                                                                                                                                                                                                                                                                                                                                                                                                                      </t>
  </si>
  <si>
    <t>19,95</t>
  </si>
  <si>
    <t xml:space="preserve">MANTA TERMOPLASTICA, PEAD, GEOMEMBRANA LISA, E = 0,80 MM (NBR 15352)                                                                                                                                                                                                                                                                                                                                                                                                                                      </t>
  </si>
  <si>
    <t xml:space="preserve">MANTA TERMOPLASTICA, PEAD, GEOMEMBRANA LISA, E = 1,00 MM (NBR 15352)                                                                                                                                                                                                                                                                                                                                                                                                                                      </t>
  </si>
  <si>
    <t>26,47</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</si>
  <si>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</si>
  <si>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</si>
  <si>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</si>
  <si>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</si>
  <si>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</si>
  <si>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</si>
  <si>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</si>
  <si>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</si>
  <si>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</si>
  <si>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</si>
  <si>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</si>
  <si>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</si>
  <si>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</si>
  <si>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</si>
  <si>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</si>
  <si>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37,08</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</si>
  <si>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</si>
  <si>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</si>
  <si>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</si>
  <si>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</si>
  <si>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66.337,07</t>
  </si>
  <si>
    <t xml:space="preserve">MAQUINA MANUAL TIPO PRENSA PARA PRODUCAO DE BLOCOS E PAVIMENTOS DE CONCRETO, COM MOTOR ELETRICO TRIFASICO PARA VIBRACAO, POTENCIA TOTAL INSTALADA DE 1,5 KW                                                                                                                                                                                                                                                                                                                                               </t>
  </si>
  <si>
    <t>27.770,45</t>
  </si>
  <si>
    <t xml:space="preserve">MAQUINA PARA CORTE COM DISCO ABRASIVO DE DIAMETRO DE 18" (450 MM), COM MOTOR ELETRICO TRIFASICO DE 10 CV                                                                                                                                                                                                                                                                                                                                                                                                  </t>
  </si>
  <si>
    <t>18.661,11</t>
  </si>
  <si>
    <t xml:space="preserve">MAQUINA TIPO PRENSA HIDRAULICA, PARA FABRICACAO DE TUBOS DE CONCRETO PARA AGUAS PLUVIAIS, DN 200 A DN 600 MM X 1000 MM DE COMPRIMENTO, COM MOTOR PRINCIPAL COM POTENCIA DE 20 CV                                                                                                                                                                                                                                                                                                                          </t>
  </si>
  <si>
    <t>275.624,39</t>
  </si>
  <si>
    <t xml:space="preserve">MAQUINA TIPO VASO/TANQUE/JATO DE PRESSAO PORTATIL P/ JATEAMENTO, CONTROLE AUTOMATICO E REMOTO, CAMARA DE 1 SAIDA, 280 L, DIAM. *670* MM, BICO JATO CURTO VENTURI 5/16", MANGUEIRA 1" DE 10 M, COMPLETA (VALVULAS POP UP E DOSADORA, FUNDO CONICO ETC)                                                                                                                                                                                                                                                     </t>
  </si>
  <si>
    <t>39.230,26</t>
  </si>
  <si>
    <t xml:space="preserve">MAQUINA TRANSFORMADORA MONOFASICA PARA SOLDA ELETRICA, TENSAO DE 220 V, FREQUENCIA DE 60 HZ, FAIXA DE CORRENTE ENTRE 80 A (+/- 10 A) E 250 A, POTENCIA ENTRE 14,00 KVA E 15,0 KVA, CICLO DE TRABALHO ENTRE 10% E 20% A 250 A                                                                                                                                                                                                                                                                              </t>
  </si>
  <si>
    <t>407,20</t>
  </si>
  <si>
    <t xml:space="preserve">MARCENEIRO (HORISTA)                                                                                                                                                                                                                                                                                                                                                                                                                                                                                      </t>
  </si>
  <si>
    <t xml:space="preserve">MARCENEIRO (MENSALISTA)                                                                                                                                                                                                                                                                                                                                                                                                                                                                                   </t>
  </si>
  <si>
    <t>3.417,20</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</si>
  <si>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</si>
  <si>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</si>
  <si>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</si>
  <si>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</si>
  <si>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12.046,67</t>
  </si>
  <si>
    <t xml:space="preserve">MARTELO DEMOLIDOR PNEUMATICO MANUAL, COM REDUCAO DE VIBRACAO, PESO DE 21 KG                                                                                                                                                                                                                                                                                                                                                                                                                               </t>
  </si>
  <si>
    <t>22.459,53</t>
  </si>
  <si>
    <t xml:space="preserve">MARTELO DEMOLIDOR PNEUMATICO MANUAL, COM REDUCAO DE VIBRACAO, PESO DE 31,5 KG                                                                                                                                                                                                                                                                                                                                                                                                                             </t>
  </si>
  <si>
    <t>25.845,18</t>
  </si>
  <si>
    <t xml:space="preserve">MARTELO DEMOLIDOR PNEUMATICO MANUAL, PADRAO, PESO DE 32 KG                                                                                                                                                                                                                                                                                                                                                                                                                                                </t>
  </si>
  <si>
    <t>24.410,39</t>
  </si>
  <si>
    <t xml:space="preserve">MARTELO DEMOLIDOR PNEUMATICO MANUAL, PESO DE 28 KG, COM SILENCIADOR                                                                                                                                                                                                                                                                                                                                                                                                                                       </t>
  </si>
  <si>
    <t>27.465,01</t>
  </si>
  <si>
    <t xml:space="preserve">MARTELO PERFURADOR PNEUMATICO MANUAL, DE SUPERFICIE, COM AVANCO DE COLUNA, PESO DE 22 KG                                                                                                                                                                                                                                                                                                                                                                                                                  </t>
  </si>
  <si>
    <t>50.537,50</t>
  </si>
  <si>
    <t xml:space="preserve">MARTELO PERFURADOR PNEUMATICO MANUAL, HASTE 25 X 75 MM, 21 KG                                                                                                                                                                                                                                                                                                                                                                                                                                             </t>
  </si>
  <si>
    <t>28.264,34</t>
  </si>
  <si>
    <t xml:space="preserve">MARTELO PERFURADOR PNEUMATICO MANUAL, PESO DE 25 KG, COM SILENCIADOR                                                                                                                                                                                                                                                                                                                                                                                                                                      </t>
  </si>
  <si>
    <t>27.731,64</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</si>
  <si>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</si>
  <si>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</si>
  <si>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</si>
  <si>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</si>
  <si>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</si>
  <si>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</si>
  <si>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69,44</t>
  </si>
  <si>
    <t xml:space="preserve">MASSA EPOXI BICOMPONENTE PARA REPAROS                                                                                                                                                                                                                                                                                                                                                                                                                                                                     </t>
  </si>
  <si>
    <t>177,49</t>
  </si>
  <si>
    <t xml:space="preserve">MASSA PARA MADEIRA - INTERIOR E EXTERIOR                                                                                                                                                                                                                                                                                                                                                                                                                                                                  </t>
  </si>
  <si>
    <t xml:space="preserve">MASSA PARA VIDRO                                                                                                                                                                                                                                                                                                                                                                                                                                                                                          </t>
  </si>
  <si>
    <t>15,91</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</si>
  <si>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</si>
  <si>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</si>
  <si>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</si>
  <si>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</si>
  <si>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52,48</t>
  </si>
  <si>
    <t xml:space="preserve">MASTRO SIMPLES GALVANIZADO DIAMETRO NOMINAL 2"                                                                                                                                                                                                                                                                                                                                                                                                                                                            </t>
  </si>
  <si>
    <t xml:space="preserve">MASTRO TELESCOPICO DE 4 METROS (3 M X DN= 2" + 1 M X DN= 1 1/2")                                                                                                                                                                                                                                                                                                                                                                                                                                          </t>
  </si>
  <si>
    <t>418,94</t>
  </si>
  <si>
    <t xml:space="preserve">MASTRO TELESCOPICO GALVANIZADO 5 METROS (3 M X DN= 2" + 2 M X DN= 1 1/2")                                                                                                                                                                                                                                                                                                                                                                                                                                 </t>
  </si>
  <si>
    <t>438,89</t>
  </si>
  <si>
    <t xml:space="preserve">MASTRO TELESCOPICO GALVANIZADO 6 METROS (3 M X DN= 2" + 3 M X DN= 1 1/2")                                                                                                                                                                                                                                                                                                                                                                                                                                 </t>
  </si>
  <si>
    <t>424,82</t>
  </si>
  <si>
    <t xml:space="preserve">MASTRO TELESCOPICO GALVANIZADO 7 METROS (6 M X DN= 2" + 1 M X DN= 1 1/2")                                                                                                                                                                                                                                                                                                                                                                                                                                 </t>
  </si>
  <si>
    <t>576,61</t>
  </si>
  <si>
    <t xml:space="preserve">MASTRO TELESCOPICO GALVANIZADO 9 METROS (6 M X DN= 2" + 3 M X DN= 1 1/2")                                                                                                                                                                                                                                                                                                                                                                                                                                 </t>
  </si>
  <si>
    <t>717,52</t>
  </si>
  <si>
    <t xml:space="preserve">MECANICO DE EQUIPAMENTOS PESADOS (HORISTA)                                                                                                                                                                                                                                                                                                                                                                                                                                                                </t>
  </si>
  <si>
    <t>30,64</t>
  </si>
  <si>
    <t xml:space="preserve">MECANICO DE EQUIPAMENTOS PESADOS (MENSALISTA)                                                                                                                                                                                                                                                                                                                                                                                                                                                             </t>
  </si>
  <si>
    <t>5.335,24</t>
  </si>
  <si>
    <t xml:space="preserve">MECANICO DE REFRIGERACAO (HORISTA)                                                                                                                                                                                                                                                                                                                                                                                                                                                                        </t>
  </si>
  <si>
    <t xml:space="preserve">MECANICO DE REFRIGERACAO (MENSALISTA)                                                                                                                                                                                                                                                                                                                                                                                                                                                                     </t>
  </si>
  <si>
    <t>3.813,99</t>
  </si>
  <si>
    <t xml:space="preserve">MEDIDOR DE NIVEL ESTATICO E DINAMICO PARA POCO, COMPRIMENTO DE 200 M                                                                                                                                                                                                                                                                                                                                                                                                                                      </t>
  </si>
  <si>
    <t>2.824,64</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</si>
  <si>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</si>
  <si>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</si>
  <si>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</si>
  <si>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</si>
  <si>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4,59</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</si>
  <si>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</si>
  <si>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</si>
  <si>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</si>
  <si>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5,12</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</si>
  <si>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</si>
  <si>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</si>
  <si>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</si>
  <si>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</si>
  <si>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</si>
  <si>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</si>
  <si>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</si>
  <si>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</si>
  <si>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</si>
  <si>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</si>
  <si>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1,68</t>
  </si>
  <si>
    <t xml:space="preserve">MEIO-FIO OU GUIA DE CONCRETO PRE MOLDADO, COMP 1 M, *30 X 10/12* CM (H X L1/L2)                                                                                                                                                                                                                                                                                                                                                                                                                           </t>
  </si>
  <si>
    <t xml:space="preserve">MEIO-FIO OU GUIA DE CONCRETO PRE MOLDADO, COMP 80 CM, *30 X 10/10* (H X L1/L2)                                                                                                                                                                                                                                                                                                                                                                                                                            </t>
  </si>
  <si>
    <t>34,06</t>
  </si>
  <si>
    <t xml:space="preserve">MEIO-FIO OU GUIA DE CONCRETO PRE-MOLDADO, COMP *39* CM, *19 X 6,5/6,5* CM (H X L1/L2)                                                                                                                                                                                                                                                                                                                                                                                                                     </t>
  </si>
  <si>
    <t>18,34</t>
  </si>
  <si>
    <t xml:space="preserve">MEIO-FIO OU GUIA DE CONCRETO PRE-MOLDADO, COMP 1 M, *20 X 12/15* CM (H X L1/L2)                                                                                                                                                                                                                                                                                                                                                                                                                           </t>
  </si>
  <si>
    <t xml:space="preserve">MEIO-FIO OU GUIA DE CONCRETO PRE-MOLDADO, COMP 80 CM, *25 X 08/08* CM (H X L1/L2)                                                                                                                                                                                                                                                                                                                                                                                                                         </t>
  </si>
  <si>
    <t>28,69</t>
  </si>
  <si>
    <t xml:space="preserve">MEIO-FIO OU GUIA DE CONCRETO PRE-MOLDADO, TIPO CHAPEU PARA BOCA DE LOBO,  DIMENSOES *1,20* X 0,15 X 0,30 M                                                                                                                                                                                                                                                                                                                                                                                                </t>
  </si>
  <si>
    <t>65,51</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</si>
  <si>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</si>
  <si>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</si>
  <si>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</si>
  <si>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57,65</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</si>
  <si>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</si>
  <si>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</si>
  <si>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</si>
  <si>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</si>
  <si>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9.489,80</t>
  </si>
  <si>
    <t xml:space="preserve">MESTRE DE OBRAS (HORISTA)                                                                                                                                                                                                                                                                                                                                                                                                                                                                                 </t>
  </si>
  <si>
    <t xml:space="preserve">MESTRE DE OBRAS (MENSALISTA)                                                                                                                                                                                                                                                                                                                                                                                                                                                                              </t>
  </si>
  <si>
    <t>7.203,04</t>
  </si>
  <si>
    <t xml:space="preserve">METACAULIM DE ALTA REATIVIDADE/CAULIM CALCINADO                                                                                                                                                                                                                                                                                                                                                                                                                                                           </t>
  </si>
  <si>
    <t xml:space="preserve">MICRO-TRATOR CORTADOR DE GRAMA COM LARGURA DO CORTE DE 107 CM, COM 2 LAMINAS E DESCARTE LATERAL                                                                                                                                                                                                                                                                                                                                                                                                           </t>
  </si>
  <si>
    <t>21.460,25</t>
  </si>
  <si>
    <t xml:space="preserve">MICROESFERAS DE VIDRO PARA SINALIZACAO HORIZONTAL VIARIA, TIPO I-B (PREMIX) - NBR  16184                                                                                                                                                                                                                                                                                                                                                                                                                  </t>
  </si>
  <si>
    <t>20,83</t>
  </si>
  <si>
    <t xml:space="preserve">MICROESFERAS DE VIDRO PARA SINALIZACAO HORIZONTAL VIARIA, TIPO II-A (DROP-ON) - NBR  16184                                                                                                                                                                                                                                                                                                                                                                                                                </t>
  </si>
  <si>
    <t xml:space="preserve">MICTORIO COLETIVO ACO INOX (AISI 304), E = 0,8 MM, DE *100 X 40 X 30* CM (C X A X P)                                                                                                                                                                                                                                                                                                                                                                                                                      </t>
  </si>
  <si>
    <t>724,59</t>
  </si>
  <si>
    <t xml:space="preserve">MICTORIO COLETIVO ACO INOX (AISI 304), E = 0,8 MM, DE *100 X 50 X 35* CM (C X A X P)                                                                                                                                                                                                                                                                                                                                                                                                                      </t>
  </si>
  <si>
    <t>864,40</t>
  </si>
  <si>
    <t xml:space="preserve">MICTORIO INDIVIDUAL ACO INOX (AISI 304), E = 0,8 MM, DE *50 X 45 X 35* (C X A X P)                                                                                                                                                                                                                                                                                                                                                                                                                        </t>
  </si>
  <si>
    <t>955,36</t>
  </si>
  <si>
    <t xml:space="preserve">MICTORIO INDIVIDUAL, SIFONADO, DE LOUCA BRANCA, SEM COMPLEMENTOS                                                                                                                                                                                                                                                                                                                                                                                                                                          </t>
  </si>
  <si>
    <t>382,86</t>
  </si>
  <si>
    <t xml:space="preserve">MICTORIO INDIVIDUAL, SIFONADO, VALVULA EMBUTIDA, DE LOUCA BRANCA, SEM COMPLEMENTOS - PADRAO ALTO                                                                                                                                                                                                                                                                                                                                                                                                          </t>
  </si>
  <si>
    <t>944,57</t>
  </si>
  <si>
    <t xml:space="preserve">MINICAPTOR, EM ACO GALVANIZADO A FOGO, FIXACAO COM ROSCA SOBERBA OU MECANICA, H=300 MM X DN=10 MM                                                                                                                                                                                                                                                                                                                                                                                                         </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</si>
  <si>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</si>
  <si>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</si>
  <si>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</si>
  <si>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</si>
  <si>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</si>
  <si>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</si>
  <si>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</si>
  <si>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28,77</t>
  </si>
  <si>
    <t xml:space="preserve">MINICARREGADEIRA SOBRE RODAS, POTENCIA LIQUIDA DE *47* HP, CAPACIDADE NOMINAL DE OPERACAO DE *646* KG                                                                                                                                                                                                                                                                                                                                                                                                     </t>
  </si>
  <si>
    <t>305.000,00</t>
  </si>
  <si>
    <t xml:space="preserve">MINICARREGADEIRA SOBRE RODAS, POTENCIA LIQUIDA DE *72* HP, CAPACIDADE NOMINAL DE OPERACAO DE *1200* KG                                                                                                                                                                                                                                                                                                                                                                                                    </t>
  </si>
  <si>
    <t>470.704,48</t>
  </si>
  <si>
    <t xml:space="preserve">MINIESCAVADEIRA SOBRE ESTEIRAS, POTENCIA LIQUIDA DE *30* HP, PESO OPERACIONAL DE *3.500* KG                                                                                                                                                                                                                                                                                                                                                                                                               </t>
  </si>
  <si>
    <t>462.988,01</t>
  </si>
  <si>
    <t xml:space="preserve">MINIESCAVADEIRA SOBRE ESTEIRAS, POTENCIA LIQUIDA DE *42* HP, PESO OPERACIONAL DE *4.500* KG                                                                                                                                                                                                                                                                                                                                                                                                               </t>
  </si>
  <si>
    <t>564.845,39</t>
  </si>
  <si>
    <t xml:space="preserve">MINIESCAVADEIRA SOBRE ESTEIRAS, POTENCIA LIQUIDA DE *42* HP, PESO OPERACIONAL DE *5.300* KG                                                                                                                                                                                                                                                                                                                                                                                                               </t>
  </si>
  <si>
    <t>581.839,19</t>
  </si>
  <si>
    <t xml:space="preserve">MISTURADOR DE ARGAMASSA, EIXO HORIZONTAL, CAPACIDADE DE MISTURA 160 KG, MOTOR ELETRICO TRIFASICO 220/380 V, POTENCIA 3 CV                                                                                                                                                                                                                                                                                                                                                                                 </t>
  </si>
  <si>
    <t>12.028,65</t>
  </si>
  <si>
    <t xml:space="preserve">MISTURADOR DE ARGAMASSA, EIXO HORIZONTAL, CAPACIDADE DE MISTURA 300 KG, MOTOR ELETRICO TRIFASICO 220/380 V, POTENCIA 5 CV                                                                                                                                                                                                                                                                                                                                                                                 </t>
  </si>
  <si>
    <t>12.722,32</t>
  </si>
  <si>
    <t xml:space="preserve">MISTURADOR DE ARGAMASSA, EIXO HORIZONTAL, CAPACIDADE DE MISTURA 600 KG, MOTOR ELETRICO TRIFASICO 220/380 V, POTENCIA 7,5 CV                                                                                                                                                                                                                                                                                                                                                                               </t>
  </si>
  <si>
    <t>15.137,86</t>
  </si>
  <si>
    <t xml:space="preserve">MISTURADOR DE METAL CROMADO DE PAREDE PARA LAVATORIO (REF 1878)                                                                                                                                                                                                                                                                                                                                                                                                                                           </t>
  </si>
  <si>
    <t>670,97</t>
  </si>
  <si>
    <t xml:space="preserve">MISTURADOR DE METAL CROMADO, DE MESA/BANCADA, COM BICA BAIXA, PARA LAVATORIO (REF 1875)                                                                                                                                                                                                                                                                                                                                                                                                                   </t>
  </si>
  <si>
    <t>296,52</t>
  </si>
  <si>
    <t xml:space="preserve">MISTURADOR DE PAREDE, DE METAL CROMADO, PARA COZINHA, BICA ALTA MOVEL, COM AREJADOR ARTICULADO (REF 1258)                                                                                                                                                                                                                                                                                                                                                                                                 </t>
  </si>
  <si>
    <t>363,20</t>
  </si>
  <si>
    <t xml:space="preserve">MISTURADOR DUPLO HORIZONTAL DE ALTA TURBULENCIA, CAPACIDADE / VOLUME 2 X 500 LITROS, MOTORES ELETRICOS MINIMO 5 CV CADA, PARA NATA CIMENTO, ARGAMASSA E OUTROS                                                                                                                                                                                                                                                                                                                                            </t>
  </si>
  <si>
    <t>60.210,08</t>
  </si>
  <si>
    <t xml:space="preserve">MISTURADOR MANUAL DE TINTAS PARA FURADEIRA, HASTE METALICA *60* CM, COM HELICE (MEXEDOR DE TINTA)                                                                                                                                                                                                                                                                                                                                                                                                         </t>
  </si>
  <si>
    <t>54,29</t>
  </si>
  <si>
    <t xml:space="preserve">MISTURADOR METALICO, BASE PARA CHUVEIRO/BANHEIRA, 1/2" OU 3/4 ", SOLDAVEL OU ROSCAVEL (NAO INCLUI ACABAMENTOS)                                                                                                                                                                                                                                                                                                                                                                                            </t>
  </si>
  <si>
    <t xml:space="preserve">MISTURADOR MONOCOMANDO PARA CHUVEIRO, BASE BRUTA, METALICO COM ACABAMENTO CROMADO                                                                                                                                                                                                                                                                                                                                                                                                                         </t>
  </si>
  <si>
    <t>391,44</t>
  </si>
  <si>
    <t xml:space="preserve">MOLA HIDRAULICA AEREA, PARA PORTAS DE ATE 1.100 MM E PESO DE ATE 85 KG, COM CORPO EM ALUMINIO E BRACO EM ACO, SEM BRACO DE PARADA                                                                                                                                                                                                                                                                                                                                                                         </t>
  </si>
  <si>
    <t>235,64</t>
  </si>
  <si>
    <t xml:space="preserve">MOLA HIDRAULICA AEREA, PARA PORTAS DE ATE 850 MM E PESO DE ATE 50 KG, COM CORPO EM ALUMINIO E BRACO EM ACO, SEM BRACO DE PARADA                                                                                                                                                                                                                                                                                                                                                                           </t>
  </si>
  <si>
    <t>125,62</t>
  </si>
  <si>
    <t xml:space="preserve">MOLA HIDRAULICA AEREA, PARA PORTAS DE ATE 950 MM E PESO DE ATE 65 KG, COM CORPO EM ALUMINIO E BRACO EM ACO, SEM BRACO DE PARADA                                                                                                                                                                                                                                                                                                                                                                           </t>
  </si>
  <si>
    <t>181,88</t>
  </si>
  <si>
    <t xml:space="preserve">MOLA HIDRAULICA DE PISO, PARA PORTAS DE ATE 1100 MM E PESO DE ATE 120 KG, COM CORPO EM ACO INOX                                                                                                                                                                                                                                                                                                                                                                                                           </t>
  </si>
  <si>
    <t>669,49</t>
  </si>
  <si>
    <t xml:space="preserve">MONTADOR DE ELETROELETRONICOS (HORISTA)                                                                                                                                                                                                                                                                                                                                                                                                                                                                   </t>
  </si>
  <si>
    <t xml:space="preserve">MONTADOR DE ELETROELETRONICOS (MENSALISTA)                                                                                                                                                                                                                                                                                                                                                                                                                                                                </t>
  </si>
  <si>
    <t>3.122,66</t>
  </si>
  <si>
    <t xml:space="preserve">MONTADOR DE ESTRUTURAS METALICAS (MENSALISTA)                                                                                                                                                                                                                                                                                                                                                                                                                                                             </t>
  </si>
  <si>
    <t>3.238,20</t>
  </si>
  <si>
    <t xml:space="preserve">MONTADOR DE ESTRUTURAS METALICAS HORISTA                                                                                                                                                                                                                                                                                                                                                                                                                                                                  </t>
  </si>
  <si>
    <t xml:space="preserve">MONTADOR DE MAQUINAS (HORISTA)                                                                                                                                                                                                                                                                                                                                                                                                                                                                            </t>
  </si>
  <si>
    <t xml:space="preserve">MONTADOR DE MAQUINAS (MENSALISTA)                                                                                                                                                                                                                                                                                                                                                                                                                                                                         </t>
  </si>
  <si>
    <t>3.445,31</t>
  </si>
  <si>
    <t xml:space="preserve">MOTOBOMBA AUTOESCORVANTE MOTOR A GASOLINA, POTENCIA 6,0HP, BOCAIS 3" X 3", HM/Q = 5 MCA / 24 M3/H A 52,5 MCA / 5,0 M3/H                                                                                                                                                                                                                                                                                                                                                                                   </t>
  </si>
  <si>
    <t>3.066,57</t>
  </si>
  <si>
    <t xml:space="preserve">MOTOBOMBA AUTOESCORVANTE MOTOR ELETRICO TRIFASICO 7,4HP BOCA DIAMETRO DE SUCCAO X RECLAQUE: 2"X2", HM/ Q = 10 M / 73,5 M3/H A 28 M / 8,2 M3 /H                                                                                                                                                                                                                                                                                                                                                            </t>
  </si>
  <si>
    <t>8.193,31</t>
  </si>
  <si>
    <t xml:space="preserve">MOTOBOMBA AUTOESCORVANTE POTENCIA 5,42 HP, BOCAIS SUCCAO X RECALQUE 2" X 2", A GASOLINA, DIAMETRO DO ROTOR 122 MM HM/Q = 6 MCA / 33,0 M3/H A 28 MCA / 8,0 M3/H                                                                                                                                                                                                                                                                                                                                            </t>
  </si>
  <si>
    <t>4.072,36</t>
  </si>
  <si>
    <t xml:space="preserve">MOTOBOMBA CENTRIFUGA, MOTOR A GASOLINA, POTENCIA 5,42 HP, BOCAIS 1 1/2" X 1", DIAMETRO ROTOR 143 MM HM/Q = 6 MCA / 16,8 M3/H A 38 MCA / 6,6 M3/H                                                                                                                                                                                                                                                                                                                                                          </t>
  </si>
  <si>
    <t>3.827,53</t>
  </si>
  <si>
    <t xml:space="preserve">MOTOBOMBA TRASH (PARA AGUA SUJA) AUTO ESCORVANTE, MOTOR GASOLINA DE 6,41 HP, DIAMETROS DE SUCCAO X RECALQUE: 3" X 3", HM/Q: 10/60 A 23/0                                                                                                                                                                                                                                                                                                                                                                  </t>
  </si>
  <si>
    <t>4.719,80</t>
  </si>
  <si>
    <t xml:space="preserve">MOTONIVELADORA POTENCIA BASICA LIQUIDA (PRIMEIRA MARCHA) 125 HP, PESO BRUTO 13843 KG, LARGURA DA LAMINA DE 3,7 M                                                                                                                                                                                                                                                                                                                                                                                          </t>
  </si>
  <si>
    <t>1.170.000,00</t>
  </si>
  <si>
    <t xml:space="preserve">MOTONIVELADORA POTENCIA BASICA LIQUIDA (PRIMEIRA MARCHA) 171 HP, PESO BRUTO 14768 KG, LARGURA DA LAMINA DE 3,7 M                                                                                                                                                                                                                                                                                                                                                                                          </t>
  </si>
  <si>
    <t>1.453.870,89</t>
  </si>
  <si>
    <t xml:space="preserve">MOTONIVELADORA POTENCIA BASICA LIQUIDA (PRIMEIRA MARCHA) 186 HP, PESO BRUTO 15785 KG, LARGURA DA LAMINA DE 4,3 M                                                                                                                                                                                                                                                                                                                                                                                          </t>
  </si>
  <si>
    <t>1.530.386,67</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</si>
  <si>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</si>
  <si>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</si>
  <si>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</si>
  <si>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</si>
  <si>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</si>
  <si>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</si>
  <si>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</si>
  <si>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</si>
  <si>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</si>
  <si>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 xml:space="preserve">MOTORISTA DE CAMINHAO (MENSALISTA)                                                                                                                                                                                                                                                                                                                                                                                                                                                                        </t>
  </si>
  <si>
    <t>3.657,11</t>
  </si>
  <si>
    <t xml:space="preserve">MOTORISTA DE CAMINHAO BETONEIRA (HORISTA)                                                                                                                                                                                                                                                                                                                                                                                                                                                                 </t>
  </si>
  <si>
    <t>25,09</t>
  </si>
  <si>
    <t xml:space="preserve">MOTORISTA DE CAMINHAO-BASCULANTE (HORISTA)                                                                                                                                                                                                                                                                                                                                                                                                                                                                </t>
  </si>
  <si>
    <t xml:space="preserve">MOTORISTA DE CAMINHAO-BASCULANTE (MENSALISTA)                                                                                                                                                                                                                                                                                                                                                                                                                                                             </t>
  </si>
  <si>
    <t>3.800,47</t>
  </si>
  <si>
    <t xml:space="preserve">MOTORISTA DE CAMINHAO-CARRETA (HORISTA)                                                                                                                                                                                                                                                                                                                                                                                                                                                                   </t>
  </si>
  <si>
    <t xml:space="preserve">MOTORISTA DE CAMINHAO-CARRETA (MENSALISTA)                                                                                                                                                                                                                                                                                                                                                                                                                                                                </t>
  </si>
  <si>
    <t>4.548,79</t>
  </si>
  <si>
    <t xml:space="preserve">MOTORISTA DE CARRO DE PASSEIO (HORISTA)                                                                                                                                                                                                                                                                                                                                                                                                                                                                   </t>
  </si>
  <si>
    <t xml:space="preserve">MOTORISTA DE CARRO DE PASSEIO (MENSALISTA)                                                                                                                                                                                                                                                                                                                                                                                                                                                                </t>
  </si>
  <si>
    <t>2.196,81</t>
  </si>
  <si>
    <t xml:space="preserve">MOTORISTA OPERADOR DE CAMINHAO COM MUNCK (HORISTA)                                                                                                                                                                                                                                                                                                                                                                                                                                                        </t>
  </si>
  <si>
    <t xml:space="preserve">MOTORISTA OPERADOR DE CAMINHAO COM MUNCK (MENSALISTA)                                                                                                                                                                                                                                                                                                                                                                                                                                                     </t>
  </si>
  <si>
    <t>3.295,22</t>
  </si>
  <si>
    <t xml:space="preserve">MOURAO CONCRETO CURVO, SECAO "T", H = 2,80 M + CURVA COM 0,45 M, COM FUROS PARA FIOS                                                                                                                                                                                                                                                                                                                                                                                                                      </t>
  </si>
  <si>
    <t>106,12</t>
  </si>
  <si>
    <t xml:space="preserve">MOURAO DE CONCRETO CURVO, *10 X 10* CM, H= *2,60* M + CURVA DE 0,40 M                                                                                                                                                                                                                                                                                                                                                                                                                                     </t>
  </si>
  <si>
    <t xml:space="preserve">MOURAO DE CONCRETO RETO, SECAO QUADRADA *10 X 10* CM, H= *2,30* M                                                                                                                                                                                                                                                                                                                                                                                                                                         </t>
  </si>
  <si>
    <t xml:space="preserve">MOURAO DE CONCRETO RETO, SECAO QUADRADA, *10 X 10* CM, H= 3,00 M                                                                                                                                                                                                                                                                                                                                                                                                                                          </t>
  </si>
  <si>
    <t>108,75</t>
  </si>
  <si>
    <t xml:space="preserve">MOURAO DE CONCRETO RETO, TIPO ESTICADOR, *10 X 10* CM, H= 2,50 M                                                                                                                                                                                                                                                                                                                                                                                                                                          </t>
  </si>
  <si>
    <t>91,71</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</si>
  <si>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</si>
  <si>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</si>
  <si>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</si>
  <si>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359,19</t>
  </si>
  <si>
    <t xml:space="preserve">MUDA DE ARBUSTO FOLHAGEM, SANSAO-DO-CAMPO OU EQUIVALENTE DA REGIAO, H= *50 A 70* CM                                                                                                                                                                                                                                                                                                                                                                                                                       </t>
  </si>
  <si>
    <t>222,70</t>
  </si>
  <si>
    <t xml:space="preserve">MUDA DE ARBUSTO, BUXINHO, H= *50* CM                                                                                                                                                                                                                                                                                                                                                                                                                                                                      </t>
  </si>
  <si>
    <t>862,06</t>
  </si>
  <si>
    <t xml:space="preserve">MUDA DE ARBUSTO, PINGO DE OURO/ VIOLETEIRA, H = *10 A 20* CM                                                                                                                                                                                                                                                                                                                                                                                                                                              </t>
  </si>
  <si>
    <t xml:space="preserve">MUDA DE ARVORE ORNAMENTAL, OITI/AROEIRA SALSA/ANGICO/IPE/JACARANDA OU EQUIVALENTE DA REGIAO, H= *1* M                                                                                                                                                                                                                                                                                                                                                                                                     </t>
  </si>
  <si>
    <t>265,80</t>
  </si>
  <si>
    <t xml:space="preserve">MUDA DE ARVORE ORNAMENTAL, OITI/AROEIRA SALSA/ANGICO/IPE/JACARANDA OU EQUIVALENTE DA REGIAO, H= *2* M                                                                                                                                                                                                                                                                                                                                                                                                     </t>
  </si>
  <si>
    <t>545,97</t>
  </si>
  <si>
    <t xml:space="preserve">MUDA DE PALMEIRA ARECA, H= *1,50* M                                                                                                                                                                                                                                                                                                                                                                                                                                                                       </t>
  </si>
  <si>
    <t>538,79</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</si>
  <si>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</si>
  <si>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</si>
  <si>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</si>
  <si>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</si>
  <si>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22,18</t>
  </si>
  <si>
    <t xml:space="preserve">NIPLE DE FERRO GALVANIZADO, COM ROSCA BSP, DE 1 1/4"                                                                                                                                                                                                                                                                                                                                                                                                                                                      </t>
  </si>
  <si>
    <t xml:space="preserve">NIPLE DE FERRO GALVANIZADO, COM ROSCA BSP, DE 1/2"                                                                                                                                                                                                                                                                                                                                                                                                                                                        </t>
  </si>
  <si>
    <t>5,54</t>
  </si>
  <si>
    <t xml:space="preserve">NIPLE DE FERRO GALVANIZADO, COM ROSCA BSP, DE 1"                                                                                                                                                                                                                                                                                                                                                                                                                                                          </t>
  </si>
  <si>
    <t>11,34</t>
  </si>
  <si>
    <t xml:space="preserve">NIPLE DE FERRO GALVANIZADO, COM ROSCA BSP, DE 2 1/2"                                                                                                                                                                                                                                                                                                                                                                                                                                                      </t>
  </si>
  <si>
    <t>52,80</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</si>
  <si>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</si>
  <si>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</si>
  <si>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</si>
  <si>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</si>
  <si>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138,28</t>
  </si>
  <si>
    <t xml:space="preserve">NIPLE DE FERRO GALVANIZADO, COM ROSCA BSP, DE 5"                                                                                                                                                                                                                                                                                                                                                                                                                                                          </t>
  </si>
  <si>
    <t>305,25</t>
  </si>
  <si>
    <t xml:space="preserve">NIPLE DE FERRO GALVANIZADO, COM ROSCA BSP, DE 6"                                                                                                                                                                                                                                                                                                                                                                                                                                                          </t>
  </si>
  <si>
    <t>507,18</t>
  </si>
  <si>
    <t xml:space="preserve">NIPLE DE REDUCAO DE FERRO GALVANIZADO, COM ROSCA BSP, DE 1 1/2" X 1 1/4"                                                                                                                                                                                                                                                                                                                                                                                                                                  </t>
  </si>
  <si>
    <t>29,29</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</si>
  <si>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</si>
  <si>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</si>
  <si>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</si>
  <si>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</si>
  <si>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</si>
  <si>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</si>
  <si>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</si>
  <si>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</si>
  <si>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</si>
  <si>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73,13</t>
  </si>
  <si>
    <t xml:space="preserve">NIPLE DE REDUCAO DE FERRO GALVANIZADO, COM ROSCA BSP, DE 2" X 1 1/2"                                                                                                                                                                                                                                                                                                                                                                                                                                      </t>
  </si>
  <si>
    <t>44,19</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</si>
  <si>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</si>
  <si>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</si>
  <si>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</si>
  <si>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</si>
  <si>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133,57</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</si>
  <si>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</si>
  <si>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</si>
  <si>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</si>
  <si>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</si>
  <si>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</si>
  <si>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</si>
  <si>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146,41</t>
  </si>
  <si>
    <t xml:space="preserve">NIPLE SEXTAVADO EM ACO CARBONO, COM ROSCA BSP, PRESSAO 3.000 LBS, DN 2"                                                                                                                                                                                                                                                                                                                                                                                                                                   </t>
  </si>
  <si>
    <t>92,16</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</si>
  <si>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</si>
  <si>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</si>
  <si>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</si>
  <si>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</si>
  <si>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82.414,28</t>
  </si>
  <si>
    <t xml:space="preserve">NOBREAK TRIFASICO, DE 15 KVA FATOR DE POTENCIA DE 0,8, AUTONOMIA MINIMA DE 30 MINUTOS A PLENA CARGA                                                                                                                                                                                                                                                                                                                                                                                                       </t>
  </si>
  <si>
    <t>120.299,14</t>
  </si>
  <si>
    <t xml:space="preserve">NOBREAK TRIFASICO, DE 20 KVA FATOR DE POTENCIA DE 0,8, AUTONOMIA MINIMA DE 30 MINUTOS A PLENA CARGA                                                                                                                                                                                                                                                                                                                                                                                                       </t>
  </si>
  <si>
    <t>145.581,64</t>
  </si>
  <si>
    <t xml:space="preserve">NOBREAK TRIFASICO, DE 25 KVA FATOR DE POTENCIA DE 0,8, AUTONOMIA MINIMA DE 30 MINUTOS A PLENA CARGA                                                                                                                                                                                                                                                                                                                                                                                                       </t>
  </si>
  <si>
    <t>228.056,93</t>
  </si>
  <si>
    <t xml:space="preserve">NOBREAK TRIFASICO, DE 5 KVA FATOR DE POTENCIA DE 0,8, AUTONOMIA MINIMA DE 30 MINUTOS A PLENA CARGA                                                                                                                                                                                                                                                                                                                                                                                                        </t>
  </si>
  <si>
    <t>65.897,59</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</si>
  <si>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</si>
  <si>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</si>
  <si>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</si>
  <si>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</si>
  <si>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</si>
  <si>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34,97</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</si>
  <si>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</si>
  <si>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</si>
  <si>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</si>
  <si>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4.189,43</t>
  </si>
  <si>
    <t xml:space="preserve">OPERADOR DE BETONEIRA (CAMINHAO) (MENSALISTA)                                                                                                                                                                                                                                                                                                                                                                                                                                                             </t>
  </si>
  <si>
    <t>4.368,50</t>
  </si>
  <si>
    <t xml:space="preserve">OPERADOR DE BETONEIRA ESTACIONARIA / MISTURADOR (HORISTA)                                                                                                                                                                                                                                                                                                                                                                                                                                                 </t>
  </si>
  <si>
    <t>14,39</t>
  </si>
  <si>
    <t xml:space="preserve">OPERADOR DE BETONEIRA ESTACIONARIA / MISTURADOR (MENSALISTA)                                                                                                                                                                                                                                                                                                                                                                                                                                              </t>
  </si>
  <si>
    <t>2.508,11</t>
  </si>
  <si>
    <t xml:space="preserve">OPERADOR DE COMPRESSOR DE AR OU COMPRESSORISTA (HORISTA)                                                                                                                                                                                                                                                                                                                                                                                                                                                  </t>
  </si>
  <si>
    <t xml:space="preserve">OPERADOR DE COMPRESSOR DE AR OU COMPRESSORISTA (MENSALISTA)                                                                                                                                                                                                                                                                                                                                                                                                                                               </t>
  </si>
  <si>
    <t>3.118,31</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</si>
  <si>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</si>
  <si>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</si>
  <si>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</si>
  <si>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</si>
  <si>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4.543,23</t>
  </si>
  <si>
    <t xml:space="preserve">OPERADOR DE GUINCHO OU GUINCHEIRO (HORISTA)                                                                                                                                                                                                                                                                                                                                                                                                                                                               </t>
  </si>
  <si>
    <t xml:space="preserve">OPERADOR DE GUINCHO OU GUINCHEIRO (MENSALISTA)                                                                                                                                                                                                                                                                                                                                                                                                                                                            </t>
  </si>
  <si>
    <t>3.418,74</t>
  </si>
  <si>
    <t xml:space="preserve">OPERADOR DE GUINDASTE (HORISTA)                                                                                                                                                                                                                                                                                                                                                                                                                                                                           </t>
  </si>
  <si>
    <t>25,74</t>
  </si>
  <si>
    <t xml:space="preserve">OPERADOR DE GUINDASTE (MENSALISTA)                                                                                                                                                                                                                                                                                                                                                                                                                                                                        </t>
  </si>
  <si>
    <t>4.481,72</t>
  </si>
  <si>
    <t xml:space="preserve">OPERADOR DE JATO ABRASIVO OU JATISTA (HORISTA)                                                                                                                                                                                                                                                                                                                                                                                                                                                            </t>
  </si>
  <si>
    <t xml:space="preserve">OPERADOR DE JATO ABRASIVO OU JATISTA (MENSALISTA)                                                                                                                                                                                                                                                                                                                                                                                                                                                         </t>
  </si>
  <si>
    <t>3.314,07</t>
  </si>
  <si>
    <t xml:space="preserve">OPERADOR DE MAQUINAS E TRATORES DIVERSOS - TERRAPLANAGEM (HORISTA)                                                                                                                                                                                                                                                                                                                                                                                                                                        </t>
  </si>
  <si>
    <t xml:space="preserve">OPERADOR DE MAQUINAS E TRATORES DIVERSOS - TERRAPLANAGEM (MENSALISTA)                                                                                                                                                                                                                                                                                                                                                                                                                                     </t>
  </si>
  <si>
    <t>4.286,92</t>
  </si>
  <si>
    <t xml:space="preserve">OPERADOR DE MARTELETE OU MARTELETEIRO (HORISTA)                                                                                                                                                                                                                                                                                                                                                                                                                                                           </t>
  </si>
  <si>
    <t xml:space="preserve">OPERADOR DE MARTELETE OU MARTELETEIRO (MENSALISTA)                                                                                                                                                                                                                                                                                                                                                                                                                                                        </t>
  </si>
  <si>
    <t>3.506,38</t>
  </si>
  <si>
    <t xml:space="preserve">OPERADOR DE MOTO SCRAPER (HORISTA)                                                                                                                                                                                                                                                                                                                                                                                                                                                                        </t>
  </si>
  <si>
    <t>31,48</t>
  </si>
  <si>
    <t xml:space="preserve">OPERADOR DE MOTO SCRAPER (MENSALISTA)                                                                                                                                                                                                                                                                                                                                                                                                                                                                     </t>
  </si>
  <si>
    <t>5.478,96</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</si>
  <si>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</si>
  <si>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</si>
  <si>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</si>
  <si>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</si>
  <si>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</si>
  <si>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</si>
  <si>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</si>
  <si>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</si>
  <si>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3.701,71</t>
  </si>
  <si>
    <t xml:space="preserve">OPERADOR DE USINA DE ASFALTO, DE SOLOS OU DE CONCRETO (HORISTA)                                                                                                                                                                                                                                                                                                                                                                                                                                           </t>
  </si>
  <si>
    <t xml:space="preserve">OPERADOR DE USINA DE ASFALTO, DE SOLOS OU DE CONCRETO (MENSALISTA)                                                                                                                                                                                                                                                                                                                                                                                                                                        </t>
  </si>
  <si>
    <t xml:space="preserve">OXIGENIO, RECARGA PARA CILINDRO DE CONJUNTO OXICORTE GRANDE                                                                                                                                                                                                                                                                                                                                                                                                                                               </t>
  </si>
  <si>
    <t>20,82</t>
  </si>
  <si>
    <t xml:space="preserve">PA CARREGADEIRA SOBRE RODAS, POTENCIA BRUTA *127* CV, CAPACIDADE DA CACAMBA DE 2,0 A 2,4 M3, PESO OPERACIONAL MAXIMO DE 10330 KG                                                                                                                                                                                                                                                                                                                                                                          </t>
  </si>
  <si>
    <t>590.520,00</t>
  </si>
  <si>
    <t xml:space="preserve">PA CARREGADEIRA SOBRE RODAS, POTENCIA LIQUIDA 128 HP, CAPACIDADE DA CACAMBA DE 1,7 A 2,8 M3, PESO OPERACIONAL MAXIMO DE 11632 KG                                                                                                                                                                                                                                                                                                                                                                          </t>
  </si>
  <si>
    <t>665.000,00</t>
  </si>
  <si>
    <t xml:space="preserve">PA CARREGADEIRA SOBRE RODAS, POTENCIA LIQUIDA 197 HP, CAPACIDADE DA CACAMBA DE 2,5 A 3,5 M3, PESO OPERACIONAL MAXIMO DE 18338 KG                                                                                                                                                                                                                                                                                                                                                                          </t>
  </si>
  <si>
    <t>922.133,28</t>
  </si>
  <si>
    <t xml:space="preserve">PA CARREGADEIRA SOBRE RODAS, POTENCIA LIQUIDA 213 HP, CAPACIDADE DA CACAMBA DE 1,9 A 3,5 M3, PESO OPERACIONAL MAXIMO DE 19234 KG                                                                                                                                                                                                                                                                                                                                                                          </t>
  </si>
  <si>
    <t>1.049.813,28</t>
  </si>
  <si>
    <t xml:space="preserve">PA CARREGADEIRA SOBRE RODAS, POTENCIA 152 HP, CAPACIDADE DA CACAMBA DE 1,53 A 2,30 M3, PESO OPERACIONAL MAXIMO DE 10216 KG                                                                                                                                                                                                                                                                                                                                                                                </t>
  </si>
  <si>
    <t>612.686,64</t>
  </si>
  <si>
    <t xml:space="preserve">PA DE LIXO PLASTICA, CABO LONGO                                                                                                                                                                                                                                                                                                                                                                                                                                                                           </t>
  </si>
  <si>
    <t xml:space="preserve">PAINEL DE LA DE VIDRO SEM REVESTIMENTO PSI 20, E = 25 MM, DE 1200 X 600 MM                                                                                                                                                                                                                                                                                                                                                                                                                                </t>
  </si>
  <si>
    <t xml:space="preserve">PAINEL DE LA DE VIDRO SEM REVESTIMENTO PSI 20, E = 50 MM, DE 1200 X 600 MM                                                                                                                                                                                                                                                                                                                                                                                                                                </t>
  </si>
  <si>
    <t>44,98</t>
  </si>
  <si>
    <t xml:space="preserve">PAINEL DE LA DE VIDRO SEM REVESTIMENTO PSI 40, E = 25 MM, DE 1200 X 600 MM                                                                                                                                                                                                                                                                                                                                                                                                                                </t>
  </si>
  <si>
    <t xml:space="preserve">PAINEL DE LA DE VIDRO SEM REVESTIMENTO PSI 40, E = 50 MM, DE 1200 X 600 MM                                                                                                                                                                                                                                                                                                                                                                                                                                </t>
  </si>
  <si>
    <t>73,71</t>
  </si>
  <si>
    <t xml:space="preserve">PAINEL ESTRUTURAL PARA LAJE SECA REVESTIDO EM PLACA CIMENTICIA, DE 1,20 X 2,50 M, E = 23 MM                                                                                                                                                                                                                                                                                                                                                                                                               </t>
  </si>
  <si>
    <t>144,18</t>
  </si>
  <si>
    <t xml:space="preserve">PAINEL ESTRUTURAL PARA LAJE SECA REVESTIDO EM PLACA CIMENTICIA, DE 1,20 X 2,50 M, E = 40 MM                                                                                                                                                                                                                                                                                                                                                                                                               </t>
  </si>
  <si>
    <t>163,15</t>
  </si>
  <si>
    <t xml:space="preserve">PAINEL ESTRUTURAL PARA LAJE SECA REVESTIDO EM PLACA CIMENTICIA, DE 1,20 X 2,50 M, E = 55 MM                                                                                                                                                                                                                                                                                                                                                                                                               </t>
  </si>
  <si>
    <t>246,15</t>
  </si>
  <si>
    <t xml:space="preserve">PAINEL TERMOISOLANTE PARA FECHAMENTOS VERTICAIS (INCLUI PARAFUSOS DE FIXACAO) REVESTIDO EM ACO GALVALUME, LARGURA UTIL DE 1100 MM, REVESTIMENTO COM ESPESSURA DE 0,50 MM, COM PRE-PINTURA NAS DUAS FACES, NUCLEO EM POLIURETANO (PUR) COM ESPESSURA 40/50 MM                                                                                                                                                                                                                                              </t>
  </si>
  <si>
    <t>210,82</t>
  </si>
  <si>
    <t xml:space="preserve">PAINEL TERMOISOLANTE PARA FECHAMENTOS VERTICAIS (INCLUI PARAFUSOS DE FIXACAO) REVESTIDO EM ACO GALVALUME, LARGURA UTIL DE 1100 MM, REVESTIMENTO COM ESPESSURA DE 0,50 MM, COM PRE-PINTURA NAS DUAS FACES, NUCLEO EM POLIURETANO (PUR) COM ESPESSURA 70/80 MM                                                                                                                                                                                                                                              </t>
  </si>
  <si>
    <t>249,94</t>
  </si>
  <si>
    <t xml:space="preserve">PAPEL KRAFT BETUMADO                                                                                                                                                                                                                                                                                                                                                                                                                                                                                      </t>
  </si>
  <si>
    <t xml:space="preserve">PAPELEIRA DE PAREDE EM METAL CROMADO SEM TAMPA                                                                                                                                                                                                                                                                                                                                                                                                                                                            </t>
  </si>
  <si>
    <t>70,64</t>
  </si>
  <si>
    <t xml:space="preserve">PAPELEIRA PLASTICA TIPO DISPENSER PARA PAPEL HIGIENICO ROLAO                                                                                                                                                                                                                                                                                                                                                                                                                                              </t>
  </si>
  <si>
    <t>81,99</t>
  </si>
  <si>
    <t xml:space="preserve">PAR DE TABELAS DE BASQUETE EM COMPENSADO NAVAL, OFICIAL, 1800 X 1200 MM, INCLUINDO ARO DE METAL E REDE EM POLIPROPILENO 100% (SEM SUPORTE DE FIXACAO)                                                                                                                                                                                                                                                                                                                                                     </t>
  </si>
  <si>
    <t>3.873,69</t>
  </si>
  <si>
    <t xml:space="preserve">PARA-RAIOS DE DISTRIBUICAO, TENSAO NOMINAL 15 KV, CORRENTE NOMINAL DE DESCARGA 5 KA                                                                                                                                                                                                                                                                                                                                                                                                                       </t>
  </si>
  <si>
    <t>198,80</t>
  </si>
  <si>
    <t xml:space="preserve">PARA-RAIOS DE DISTRIBUICAO, TENSAO NOMINAL 30 KV, CORRENTE NOMINAL DE DESCARGA 10 KA                                                                                                                                                                                                                                                                                                                                                                                                                      </t>
  </si>
  <si>
    <t>360,95</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</si>
  <si>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</si>
  <si>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</si>
  <si>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</si>
  <si>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</si>
  <si>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</si>
  <si>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</si>
  <si>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</si>
  <si>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</si>
  <si>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</si>
  <si>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2,45</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</si>
  <si>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</si>
  <si>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</si>
  <si>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</si>
  <si>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</si>
  <si>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</si>
  <si>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</si>
  <si>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</si>
  <si>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</si>
  <si>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</si>
  <si>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</si>
  <si>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</si>
  <si>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</si>
  <si>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</si>
  <si>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</si>
  <si>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</si>
  <si>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20,07</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</si>
  <si>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</si>
  <si>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</si>
  <si>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</si>
  <si>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</si>
  <si>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</si>
  <si>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</si>
  <si>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</si>
  <si>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</si>
  <si>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</si>
  <si>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</si>
  <si>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</si>
  <si>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</si>
  <si>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</si>
  <si>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</si>
  <si>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21,36</t>
  </si>
  <si>
    <t xml:space="preserve">PARAFUSO M16 EM ACO GALVANIZADO, COMPRIMENTO = 400 MM, DIAMETRO = 16 MM, ROSCA DUPLA                                                                                                                                                                                                                                                                                                                                                                                                                      </t>
  </si>
  <si>
    <t xml:space="preserve">PARAFUSO M16 EM ACO GALVANIZADO, COMPRIMENTO = 450 MM, DIAMETRO = 16 MM, ROSCA MAQUINA, CABECA QUADRADA                                                                                                                                                                                                                                                                                                                                                                                                   </t>
  </si>
  <si>
    <t>32,19</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</si>
  <si>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</si>
  <si>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</si>
  <si>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</si>
  <si>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17,10</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</si>
  <si>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</si>
  <si>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</si>
  <si>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</si>
  <si>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</si>
  <si>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</si>
  <si>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</si>
  <si>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</si>
  <si>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</si>
  <si>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</si>
  <si>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</si>
  <si>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</si>
  <si>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</si>
  <si>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</si>
  <si>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</si>
  <si>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</si>
  <si>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</si>
  <si>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</si>
  <si>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1,41</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</si>
  <si>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</si>
  <si>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</si>
  <si>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</si>
  <si>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</si>
  <si>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4,20</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</si>
  <si>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</si>
  <si>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</si>
  <si>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</si>
  <si>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</si>
  <si>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(25,4 MM)                                                                                                                                                                                                                                                                                                                                                                                                       </t>
  </si>
  <si>
    <t>116,12</t>
  </si>
  <si>
    <t xml:space="preserve">PARAFUSO, AUTOATARRAXANTE, CABECA CHATA, FENDA SIMPLES, EM ACO ZINCADO, 1/4" (6,35 MM) X 25 MM                                                                                                                                                                                                                                                                                                                                                                                                            </t>
  </si>
  <si>
    <t>48,05</t>
  </si>
  <si>
    <t xml:space="preserve">PARAFUSO, COMUM, ASTM A307, SEXTAVADO, DIAMETRO 1/2" (12,7 MM), COMPRIMENTO 1" (25,4 MM)                                                                                                                                                                                                                                                                                                                                                                                                                  </t>
  </si>
  <si>
    <t>190,20</t>
  </si>
  <si>
    <t xml:space="preserve">PARALELEPIPEDO GRANITICO OU BASALTICO, PARA PAVIMENTACAO, SEM FRETE (VARIACAO REGIONAL DE PECAS POR M2)                                                                                                                                                                                                                                                                                                                                                                                                   </t>
  </si>
  <si>
    <t xml:space="preserve">MIL   </t>
  </si>
  <si>
    <t>11.607,19</t>
  </si>
  <si>
    <t xml:space="preserve">PASTA LUBRIFICANTE PARA TUBOS E CONEXOES COM JUNTA ELASTICA, EMBALAGEM DE *400* GR (USO EM PVC, ACO, POLIETILENO E OUTROS)                                                                                                                                                                                                                                                                                                                                                                                </t>
  </si>
  <si>
    <t>29,44</t>
  </si>
  <si>
    <t xml:space="preserve">PASTA PARA SOLDA DE TUBOS E CONEXOES DE COBRE (EMBALAGEM COM 250 G)                                                                                                                                                                                                                                                                                                                                                                                                                                       </t>
  </si>
  <si>
    <t>52,76</t>
  </si>
  <si>
    <t xml:space="preserve">PASTA VEDA JUNTAS/ROSCA, EMBALAGEM DE *500* G, PARA INSTALACOES DE AGUA, GAS E OUTROS                                                                                                                                                                                                                                                                                                                                                                                                                     </t>
  </si>
  <si>
    <t>62,23</t>
  </si>
  <si>
    <t xml:space="preserve">PASTILHA CERAMICA/PORCELANA, REVEST INT/EXT E PISCINA, CORES BRANCA OU FRIAS, SOLIDAS, SEM MESCLAGEM/MISTURA, ACABAMENTO LISO *2,5 X 2,5* CM                                                                                                                                                                                                                                                                                                                                                              </t>
  </si>
  <si>
    <t>340,24</t>
  </si>
  <si>
    <t xml:space="preserve">PASTILHA CERAMICA/PORCELANA, REVEST INT/EXT E PISCINA, CORES BRANCA OU FRIAS, SOLIDAS, SEM MESCLAGEM/MISTURA, ACABAMENTO LISO *5 X 5* CM                                                                                                                                                                                                                                                                                                                                                                  </t>
  </si>
  <si>
    <t>248,39</t>
  </si>
  <si>
    <t xml:space="preserve">PASTILHA CERAMICA/PORCELANA, REVEST INT/EXT E PISCINA, CORES LISAS/SOLIDAS, QUENTES, SEM MESCLAGEM/MISTURA, *2,5 X 2,5* CM                                                                                                                                                                                                                                                                                                                                                                                </t>
  </si>
  <si>
    <t>345,91</t>
  </si>
  <si>
    <t xml:space="preserve">PASTILHA CERAMICA/PORCELANA, REVEST INT/EXT E PISCINA, CORES LISAS/SOLIDAS, QUENTES, SEM MESCLAGEM/MISTURA, *5 X 5* CM                                                                                                                                                                                                                                                                                                                                                                                    </t>
  </si>
  <si>
    <t>253,28</t>
  </si>
  <si>
    <t xml:space="preserve">PASTILHEIRO (HORISTA)                                                                                                                                                                                                                                                                                                                                                                                                                                                                                     </t>
  </si>
  <si>
    <t xml:space="preserve">PASTILHEIRO (MENSALISTA)                                                                                                                                                                                                                                                                                                                                                                                                                                                                                  </t>
  </si>
  <si>
    <t>3.998,18</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</si>
  <si>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</si>
  <si>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</si>
  <si>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</si>
  <si>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</si>
  <si>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</si>
  <si>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479,80</t>
  </si>
  <si>
    <t xml:space="preserve">PATCH PANEL, 24 PORTAS, CATEGORIA 6, COM RACKS DE 19" DE LARGURA E 1 U DE ALTURA                                                                                                                                                                                                                                                                                                                                                                                                                          </t>
  </si>
  <si>
    <t>1.284,94</t>
  </si>
  <si>
    <t xml:space="preserve">PATCH PANEL, 48 PORTAS, CATEGORIA 5E, COM RACKS DE 19" DE LARGURA E 2 U DE ALTURA                                                                                                                                                                                                                                                                                                                                                                                                                         </t>
  </si>
  <si>
    <t>2.887,09</t>
  </si>
  <si>
    <t xml:space="preserve">PATCH PANEL, 48 PORTAS, CATEGORIA 6, COM RACKS DE 19" DE LARGURA E 2 U DE ALTURA                                                                                                                                                                                                                                                                                                                                                                                                                          </t>
  </si>
  <si>
    <t>4.528,79</t>
  </si>
  <si>
    <t xml:space="preserve">PEDRA ARDOSIA, CINZA, *40 X 40* CM, E= *1 CM                                                                                                                                                                                                                                                                                                                                                                                                                                                              </t>
  </si>
  <si>
    <t>45,00</t>
  </si>
  <si>
    <t xml:space="preserve">PEDRA ARDOSIA, CINZA, 20 X 40 CM, E= *1 CM                                                                                                                                                                                                                                                                                                                                                                                                                                                                </t>
  </si>
  <si>
    <t>40,61</t>
  </si>
  <si>
    <t xml:space="preserve">PEDRA ARDOSIA, CINZA, 30 X 30, E= *1 CM                                                                                                                                                                                                                                                                                                                                                                                                                                                                   </t>
  </si>
  <si>
    <t>43,51</t>
  </si>
  <si>
    <t xml:space="preserve">PEDRA BRITADA N. 0, OU PEDRISCO (4,8 A 9,5 MM) POSTO PEDREIRA/FORNECEDOR, SEM FRETE                                                                                                                                                                                                                                                                                                                                                                                                                       </t>
  </si>
  <si>
    <t>436,42</t>
  </si>
  <si>
    <t>378,01</t>
  </si>
  <si>
    <t xml:space="preserve">PEDRA BRITADA N. 2 (19 A 38 MM) POSTO PEDREIRA/FORNECEDOR, SEM FRETE                                                                                                                                                                                                                                                                                                                                                                                                                                      </t>
  </si>
  <si>
    <t>380,00</t>
  </si>
  <si>
    <t xml:space="preserve">PEDRA BRITADA N. 3 (38 A 50 MM) POSTO PEDREIRA/FORNECEDOR, SEM FRETE                                                                                                                                                                                                                                                                                                                                                                                                                                      </t>
  </si>
  <si>
    <t>357,07</t>
  </si>
  <si>
    <t xml:space="preserve">PEDRA DE MAO OU PEDRA RACHAO PARA ARRIMO/FUNDACAO (POSTO PEDREIRA/FORNECEDOR, SEM FRETE)                                                                                                                                                                                                                                                                                                                                                                                                                  </t>
  </si>
  <si>
    <t>355,31</t>
  </si>
  <si>
    <t xml:space="preserve">PEDRA GRANITICA OU BASALTICA IRREGULAR, FAIXA GRANULOMETRICA 100 A 150 MM PARA PAVIMENTACAO OU CALCAMENTO POLIEDRICO, POSTO PEDREIRA / FORNECEDOR (SEM FRETE)                                                                                                                                                                                                                                                                                                                                             </t>
  </si>
  <si>
    <t>409,97</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</si>
  <si>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</si>
  <si>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</si>
  <si>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</si>
  <si>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</si>
  <si>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</si>
  <si>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</si>
  <si>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</si>
  <si>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</si>
  <si>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</si>
  <si>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</si>
  <si>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</si>
  <si>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</si>
  <si>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</si>
  <si>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200,73</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</si>
  <si>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</si>
  <si>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</si>
  <si>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</si>
  <si>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298,76</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</si>
  <si>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</si>
  <si>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</si>
  <si>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</si>
  <si>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</si>
  <si>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14.085,38</t>
  </si>
  <si>
    <t xml:space="preserve">PERFIL "I" OU "W" EM ACO LAMINADO, QUAISQUER DIMENSOES                                                                                                                                                                                                                                                                                                                                                                                                                                                    </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</si>
  <si>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</si>
  <si>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</si>
  <si>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</si>
  <si>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</si>
  <si>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</si>
  <si>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</si>
  <si>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</si>
  <si>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</si>
  <si>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</si>
  <si>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</si>
  <si>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</si>
  <si>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</si>
  <si>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</si>
  <si>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</si>
  <si>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298,46</t>
  </si>
  <si>
    <t xml:space="preserve">PERFIL ELASTOMERICO PRE-FORMADO EM EPMD, PARA JUNTA DE DILATACAO DE USO GERAL EM MEDIAS SOLICITACOES, 8 MM DE LARGURA, MOVIMENTACAO DE *5 A 11* MM                                                                                                                                                                                                                                                                                                                                                        </t>
  </si>
  <si>
    <t>134,90</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</si>
  <si>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</si>
  <si>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</si>
  <si>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</si>
  <si>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</si>
  <si>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</si>
  <si>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</si>
  <si>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</si>
  <si>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</si>
  <si>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</si>
  <si>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</si>
  <si>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</si>
  <si>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</si>
  <si>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</si>
  <si>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</si>
  <si>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</si>
  <si>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</si>
  <si>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</si>
  <si>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</si>
  <si>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</si>
  <si>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4.474.566,04</t>
  </si>
  <si>
    <t xml:space="preserve">PERFURATRIZ COM TORRE METALICA PARA EXECUCAO DE ESTACA HELICE CONTINUA, PROFUNDIDADE MAXIMA DE 32 M, DIAMETRO MAXIMO DE 1000 MM, POTENCIA INSTALADA DE 350 HP, MESA ROTATIVA COM TORQUE MAXIMO DE 263 KNM                                                                                                                                                                                                                                                                                                 </t>
  </si>
  <si>
    <t>6.861.001,29</t>
  </si>
  <si>
    <t xml:space="preserve">PERFURATRIZ HIDRAULICA COM TRADO CURTO ACOPLADO, PROFUNDIDADE MAXIMA DE 20 M, DIAMETRO MAXIMO DE 1500 MM, POTENCIA INSTALADA DE 137 HP, MESA ROTATIVA COM TORQUE MAXIMO DE 30 KNM (INCLUI MONTAGEM, NAO INCLUI CAMINHAO)                                                                                                                                                                                                                                                                                  </t>
  </si>
  <si>
    <t>1.397.064,67</t>
  </si>
  <si>
    <t xml:space="preserve">PERFURATRIZ MANUAL, TORQUE MAXIMO 55 KGF.M, POTENCIA 5 CV, COM DIAMETRO MAXIMO 8 1/2" (INCLUI SUPORTE/CHASSI TIPO MESA)                                                                                                                                                                                                                                                                                                                                                                                   </t>
  </si>
  <si>
    <t>81.125,09</t>
  </si>
  <si>
    <t xml:space="preserve">PERFURATRIZ MANUAL, TORQUE MAXIMO 83 N.M, POTENCIA 5 CV, COM DIAMETRO MAXIMO 4" (NAO INCLUI SUPORTE / CHASSI)                                                                                                                                                                                                                                                                                                                                                                                             </t>
  </si>
  <si>
    <t>11.690,95</t>
  </si>
  <si>
    <t xml:space="preserve">PERFURATRIZ MANUAL, TORQUE MAXIMO 83 N.M, POTENCIA 5 CV, COM DIAMETRO MAXIMO 4", PARA SOLO GRAMPEADO (INCLUI SUPORTE OU CHASSI TIPO MESA)                                                                                                                                                                                                                                                                                                                                                                 </t>
  </si>
  <si>
    <t>36.597,78</t>
  </si>
  <si>
    <t xml:space="preserve">PERFURATRIZ PNEUMATICA MANUAL DE PESO MEDIO, 18KG, COMPRIMENTO DE CURSO DE 6 M, DIAMETRO DO PISTAO DE 5,5 CM                                                                                                                                                                                                                                                                                                                                                                                              </t>
  </si>
  <si>
    <t>20.015,85</t>
  </si>
  <si>
    <t xml:space="preserve">PERFURATRIZ SOBRE ESTEIRA, TORQUE MAXIMO DE 600 KGF, POTENCIA ENTRE 50 E 60 HP, DIAMETRO MAXIMO DE 10"                                                                                                                                                                                                                                                                                                                                                                                                    </t>
  </si>
  <si>
    <t>1.001.562,98</t>
  </si>
  <si>
    <t xml:space="preserve">PERFURATRIZ SOBRE ESTEIRA, TORQUE MAXIMO 600 KGF, PESO MEDIO 1000 KG, POTENCIA 20 HP, DIAMETRO MAXIMO 10"                                                                                                                                                                                                                                                                                                                                                                                                 </t>
  </si>
  <si>
    <t>991.862,14</t>
  </si>
  <si>
    <t xml:space="preserve">PICAPE CABINE SIMPLES COM MOTOR 1.6 FLEX, CAMBIO MANUAL, POTENCIA 101/104 CV, 2 PORTAS                                                                                                                                                                                                                                                                                                                                                                                                                    </t>
  </si>
  <si>
    <t>96.803,17</t>
  </si>
  <si>
    <t xml:space="preserve">PILAR QUADRADO NAO APARELHADO *10 X 10* CM, EM MACARANDUBA/MASSARANDUBA, ANGELIM OU EQUIVALENTE DA REGIAO - BRUTA                                                                                                                                                                                                                                                                                                                                                                                         </t>
  </si>
  <si>
    <t>43,24</t>
  </si>
  <si>
    <t xml:space="preserve">PILAR QUADRADO NAO APARELHADO *15 X 15* CM, EM MACARANDUBA/MASSARANDUBA, ANGELIM OU EQUIVALENTE DA REGIAO - BRUTA                                                                                                                                                                                                                                                                                                                                                                                         </t>
  </si>
  <si>
    <t>91,77</t>
  </si>
  <si>
    <t xml:space="preserve">PILAR QUADRADO NAO APARELHADO *20 X 20* CM, EM MACARANDUBA/MASSARANDUBA, ANGELIM OU EQUIVALENTE DA REGIAO - BRUTA                                                                                                                                                                                                                                                                                                                                                                                         </t>
  </si>
  <si>
    <t>159,68</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</si>
  <si>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</si>
  <si>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</si>
  <si>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</si>
  <si>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</si>
  <si>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</si>
  <si>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</si>
  <si>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35,87</t>
  </si>
  <si>
    <t xml:space="preserve">PINO DE ACO LISO 1/4 ", HASTE = *53* MM (ACAO DIRETA)                                                                                                                                                                                                                                                                                                                                                                                                                                                     </t>
  </si>
  <si>
    <t>37,57</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</si>
  <si>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</si>
  <si>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</si>
  <si>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</si>
  <si>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31,13</t>
  </si>
  <si>
    <t xml:space="preserve">PINTOR (HORISTA)                                                                                                                                                                                                                                                                                                                                                                                                                                                                                          </t>
  </si>
  <si>
    <t xml:space="preserve">PINTOR (MENSALISTA)                                                                                                                                                                                                                                                                                                                                                                                                                                                                                       </t>
  </si>
  <si>
    <t xml:space="preserve">PINTOR DE LETREIROS (HORISTA)                                                                                                                                                                                                                                                                                                                                                                                                                                                                             </t>
  </si>
  <si>
    <t xml:space="preserve">PINTOR DE LETREIROS (MENSALISTA)                                                                                                                                                                                                                                                                                                                                                                                                                                                                          </t>
  </si>
  <si>
    <t>3.580,46</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</si>
  <si>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</si>
  <si>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</si>
  <si>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</si>
  <si>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</si>
  <si>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390,26</t>
  </si>
  <si>
    <t xml:space="preserve">PISO DE BORRACHA FRISADO OU PASTILHADO, PRETO, EM PLACAS 50 X 50 CM, E = 7 MM, PARA ARGAMASSA                                                                                                                                                                                                                                                                                                                                                                                                             </t>
  </si>
  <si>
    <t>237,04</t>
  </si>
  <si>
    <t xml:space="preserve">PISO DE BORRACHA PASTILHADO EM PLACAS 50 X 50 CM, E = *3,5* MM, PARA COLA, PRETO                                                                                                                                                                                                                                                                                                                                                                                                                          </t>
  </si>
  <si>
    <t xml:space="preserve">PISO DE BORRACHA PASTILHADO EM PLACAS 50 X 50 CM, E = 15 MM, PARA ARGAMASSA, PRETO                                                                                                                                                                                                                                                                                                                                                                                                                        </t>
  </si>
  <si>
    <t>379,90</t>
  </si>
  <si>
    <t xml:space="preserve">PISO ELEVADO COM 2 PLACAS DE ACO COM ENCHIMENTO DE CONCRETO CELULAR, INCLUSO BASE/HASTE/CRUZETAS, 60 X 60 CM, H = *28* CM, RESISTENCIA CARGA CONCENTRADA 496 KG (COM COLOCACAO)                                                                                                                                                                                                                                                                                                                           </t>
  </si>
  <si>
    <t>282,72</t>
  </si>
  <si>
    <t xml:space="preserve">PISO EM CERAMICA ESMALTADA, COR LISA, PEI MAIOR OU IGUAL A 4, FORMATO MAIOR QUE 2025 CM2                                                                                                                                                                                                                                                                                                                                                                                                                  </t>
  </si>
  <si>
    <t>50,21</t>
  </si>
  <si>
    <t xml:space="preserve">PISO EM CERAMICA ESMALTADA, COR LISA, PEI MAIOR OU IGUAL A 4, FORMATO MENOR OU IGUAL A 2025 CM2                                                                                                                                                                                                                                                                                                                                                                                                           </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</si>
  <si>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</si>
  <si>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</si>
  <si>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</si>
  <si>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850,00</t>
  </si>
  <si>
    <t xml:space="preserve">PISO EM GRANITO, POLIDO, TIPO ANDORINHA/ QUARTZ/ CASTELO/ CORUMBA OU OUTROS EQUIVALENTES DA REGIAO, FORMATO MENOR OU IGUAL A 3025 CM2, E= *2* CM                                                                                                                                                                                                                                                                                                                                                          </t>
  </si>
  <si>
    <t>641,50</t>
  </si>
  <si>
    <t xml:space="preserve">PISO EM GRANITO, POLIDO, TIPO MARFIM, DALLAS, CARAVELAS OU OUTROS EQUIVALENTES DA REGIAO, FORMATO MENOR OU IGUAL A 3025 CM2, E= *2*CM                                                                                                                                                                                                                                                                                                                                                                     </t>
  </si>
  <si>
    <t>819,70</t>
  </si>
  <si>
    <t xml:space="preserve">PISO EM GRANITO, POLIDO, TIPO PRETO SAO GABRIEL/ TIJUCA OU OUTROS EQUIVALENTES DA REGIAO, FORMATO MENOR OU IGUAL A 3025 CM2, E= *2* CM                                                                                                                                                                                                                                                                                                                                                                    </t>
  </si>
  <si>
    <t>926,62</t>
  </si>
  <si>
    <t xml:space="preserve">PISO EM PORCELANATO, RETIFICADO, LISO, MONOCOLOR, ACETINADO OU POLIDO, FORMATO MAIOR QUE 2500 ATE 6400 CM2                                                                                                                                                                                                                                                                                                                                                                                                </t>
  </si>
  <si>
    <t>82,90</t>
  </si>
  <si>
    <t xml:space="preserve">PISO EM REGUA VINILICA SEMIFLEXIVEL, ENCAIXE CLICADO, E = 4 MM (SEM COLOCACAO)                                                                                                                                                                                                                                                                                                                                                                                                                            </t>
  </si>
  <si>
    <t>190,85</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</si>
  <si>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</si>
  <si>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</si>
  <si>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</si>
  <si>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</si>
  <si>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</si>
  <si>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</si>
  <si>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</si>
  <si>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</si>
  <si>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</si>
  <si>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</si>
  <si>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</si>
  <si>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</si>
  <si>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</si>
  <si>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</si>
  <si>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95,63</t>
  </si>
  <si>
    <t xml:space="preserve">PISO TATIL / PODOTATIL, LADRILHO HIDRAULICO/CONCRETO, *40 X 40* CM, E= 2,5* CM, PADRAO TATIL ALERTA OU DIRECIONAL, COR NATURAL                                                                                                                                                                                                                                                                                                                                                                            </t>
  </si>
  <si>
    <t xml:space="preserve">PISO TATIL ALERTA OU DIRECIONAL, DE BORRACHA, COLORIDO, 25 X 25 CM, E = 5 MM, PARA COLA                                                                                                                                                                                                                                                                                                                                                                                                                   </t>
  </si>
  <si>
    <t>260,53</t>
  </si>
  <si>
    <t xml:space="preserve">PISO TATIL DE ALERTA OU DIRECIONAL DE BORRACHA, PRETO, 25 X 25 CM, E = 5 MM, PARA COLA                                                                                                                                                                                                                                                                                                                                                                                                                    </t>
  </si>
  <si>
    <t>248,17</t>
  </si>
  <si>
    <t xml:space="preserve">PISO TATIL DE ALERTA OU DIRECIONAL, DE BORRACHA, COLORIDO, 25 X 25 CM, E = 12 MM, PARA ARGAMASSA                                                                                                                                                                                                                                                                                                                                                                                                          </t>
  </si>
  <si>
    <t>645,08</t>
  </si>
  <si>
    <t xml:space="preserve">PISO TATIL DE ALERTA OU DIRECIONAL, DE BORRACHA, PRETO, 25 X 25 CM, E = 12 MM, PARA ARGAMASSA                                                                                                                                                                                                                                                                                                                                                                                                             </t>
  </si>
  <si>
    <t>574,35</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</si>
  <si>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</si>
  <si>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</si>
  <si>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</si>
  <si>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677,14</t>
  </si>
  <si>
    <t xml:space="preserve">PISO/ REVESTIMENTO EM MARMORE, POLIDO, BRANCO COMUM, FORMATO MAIOR OU IGUAL A 3025 CM2, E = *2* CM                                                                                                                                                                                                                                                                                                                                                                                                        </t>
  </si>
  <si>
    <t>826,96</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</si>
  <si>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</si>
  <si>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</si>
  <si>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75,37</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</si>
  <si>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</si>
  <si>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</si>
  <si>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48,62</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</si>
  <si>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</si>
  <si>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</si>
  <si>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</si>
  <si>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</si>
  <si>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</si>
  <si>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</si>
  <si>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33,24</t>
  </si>
  <si>
    <t xml:space="preserve">PLACA / CHAPA DE GESSO ACARTONADO, STANDARD (ST), COR BRANCA, E = 12,5 MM, 1200 X 2400 MM (L X C)                                                                                                                                                                                                                                                                                                                                                                                                         </t>
  </si>
  <si>
    <t>35,94</t>
  </si>
  <si>
    <t xml:space="preserve">PLACA / CHAPA DE GESSO ACARTONADO, STANDARD (ST), COR BRANCA, E = 15 MM, 1200 X 2400 MM (L X C)                                                                                                                                                                                                                                                                                                                                                                                                           </t>
  </si>
  <si>
    <t xml:space="preserve">PLACA CIMENTICIA LISA E = 10 MM, DE 1,20 X *2,50* M (SEM AMIANTO)                                                                                                                                                                                                                                                                                                                                                                                                                                         </t>
  </si>
  <si>
    <t>75,04</t>
  </si>
  <si>
    <t xml:space="preserve">PLACA CIMENTICIA LISA E = 6 MM, DE 1,20 X *2,50* M (SEM AMIANTO)                                                                                                                                                                                                                                                                                                                                                                                                                                          </t>
  </si>
  <si>
    <t xml:space="preserve">PLACA DE ACO ESMALTADA PARA IDENTIFICACAO DE RUA, *45 CM X 20* CM                                                                                                                                                                                                                                                                                                                                                                                                                                         </t>
  </si>
  <si>
    <t>132,00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</si>
  <si>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</si>
  <si>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</si>
  <si>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52,01</t>
  </si>
  <si>
    <t xml:space="preserve">PLACA DE FIBRA MINERAL PARA FORRO, DE 625 X 625 MM, E = 15 MM, BORDA REBAIXADA PARA PERFIL 24 MM, COM PINTURA ANTIMOFO (NAO INCLUI PERFIS)                                                                                                                                                                                                                                                                                                                                                                </t>
  </si>
  <si>
    <t>43,85</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</si>
  <si>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</si>
  <si>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</si>
  <si>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</si>
  <si>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</si>
  <si>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</si>
  <si>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</si>
  <si>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</si>
  <si>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</si>
  <si>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</si>
  <si>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</si>
  <si>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</si>
  <si>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</si>
  <si>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</si>
  <si>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</si>
  <si>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</si>
  <si>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</si>
  <si>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</si>
  <si>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</si>
  <si>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</si>
  <si>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</si>
  <si>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</si>
  <si>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</si>
  <si>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</si>
  <si>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</si>
  <si>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183,20</t>
  </si>
  <si>
    <t xml:space="preserve">PLACA VINILICA SEMIFLEXIVEL PARA REVESTIMENTO DE PISOS E PAREDES, E = 2 MM (SEM COLOCACAO)                                                                                                                                                                                                                                                                                                                                                                                                                </t>
  </si>
  <si>
    <t xml:space="preserve">PLACA/PISO DE CONCRETO POROSO/ PAVIMENTO PERMEAVEL/BLOCO DRENANTE DE CONCRETO, *40 X 40* CM, E = 6 CM, COR NATURAL                                                                                                                                                                                                                                                                                                                                                                                        </t>
  </si>
  <si>
    <t>165,07</t>
  </si>
  <si>
    <t xml:space="preserve">PLACA/TAMPA CEGA EM LATAO ESCOVADO PARA CONDULETE EM LIGA DE ALUMINIO 4 X 4"                                                                                                                                                                                                                                                                                                                                                                                                                              </t>
  </si>
  <si>
    <t>26,70</t>
  </si>
  <si>
    <t xml:space="preserve">PLUG OU BUJAO DE FERRO GALVANIZADO, DE 1 1/2"                                                                                                                                                                                                                                                                                                                                                                                                                                                             </t>
  </si>
  <si>
    <t xml:space="preserve">PLUG OU BUJAO DE FERRO GALVANIZADO, DE 1 1/4"                                                                                                                                                                                                                                                                                                                                                                                                                                                             </t>
  </si>
  <si>
    <t xml:space="preserve">PLUG OU BUJAO DE FERRO GALVANIZADO, DE 1/2"                                                                                                                                                                                                                                                                                                                                                                                                                                                               </t>
  </si>
  <si>
    <t>4,04</t>
  </si>
  <si>
    <t xml:space="preserve">PLUG OU BUJAO DE FERRO GALVANIZADO, DE 1"                                                                                                                                                                                                                                                                                                                                                                                                                                                                 </t>
  </si>
  <si>
    <t xml:space="preserve">PLUG OU BUJAO DE FERRO GALVANIZADO, DE 2 1/2"                                                                                                                                                                                                                                                                                                                                                                                                                                                             </t>
  </si>
  <si>
    <t>40,91</t>
  </si>
  <si>
    <t xml:space="preserve">PLUG OU BUJAO DE FERRO GALVANIZADO, DE 2"                                                                                                                                                                                                                                                                                                                                                                                                                                                                 </t>
  </si>
  <si>
    <t xml:space="preserve">PLUG OU BUJAO DE FERRO GALVANIZADO, DE 3/4"                                                                                                                                                                                                                                                                                                                                                                                                                                                               </t>
  </si>
  <si>
    <t>5,47</t>
  </si>
  <si>
    <t xml:space="preserve">PLUG OU BUJAO DE FERRO GALVANIZADO, DE 3"                                                                                                                                                                                                                                                                                                                                                                                                                                                                 </t>
  </si>
  <si>
    <t>57,29</t>
  </si>
  <si>
    <t xml:space="preserve">PLUG OU BUJAO DE FERRO GALVANIZADO, DE 4"                                                                                                                                                                                                                                                                                                                                                                                                                                                                 </t>
  </si>
  <si>
    <t>106,48</t>
  </si>
  <si>
    <t xml:space="preserve">PLUG PVC, JE, DN 100 MM, PARA REDE COLETORA ESGOTO                                                                                                                                                                                                                                                                                                                                                                                                                                                        </t>
  </si>
  <si>
    <t>19,76</t>
  </si>
  <si>
    <t xml:space="preserve">PLUG PVC, JE, DN 150 MM, PARA REDE COLETORA ESGOTO                                                                                                                                                                                                                                                                                                                                                                                                                                                        </t>
  </si>
  <si>
    <t xml:space="preserve">PO DE PEDRA (POSTO PEDREIRA/FORNECEDOR, SEM FRETE)                                                                                                                                                                                                                                                                                                                                                                                                                                                        </t>
  </si>
  <si>
    <t xml:space="preserve">POCEIRO / ESCAVADOR DE VALAS E TUBULOES (HORISTA)                                                                                                                                                                                                                                                                                                                                                                                                                                                         </t>
  </si>
  <si>
    <t>19,44</t>
  </si>
  <si>
    <t xml:space="preserve">POCEIRO / ESCAVADOR DE VALAS E TUBULOES (MENSALISTA)                                                                                                                                                                                                                                                                                                                                                                                                                                                      </t>
  </si>
  <si>
    <t>3.386,16</t>
  </si>
  <si>
    <t xml:space="preserve">POLIDORA DE PISO (POLITRIZ) ELETRICA, MOTOR MONOFASICO DE 4 HP, PESO DE 100 KG, DIAMETRO DO TRABALHO DE 450 MM                                                                                                                                                                                                                                                                                                                                                                                            </t>
  </si>
  <si>
    <t>7.090,69</t>
  </si>
  <si>
    <t xml:space="preserve">POLIESTIRENO EXPANDIDO/EPS (ISOPOR), PEROLAS, PARA CONCRETO LEVE                                                                                                                                                                                                                                                                                                                                                                                                                                          </t>
  </si>
  <si>
    <t>56,08</t>
  </si>
  <si>
    <t xml:space="preserve">POLIESTIRENO EXPANDIDO/EPS (ISOPOR), TIPO 2F, BLOCO                                                                                                                                                                                                                                                                                                                                                                                                                                                       </t>
  </si>
  <si>
    <t>431,49</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</si>
  <si>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</si>
  <si>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</si>
  <si>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</si>
  <si>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</si>
  <si>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110,86</t>
  </si>
  <si>
    <t xml:space="preserve">PONTALETE *7,5 X 7,5* CM EM PINUS, MISTA OU EQUIVALENTE DA REGIAO - BRUTA                                                                                                                                                                                                                                                                                                                                                                                                                                 </t>
  </si>
  <si>
    <t xml:space="preserve">PONTALETE ROLICO SEM TRATAMENTO, D = 8 A 11 CM, H = 3 M, EM EUCALIPTO OU EQUIVALENTE DA REGIAO - BRUTA (PARA ESCORAMENTO)                                                                                                                                                                                                                                                                                                                                                                                 </t>
  </si>
  <si>
    <t>3,31</t>
  </si>
  <si>
    <t xml:space="preserve">PONTALETE ROLICO SEM TRATAMENTO, D = 8 A 11 CM, H = 6 M, EM EUCALIPTO OU EQUIVALENTE DA REGIAO - BRUTA (PARA ESCORAMENTO)                                                                                                                                                                                                                                                                                                                                                                                 </t>
  </si>
  <si>
    <t xml:space="preserve">PONTEIRO PARA MARTELO ROMPEDOR, DIAMETRO = *28* MM, COMPRIMENTO = *520* MM, ENCAIXE  SEXTAVADO                                                                                                                                                                                                                                                                                                                                                                                                            </t>
  </si>
  <si>
    <t>156,36</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</si>
  <si>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</si>
  <si>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</si>
  <si>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</si>
  <si>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</si>
  <si>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</si>
  <si>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</si>
  <si>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</si>
  <si>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</si>
  <si>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4,34</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</si>
  <si>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</si>
  <si>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</si>
  <si>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</si>
  <si>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</si>
  <si>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</si>
  <si>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1.251,62</t>
  </si>
  <si>
    <t xml:space="preserve">PORTA DE ABRIR / GIRO, DE MADEIRA FOLHA MEDIA (NBR 15930) DE 1000 X 2100 MM, DE 35 MM A 40 MM DE ESPESSURA, NUCLEO SEMI-SOLIDO (SARRAFEADO), CAPA LISA EM HDF, ACABAMENTO EM LAMINADO NATURAL PARA VERNIZ                                                                                                                                                                                                                                                                                                 </t>
  </si>
  <si>
    <t>364,46</t>
  </si>
  <si>
    <t xml:space="preserve">PORTA DE ABRIR / GIRO, DE MADEIRA FOLHA MEDIA (NBR 15930) DE 1000 X 2100 MM, DE 35 MM A 40 MM DE ESPESSURA, NUCLEO SEMI-SOLIDO (SARRAFEADO), CAPA LISA EM HDF, ACABAMENTO EM PRIMER PARA PINTURA                                                                                                                                                                                                                                                                                                          </t>
  </si>
  <si>
    <t>341,84</t>
  </si>
  <si>
    <t xml:space="preserve">PORTA DE ABRIR / GIRO, DE MADEIRA FOLHA MEDIA (NBR 15930) DE 700 X 2100 MM, DE 35 MM A 40 MM DE ESPESSURA, NUCLEO SEMI-SOLIDO (SARRAFEADO), CAPA FRISADA EM HDF, ACABAMENTO MELAMINICO EM PADRAO MADEIRA                                                                                                                                                                                                                                                                                                  </t>
  </si>
  <si>
    <t>269,59</t>
  </si>
  <si>
    <t xml:space="preserve">PORTA DE ABRIR / GIRO, DE MADEIRA FOLHA MEDIA (NBR 15930) DE 700 X 2100 MM, DE 35 MM A 40 MM DE ESPESSURA, NUCLEO SEMI-SOLIDO (SARRAFEADO), CAPA LISA EM HDF, ACABAMENTO EM LAMINADO NATURAL PARA VERNIZ                                                                                                                                                                                                                                                                                                  </t>
  </si>
  <si>
    <t>240,00</t>
  </si>
  <si>
    <t xml:space="preserve">PORTA DE ABRIR / GIRO, DE MADEIRA FOLHA MEDIA (NBR 15930) DE 800 X 2100 MM, DE 35 MM A 40 MM DE ESPESSURA, NUCLEO SEMI-SOLIDO (SARRAFEADO), CAPA FRISADA EM HDF, ACABAMENTO MELAMINICO EM PADRAO MADEIRA                                                                                                                                                                                                                                                                                                  </t>
  </si>
  <si>
    <t>304,47</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</si>
  <si>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</si>
  <si>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</si>
  <si>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</si>
  <si>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</si>
  <si>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</si>
  <si>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</si>
  <si>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563,67</t>
  </si>
  <si>
    <t xml:space="preserve">PORTA DE ABRIR EM ACO, TIPO VENEZIANA, 90 X 210 CM, COM FUNDO ANTICORROSIVO / PRIMER DE PROTECAO, INCLUI FECHADURA, MACANETA E PARAFUSOS, SEM GUARNICAO/ALIZAR/VISTA                                                                                                                                                                                                                                                                                                                                      </t>
  </si>
  <si>
    <t>504,90</t>
  </si>
  <si>
    <t xml:space="preserve">PORTA DE ABRIR EM ALUMINIO COM DIVISAO HORIZONTAL PARA VIDROS, ACABAMENTO ANODIZADO NATURAL, VIDROS INCLUSOS, SEM GUARNICAO/ALIZAR/VISTA, 87 CM X 210 CM                                                                                                                                                                                                                                                                                                                                                  </t>
  </si>
  <si>
    <t>746,96</t>
  </si>
  <si>
    <t xml:space="preserve">PORTA DE ABRIR EM ALUMINIO COM LAMBRI HORIZONTAL/LAMINADA, ACABAMENTO ANODIZADO NATURAL, SEM GUARNICAO/ALIZAR/VISTA                                                                                                                                                                                                                                                                                                                                                                                       </t>
  </si>
  <si>
    <t>605,65</t>
  </si>
  <si>
    <t xml:space="preserve">PORTA DE ABRIR EM ALUMINIO TIPO VENEZIANA, ACABAMENTO ANODIZADO NATURAL, SEM GUARNICAO/ALIZAR/VISTA                                                                                                                                                                                                                                                                                                                                                                                                       </t>
  </si>
  <si>
    <t>418,27</t>
  </si>
  <si>
    <t xml:space="preserve">PORTA DE ABRIR, TIPO VENEZIANA, EM ALUMINIO, ACABAMENTO ANODIZADO NATURAL, 90 CM X 210 CM (LARGURA X ALTURA), SEM GUARNICAO/ALIZAR/VISTA                                                                                                                                                                                                                                                                                                                                                                  </t>
  </si>
  <si>
    <t>765,93</t>
  </si>
  <si>
    <t xml:space="preserve">PORTA DE CORRER EM ALUMINIO, DUAS FOLHAS MOVEIS COM VIDRO, FECHADURA E PUXADOR EMBUTIDO, ACABAMENTO ANODIZADO NATURAL, SEM GUARNICAO/ALIZAR/VISTA                                                                                                                                                                                                                                                                                                                                                         </t>
  </si>
  <si>
    <t>387,98</t>
  </si>
  <si>
    <t xml:space="preserve">PORTA DE ENROLAR MANUAL COMPLETA, ARTICULADA RAIADA LARGA, EM ACO GALVANIZADO NATURAL, CHAPA NUMERO 24 (SEM INSTALACAO)                                                                                                                                                                                                                                                                                                                                                                                   </t>
  </si>
  <si>
    <t>302,68</t>
  </si>
  <si>
    <t xml:space="preserve">PORTA DE ENROLAR MANUAL COMPLETA, PERFIL MEIA CANA CEGA, EM ACO GALVANIZADO COM PINTURA ELETROSTATICA, CHAPA NUMERO 24" (SEM INSTALACAO)                                                                                                                                                                                                                                                                                                                                                                  </t>
  </si>
  <si>
    <t>491,85</t>
  </si>
  <si>
    <t xml:space="preserve">PORTA DE ENROLAR MANUAL COMPLETA, PERFIL MEIA CANA CEGA, EM ACO GALVANIZADO NATURAL, CHAPA NUMERO 24 (SEM INSTALACAO)                                                                                                                                                                                                                                                                                                                                                                                     </t>
  </si>
  <si>
    <t>414,64</t>
  </si>
  <si>
    <t xml:space="preserve">PORTA DE ENROLAR MANUAL COMPLETA, PERFIL MEIA CANA VAZADA TIJOLINHO, EM ACO GALVANIZADO NATURAL, CHAPA NUMERO 24 (SEM INSTALACAO)                                                                                                                                                                                                                                                                                                                                                                         </t>
  </si>
  <si>
    <t>617,71</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</si>
  <si>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</si>
  <si>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</si>
  <si>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</si>
  <si>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</si>
  <si>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</si>
  <si>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</si>
  <si>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</si>
  <si>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</si>
  <si>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</si>
  <si>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</si>
  <si>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213,96</t>
  </si>
  <si>
    <t xml:space="preserve">PORTA DE MADEIRA, FOLHA LEVE (NBR 15930) DE 800 X 2100 MM, DE 35 MM A 40 MM DE ESPESSURA, NUCLEO COLMEIA, CAPA LISA EM HDF, ACABAMENTO EM PRIMER PARA PINTURA                                                                                                                                                                                                                                                                                                                                             </t>
  </si>
  <si>
    <t>227,44</t>
  </si>
  <si>
    <t xml:space="preserve">PORTA DE MADEIRA, FOLHA LEVE (NBR 15930), DE 600 X 2100 MM, E = 35 MM, NUCLEO COLMEIA, CAPA LISA EM HDF, ACABAMENTO MELAMINICO EM PADRAO MADEIRA                                                                                                                                                                                                                                                                                                                                                          </t>
  </si>
  <si>
    <t>267,17</t>
  </si>
  <si>
    <t xml:space="preserve">PORTA DE MADEIRA, FOLHA MEDIA (NBR 15930) DE 600 X 2100 MM, DE 35 MM A 40 MM DE ESPESSURA, NUCLEO SEMI-SOLIDO (SARRAFEADO), CAPA FRISADA EM HDF, ACABAMENTO MELAMINICO EM PADRAO MADEIRA                                                                                                                                                                                                                                                                                                                  </t>
  </si>
  <si>
    <t>248,01</t>
  </si>
  <si>
    <t xml:space="preserve">PORTA DE MADEIRA, FOLHA MEDIA (NBR 15930) DE 600 X 2100 MM, DE 35 MM A 40 MM DE ESPESSURA, NUCLEO SEMI-SOLIDO (SARRAFEADO), CAPA LISA EM HDF, ACABAMENTO EM PRIMER PARA PINTURA                                                                                                                                                                                                                                                                                                                           </t>
  </si>
  <si>
    <t>225,19</t>
  </si>
  <si>
    <t xml:space="preserve">PORTA DE MADEIRA, FOLHA MEDIA (NBR 15930) DE 600 X 2100 MM, DE 35 MM A 40 MM DE ESPESSURA, NUCLEO SEMI-SOLIDO (SARRAFEADO), CAPA LISA EM HDF, ACABAMENTO LAMINADO NATURAL PARA VERNIZ                                                                                                                                                                                                                                                                                                                     </t>
  </si>
  <si>
    <t>237,42</t>
  </si>
  <si>
    <t xml:space="preserve">PORTA DE MADEIRA, FOLHA MEDIA (NBR 15930) DE 700 X 2100 MM, DE 35 MM A 40 MM DE ESPESSURA, NUCLEO SEMI-SOLIDO (SARRAFEADO), CAPA LISA EM HDF, ACABAMENTO EM PRIMER PARA PINTURA                                                                                                                                                                                                                                                                                                                           </t>
  </si>
  <si>
    <t>227,19</t>
  </si>
  <si>
    <t xml:space="preserve">PORTA DE MADEIRA, FOLHA MEDIA (NBR 15930) DE 800 X 2100 MM, DE 35 MM A 40 MM DE ESPESSURA, NUCLEO SEMI-SOLIDO (SARRAFEADO), CAPA LISA EM HDF, ACABAMENTO EM PRIMER PARA PINTURA                                                                                                                                                                                                                                                                                                                           </t>
  </si>
  <si>
    <t>247,76</t>
  </si>
  <si>
    <t xml:space="preserve">PORTA DE MADEIRA, FOLHA MEDIA (NBR 15930) DE 900 X 2100 MM, DE 35 MM A 40 MM DE ESPESSURA, NUCLEO SEMI-SOLIDO (SARRAFEADO), CAPA LISA EM HDF, ACABAMENTO EM PRIMER PARA PINTURA                                                                                                                                                                                                                                                                                                                           </t>
  </si>
  <si>
    <t>329,42</t>
  </si>
  <si>
    <t xml:space="preserve">PORTA DE MADEIRA, FOLHA PESADA (NBR 15930) DE 800 X 2100 MM, DE 40 MM A 45 MM DE ESPESSURA, NUCLEO SOLIDO, CAPA LISA EM HDF, ACABAMENTO EM LAMINADO NATURAL PARA VERNIZ                                                                                                                                                                                                                                                                                                                                   </t>
  </si>
  <si>
    <t>462,58</t>
  </si>
  <si>
    <t xml:space="preserve">PORTA DE MADEIRA, FOLHA PESADA (NBR 15930) DE 800 X 2100 MM, DE 40 MM A 45 MM DE ESPESSURA, NUCLEO SOLIDO, CAPA LISA EM HDF, ACABAMENTO EM PRIMER PARA PINTURA                                                                                                                                                                                                                                                                                                                                            </t>
  </si>
  <si>
    <t>511,53</t>
  </si>
  <si>
    <t xml:space="preserve">PORTA DE MADEIRA, FOLHA PESADA (NBR 15930) DE 900 X 2100 MM, DE 40 MM A 45 MM DE ESPESSURA, NUCLEO SOLIDO, CAPA LISA EM HDF, ACABAMENTO EM LAMINADO NATURAL PARA VERNIZ                                                                                                                                                                                                                                                                                                                                   </t>
  </si>
  <si>
    <t>538,37</t>
  </si>
  <si>
    <t xml:space="preserve">PORTA DE MADEIRA, FOLHA PESADA (NBR 15930) DE 900 X 2100 MM, DE 40 MM A 45 MM DE ESPESSURA, NUCLEO SOLIDO, CAPA LISA EM HDF, ACABAMENTO EM PRIMER PARA PINTURA                                                                                                                                                                                                                                                                                                                                            </t>
  </si>
  <si>
    <t>580,17</t>
  </si>
  <si>
    <t xml:space="preserve">PORTA DENTE PARA  FRESADORA                                                                                                                                                                                                                                                                                                                                                                                                                                                                               </t>
  </si>
  <si>
    <t>522,50</t>
  </si>
  <si>
    <t xml:space="preserve">PORTA GRADE DE ENROLAR MANUAL COMPLETA, PERFIL TUBULAR TIJOLINHO 3/4 ", EM ACO GALVANIZADO NATURAL (SEM INSTALACAO)                                                                                                                                                                                                                                                                                                                                                                                       </t>
  </si>
  <si>
    <t>923,48</t>
  </si>
  <si>
    <t xml:space="preserve">PORTA TOALHA BANHO EM METAL CROMADO, TIPO BARRA                                                                                                                                                                                                                                                                                                                                                                                                                                                           </t>
  </si>
  <si>
    <t>84,03</t>
  </si>
  <si>
    <t xml:space="preserve">PORTA TOALHA ROSTO EM METAL CROMADO, TIPO ARGOLA                                                                                                                                                                                                                                                                                                                                                                                                                                                          </t>
  </si>
  <si>
    <t>53,96</t>
  </si>
  <si>
    <t xml:space="preserve">PORTA VIDRO TEMPERADO INCOLOR, 2 FOLHAS DE CORRER, E = 10 MM (SEM FERRAGENS E SEM COLOCACAO)                                                                                                                                                                                                                                                                                                                                                                                                              </t>
  </si>
  <si>
    <t>663,59</t>
  </si>
  <si>
    <t xml:space="preserve">PORTAO BASCULANTE, MANUAL, EM ACO GALVANIZADO, CHAPA 26, TIPO LAMBRIL, COM REQUADRO, ACABAMENTO NATURAL                                                                                                                                                                                                                                                                                                                                                                                                   </t>
  </si>
  <si>
    <t>583,35</t>
  </si>
  <si>
    <t xml:space="preserve">PORTAO DE ABRIR / GIRO, EM GRADIL DE METALON REDONDO DE 3/4" VERTICAL, COM REQUADRO, ACABAMENTO NATURAL - COMPLETO                                                                                                                                                                                                                                                                                                                                                                                        </t>
  </si>
  <si>
    <t>507,52</t>
  </si>
  <si>
    <t xml:space="preserve">PORTAO DE CORRER EM CHAPA TIPO PAINEL LAMBRIL QUADRADO, COM PORTA SOCIAL COMPLETA INCLUIDA, COM REQUADRO, ACABAMENTO NATURAL, COM TRILHOS E ROLDANAS                                                                                                                                                                                                                                                                                                                                                      </t>
  </si>
  <si>
    <t>473,34</t>
  </si>
  <si>
    <t xml:space="preserve">PORTAO DE CORRER EM GRADIL FIXO DE BARRA DE FERRO CHATA DE 3 X 1/4" NA VERTICAL, SEM REQUADRO, ACABAMENTO NATURAL, COM TRILHOS E ROLDANAS                                                                                                                                                                                                                                                                                                                                                                 </t>
  </si>
  <si>
    <t>620,60</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</si>
  <si>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</si>
  <si>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</si>
  <si>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</si>
  <si>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</si>
  <si>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</si>
  <si>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</si>
  <si>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</si>
  <si>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</si>
  <si>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</si>
  <si>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</si>
  <si>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</si>
  <si>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</si>
  <si>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</si>
  <si>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</si>
  <si>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</si>
  <si>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</si>
  <si>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</si>
  <si>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1.057,15</t>
  </si>
  <si>
    <t xml:space="preserve">POSTE DE CONCRETO ARMADO DE SECAO CIRCULAR, EXTENSAO DE 11,00 M, RESISTENCIA DE 200 A 300 DAN, TIPO C-14                                                                                                                                                                                                                                                                                                                                                                                                  </t>
  </si>
  <si>
    <t>1.460,40</t>
  </si>
  <si>
    <t xml:space="preserve">POSTE DE CONCRETO ARMADO DE SECAO CIRCULAR, EXTENSAO DE 11,00 M, RESISTENCIA DE 300 A 400 DAN, TIPO C-17                                                                                                                                                                                                                                                                                                                                                                                                  </t>
  </si>
  <si>
    <t>1.679,11</t>
  </si>
  <si>
    <t xml:space="preserve">POSTE DE CONCRETO ARMADO DE SECAO CIRCULAR, EXTENSAO DE 13,00 M, RESISTENCIA DE 1000 DAN, TIPO C-23                                                                                                                                                                                                                                                                                                                                                                                                       </t>
  </si>
  <si>
    <t>3.774,61</t>
  </si>
  <si>
    <t xml:space="preserve">POSTE DE CONCRETO ARMADO DE SECAO CIRCULAR, EXTENSAO DE 13,00 M, RESISTENCIA DE 1500 DAN, TIPO C-29                                                                                                                                                                                                                                                                                                                                                                                                       </t>
  </si>
  <si>
    <t>4.997,47</t>
  </si>
  <si>
    <t xml:space="preserve">POSTE DE CONCRETO ARMADO DE SECAO CIRCULAR, EXTENSAO DE 13,00 M, RESISTENCIA DE 2000 DAN, TIPO C-29                                                                                                                                                                                                                                                                                                                                                                                                       </t>
  </si>
  <si>
    <t>7.169,29</t>
  </si>
  <si>
    <t xml:space="preserve">POSTE DE CONCRETO ARMADO DE SECAO CIRCULAR, EXTENSAO DE 13,00 M, RESISTENCIA DE 2500 DAN, TIPO C-29                                                                                                                                                                                                                                                                                                                                                                                                       </t>
  </si>
  <si>
    <t>8.951,00</t>
  </si>
  <si>
    <t xml:space="preserve">POSTE DE CONCRETO ARMADO DE SECAO CIRCULAR, EXTENSAO DE 13,00 M, RESISTENCIA DE 3000 DAN, TIPO C-29                                                                                                                                                                                                                                                                                                                                                                                                       </t>
  </si>
  <si>
    <t>13.628,45</t>
  </si>
  <si>
    <t xml:space="preserve">POSTE DE CONCRETO ARMADO DE SECAO CIRCULAR, EXTENSAO DE 14,00 M, RESISTENCIA DE 1000 DAN, TIPO C-23                                                                                                                                                                                                                                                                                                                                                                                                       </t>
  </si>
  <si>
    <t>5.054,04</t>
  </si>
  <si>
    <t xml:space="preserve">POSTE DE CONCRETO ARMADO DE SECAO CIRCULAR, EXTENSAO DE 14,00 M, RESISTENCIA DE 1500 DAN, TIPO C-29                                                                                                                                                                                                                                                                                                                                                                                                       </t>
  </si>
  <si>
    <t>7.082,65</t>
  </si>
  <si>
    <t xml:space="preserve">POSTE DE CONCRETO ARMADO DE SECAO CIRCULAR, EXTENSAO DE 14,00 M, RESISTENCIA DE 2000 DAN, TIPO C-29                                                                                                                                                                                                                                                                                                                                                                                                       </t>
  </si>
  <si>
    <t>9.498,43</t>
  </si>
  <si>
    <t xml:space="preserve">POSTE DE CONCRETO ARMADO DE SECAO CIRCULAR, EXTENSAO DE 14,00 M, RESISTENCIA DE 2500 DAN, TIPO C-29                                                                                                                                                                                                                                                                                                                                                                                                       </t>
  </si>
  <si>
    <t>12.146,37</t>
  </si>
  <si>
    <t xml:space="preserve">POSTE DE CONCRETO ARMADO DE SECAO CIRCULAR, EXTENSAO DE 14,00 M, RESISTENCIA DE 300 A 400 DAN, TIPO C-17                                                                                                                                                                                                                                                                                                                                                                                                  </t>
  </si>
  <si>
    <t>2.576,06</t>
  </si>
  <si>
    <t xml:space="preserve">POSTE DE CONCRETO ARMADO DE SECAO CIRCULAR, EXTENSAO DE 14,00 M, RESISTENCIA DE 3000 DAN, TIPO C-29                                                                                                                                                                                                                                                                                                                                                                                                       </t>
  </si>
  <si>
    <t>15.615,43</t>
  </si>
  <si>
    <t xml:space="preserve">POSTE DE CONCRETO ARMADO DE SECAO CIRCULAR, EXTENSAO DE 15,00 M, RESISTENCIA DE 1000 DAN, TIPO C-23                                                                                                                                                                                                                                                                                                                                                                                                       </t>
  </si>
  <si>
    <t>5.430,50</t>
  </si>
  <si>
    <t xml:space="preserve">POSTE DE CONCRETO ARMADO DE SECAO CIRCULAR, EXTENSAO DE 15,00 M, RESISTENCIA DE 1500 DAN, TIPO C-29                                                                                                                                                                                                                                                                                                                                                                                                       </t>
  </si>
  <si>
    <t>8.327,47</t>
  </si>
  <si>
    <t xml:space="preserve">POSTE DE CONCRETO ARMADO DE SECAO CIRCULAR, EXTENSAO DE 15,00 M, RESISTENCIA DE 2000 DAN, TIPO C-29                                                                                                                                                                                                                                                                                                                                                                                                       </t>
  </si>
  <si>
    <t>8.681,32</t>
  </si>
  <si>
    <t xml:space="preserve">POSTE DE CONCRETO ARMADO DE SECAO CIRCULAR, EXTENSAO DE 15,00 M, RESISTENCIA DE 2500 DAN, TIPO C-29                                                                                                                                                                                                                                                                                                                                                                                                       </t>
  </si>
  <si>
    <t>14.184,99</t>
  </si>
  <si>
    <t xml:space="preserve">POSTE DE CONCRETO ARMADO DE SECAO CIRCULAR, EXTENSAO DE 15,00 M, RESISTENCIA DE 3000 DAN, TIPO C-29                                                                                                                                                                                                                                                                                                                                                                                                       </t>
  </si>
  <si>
    <t>16.925,91</t>
  </si>
  <si>
    <t xml:space="preserve">POSTE DE CONCRETO ARMADO DE SECAO CIRCULAR, EXTENSAO DE 9,00 M, RESISTENCIA DE 200 A 300 DAN, TIPO C-14                                                                                                                                                                                                                                                                                                                                                                                                   </t>
  </si>
  <si>
    <t>910,79</t>
  </si>
  <si>
    <t xml:space="preserve">POSTE DE CONCRETO ARMADO DE SECAO CIRCULAR, EXTENSAO DE 9,00 M, RESISTENCIA DE 300 A 400 DAN, TIPO C-17                                                                                                                                                                                                                                                                                                                                                                                                   </t>
  </si>
  <si>
    <t xml:space="preserve">POSTE DE CONCRETO ARMADO DE SECAO DUPLO T, EXTENSAO DE 10,00 M, RESISTENCIA DE 1000 DAN, TIPO B-1,5                                                                                                                                                                                                                                                                                                                                                                                                       </t>
  </si>
  <si>
    <t>2.210,42</t>
  </si>
  <si>
    <t xml:space="preserve">POSTE DE CONCRETO ARMADO DE SECAO DUPLO T, EXTENSAO DE 10,00 M, RESISTENCIA DE 150 DAN, TIPO D                                                                                                                                                                                                                                                                                                                                                                                                            </t>
  </si>
  <si>
    <t>710,29</t>
  </si>
  <si>
    <t xml:space="preserve">POSTE DE CONCRETO ARMADO DE SECAO DUPLO T, EXTENSAO DE 10,00 M, RESISTENCIA DE 300 A 400 DAN, TIPO B OU D                                                                                                                                                                                                                                                                                                                                                                                                 </t>
  </si>
  <si>
    <t>961,60</t>
  </si>
  <si>
    <t xml:space="preserve">POSTE DE CONCRETO ARMADO DE SECAO DUPLO T, EXTENSAO DE 10,00 M, RESISTENCIA DE 600 DAN, TIPO B                                                                                                                                                                                                                                                                                                                                                                                                            </t>
  </si>
  <si>
    <t>1.382,48</t>
  </si>
  <si>
    <t xml:space="preserve">POSTE DE CONCRETO ARMADO DE SECAO DUPLO T, EXTENSAO DE 11,00 M, RESISTENCIA DE 1000 DAN, TIPO B-1,5                                                                                                                                                                                                                                                                                                                                                                                                       </t>
  </si>
  <si>
    <t>2.561,70</t>
  </si>
  <si>
    <t xml:space="preserve">POSTE DE CONCRETO ARMADO DE SECAO DUPLO T, EXTENSAO DE 11,00 M, RESISTENCIA DE 150 DAN, TIPO D                                                                                                                                                                                                                                                                                                                                                                                                            </t>
  </si>
  <si>
    <t>747,52</t>
  </si>
  <si>
    <t xml:space="preserve">POSTE DE CONCRETO ARMADO DE SECAO DUPLO T, EXTENSAO DE 11,00 M, RESISTENCIA DE 1500 DAN, TIPO B-3,0                                                                                                                                                                                                                                                                                                                                                                                                       </t>
  </si>
  <si>
    <t>3.377,49</t>
  </si>
  <si>
    <t xml:space="preserve">POSTE DE CONCRETO ARMADO DE SECAO DUPLO T, EXTENSAO DE 11,00 M, RESISTENCIA DE 200 DAN, TIPO D                                                                                                                                                                                                                                                                                                                                                                                                            </t>
  </si>
  <si>
    <t>784,90</t>
  </si>
  <si>
    <t xml:space="preserve">POSTE DE CONCRETO ARMADO DE SECAO DUPLO T, EXTENSAO DE 11,00 M, RESISTENCIA DE 2000 DAN, TIPO B-4,5                                                                                                                                                                                                                                                                                                                                                                                                       </t>
  </si>
  <si>
    <t>4.546,77</t>
  </si>
  <si>
    <t xml:space="preserve">POSTE DE CONCRETO ARMADO DE SECAO DUPLO T, EXTENSAO DE 11,00 M, RESISTENCIA DE 300 DAN, TIPO B                                                                                                                                                                                                                                                                                                                                                                                                            </t>
  </si>
  <si>
    <t>1.197,45</t>
  </si>
  <si>
    <t xml:space="preserve">POSTE DE CONCRETO ARMADO DE SECAO DUPLO T, EXTENSAO DE 11,00 M, RESISTENCIA DE 600 DAN, TIPO B                                                                                                                                                                                                                                                                                                                                                                                                            </t>
  </si>
  <si>
    <t>1.692,88</t>
  </si>
  <si>
    <t xml:space="preserve">POSTE DE CONCRETO ARMADO DE SECAO DUPLO T, EXTENSAO DE 12,00 M, RESISTENCIA DE 1000 DAN, TIPO B-1,5                                                                                                                                                                                                                                                                                                                                                                                                       </t>
  </si>
  <si>
    <t>2.827,92</t>
  </si>
  <si>
    <t xml:space="preserve">POSTE DE CONCRETO ARMADO DE SECAO DUPLO T, EXTENSAO DE 12,00 M, RESISTENCIA DE 150 DAN, TIPO D                                                                                                                                                                                                                                                                                                                                                                                                            </t>
  </si>
  <si>
    <t>989,94</t>
  </si>
  <si>
    <t xml:space="preserve">POSTE DE CONCRETO ARMADO DE SECAO DUPLO T, EXTENSAO DE 12,00 M, RESISTENCIA DE 1500 DAN, TIPO B-3,0                                                                                                                                                                                                                                                                                                                                                                                                       </t>
  </si>
  <si>
    <t>3.984,50</t>
  </si>
  <si>
    <t xml:space="preserve">POSTE DE CONCRETO ARMADO DE SECAO DUPLO T, EXTENSAO DE 12,00 M, RESISTENCIA DE 300 A 400 DAN, TIPO B OU D                                                                                                                                                                                                                                                                                                                                                                                                 </t>
  </si>
  <si>
    <t>1.341,60</t>
  </si>
  <si>
    <t xml:space="preserve">POSTE DE CONCRETO ARMADO DE SECAO DUPLO T, EXTENSAO DE 12,00 M, RESISTENCIA DE 3000 DAN, TIPO B-6,0                                                                                                                                                                                                                                                                                                                                                                                                       </t>
  </si>
  <si>
    <t>8.258,90</t>
  </si>
  <si>
    <t xml:space="preserve">POSTE DE CONCRETO ARMADO DE SECAO DUPLO T, EXTENSAO DE 12,00 M, RESISTENCIA DE 600 DAN, TIPO B                                                                                                                                                                                                                                                                                                                                                                                                            </t>
  </si>
  <si>
    <t>1.845,88</t>
  </si>
  <si>
    <t xml:space="preserve">POSTE DE CONCRETO ARMADO DE SECAO DUPLO T, EXTENSAO DE 13,00 M, RESISTENCIA DE 1000 DAN, TIPO B-1,5                                                                                                                                                                                                                                                                                                                                                                                                       </t>
  </si>
  <si>
    <t>3.457,58</t>
  </si>
  <si>
    <t xml:space="preserve">POSTE DE CONCRETO ARMADO DE SECAO DUPLO T, EXTENSAO DE 13,00 M, RESISTENCIA DE 1500 DAN, TIPO B-3,0                                                                                                                                                                                                                                                                                                                                                                                                       </t>
  </si>
  <si>
    <t>5.543,73</t>
  </si>
  <si>
    <t xml:space="preserve">POSTE DE CONCRETO ARMADO DE SECAO DUPLO T, EXTENSAO DE 13,00 M, RESISTENCIA DE 2000 DAN, TIPO B-4,5                                                                                                                                                                                                                                                                                                                                                                                                       </t>
  </si>
  <si>
    <t>7.434,31</t>
  </si>
  <si>
    <t xml:space="preserve">POSTE DE CONCRETO ARMADO DE SECAO DUPLO T, EXTENSAO DE 13,00 M, RESISTENCIA DE 300 DAN, TIPO B                                                                                                                                                                                                                                                                                                                                                                                                            </t>
  </si>
  <si>
    <t>1.567,51</t>
  </si>
  <si>
    <t xml:space="preserve">POSTE DE CONCRETO ARMADO DE SECAO DUPLO T, EXTENSAO DE 13,00 M, RESISTENCIA DE 600 DAN, TIPO B                                                                                                                                                                                                                                                                                                                                                                                                            </t>
  </si>
  <si>
    <t>2.360,10</t>
  </si>
  <si>
    <t xml:space="preserve">POSTE DE CONCRETO ARMADO DE SECAO DUPLO T, EXTENSAO DE 15,00 M, RESISTENCIA DE 1500 DAN, TIPO B-3,0                                                                                                                                                                                                                                                                                                                                                                                                       </t>
  </si>
  <si>
    <t>6.833,70</t>
  </si>
  <si>
    <t xml:space="preserve">POSTE DE CONCRETO ARMADO DE SECAO DUPLO T, EXTENSAO DE 15,00 M, RESISTENCIA DE 2000 DAN, TIPO B-4,5                                                                                                                                                                                                                                                                                                                                                                                                       </t>
  </si>
  <si>
    <t>9.779,11</t>
  </si>
  <si>
    <t xml:space="preserve">POSTE DE CONCRETO ARMADO DE SECAO DUPLO T, EXTENSAO DE 8,00 M, RESISTENCIA DE 150 DAN, TIPO D                                                                                                                                                                                                                                                                                                                                                                                                             </t>
  </si>
  <si>
    <t>502,61</t>
  </si>
  <si>
    <t xml:space="preserve">POSTE DE CONCRETO ARMADO DE SECAO DUPLO T, EXTENSAO DE 9,00 M, RESISTENCIA DE 1000 DAN, TIPO B-1,5                                                                                                                                                                                                                                                                                                                                                                                                        </t>
  </si>
  <si>
    <t>1.964,11</t>
  </si>
  <si>
    <t xml:space="preserve">POSTE DE CONCRETO ARMADO DE SECAO DUPLO T, EXTENSAO DE 9,00 M, RESISTENCIA DE 150 DAN, TIPO D                                                                                                                                                                                                                                                                                                                                                                                                             </t>
  </si>
  <si>
    <t>623,02</t>
  </si>
  <si>
    <t xml:space="preserve">POSTE DE CONCRETO ARMADO DE SECAO DUPLO T, EXTENSAO DE 9,00 M, RESISTENCIA DE 300 A 400 DAN, TIPO B OU D                                                                                                                                                                                                                                                                                                                                                                                                  </t>
  </si>
  <si>
    <t>818,00</t>
  </si>
  <si>
    <t xml:space="preserve">POSTE DE CONCRETO ARMADO DE SECAO DUPLO T, EXTENSAO DE 9,00 M, RESISTENCIA DE 600 DAN, TIPO B                                                                                                                                                                                                                                                                                                                                                                                                             </t>
  </si>
  <si>
    <t>1.215,03</t>
  </si>
  <si>
    <t xml:space="preserve">POSTE DECORATIVO PARA JARDIM EM ACO TUBULAR, SEM LUMINARIA, H = *2,5* M                                                                                                                                                                                                                                                                                                                                                                                                                                   </t>
  </si>
  <si>
    <t>270,31</t>
  </si>
  <si>
    <t xml:space="preserve">POSTE ROLICO DE MADEIRA TRATADA, D = 20 A 25 CM, H = 12,00 M, EM EUCALIPTO OU EQUIVALENTE DA REGIAO                                                                                                                                                                                                                                                                                                                                                                                                       </t>
  </si>
  <si>
    <t>94,47</t>
  </si>
  <si>
    <t xml:space="preserve">POSTES METALICOS AUTOPORTANTES, CONICO OU TELESCOPICO, PARA SPDA, ALTURA 10 METROS LIVRES                                                                                                                                                                                                                                                                                                                                                                                                                 </t>
  </si>
  <si>
    <t>1.557,02</t>
  </si>
  <si>
    <t xml:space="preserve">POSTES METALICOS AUTOPORTANTES, CONICO OU TELESCOPICO, PARA SPDA, ALTURA 12 METROS LIVRES                                                                                                                                                                                                                                                                                                                                                                                                                 </t>
  </si>
  <si>
    <t>2.173,67</t>
  </si>
  <si>
    <t xml:space="preserve">POSTES METALICOS AUTOPORTANTES, CONICO OU TELESCOPICO, PARA SPDA, ALTURA 15 METROS LIVRES                                                                                                                                                                                                                                                                                                                                                                                                                 </t>
  </si>
  <si>
    <t>3.032,10</t>
  </si>
  <si>
    <t xml:space="preserve">POSTES METALICOS AUTOPORTANTES, CONICO OU TELESCOPICO, PARA SPDA, ALTURA 20 METROS LIVRES                                                                                                                                                                                                                                                                                                                                                                                                                 </t>
  </si>
  <si>
    <t>4.134,12</t>
  </si>
  <si>
    <t xml:space="preserve">POZOLANA DE CLASSE  C                                                                                                                                                                                                                                                                                                                                                                                                                                                                                     </t>
  </si>
  <si>
    <t>453,41</t>
  </si>
  <si>
    <t xml:space="preserve">PRANCHA APARELHADA *4 X 30* CM, EM MACARANDUBA/MASSARANDUBA, ANGELIM OU EQUIVALENTE DA REGIAO                                                                                                                                                                                                                                                                                                                                                                                                             </t>
  </si>
  <si>
    <t>45,27</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</si>
  <si>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</si>
  <si>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</si>
  <si>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</si>
  <si>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104,14</t>
  </si>
  <si>
    <t xml:space="preserve">PRANCHAO APARELHADO *7,5 X 23* CM, EM MACARANDUBA/MASSARANDUBA, ANGELIM OU EQUIVALENTE DA REGIAO                                                                                                                                                                                                                                                                                                                                                                                                          </t>
  </si>
  <si>
    <t>69,42</t>
  </si>
  <si>
    <t xml:space="preserve">PRANCHAO APARELHADO *8 X 30* CM, EM MACARANDUBA/MASSARANDUBA, ANGELIM OU EQUIVALENTE DA REGIAO                                                                                                                                                                                                                                                                                                                                                                                                            </t>
  </si>
  <si>
    <t xml:space="preserve">PRANCHAO NAO APARELHADO *7,5 X 23* CM, EM MACARANDUBA/MASSARANDUBA, ANGELIM OU EQUIVALENTE DA REGIAO - BRUTA                                                                                                                                                                                                                                                                                                                                                                                              </t>
  </si>
  <si>
    <t>78,10</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</si>
  <si>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</si>
  <si>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</si>
  <si>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</si>
  <si>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</si>
  <si>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</si>
  <si>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</si>
  <si>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</si>
  <si>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</si>
  <si>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</si>
  <si>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</si>
  <si>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19,29</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</si>
  <si>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</si>
  <si>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</si>
  <si>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</si>
  <si>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</si>
  <si>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</si>
  <si>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</si>
  <si>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</si>
  <si>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</si>
  <si>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</si>
  <si>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</si>
  <si>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</si>
  <si>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</si>
  <si>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</si>
  <si>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</si>
  <si>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724,23</t>
  </si>
  <si>
    <t xml:space="preserve">PRIMER EPOXI / EPOXIDICO                                                                                                                                                                                                                                                                                                                                                                                                                                                                                  </t>
  </si>
  <si>
    <t>100,02</t>
  </si>
  <si>
    <t xml:space="preserve">PRIMER PARA MANTA ASFALTICA A BASE DE ASFALTO MODIFICADO DILUIDO EM SOLVENTE, APLICACAO A FRIO                                                                                                                                                                                                                                                                                                                                                                                                            </t>
  </si>
  <si>
    <t xml:space="preserve">PROJETOR DE ARGAMASSA, CAPACIDADE DE PROJECAO 1,5 M3/H, ALCANCE DA PROJECAO 30 ATE 60 M, MOTOR ELETRICO TRIFASICO                                                                                                                                                                                                                                                                                                                                                                                         </t>
  </si>
  <si>
    <t>78.265,63</t>
  </si>
  <si>
    <t xml:space="preserve">PROJETOR DE ARGAMASSA, CAPACIDADE DE PROJECAO 2,0 M3/H, ALCANCE DA PROJECAO ATE 50 M, MOTOR ELETRICO TRIFASICO                                                                                                                                                                                                                                                                                                                                                                                            </t>
  </si>
  <si>
    <t>103.740,69</t>
  </si>
  <si>
    <t xml:space="preserve">PROJETOR PNEUMATICO DE ARGAMASSA PARA CHAPISCO E REBOCO COM RECIPIENTE ACOPLADO, TIPO CANEQUINHA, COM VOLUME DE 1,50 L, SEM COMPRESSOR                                                                                                                                                                                                                                                                                                                                                                    </t>
  </si>
  <si>
    <t>622,34</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</si>
  <si>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</si>
  <si>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</si>
  <si>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</si>
  <si>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</si>
  <si>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</si>
  <si>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29,72</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</si>
  <si>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</si>
  <si>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</si>
  <si>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</si>
  <si>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</si>
  <si>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46,64</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</si>
  <si>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</si>
  <si>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</si>
  <si>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</si>
  <si>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</si>
  <si>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</si>
  <si>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</si>
  <si>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</si>
  <si>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52,93</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</si>
  <si>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</si>
  <si>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</si>
  <si>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144,10</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</si>
  <si>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</si>
  <si>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</si>
  <si>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314,06</t>
  </si>
  <si>
    <t xml:space="preserve">QUADRO DE DISTRIBUICAO COM BARRAMENTO TRIFASICO, DE EMBUTIR, EM CHAPA DE ACO GALVANIZADO, PARA 18 DISJUNTORES DIN, 100 A, INCLUINDO BARRAMENTO                                                                                                                                                                                                                                                                                                                                                            </t>
  </si>
  <si>
    <t>440,12</t>
  </si>
  <si>
    <t xml:space="preserve">QUADRO DE DISTRIBUICAO COM BARRAMENTO TRIFASICO, DE EMBUTIR, EM CHAPA DE ACO GALVANIZADO, PARA 24 DISJUNTORES DIN, 100 A                                                                                                                                                                                                                                                                                                                                                                                  </t>
  </si>
  <si>
    <t>462,52</t>
  </si>
  <si>
    <t xml:space="preserve">QUADRO DE DISTRIBUICAO COM BARRAMENTO TRIFASICO, DE EMBUTIR, EM CHAPA DE ACO GALVANIZADO, PARA 28 DISJUNTORES DIN, 100 A                                                                                                                                                                                                                                                                                                                                                                                  </t>
  </si>
  <si>
    <t>649,58</t>
  </si>
  <si>
    <t xml:space="preserve">QUADRO DE DISTRIBUICAO COM BARRAMENTO TRIFASICO, DE EMBUTIR, EM CHAPA DE ACO GALVANIZADO, PARA 30 DISJUNTORES DIN, 150 A                                                                                                                                                                                                                                                                                                                                                                                  </t>
  </si>
  <si>
    <t>530,42</t>
  </si>
  <si>
    <t xml:space="preserve">QUADRO DE DISTRIBUICAO COM BARRAMENTO TRIFASICO, DE EMBUTIR, EM CHAPA DE ACO GALVANIZADO, PARA 30 DISJUNTORES DIN, 225 A                                                                                                                                                                                                                                                                                                                                                                                  </t>
  </si>
  <si>
    <t>1.119,90</t>
  </si>
  <si>
    <t xml:space="preserve">QUADRO DE DISTRIBUICAO COM BARRAMENTO TRIFASICO, DE EMBUTIR, EM CHAPA DE ACO GALVANIZADO, PARA 36 DISJUNTORES DIN, 100 A                                                                                                                                                                                                                                                                                                                                                                                  </t>
  </si>
  <si>
    <t>533,10</t>
  </si>
  <si>
    <t xml:space="preserve">QUADRO DE DISTRIBUICAO COM BARRAMENTO TRIFASICO, DE EMBUTIR, EM CHAPA DE ACO GALVANIZADO, PARA 40 DISJUNTORES DIN, 100 A                                                                                                                                                                                                                                                                                                                                                                                  </t>
  </si>
  <si>
    <t>778,31</t>
  </si>
  <si>
    <t xml:space="preserve">QUADRO DE DISTRIBUICAO COM BARRAMENTO TRIFASICO, DE EMBUTIR, EM CHAPA DE ACO GALVANIZADO, PARA 48 DISJUNTORES DIN, 100 A                                                                                                                                                                                                                                                                                                                                                                                  </t>
  </si>
  <si>
    <t>910,91</t>
  </si>
  <si>
    <t xml:space="preserve">QUADRO DE DISTRIBUICAO COM BARRAMENTO TRIFASICO, DE SOBREPOR, EM CHAPA DE ACO GALVANIZADO, PARA *42* DISJUNTORES DIN, 100 A                                                                                                                                                                                                                                                                                                                                                                               </t>
  </si>
  <si>
    <t>907,91</t>
  </si>
  <si>
    <t xml:space="preserve">QUADRO DE DISTRIBUICAO COM BARRAMENTO TRIFASICO, DE SOBREPOR, EM CHAPA DE ACO GALVANIZADO, PARA 12 DISJUNTORES DIN, 100 A                                                                                                                                                                                                                                                                                                                                                                                 </t>
  </si>
  <si>
    <t>325,99</t>
  </si>
  <si>
    <t xml:space="preserve">QUADRO DE DISTRIBUICAO COM BARRAMENTO TRIFASICO, DE SOBREPOR, EM CHAPA DE ACO GALVANIZADO, PARA 18 DISJUNTORES DIN, 100 A                                                                                                                                                                                                                                                                                                                                                                                 </t>
  </si>
  <si>
    <t>407,34</t>
  </si>
  <si>
    <t xml:space="preserve">QUADRO DE DISTRIBUICAO COM BARRAMENTO TRIFASICO, DE SOBREPOR, EM CHAPA DE ACO GALVANIZADO, PARA 28 DISJUNTORES DIN, 100 A                                                                                                                                                                                                                                                                                                                                                                                 </t>
  </si>
  <si>
    <t>376,66</t>
  </si>
  <si>
    <t xml:space="preserve">QUADRO DE DISTRIBUICAO COM BARRAMENTO TRIFASICO, DE SOBREPOR, EM CHAPA DE ACO GALVANIZADO, PARA 30 DISJUNTORES DIN, 100 A                                                                                                                                                                                                                                                                                                                                                                                 </t>
  </si>
  <si>
    <t>548,93</t>
  </si>
  <si>
    <t xml:space="preserve">QUADRO DE DISTRIBUICAO COM BARRAMENTO TRIFASICO, DE SOBREPOR, EM CHAPA DE ACO GALVANIZADO, PARA 36 DISJUNTORES DIN, 100 A                                                                                                                                                                                                                                                                                                                                                                                 </t>
  </si>
  <si>
    <t>677,94</t>
  </si>
  <si>
    <t xml:space="preserve">QUADRO DE DISTRIBUICAO COM BARRAMENTO TRIFASICO, DE SOBREPOR, EM CHAPA DE ACO GALVANIZADO, PARA 48 DISJUNTORES DIN, 100 A                                                                                                                                                                                                                                                                                                                                                                                 </t>
  </si>
  <si>
    <t>814,90</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</si>
  <si>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</si>
  <si>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</si>
  <si>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383,17</t>
  </si>
  <si>
    <t xml:space="preserve">QUADRO DE DISTRIBUICAO, EM PVC, DE EMBUTIR, COM BARRAMENTO TERRA / NEUTRO, PARA 27 DISJUNTORES NEMA OU 36 DISJUNTORES DIN                                                                                                                                                                                                                                                                                                                                                                                 </t>
  </si>
  <si>
    <t>830,41</t>
  </si>
  <si>
    <t xml:space="preserve">QUADRO DE DISTRIBUICAO, EM PVC, DE EMBUTIR, COM BARRAMENTO TERRA / NEUTRO, PARA 48 DISJUNTORES DIN                                                                                                                                                                                                                                                                                                                                                                                                        </t>
  </si>
  <si>
    <t>649,21</t>
  </si>
  <si>
    <t xml:space="preserve">QUADRO DE DISTRIBUICAO, EM PVC, DE EMBUTIR, COM BARRAMENTO TERRA / NEUTRO, PARA 6 DISJUNTORES NEMA OU 8 DISJUNTORES DIN                                                                                                                                                                                                                                                                                                                                                                                   </t>
  </si>
  <si>
    <t>121,44</t>
  </si>
  <si>
    <t xml:space="preserve">QUADRO DE DISTRIBUICAO, SEM BARRAMENTO, EM PVC, DE EMBUTIR, PARA 12 DISJUNTORES NEMA OU 16 DISJUNTORES DIN                                                                                                                                                                                                                                                                                                                                                                                                </t>
  </si>
  <si>
    <t>125,78</t>
  </si>
  <si>
    <t xml:space="preserve">QUADRO DE DISTRIBUICAO, SEM BARRAMENTO, EM PVC, DE EMBUTIR, PARA 18 DISJUNTORES NEMA OU 24 DISJUNTORES DIN                                                                                                                                                                                                                                                                                                                                                                                                </t>
  </si>
  <si>
    <t>197,45</t>
  </si>
  <si>
    <t xml:space="preserve">QUADRO DE DISTRIBUICAO, SEM BARRAMENTO, EM PVC, DE EMBUTIR, PARA 27 DISJUNTORES NEMA OU 36 DISJUNTORES DIN                                                                                                                                                                                                                                                                                                                                                                                                </t>
  </si>
  <si>
    <t>338,69</t>
  </si>
  <si>
    <t xml:space="preserve">QUADRO DE DISTRIBUICAO, SEM BARRAMENTO, EM PVC, DE EMBUTIR, PARA 3 DISJUNTORES NEMA OU 4 DISJUNTORES DIN                                                                                                                                                                                                                                                                                                                                                                                                  </t>
  </si>
  <si>
    <t>53,39</t>
  </si>
  <si>
    <t xml:space="preserve">QUADRO DE DISTRIBUICAO, SEM BARRAMENTO, EM PVC, DE EMBUTIR, PARA 6 DISJUNTORES NEMA OU 8 DISJUNTORES DIN                                                                                                                                                                                                                                                                                                                                                                                                  </t>
  </si>
  <si>
    <t>84,35</t>
  </si>
  <si>
    <t xml:space="preserve">QUADRO DE DISTRIBUICAO, SEM BARRAMENTO, EM PVC, DE SOBREPOR, PARA 12 DISJUNTORES NEMA OU 16 DISJUNTORES DIN                                                                                                                                                                                                                                                                                                                                                                                               </t>
  </si>
  <si>
    <t>178,11</t>
  </si>
  <si>
    <t xml:space="preserve">QUADRO DE DISTRIBUICAO, SEM BARRAMENTO, EM PVC, DE SOBREPOR, PARA 18 DISJUNTORES NEMA OU 24 DISJUNTORES DIN                                                                                                                                                                                                                                                                                                                                                                                               </t>
  </si>
  <si>
    <t>261,08</t>
  </si>
  <si>
    <t xml:space="preserve">QUADRO DE DISTRIBUICAO, SEM BARRAMENTO, EM PVC, DE SOBREPOR, PARA 27 DISJUNTORES NEMA OU 36 DISJUNTORES DIN                                                                                                                                                                                                                                                                                                                                                                                               </t>
  </si>
  <si>
    <t>364,21</t>
  </si>
  <si>
    <t xml:space="preserve">QUADRO DE DISTRIBUICAO, SEM BARRAMENTO, EM PVC, DE SOBREPOR, PARA 3 DISJUNTORES NEMA OU 4 DISJUNTORES DIN                                                                                                                                                                                                                                                                                                                                                                                                 </t>
  </si>
  <si>
    <t xml:space="preserve">QUADRO DE DISTRIBUICAO, SEM BARRAMENTO, EM PVC, DE SOBREPOR, PARA 6 DISJUNTORES NEMA OU 8 DISJUNTORES DIN                                                                                                                                                                                                                                                                                                                                                                                                 </t>
  </si>
  <si>
    <t>106,01</t>
  </si>
  <si>
    <t xml:space="preserve">RACK DE PISO PARA SERVIDOR, ABERTO, EM COLUNA, 44U X *570* MM                                                                                                                                                                                                                                                                                                                                                                                                                                             </t>
  </si>
  <si>
    <t>1.918,85</t>
  </si>
  <si>
    <t xml:space="preserve">RACK DE PISO PARA SERVIDOR, FECHADO, 44U, COM PORTA, 44U X *570* MM                                                                                                                                                                                                                                                                                                                                                                                                                                       </t>
  </si>
  <si>
    <t>3.904,53</t>
  </si>
  <si>
    <t xml:space="preserve">RALO FOFO COM REQUADRO, QUADRADO 150 X 150 MM                                                                                                                                                                                                                                                                                                                                                                                                                                                             </t>
  </si>
  <si>
    <t>57,82</t>
  </si>
  <si>
    <t xml:space="preserve">RALO FOFO COM REQUADRO, QUADRADO 200 X 200 MM                                                                                                                                                                                                                                                                                                                                                                                                                                                             </t>
  </si>
  <si>
    <t xml:space="preserve">RALO FOFO COM REQUADRO, QUADRADO 250 X 250 MM                                                                                                                                                                                                                                                                                                                                                                                                                                                             </t>
  </si>
  <si>
    <t>107,26</t>
  </si>
  <si>
    <t xml:space="preserve">RALO FOFO COM REQUADRO, QUADRADO 300 X 300 MM                                                                                                                                                                                                                                                                                                                                                                                                                                                             </t>
  </si>
  <si>
    <t>134,07</t>
  </si>
  <si>
    <t xml:space="preserve">RALO FOFO COM REQUADRO, QUADRADO 400 X 400 MM                                                                                                                                                                                                                                                                                                                                                                                                                                                             </t>
  </si>
  <si>
    <t>211,17</t>
  </si>
  <si>
    <t xml:space="preserve">RALO FOFO SEMIESFERICO, 100 MM, PARA LAJES/ CALHAS                                                                                                                                                                                                                                                                                                                                                                                                                                                        </t>
  </si>
  <si>
    <t>23,04</t>
  </si>
  <si>
    <t xml:space="preserve">RALO FOFO SEMIESFERICO, 150 MM, PARA LAJES/ CALHAS                                                                                                                                                                                                                                                                                                                                                                                                                                                        </t>
  </si>
  <si>
    <t xml:space="preserve">RALO FOFO SEMIESFERICO, 200 MM, PARA LAJES/ CALHAS                                                                                                                                                                                                                                                                                                                                                                                                                                                        </t>
  </si>
  <si>
    <t>124,44</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</si>
  <si>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</si>
  <si>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</si>
  <si>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</si>
  <si>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</si>
  <si>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</si>
  <si>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</si>
  <si>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</si>
  <si>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</si>
  <si>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69,61</t>
  </si>
  <si>
    <t xml:space="preserve">REBOLO ABRASIVO RETO DE USO GERAL GRAO 36, DE 6 X 1" (DIAMETRO X ALTURA)                                                                                                                                                                                                                                                                                                                                                                                                                                  </t>
  </si>
  <si>
    <t xml:space="preserve">REBOLO ABRASIVO RETO DE USO GERAL GRAO 36, DE 6 X 3/4" (DIAMETRO X ALTURA)                                                                                                                                                                                                                                                                                                                                                                                                                                </t>
  </si>
  <si>
    <t xml:space="preserve">RECICLADORA DE ASFALTO A FRIO SOBRE RODAS, LARG. FRESAGEM 2,00 M, POT. 315 KW/422 HP                                                                                                                                                                                                                                                                                                                                                                                                                      </t>
  </si>
  <si>
    <t>5.277.672,58</t>
  </si>
  <si>
    <t xml:space="preserve">REDUCAO EXCENTRICA PVC, DN 100 X 50 MM, PARA ESGOTO PREDIAL                                                                                                                                                                                                                                                                                                                                                                                                                                               </t>
  </si>
  <si>
    <t xml:space="preserve">REDUCAO EXCENTRICA PVC, DN 100 X 75 MM, PARA ESGOTO PREDIAL                                                                                                                                                                                                                                                                                                                                                                                                                                               </t>
  </si>
  <si>
    <t xml:space="preserve">REDUCAO EXCENTRICA PVC, DN 75 X 50 MM, PARA ESGOTO PREDIAL                                                                                                                                                                                                                                                                                                                                                                                                                                                </t>
  </si>
  <si>
    <t>7,22</t>
  </si>
  <si>
    <t xml:space="preserve">REDUCAO EXCENTRICA PVC, SERIE R, DN 100 X 75 MM, PARA ESGOTO PREDIAL                                                                                                                                                                                                                                                                                                                                                                                                                                      </t>
  </si>
  <si>
    <t>17,08</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</si>
  <si>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</si>
  <si>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</si>
  <si>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</si>
  <si>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117,85</t>
  </si>
  <si>
    <t xml:space="preserve">REDUCAO PVC PBA, JE, PB, DN 100 X 50 / DE 110 X 60 MM, PARA REDE DE AGUA                                                                                                                                                                                                                                                                                                                                                                                                                                  </t>
  </si>
  <si>
    <t xml:space="preserve">REDUCAO PVC PBA, JE, PB, DN 100 X 75 / DE 110 X 85 MM, PARA REDE DE AGUA                                                                                                                                                                                                                                                                                                                                                                                                                                  </t>
  </si>
  <si>
    <t>27,29</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</si>
  <si>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</si>
  <si>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</si>
  <si>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</si>
  <si>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</si>
  <si>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</si>
  <si>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</si>
  <si>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</si>
  <si>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</si>
  <si>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</si>
  <si>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</si>
  <si>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</si>
  <si>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</si>
  <si>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</si>
  <si>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</si>
  <si>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</si>
  <si>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</si>
  <si>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37,09</t>
  </si>
  <si>
    <t xml:space="preserve">REGISTRO DE ESFERA, PVC, COM VOLANTE, VS, SOLDAVEL, DN 50 MM, COM CORPO DIVIDIDO                                                                                                                                                                                                                                                                                                                                                                                                                          </t>
  </si>
  <si>
    <t xml:space="preserve">REGISTRO DE ESFERA, PVC, COM VOLANTE, VS, SOLDAVEL, DN 60 MM, COM CORPO DIVIDIDO                                                                                                                                                                                                                                                                                                                                                                                                                          </t>
  </si>
  <si>
    <t>70,15</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</si>
  <si>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</si>
  <si>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</si>
  <si>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</si>
  <si>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</si>
  <si>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10,29</t>
  </si>
  <si>
    <t xml:space="preserve">REGISTRO GAVETA BRUTO EM LATAO FORJADO, BITOLA 1 1/2" (REF 1509)                                                                                                                                                                                                                                                                                                                                                                                                                                          </t>
  </si>
  <si>
    <t>55,94</t>
  </si>
  <si>
    <t xml:space="preserve">REGISTRO GAVETA BRUTO EM LATAO FORJADO, BITOLA 1 1/4" (REF 1509)                                                                                                                                                                                                                                                                                                                                                                                                                                          </t>
  </si>
  <si>
    <t xml:space="preserve">REGISTRO GAVETA BRUTO EM LATAO FORJADO, BITOLA 1/2" (REF 1509)                                                                                                                                                                                                                                                                                                                                                                                                                                            </t>
  </si>
  <si>
    <t>19,52</t>
  </si>
  <si>
    <t xml:space="preserve">REGISTRO GAVETA BRUTO EM LATAO FORJADO, BITOLA 1" (REF 1509)                                                                                                                                                                                                                                                                                                                                                                                                                                              </t>
  </si>
  <si>
    <t xml:space="preserve">REGISTRO GAVETA BRUTO EM LATAO FORJADO, BITOLA 2 1/2" (REF 1509)                                                                                                                                                                                                                                                                                                                                                                                                                                          </t>
  </si>
  <si>
    <t xml:space="preserve">REGISTRO GAVETA BRUTO EM LATAO FORJADO, BITOLA 2" (REF 1509)                                                                                                                                                                                                                                                                                                                                                                                                                                              </t>
  </si>
  <si>
    <t>77,92</t>
  </si>
  <si>
    <t xml:space="preserve">REGISTRO GAVETA BRUTO EM LATAO FORJADO, BITOLA 3/4" (REF 1509)                                                                                                                                                                                                                                                                                                                                                                                                                                            </t>
  </si>
  <si>
    <t xml:space="preserve">REGISTRO GAVETA BRUTO EM LATAO FORJADO, BITOLA 3" (REF 1509)                                                                                                                                                                                                                                                                                                                                                                                                                                              </t>
  </si>
  <si>
    <t>195,64</t>
  </si>
  <si>
    <t xml:space="preserve">REGISTRO GAVETA BRUTO EM LATAO FORJADO, BITOLA 4" (REF 1509)                                                                                                                                                                                                                                                                                                                                                                                                                                              </t>
  </si>
  <si>
    <t>407,64</t>
  </si>
  <si>
    <t xml:space="preserve">REGISTRO GAVETA COM ACABAMENTO E CANOPLA CROMADOS, SIMPLES, BITOLA 1 1/2" (REF 1509)                                                                                                                                                                                                                                                                                                                                                                                                                      </t>
  </si>
  <si>
    <t>89,45</t>
  </si>
  <si>
    <t xml:space="preserve">REGISTRO GAVETA COM ACABAMENTO E CANOPLA CROMADOS, SIMPLES, BITOLA 1 1/4" (REF 1509)                                                                                                                                                                                                                                                                                                                                                                                                                      </t>
  </si>
  <si>
    <t>85,52</t>
  </si>
  <si>
    <t xml:space="preserve">REGISTRO GAVETA COM ACABAMENTO E CANOPLA CROMADOS, SIMPLES, BITOLA 1/2" (REF 1509)                                                                                                                                                                                                                                                                                                                                                                                                                        </t>
  </si>
  <si>
    <t xml:space="preserve">REGISTRO GAVETA COM ACABAMENTO E CANOPLA CROMADOS, SIMPLES, BITOLA 1" (REF 1509)                                                                                                                                                                                                                                                                                                                                                                                                                          </t>
  </si>
  <si>
    <t>61,51</t>
  </si>
  <si>
    <t xml:space="preserve">REGISTRO GAVETA COM ACABAMENTO E CANOPLA CROMADOS, SIMPLES, BITOLA 3/4" (REF 1509)                                                                                                                                                                                                                                                                                                                                                                                                                        </t>
  </si>
  <si>
    <t>50,25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</si>
  <si>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</si>
  <si>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</si>
  <si>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165,00</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</si>
  <si>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</si>
  <si>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</si>
  <si>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</si>
  <si>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45,85</t>
  </si>
  <si>
    <t xml:space="preserve">REGISTRO PRESSAO COM ACABAMENTO E CANOPLA CROMADA, SIMPLES, BITOLA 3/4" (REF 1416)                                                                                                                                                                                                                                                                                                                                                                                                                        </t>
  </si>
  <si>
    <t xml:space="preserve">REGUA DE ALUMINIO PARA PEDREIRO 2 X 1"                                                                                                                                                                                                                                                                                                                                                                                                                                                                    </t>
  </si>
  <si>
    <t xml:space="preserve">REGUA VIBRADORA DUPLA PARA CONCRETO A GASOLINA 5,5 HP, PESO DE 60 KG, COMPRIMENTO 4 M                                                                                                                                                                                                                                                                                                                                                                                                                     </t>
  </si>
  <si>
    <t>6.466,71</t>
  </si>
  <si>
    <t xml:space="preserve">REGUA VIBRATORIA DE CONCRETO TRELICADA, EQUIPADA COM MOTOR A GASOLINA DE 9 HP                                                                                                                                                                                                                                                                                                                                                                                                                             </t>
  </si>
  <si>
    <t>14.005,53</t>
  </si>
  <si>
    <t xml:space="preserve">REJUNTE CIMENTICIO, QUALQUER COR                                                                                                                                                                                                                                                                                                                                                                                                                                                                          </t>
  </si>
  <si>
    <t xml:space="preserve">REJUNTE EPOXI, QUALQUER COR                                                                                                                                                                                                                                                                                                                                                                                                                                                                               </t>
  </si>
  <si>
    <t>145,93</t>
  </si>
  <si>
    <t xml:space="preserve">RELE FOTOELETRICO INTERNO E EXTERNO BIVOLT 1000 W, DE CONECTOR, SEM BASE                                                                                                                                                                                                                                                                                                                                                                                                                                  </t>
  </si>
  <si>
    <t xml:space="preserve">RELE TERMICO BIMETAL PARA USO EM MOTORES TRIFASICOS, TENSAO 380 V, POTENCIA ATE 15 CV, CORRENTE NOMINAL MAXIMA 22 A                                                                                                                                                                                                                                                                                                                                                                                       </t>
  </si>
  <si>
    <t>155,90</t>
  </si>
  <si>
    <t xml:space="preserve">RESINA ACRILICA PREMIUM BASE AGUA - COR BRANCA                                                                                                                                                                                                                                                                                                                                                                                                                                                            </t>
  </si>
  <si>
    <t>37,11</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</si>
  <si>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</si>
  <si>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</si>
  <si>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</si>
  <si>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</si>
  <si>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405.658,52</t>
  </si>
  <si>
    <t xml:space="preserve">RETROESCAVADEIRA SOBRE RODAS COM CARREGADEIRA, TRACAO 4 X 4, POTENCIA LIQUIDA 72 HP, PESO OPERACIONAL MINIMO DE 7140 KG, CAPACIDADE MINIMA DA CARREGADEIRA DE 0,79 M3 E DA RETROESCAVADEIRA MINIMA DE 0,18 M3, PROFUNDIDADE DE ESCAVACAO MAXIMA DE 4,50 M                                                                                                                                                                                                                                                 </t>
  </si>
  <si>
    <t>440.000,00</t>
  </si>
  <si>
    <t xml:space="preserve">RETROESCAVADEIRA SOBRE RODAS COM CARREGADEIRA, TRACAO 4 X 4, POTENCIA LIQUIDA 88 HP, PESO OPERACIONAL MINIMO DE 6674 KG, CAPACIDADE DA CARREGADEIRA DE 1,00 M3 E DA RETROESCAVADEIRA MINIMA DE 0,26 M3, PROFUNDIDADE DE ESCAVACAO MAXIMA DE 4,37 M                                                                                                                                                                                                                                                        </t>
  </si>
  <si>
    <t>456.097,53</t>
  </si>
  <si>
    <t xml:space="preserve">REVESTIMENTO DE PAREDE EM GRANILITE, MARMORITE OU GRANITINA - ESP = 5 MM (INCLUSO EXECUCAO)                                                                                                                                                                                                                                                                                                                                                                                                               </t>
  </si>
  <si>
    <t>256,62</t>
  </si>
  <si>
    <t xml:space="preserve">REVESTIMENTO DE PAREDE EM GRANILITE, MARMORITE OU GRANITINA COLORIDO - ESP = 5 MM (INCLUSO EXECUCAO)                                                                                                                                                                                                                                                                                                                                                                                                      </t>
  </si>
  <si>
    <t>160,39</t>
  </si>
  <si>
    <t xml:space="preserve">REVESTIMENTO EM CERAMICA ESMALTADA, PEI MAIOR OU IGUAL 4, FORMATO MAIOR A 2025 CM2                                                                                                                                                                                                                                                                                                                                                                                                                        </t>
  </si>
  <si>
    <t>66,37</t>
  </si>
  <si>
    <t xml:space="preserve">REVESTIMENTO EM CERAMICA ESMALTADA, PEI MENOR OU IGUAL A 3, FORMATO MENOR OU IGUAL A 2025 CM2                                                                                                                                                                                                                                                                                                                                                                                                             </t>
  </si>
  <si>
    <t xml:space="preserve">REVESTIMENTO EPOXI DE ALTA RESISTENCIA QUIMICA, ISENTO DE SOLVENTES, BICOMPONENTE                                                                                                                                                                                                                                                                                                                                                                                                                         </t>
  </si>
  <si>
    <t>125,57</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</si>
  <si>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</si>
  <si>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</si>
  <si>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</si>
  <si>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</si>
  <si>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</si>
  <si>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</si>
  <si>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</si>
  <si>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</si>
  <si>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6,17</t>
  </si>
  <si>
    <t xml:space="preserve">RODAPE EM MARMORE, POLIDO, BRANCO COMUM, L= *7* CM, E= *2* CM, CORTE RETO                                                                                                                                                                                                                                                                                                                                                                                                                                 </t>
  </si>
  <si>
    <t>101,19</t>
  </si>
  <si>
    <t xml:space="preserve">RODAPE EM POLIESTIRENO, BRANCO, H = *5* CM, E = *1,5* CM                                                                                                                                                                                                                                                                                                                                                                                                                                                  </t>
  </si>
  <si>
    <t xml:space="preserve">RODAPE OU RODABANCADA EM GRANITO, POLIDO, TIPO ANDORINHA/ QUARTZ/ CASTELO/ CORUMBA OU OUTROS EQUIVALENTES DA REGIAO, H= 10 CM, E= *2,0* CM                                                                                                                                                                                                                                                                                                                                                                </t>
  </si>
  <si>
    <t>126,51</t>
  </si>
  <si>
    <t xml:space="preserve">RODAPE PLANO PARA PISO VINILICO, H = 5 CM                                                                                                                                                                                                                                                                                                                                                                                                                                                                 </t>
  </si>
  <si>
    <t>26,75</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</si>
  <si>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</si>
  <si>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</si>
  <si>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</si>
  <si>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</si>
  <si>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57,00</t>
  </si>
  <si>
    <t xml:space="preserve">ROLDANA CONCAVA DUPLA, 4 RODAS, PARA PORTA DE CORRER, EM ZAMAC COM CHAPA DE ACO, ROLAMENTO INTERNO BLINDADO DE ACO REVESTIDO EM NYLON                                                                                                                                                                                                                                                                                                                                                                     </t>
  </si>
  <si>
    <t>47,13</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</si>
  <si>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</si>
  <si>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</si>
  <si>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</si>
  <si>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</si>
  <si>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</si>
  <si>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</si>
  <si>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</si>
  <si>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</si>
  <si>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</si>
  <si>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</si>
  <si>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</si>
  <si>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</si>
  <si>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</si>
  <si>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</si>
  <si>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</si>
  <si>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</si>
  <si>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</si>
  <si>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</si>
  <si>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</si>
  <si>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</si>
  <si>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</si>
  <si>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</si>
  <si>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</si>
  <si>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 xml:space="preserve">ROMPEDOR ELETRICO PESO 26 KG, POTENCIA OPERACIONAL DE 2,5 KW                                                                                                                                                                                                                                                                                                                                                                                                                                              </t>
  </si>
  <si>
    <t>31.301,65</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</si>
  <si>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</si>
  <si>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</si>
  <si>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</si>
  <si>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</si>
  <si>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</si>
  <si>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</si>
  <si>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</si>
  <si>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</si>
  <si>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</si>
  <si>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</si>
  <si>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</si>
  <si>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23,56</t>
  </si>
  <si>
    <t xml:space="preserve">RUFO PARA TELHA ESTRUTURAL DE FIBROCIMENTO 1 ABA (SEM AMIANTO)                                                                                                                                                                                                                                                                                                                                                                                                                                            </t>
  </si>
  <si>
    <t>84,17</t>
  </si>
  <si>
    <t xml:space="preserve">RUFO PARA TELHA ONDULADA DE FIBROCIMENTO, E = 6 MM, ABA *260* MM, COMPRIMENTO 1100 MM (SEM AMIANTO)                                                                                                                                                                                                                                                                                                                                                                                                       </t>
  </si>
  <si>
    <t>82,40</t>
  </si>
  <si>
    <t xml:space="preserve">SABONETEIRA DE PAREDE EM METAL CROMADO                                                                                                                                                                                                                                                                                                                                                                                                                                                                    </t>
  </si>
  <si>
    <t>68,86</t>
  </si>
  <si>
    <t xml:space="preserve">SABONETEIRA PLASTICA TIPO DISPENSER PARA SABONETE LIQUIDO COM RESERVATORIO 800 A 1500 ML                                                                                                                                                                                                                                                                                                                                                                                                                  </t>
  </si>
  <si>
    <t xml:space="preserve">SACO DE RAFIA PARA ENTULHO, NOVO, LISO (SEM CLICHE), *60 X 90* CM                                                                                                                                                                                                                                                                                                                                                                                                                                         </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</si>
  <si>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</si>
  <si>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</si>
  <si>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</si>
  <si>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</si>
  <si>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</si>
  <si>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</si>
  <si>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</si>
  <si>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3,26</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</si>
  <si>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</si>
  <si>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</si>
  <si>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</si>
  <si>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</si>
  <si>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</si>
  <si>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</si>
  <si>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</si>
  <si>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</si>
  <si>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</si>
  <si>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</si>
  <si>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281,48</t>
  </si>
  <si>
    <t xml:space="preserve">SELADOR ACRILICO OPACO PREMIUM INTERIOR/EXTERIOR                                                                                                                                                                                                                                                                                                                                                                                                                                                          </t>
  </si>
  <si>
    <t xml:space="preserve">SELADOR HORIZONTAL PARA FITA DE ACO 1"                                                                                                                                                                                                                                                                                                                                                                                                                                                                    </t>
  </si>
  <si>
    <t>516,36</t>
  </si>
  <si>
    <t xml:space="preserve">SELANTE A BASE DE ALCATRAO E POLIURETANO PARA JUNTAS HORIZONTAIS                                                                                                                                                                                                                                                                                                                                                                                                                                          </t>
  </si>
  <si>
    <t>94,62</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</si>
  <si>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</si>
  <si>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</si>
  <si>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</si>
  <si>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</si>
  <si>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310ML </t>
  </si>
  <si>
    <t>202,81</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</si>
  <si>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</si>
  <si>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</si>
  <si>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</si>
  <si>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235.239,93</t>
  </si>
  <si>
    <t xml:space="preserve">SEMIRREBOQUE COM TRES EIXOS EM TANDEM TIPO BASCULANTE COM CACAMBA METALICA 18 M3 (INCLUI MONTAGEM, NAO INCLUI CAVALO MECANICO)                                                                                                                                                                                                                                                                                                                                                                            </t>
  </si>
  <si>
    <t>276.597,90</t>
  </si>
  <si>
    <t xml:space="preserve">SEMIRREBOQUE COM TRES EIXOS, PARA TRANSPORTE DE CARGA SECA, DIMENSOES APROXIMADAS 2,60 X 12,50 X 0,50 M (NAO INCLUI CAVALO MECANICO)                                                                                                                                                                                                                                                                                                                                                                      </t>
  </si>
  <si>
    <t>213.902,37</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</si>
  <si>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</si>
  <si>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</si>
  <si>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</si>
  <si>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48,44</t>
  </si>
  <si>
    <t xml:space="preserve">SENSOR DE PRESENCA BIVOLT DE TETO COM FOTOCELULA PARA QUALQUER TIPO DE LAMPADA POTENCIA MAXIMA *1000* W, USO INTERNO                                                                                                                                                                                                                                                                                                                                                                                      </t>
  </si>
  <si>
    <t>54,52</t>
  </si>
  <si>
    <t xml:space="preserve">SENSOR DE PRESENCA BIVOLT DE TETO SEM FOTOCELULA PARA QUALQUER TIPO DE LAMPADA POTENCIA MAXIMA *900* W, USO INTERNO                                                                                                                                                                                                                                                                                                                                                                                       </t>
  </si>
  <si>
    <t xml:space="preserve">SERRA CIRCULAR DE BANCADA COM MOTOR ELETRICO, POTENCIA DE *1600* W, PARA DISCO DE DIAMETRO DE 10" (250 MM)                                                                                                                                                                                                                                                                                                                                                                                                </t>
  </si>
  <si>
    <t>1.593,50</t>
  </si>
  <si>
    <t xml:space="preserve">SERRA CIRCULAR DE BANCADA, MODELO PICA-PAU, DIAMETRO DE 350 MM. CARACTERISTICAS DO MOTOR: TRIFASICO, POTENCIA DE 5 HP, FREQUENCIA DE 60 HZ                                                                                                                                                                                                                                                                                                                                                                </t>
  </si>
  <si>
    <t>6.420,12</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</si>
  <si>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</si>
  <si>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</si>
  <si>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</si>
  <si>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</si>
  <si>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</si>
  <si>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157,41</t>
  </si>
  <si>
    <t xml:space="preserve">SIFAO / TUBO SINFONADO EXTENSIVEL/SANFONADO, UNIVERSAL/ SIMPLES, ENTRE *50 A 70* CM, DE PLASTICO BRANCO                                                                                                                                                                                                                                                                                                                                                                                                   </t>
  </si>
  <si>
    <t xml:space="preserve">SIFAO EM METAL CROMADO PARA PIA AMERICANA, 1.1/2 X 1.1/2"                                                                                                                                                                                                                                                                                                                                                                                                                                                 </t>
  </si>
  <si>
    <t>187,26</t>
  </si>
  <si>
    <t xml:space="preserve">SIFAO EM METAL CROMADO PARA PIA AMERICANA, 1.1/2 X 2"                                                                                                                                                                                                                                                                                                                                                                                                                                                     </t>
  </si>
  <si>
    <t>189,55</t>
  </si>
  <si>
    <t xml:space="preserve">SIFAO EM METAL CROMADO PARA PIA OU LAVATORIO, 1 X 1.1/2"                                                                                                                                                                                                                                                                                                                                                                                                                                                  </t>
  </si>
  <si>
    <t>149,00</t>
  </si>
  <si>
    <t xml:space="preserve">SIFAO EM METAL CROMADO PARA TANQUE, 1.1/4 X 1.1/2"                                                                                                                                                                                                                                                                                                                                                                                                                                                        </t>
  </si>
  <si>
    <t>157,80</t>
  </si>
  <si>
    <t xml:space="preserve">SIFAO PLASTICO EXTENSIVEL UNIVERSAL, TIPO COPO                                                                                                                                                                                                                                                                                                                                                                                                                                                            </t>
  </si>
  <si>
    <t xml:space="preserve">SIFAO PLASTICO TIPO COPO PARA PIA AMERICANA 1.1/2 X 1.1/2"                                                                                                                                                                                                                                                                                                                                                                                                                                                </t>
  </si>
  <si>
    <t>16,18</t>
  </si>
  <si>
    <t xml:space="preserve">SIFAO PLASTICO TIPO COPO PARA PIA OU LAVATORIO, 1 X 1.1/2"                                                                                                                                                                                                                                                                                                                                                                                                                                                </t>
  </si>
  <si>
    <t xml:space="preserve">SIFAO PLASTICO TIPO COPO PARA TANQUE, 1.1/4 X 1.1/2"                                                                                                                                                                                                                                                                                                                                                                                                                                                      </t>
  </si>
  <si>
    <t>15,38</t>
  </si>
  <si>
    <t xml:space="preserve">SILICA ATIVA PARA ADICAO EM CONCRETO E  ARGAMASSA                                                                                                                                                                                                                                                                                                                                                                                                                                                         </t>
  </si>
  <si>
    <t xml:space="preserve">SILICONE ACETICO USO GERAL INCOLOR 280 G                                                                                                                                                                                                                                                                                                                                                                                                                                                                  </t>
  </si>
  <si>
    <t>29,50</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</si>
  <si>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</si>
  <si>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</si>
  <si>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</si>
  <si>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</si>
  <si>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</si>
  <si>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</si>
  <si>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</si>
  <si>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</si>
  <si>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</si>
  <si>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132,02</t>
  </si>
  <si>
    <t xml:space="preserve">SOLDA EM VARETA FOSCOPER, D = *2,5* MM X COMPRIMENTO 500 MM                                                                                                                                                                                                                                                                                                                                                                                                                                               </t>
  </si>
  <si>
    <t>249,42</t>
  </si>
  <si>
    <t xml:space="preserve">SOLDA ESTANHO/COBRE PARA CONEXOES DE COBRE, FIO 2,5 MM, CARRETEL 500 GR (SEM CHUMBO)                                                                                                                                                                                                                                                                                                                                                                                                                      </t>
  </si>
  <si>
    <t>287,80</t>
  </si>
  <si>
    <t xml:space="preserve">SOLDADOR (HORISTA)                                                                                                                                                                                                                                                                                                                                                                                                                                                                                        </t>
  </si>
  <si>
    <t xml:space="preserve">SOLDADOR (MENSALISTA)                                                                                                                                                                                                                                                                                                                                                                                                                                                                                     </t>
  </si>
  <si>
    <t xml:space="preserve">SOLDADOR ELETRICO (PARA SOLDA A SER TESTADA COM RAIOS "X") (HORISTA)                                                                                                                                                                                                                                                                                                                                                                                                                                      </t>
  </si>
  <si>
    <t xml:space="preserve">SOLDADOR ELETRICO (PARA SOLDA A SER TESTADA COM RAIOS "X") (MENSALISTA)                                                                                                                                                                                                                                                                                                                                                                                                                                   </t>
  </si>
  <si>
    <t>4.332,86</t>
  </si>
  <si>
    <t xml:space="preserve">SOLEIRA EM GRANITO, POLIDO, TIPO ANDORINHA/ QUARTZ/ CASTELO/ CORUMBA OU OUTROS EQUIVALENTES DA REGIAO, L= *15* CM, E= *2,0* CM                                                                                                                                                                                                                                                                                                                                                                            </t>
  </si>
  <si>
    <t>179,08</t>
  </si>
  <si>
    <t xml:space="preserve">SOLEIRA PRE-MOLDADA EM GRANILITE, MARMORITE OU GRANITINA, L = *15 CM                                                                                                                                                                                                                                                                                                                                                                                                                                      </t>
  </si>
  <si>
    <t xml:space="preserve">SOLEIRA/ PEITORIL EM MARMORE, POLIDO, BRANCO COMUM, L= *15* CM, E= *2* CM, CORTE RETO                                                                                                                                                                                                                                                                                                                                                                                                                     </t>
  </si>
  <si>
    <t>151,04</t>
  </si>
  <si>
    <t xml:space="preserve">SOLEIRA/ TABEIRA EM MARMORE, POLIDO, BRANCO COMUM, L= 5 CM, E= *2,0* CM                                                                                                                                                                                                                                                                                                                                                                                                                                   </t>
  </si>
  <si>
    <t xml:space="preserve">SOLUCAO ASFALTICA ELASTOMERICA PARA IMPRIMACAO, APLICACAO A FRIO                                                                                                                                                                                                                                                                                                                                                                                                                                          </t>
  </si>
  <si>
    <t>15,72</t>
  </si>
  <si>
    <t xml:space="preserve">SOLUCAO PREPARADORA / LIMPADORA PARA PVC, FRASCO COM 1000 CM3                                                                                                                                                                                                                                                                                                                                                                                                                                             </t>
  </si>
  <si>
    <t>80,81</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</si>
  <si>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</si>
  <si>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</si>
  <si>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</si>
  <si>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</si>
  <si>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</si>
  <si>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</si>
  <si>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</si>
  <si>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43,58</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</si>
  <si>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</si>
  <si>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</si>
  <si>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</si>
  <si>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</si>
  <si>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</si>
  <si>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</si>
  <si>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</si>
  <si>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206,93</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</si>
  <si>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</si>
  <si>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</si>
  <si>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</si>
  <si>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</si>
  <si>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</si>
  <si>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7,69</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</si>
  <si>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</si>
  <si>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</si>
  <si>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</si>
  <si>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</si>
  <si>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37,87</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</si>
  <si>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</si>
  <si>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</si>
  <si>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</si>
  <si>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</si>
  <si>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</si>
  <si>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4,30</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</si>
  <si>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</si>
  <si>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</si>
  <si>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</si>
  <si>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103,76</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</si>
  <si>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</si>
  <si>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</si>
  <si>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</si>
  <si>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102,95</t>
  </si>
  <si>
    <t xml:space="preserve">TABUA DE MADEIRA PARA PISO, CUMARU/IPE CHAMPANHE OU EQUIVALENTE DA REGIAO, ENCAIXE MACHO/FEMEA, *15 X 2* CM                                                                                                                                                                                                                                                                                                                                                                                               </t>
  </si>
  <si>
    <t xml:space="preserve">TABUA DE MADEIRA PARA PISO, IPE (CERNE) OU EQUIVALENTE DA REGIAO, ENCAIXE MACHO/FEMEA, *20 X 2* CM                                                                                                                                                                                                                                                                                                                                                                                                        </t>
  </si>
  <si>
    <t>137,91</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</si>
  <si>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</si>
  <si>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</si>
  <si>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</si>
  <si>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</si>
  <si>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</si>
  <si>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</si>
  <si>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10.440,35</t>
  </si>
  <si>
    <t xml:space="preserve">TALHA MANUAL DE CORRENTE, CAPACIDADE DE 1 T COM ELEVACAO DE 3 M                                                                                                                                                                                                                                                                                                                                                                                                                                           </t>
  </si>
  <si>
    <t>755,40</t>
  </si>
  <si>
    <t xml:space="preserve">TALHA MANUAL DE CORRENTE, CAPACIDADE DE 2 T COM ELEVACAO DE 3 M                                                                                                                                                                                                                                                                                                                                                                                                                                           </t>
  </si>
  <si>
    <t>1.101,76</t>
  </si>
  <si>
    <t xml:space="preserve">TALHADEIRA COM PUNHO DE PROTECAO *20 X 250* MM                                                                                                                                                                                                                                                                                                                                                                                                                                                            </t>
  </si>
  <si>
    <t xml:space="preserve">TAMPA CEGA EM PVC PARA CONDULETE 4 X 2"                                                                                                                                                                                                                                                                                                                                                                                                                                                                   </t>
  </si>
  <si>
    <t xml:space="preserve">TAMPA DE CONCRETO ARMADO PARA FOSSA SEPTICA, DIAMETRO NOMINAL DE 3,00 M E ESPESSURA MINIMA DE 100 MM                                                                                                                                                                                                                                                                                                                                                                                                      </t>
  </si>
  <si>
    <t>1.977,63</t>
  </si>
  <si>
    <t xml:space="preserve">TAMPA DE CONCRETO ARMADO PARA FOSSA, D = *0,90* M, E = 0,05 M                                                                                                                                                                                                                                                                                                                                                                                                                                             </t>
  </si>
  <si>
    <t>127,12</t>
  </si>
  <si>
    <t xml:space="preserve">TAMPA DE CONCRETO ARMADO PARA FOSSA, D = *1,10* M, E = 0,05 M                                                                                                                                                                                                                                                                                                                                                                                                                                             </t>
  </si>
  <si>
    <t>161,98</t>
  </si>
  <si>
    <t xml:space="preserve">TAMPA DE CONCRETO ARMADO PARA FOSSA, D = *1,35* M, E = 0,05 M                                                                                                                                                                                                                                                                                                                                                                                                                                             </t>
  </si>
  <si>
    <t>250,35</t>
  </si>
  <si>
    <t xml:space="preserve">TAMPA DE CONCRETO ARMADO PARA FOSSA, D = 1,50 M, E = 0,05 M                                                                                                                                                                                                                                                                                                                                                                                                                                               </t>
  </si>
  <si>
    <t>374,06</t>
  </si>
  <si>
    <t xml:space="preserve">TAMPA DE CONCRETO ARMADO PARA FOSSA, D = 2,00 M, E = 0,05 M                                                                                                                                                                                                                                                                                                                                                                                                                                               </t>
  </si>
  <si>
    <t>743,78</t>
  </si>
  <si>
    <t xml:space="preserve">TAMPA DE CONCRETO ARMADO PARA FOSSA, D = 2,50 M, E = 0,05 M                                                                                                                                                                                                                                                                                                                                                                                                                                               </t>
  </si>
  <si>
    <t>1.369,27</t>
  </si>
  <si>
    <t xml:space="preserve">TAMPA DE CONCRETO ARMADO PARA POCO DE INSPECAO, COM FURO E TAMPINHA, DIAMETRO NOMINAL DE 3,00 M E ESPESSURA MINIMA DE 100 MM                                                                                                                                                                                                                                                                                                                                                                              </t>
  </si>
  <si>
    <t>2.405,14</t>
  </si>
  <si>
    <t xml:space="preserve">TAMPA DE CONCRETO ARMADO PARA POCO, COM FURO E TAMPINHA, D = *0,90* M, E = 0,05 M                                                                                                                                                                                                                                                                                                                                                                                                                         </t>
  </si>
  <si>
    <t xml:space="preserve">TAMPA DE CONCRETO ARMADO PARA POCO, COM FURO E TAMPINHA, D = *1,10* M, E = 0,05 M                                                                                                                                                                                                                                                                                                                                                                                                                         </t>
  </si>
  <si>
    <t>196,84</t>
  </si>
  <si>
    <t xml:space="preserve">TAMPA DE CONCRETO ARMADO PARA POCO, COM FURO E TAMPINHA, D = *1,35* M, E = 0,05 M                                                                                                                                                                                                                                                                                                                                                                                                                         </t>
  </si>
  <si>
    <t>341,39</t>
  </si>
  <si>
    <t xml:space="preserve">TAMPA DE CONCRETO ARMADO PARA POCO, COM FURO E TAMPINHA, D = 1,50 M, E = 0,05 M                                                                                                                                                                                                                                                                                                                                                                                                                           </t>
  </si>
  <si>
    <t>524,90</t>
  </si>
  <si>
    <t xml:space="preserve">TAMPA DE CONCRETO ARMADO PARA POCO, COM FURO E TAMPINHA, D = 2,00 M, E = 0,05 M                                                                                                                                                                                                                                                                                                                                                                                                                           </t>
  </si>
  <si>
    <t>984,20</t>
  </si>
  <si>
    <t xml:space="preserve">TAMPA DE CONCRETO ARMADO PARA POCO, COM FURO E TAMPINHA, D = 2,50 M, E = 0,05 M                                                                                                                                                                                                                                                                                                                                                                                                                           </t>
  </si>
  <si>
    <t>1.514,23</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</si>
  <si>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</si>
  <si>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</si>
  <si>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</si>
  <si>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</si>
  <si>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3,03</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</si>
  <si>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</si>
  <si>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</si>
  <si>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</si>
  <si>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</si>
  <si>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</si>
  <si>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</si>
  <si>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16,31</t>
  </si>
  <si>
    <t xml:space="preserve">TAMPAO COM CORRENTE, EM LATAO, ENGATE RAPIDO 1 1/2", PARA INSTALACAO PREDIAL DE COMBATE A INCENDIO                                                                                                                                                                                                                                                                                                                                                                                                        </t>
  </si>
  <si>
    <t>64,42</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</si>
  <si>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</si>
  <si>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</si>
  <si>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93,85</t>
  </si>
  <si>
    <t xml:space="preserve">TAMPAO FOFO ARTICULADO P/ REGISTRO, COM BASE / REQUADRO, CLASSE A15 CARGA MAXIMA 1,5 T, *400 X 400* MM (COM INSCRICAO EM RELEVO DO TIPO DE REDE)                                                                                                                                                                                                                                                                                                                                                          </t>
  </si>
  <si>
    <t>234,63</t>
  </si>
  <si>
    <t xml:space="preserve">TAMPAO FOFO ARTICULADO, COM BASE / REQUADRO, CLASSE B125 CARGA MAX 12,5 T, REDONDO, TAMPA 600 MM (COM INSCRICAO EM RELEVO DO TIPO DE REDE)                                                                                                                                                                                                                                                                                                                                                                </t>
  </si>
  <si>
    <t>594,97</t>
  </si>
  <si>
    <t xml:space="preserve">TAMPAO FOFO ARTICULADO, COM BASE / REQUADRO, CLASSE D400 CARGA MAX 40 T, REDONDO, TAMPA 600 MM (COM INSCRICAO EM RELEVO DO TIPO DE REDE)                                                                                                                                                                                                                                                                                                                                                                  </t>
  </si>
  <si>
    <t>729,05</t>
  </si>
  <si>
    <t xml:space="preserve">TAMPAO FOFO SIMPLES COM BASE / REQUADRO, CLASSE A15 CARGA MAX. 1,5 T, 300 X 300 MM (COM INSCRICAO EM RELEVO DO TIPO DE REDE)                                                                                                                                                                                                                                                                                                                                                                              </t>
  </si>
  <si>
    <t>142,45</t>
  </si>
  <si>
    <t xml:space="preserve">TAMPAO FOFO SIMPLES COM BASE / REQUADRO, CLASSE A15 CARGA MAX. 1,5 T, 400 X 400 MM (COM INSCRICAO EM RELEVO DO TIPO DE REDE)                                                                                                                                                                                                                                                                                                                                                                              </t>
  </si>
  <si>
    <t>217,87</t>
  </si>
  <si>
    <t xml:space="preserve">TAMPAO FOFO SIMPLES COM BASE / REQUADRO, CLASSE A15 CARGA MAX. 1,5 T, 400 X 600 MM (COM INSCRICAO EM RELEVO DO TIPO DE REDE)                                                                                                                                                                                                                                                                                                                                                                              </t>
  </si>
  <si>
    <t>304,19</t>
  </si>
  <si>
    <t xml:space="preserve">TAMPAO FOFO SIMPLES COM BASE / REQUADRO, CLASSE B125 CARGA MAX. 12,5 T, REDONDO, TAMPA 500 MM (COM INSCRICAO EM RELEVO DO TIPO DE REDE)                                                                                                                                                                                                                                                                                                                                                                   </t>
  </si>
  <si>
    <t>469,27</t>
  </si>
  <si>
    <t xml:space="preserve">TAMPAO FOFO SIMPLES COM BASE / REQUADRO, CLASSE B125 CARGA MAX. 12,5 T, REDONDO, TAMPA 600 MM (COM INSCRICAO EM RELEVO DO TIPO DE REDE)                                                                                                                                                                                                                                                                                                                                                                   </t>
  </si>
  <si>
    <t>540,51</t>
  </si>
  <si>
    <t xml:space="preserve">TAMPAO FOFO SIMPLES COM BASE / REQUADRO, CLASSE D400 CARGA MAX. 40 T, REDONDO, TAMPA 600 MM (COM INSCRICAO EM RELEVO DO TIPO DE REDE)                                                                                                                                                                                                                                                                                                                                                                     </t>
  </si>
  <si>
    <t>715,65</t>
  </si>
  <si>
    <t xml:space="preserve">TAMPAO FOFO SIMPLES COM BASE / REQUADRO, CLASSE D400 CARGA MAX. 40 T, REDONDO, TAMPA 900 MM (COM INSCRICAO EM RELEVO DO TIPO DE REDE)                                                                                                                                                                                                                                                                                                                                                                     </t>
  </si>
  <si>
    <t>2.280,19</t>
  </si>
  <si>
    <t xml:space="preserve">TAMPAO FOFO SIMPLES COM BASE / REQUADRO, R-2, CLASSE A15 CARGA MAX. 1,5 T, 550 X 1100 MM (COM INSCRICAO EM RELEVO DO TIPO DE REDE)                                                                                                                                                                                                                                                                                                                                                                        </t>
  </si>
  <si>
    <t>771,79</t>
  </si>
  <si>
    <t xml:space="preserve">TANQUE ACO INOXIDAVEL (ACO 304) COM ESFREGADOR E VALVULA, DE *50 X 40 X 22* CM                                                                                                                                                                                                                                                                                                                                                                                                                            </t>
  </si>
  <si>
    <t>518,80</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</si>
  <si>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</si>
  <si>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</si>
  <si>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</si>
  <si>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</si>
  <si>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</si>
  <si>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</si>
  <si>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</si>
  <si>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</si>
  <si>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</si>
  <si>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</si>
  <si>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</si>
  <si>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</si>
  <si>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</si>
  <si>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</si>
  <si>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</si>
  <si>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</si>
  <si>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</si>
  <si>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573,63</t>
  </si>
  <si>
    <t xml:space="preserve">TANQUE DE LOUCA BRANCA, SUSPENSO, *20* L                                                                                                                                                                                                                                                                                                                                                                                                                                                                  </t>
  </si>
  <si>
    <t>421,18</t>
  </si>
  <si>
    <t xml:space="preserve">TANQUE DUPLO EM MARMORE SINTETICO COM CUBA LISA E ESFREGADOR, *110 X 60* CM                                                                                                                                                                                                                                                                                                                                                                                                                               </t>
  </si>
  <si>
    <t>370,98</t>
  </si>
  <si>
    <t xml:space="preserve">TANQUE SIMPLES EM MARMORE SINTETICO COM COLUNA, CAPACIDADE *22* L, *60 X 46* CM                                                                                                                                                                                                                                                                                                                                                                                                                           </t>
  </si>
  <si>
    <t>454,55</t>
  </si>
  <si>
    <t xml:space="preserve">TANQUE SIMPLES EM MARMORE SINTETICO DE FIXAR NA PAREDE, CAPACIDADE *22* L, *60 X 46* CM                                                                                                                                                                                                                                                                                                                                                                                                                   </t>
  </si>
  <si>
    <t xml:space="preserve">TANQUE SIMPLES EM MARMORE SINTETICO SUSPENSO, CAPACIDADE *38* L, *60 X 60* CM                                                                                                                                                                                                                                                                                                                                                                                                                             </t>
  </si>
  <si>
    <t>305,58</t>
  </si>
  <si>
    <t xml:space="preserve">TARIFA "A" ENTRE 0 E 20M3 FORNECIMENTO D'AGUA                                                                                                                                                                                                                                                                                                                                                                                                                                                             </t>
  </si>
  <si>
    <t xml:space="preserve">TARJETA LIVRE / OCUPADO PARA PORTA DE BANHEIRO, CORPO EM ZAMAC E ESPELHO EM LATAO                                                                                                                                                                                                                                                                                                                                                                                                                         </t>
  </si>
  <si>
    <t>46,59</t>
  </si>
  <si>
    <t xml:space="preserve">TARUGO DELIMITADOR DE PROFUNDIDADE EM ESPUMA DE POLIETILENO DE BAIXA DENSIDADE 10 MM, CINZA                                                                                                                                                                                                                                                                                                                                                                                                               </t>
  </si>
  <si>
    <t xml:space="preserve">TE CPVC, SOLDAVEL, 90 GRAUS, 114 MM, PARA AGUA QUENTE PREDIAL                                                                                                                                                                                                                                                                                                                                                                                                                                             </t>
  </si>
  <si>
    <t>322,70</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</si>
  <si>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</si>
  <si>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</si>
  <si>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</si>
  <si>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</si>
  <si>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44,05</t>
  </si>
  <si>
    <t xml:space="preserve">TE CPVC, SOLDAVEL, 90 GRAUS, 42 MM, PARA AGUA QUENTE PREDIAL                                                                                                                                                                                                                                                                                                                                                                                                                                              </t>
  </si>
  <si>
    <t>56,59</t>
  </si>
  <si>
    <t xml:space="preserve">TE CPVC, SOLDAVEL, 90 GRAUS, 54 MM, PARA AGUA QUENTE PREDIAL                                                                                                                                                                                                                                                                                                                                                                                                                                              </t>
  </si>
  <si>
    <t>94,50</t>
  </si>
  <si>
    <t xml:space="preserve">TE CPVC, SOLDAVEL, 90 GRAUS, 73 MM, PARA AGUA QUENTE PREDIAL                                                                                                                                                                                                                                                                                                                                                                                                                                              </t>
  </si>
  <si>
    <t>222,17</t>
  </si>
  <si>
    <t xml:space="preserve">TE CPVC, SOLDAVEL, 90 GRAUS, 89 MM, PARA AGUA QUENTE PREDIAL                                                                                                                                                                                                                                                                                                                                                                                                                                              </t>
  </si>
  <si>
    <t>258,36</t>
  </si>
  <si>
    <t xml:space="preserve">TE DE COBRE (REF 611) SEM ANEL DE SOLDA, BOLSA X BOLSA X BOLSA, 104 MM                                                                                                                                                                                                                                                                                                                                                                                                                                    </t>
  </si>
  <si>
    <t>1.381,93</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</si>
  <si>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</si>
  <si>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</si>
  <si>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</si>
  <si>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</si>
  <si>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55,73</t>
  </si>
  <si>
    <t xml:space="preserve">TE DE COBRE (REF 611) SEM ANEL DE SOLDA, BOLSA X BOLSA X BOLSA, 42 MM                                                                                                                                                                                                                                                                                                                                                                                                                                     </t>
  </si>
  <si>
    <t>71,80</t>
  </si>
  <si>
    <t xml:space="preserve">TE DE COBRE (REF 611) SEM ANEL DE SOLDA, BOLSA X BOLSA X BOLSA, 54 MM                                                                                                                                                                                                                                                                                                                                                                                                                                     </t>
  </si>
  <si>
    <t>141,91</t>
  </si>
  <si>
    <t xml:space="preserve">TE DE COBRE (REF 611) SEM ANEL DE SOLDA, BOLSA X BOLSA X BOLSA, 66 MM                                                                                                                                                                                                                                                                                                                                                                                                                                     </t>
  </si>
  <si>
    <t>403,97</t>
  </si>
  <si>
    <t xml:space="preserve">TE DE COBRE (REF 611) SEM ANEL DE SOLDA, BOLSA X BOLSA X BOLSA, 79 MM                                                                                                                                                                                                                                                                                                                                                                                                                                     </t>
  </si>
  <si>
    <t>632,04</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</si>
  <si>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</si>
  <si>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</si>
  <si>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</si>
  <si>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</si>
  <si>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</si>
  <si>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123,62</t>
  </si>
  <si>
    <t xml:space="preserve">TE DE FERRO GALVANIZADO, DE 2"                                                                                                                                                                                                                                                                                                                                                                                                                                                                            </t>
  </si>
  <si>
    <t>65,10</t>
  </si>
  <si>
    <t xml:space="preserve">TE DE FERRO GALVANIZADO, DE 3/4"                                                                                                                                                                                                                                                                                                                                                                                                                                                                          </t>
  </si>
  <si>
    <t xml:space="preserve">TE DE FERRO GALVANIZADO, DE 3"                                                                                                                                                                                                                                                                                                                                                                                                                                                                            </t>
  </si>
  <si>
    <t>165,57</t>
  </si>
  <si>
    <t xml:space="preserve">TE DE FERRO GALVANIZADO, DE 4"                                                                                                                                                                                                                                                                                                                                                                                                                                                                            </t>
  </si>
  <si>
    <t xml:space="preserve">TE DE FERRO GALVANIZADO, DE 5"                                                                                                                                                                                                                                                                                                                                                                                                                                                                            </t>
  </si>
  <si>
    <t>436,05</t>
  </si>
  <si>
    <t xml:space="preserve">TE DE FERRO GALVANIZADO, DE 6"                                                                                                                                                                                                                                                                                                                                                                                                                                                                            </t>
  </si>
  <si>
    <t>1.022,04</t>
  </si>
  <si>
    <t xml:space="preserve">TE DE INSPECAO, PVC, SERIE R, 100 X 75 MM, PARA ESGOTO PREDIAL                                                                                                                                                                                                                                                                                                                                                                                                                                            </t>
  </si>
  <si>
    <t xml:space="preserve">TE DE INSPECAO, PVC, SERIE R, 150 X 100 MM, PARA ESGOTO PREDIAL                                                                                                                                                                                                                                                                                                                                                                                                                                           </t>
  </si>
  <si>
    <t>212,75</t>
  </si>
  <si>
    <t xml:space="preserve">TE DE INSPECAO, PVC, SERIE R, 75 X 75 MM, PARA ESGOTO PREDIAL                                                                                                                                                                                                                                                                                                                                                                                                                                             </t>
  </si>
  <si>
    <t xml:space="preserve">TE DE INSPECAO, PVC, 100 X 75 MM, SERIE NORMAL PARA ESGOTO PREDIAL                                                                                                                                                                                                                                                                                                                                                                                                                                        </t>
  </si>
  <si>
    <t xml:space="preserve">TE DE REDUCAO COM ROSCA, PVC, 90 GRAUS, 1 X 3/4", PARA AGUA FRIA PREDIAL                                                                                                                                                                                                                                                                                                                                                                                                                                  </t>
  </si>
  <si>
    <t>11,76</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</si>
  <si>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</si>
  <si>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</si>
  <si>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</si>
  <si>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</si>
  <si>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</si>
  <si>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</si>
  <si>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</si>
  <si>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</si>
  <si>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133,62</t>
  </si>
  <si>
    <t xml:space="preserve">TE DE REDUCAO DE FERRO GALVANIZADO, COM ROSCA BSP, DE 2 1/2" X 1 1/4"                                                                                                                                                                                                                                                                                                                                                                                                                                     </t>
  </si>
  <si>
    <t xml:space="preserve">TE DE REDUCAO DE FERRO GALVANIZADO, COM ROSCA BSP, DE 2 1/2" X 1"                                                                                                                                                                                                                                                                                                                                                                                                                                         </t>
  </si>
  <si>
    <t xml:space="preserve">TE DE REDUCAO DE FERRO GALVANIZADO, COM ROSCA BSP, DE 2 1/2" X 2"                                                                                                                                                                                                                                                                                                                                                                                                                                         </t>
  </si>
  <si>
    <t>137,50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</si>
  <si>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</si>
  <si>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</si>
  <si>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</si>
  <si>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</si>
  <si>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</si>
  <si>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</si>
  <si>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</si>
  <si>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</si>
  <si>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</si>
  <si>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</si>
  <si>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363,91</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</si>
  <si>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</si>
  <si>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</si>
  <si>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</si>
  <si>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</si>
  <si>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32,58</t>
  </si>
  <si>
    <t xml:space="preserve">TE DE REDUCAO, CPVC, 42 X 35 MM, PARA AGUA QUENTE PREDIAL                                                                                                                                                                                                                                                                                                                                                                                                                                                 </t>
  </si>
  <si>
    <t xml:space="preserve">TE DE REDUCAO, PVC PBA, BBB, JE, DN 100 X 50 / DE 110 X 60 MM, PARA REDE DE AGUA                                                                                                                                                                                                                                                                                                                                                                                                                          </t>
  </si>
  <si>
    <t>74,22</t>
  </si>
  <si>
    <t xml:space="preserve">TE DE REDUCAO, PVC PBA, BBB, JE, DN 100 X 75 / DE 110 X 85 MM, PARA REDE DE AGUA                                                                                                                                                                                                                                                                                                                                                                                                                          </t>
  </si>
  <si>
    <t>62,72</t>
  </si>
  <si>
    <t xml:space="preserve">TE DE REDUCAO, PVC PBA, BBB, JE, DN 75 X 50 / DE 85 X 60 MM, PARA REDE DE AGUA                                                                                                                                                                                                                                                                                                                                                                                                                            </t>
  </si>
  <si>
    <t xml:space="preserve">TE DE REDUCAO, PVC, SOLDAVEL, 90 GRAUS, 110 MM X 60 MM, PARA AGUA FRIA PREDIAL                                                                                                                                                                                                                                                                                                                                                                                                                            </t>
  </si>
  <si>
    <t>148,45</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</si>
  <si>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</si>
  <si>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</si>
  <si>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</si>
  <si>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</si>
  <si>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</si>
  <si>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</si>
  <si>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</si>
  <si>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</si>
  <si>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44,41</t>
  </si>
  <si>
    <t xml:space="preserve">TE DE REDUCAO, PVC, SOLDAVEL, 90 GRAUS, 85 MM X 60 MM, PARA AGUA FRIA PREDIAL                                                                                                                                                                                                                                                                                                                                                                                                                             </t>
  </si>
  <si>
    <t>102,61</t>
  </si>
  <si>
    <t xml:space="preserve">TE DE SERVICO INTEGRADO, EM POLIPROPILENO (PP), PARA TUBOS EM PEAD/PVC, 60 X 20 MM - LIGACAO PREDIAL DE AGUA                                                                                                                                                                                                                                                                                                                                                                                              </t>
  </si>
  <si>
    <t>40,04</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</si>
  <si>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</si>
  <si>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</si>
  <si>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</si>
  <si>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188,09</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</si>
  <si>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</si>
  <si>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</si>
  <si>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</si>
  <si>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</si>
  <si>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</si>
  <si>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</si>
  <si>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</si>
  <si>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</si>
  <si>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</si>
  <si>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</si>
  <si>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</si>
  <si>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149,29</t>
  </si>
  <si>
    <t xml:space="preserve">TE DE SERVICO, PEAD PE 100, DE 63 X 32 MM, PARA ELETROFUSAO                                                                                                                                                                                                                                                                                                                                                                                                                                               </t>
  </si>
  <si>
    <t xml:space="preserve">TE DE SERVICO, PEAD PE 100, DE 63 X 63 MM, PARA ELETROFUSAO                                                                                                                                                                                                                                                                                                                                                                                                                                               </t>
  </si>
  <si>
    <t>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</si>
  <si>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</si>
  <si>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</si>
  <si>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</si>
  <si>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</si>
  <si>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73,58</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</si>
  <si>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</si>
  <si>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</si>
  <si>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</si>
  <si>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</si>
  <si>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</si>
  <si>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31,99</t>
  </si>
  <si>
    <t xml:space="preserve">TE MISTURADOR DE TRANSICAO, CPVC, COM ROSCA, 22 MM X 3/4", PARA AGUA QUENTE                                                                                                                                                                                                                                                                                                                                                                                                                               </t>
  </si>
  <si>
    <t>41,44</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</si>
  <si>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</si>
  <si>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</si>
  <si>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</si>
  <si>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</si>
  <si>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</si>
  <si>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258,88</t>
  </si>
  <si>
    <t xml:space="preserve">TE NORMAL, PPR, F/F/F, SOLDAVEL, 90 GRAUS, DN 20 X 20 X 20 MM, PARA AGUA QUENTE PREDIAL                                                                                                                                                                                                                                                                                                                                                                                                                   </t>
  </si>
  <si>
    <t>3,57</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</si>
  <si>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</si>
  <si>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</si>
  <si>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</si>
  <si>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</si>
  <si>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</si>
  <si>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</si>
  <si>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90,62</t>
  </si>
  <si>
    <t xml:space="preserve">TE NORMAL, PPR, F/F/F, SOLDAVEL, 90 GRAUS, DN 90 X 90 X 90 MM, PARA AGUA QUENTE PREDIAL                                                                                                                                                                                                                                                                                                                                                                                                                   </t>
  </si>
  <si>
    <t>121,61</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</si>
  <si>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</si>
  <si>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</si>
  <si>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</si>
  <si>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</si>
  <si>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3,99</t>
  </si>
  <si>
    <t xml:space="preserve">TE PVC, ROSCAVEL, 90 GRAUS, 2", AGUA FRIA PREDIAL                                                                                                                                                                                                                                                                                                                                                                                                                                                         </t>
  </si>
  <si>
    <t>51,07</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</si>
  <si>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</si>
  <si>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</si>
  <si>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</si>
  <si>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</si>
  <si>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</si>
  <si>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</si>
  <si>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</si>
  <si>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</si>
  <si>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</si>
  <si>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14,36</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</si>
  <si>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</si>
  <si>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</si>
  <si>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</si>
  <si>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</si>
  <si>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</si>
  <si>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</si>
  <si>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</si>
  <si>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</si>
  <si>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</si>
  <si>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</si>
  <si>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</si>
  <si>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</si>
  <si>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15,40</t>
  </si>
  <si>
    <t xml:space="preserve">TE SOLDAVEL, PVC, 90 GRAUS, 110 MM, PARA AGUA FRIA PREDIAL (NBR 5648)                                                                                                                                                                                                                                                                                                                                                                                                                                     </t>
  </si>
  <si>
    <t>174,82</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</si>
  <si>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</si>
  <si>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</si>
  <si>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</si>
  <si>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</si>
  <si>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</si>
  <si>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</si>
  <si>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59,87</t>
  </si>
  <si>
    <t xml:space="preserve">TE SOLDAVEL, PVC, 90 GRAUS, 85 MM, PARA AGUA FRIA PREDIAL (NBR 5648)                                                                                                                                                                                                                                                                                                                                                                                                                                      </t>
  </si>
  <si>
    <t>81,41</t>
  </si>
  <si>
    <t xml:space="preserve">TE SOLDAVEL, PVC, 90 GRAUS,50 MM, PARA AGUA FRIA PREDIAL (NBR 5648)                                                                                                                                                                                                                                                                                                                                                                                                                                       </t>
  </si>
  <si>
    <t xml:space="preserve">TE 45 GRAUS DE FERRO GALVANIZADO, COM ROSCA BSP, DE 1 1/2"                                                                                                                                                                                                                                                                                                                                                                                                                                                </t>
  </si>
  <si>
    <t xml:space="preserve">TE 45 GRAUS DE FERRO GALVANIZADO, COM ROSCA BSP, DE 1 1/4"                                                                                                                                                                                                                                                                                                                                                                                                                                                </t>
  </si>
  <si>
    <t>68,76</t>
  </si>
  <si>
    <t xml:space="preserve">TE 45 GRAUS DE FERRO GALVANIZADO, COM ROSCA BSP, DE 1/2"                                                                                                                                                                                                                                                                                                                                                                                                                                                  </t>
  </si>
  <si>
    <t xml:space="preserve">TE 45 GRAUS DE FERRO GALVANIZADO, COM ROSCA BSP, DE 1"                                                                                                                                                                                                                                                                                                                                                                                                                                                    </t>
  </si>
  <si>
    <t>42,67</t>
  </si>
  <si>
    <t xml:space="preserve">TE 45 GRAUS DE FERRO GALVANIZADO, COM ROSCA BSP, DE 2 1/2"                                                                                                                                                                                                                                                                                                                                                                                                                                                </t>
  </si>
  <si>
    <t>253,29</t>
  </si>
  <si>
    <t xml:space="preserve">TE 45 GRAUS DE FERRO GALVANIZADO, COM ROSCA BSP, DE 2"                                                                                                                                                                                                                                                                                                                                                                                                                                                    </t>
  </si>
  <si>
    <t>135,95</t>
  </si>
  <si>
    <t xml:space="preserve">TE 45 GRAUS DE FERRO GALVANIZADO, COM ROSCA BSP, DE 3/4"                                                                                                                                                                                                                                                                                                                                                                                                                                                  </t>
  </si>
  <si>
    <t>27,82</t>
  </si>
  <si>
    <t xml:space="preserve">TE 45 GRAUS DE FERRO GALVANIZADO, COM ROSCA BSP, DE 3"                                                                                                                                                                                                                                                                                                                                                                                                                                                    </t>
  </si>
  <si>
    <t>400,37</t>
  </si>
  <si>
    <t xml:space="preserve">TE 45 GRAUS DE FERRO GALVANIZADO, COM ROSCA BSP, DE 4"                                                                                                                                                                                                                                                                                                                                                                                                                                                    </t>
  </si>
  <si>
    <t>641,81</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</si>
  <si>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</si>
  <si>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</si>
  <si>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</si>
  <si>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</si>
  <si>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</si>
  <si>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32,13</t>
  </si>
  <si>
    <t xml:space="preserve">TE 90 GRAUS EM ACO CARBONO, SOLDAVEL, PRESSAO 3.000 LBS, DN 1"                                                                                                                                                                                                                                                                                                                                                                                                                                            </t>
  </si>
  <si>
    <t>65,01</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</si>
  <si>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</si>
  <si>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</si>
  <si>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</si>
  <si>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</si>
  <si>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</si>
  <si>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 xml:space="preserve">TE 90 GRAUS EM ACO CARBONO, SOLDAVEL, PRESSAO 3.000 LBS, DN 3"                                                                                                                                                                                                                                                                                                                                                                                                                                            </t>
  </si>
  <si>
    <t>682,89</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</si>
  <si>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</si>
  <si>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</si>
  <si>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</si>
  <si>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</si>
  <si>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</si>
  <si>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93,40</t>
  </si>
  <si>
    <t xml:space="preserve">TE, PVC PBA, BBB, 90 GRAUS, DN 50 / DE 60 MM, PARA REDE DE AGUA                                                                                                                                                                                                                                                                                                                                                                                                                                           </t>
  </si>
  <si>
    <t xml:space="preserve">TE, PVC PBA, BBB, 90 GRAUS, DN 75 / DE 85 MM, PARA REDE DE AGUA                                                                                                                                                                                                                                                                                                                                                                                                                                           </t>
  </si>
  <si>
    <t xml:space="preserve">TE, PVC, SERIE R, 100 X 100 MM, PARA ESGOTO PREDIAL                                                                                                                                                                                                                                                                                                                                                                                                                                                       </t>
  </si>
  <si>
    <t>40,59</t>
  </si>
  <si>
    <t xml:space="preserve">TE, PVC, SERIE R, 100 X 75 MM, PARA ESGOTO PREDIAL                                                                                                                                                                                                                                                                                                                                                                                                                                                        </t>
  </si>
  <si>
    <t xml:space="preserve">TE, PVC, SERIE R, 150 X 100 MM, PARA ESGOTO PREDIAL                                                                                                                                                                                                                                                                                                                                                                                                                                                       </t>
  </si>
  <si>
    <t>80,29</t>
  </si>
  <si>
    <t xml:space="preserve">TE, PVC, SERIE R, 150 X 150 MM, PARA ESGOTO PREDIAL                                                                                                                                                                                                                                                                                                                                                                                                                                                       </t>
  </si>
  <si>
    <t>107,51</t>
  </si>
  <si>
    <t xml:space="preserve">TE, PVC, SERIE R, 75 X 75 MM, PARA ESGOTO PREDIAL                                                                                                                                                                                                                                                                                                                                                                                                                                                         </t>
  </si>
  <si>
    <t xml:space="preserve">TE, PVC, 90 GRAUS, BBB, JE, DN 200 MM, PARA REDE COLETORA ESGOTO                                                                                                                                                                                                                                                                                                                                                                                                                                          </t>
  </si>
  <si>
    <t>190,83</t>
  </si>
  <si>
    <t xml:space="preserve">TECNICO DE EDIFICACOES (HORISTA)                                                                                                                                                                                                                                                                                                                                                                                                                                                                          </t>
  </si>
  <si>
    <t xml:space="preserve">TECNICO DE EDIFICACOES (MENSALISTA)                                                                                                                                                                                                                                                                                                                                                                                                                                                                       </t>
  </si>
  <si>
    <t>4.123,72</t>
  </si>
  <si>
    <t xml:space="preserve">TECNICO EM LABORATORIO E CAMPO DE CONSTRUCAO CIVIL (HORISTA)                                                                                                                                                                                                                                                                                                                                                                                                                                              </t>
  </si>
  <si>
    <t xml:space="preserve">TECNICO EM LABORATORIO E CAMPO DE CONSTRUCAO CIVIL (MENSALISTA)                                                                                                                                                                                                                                                                                                                                                                                                                                           </t>
  </si>
  <si>
    <t>3.797,95</t>
  </si>
  <si>
    <t xml:space="preserve">TECNICO EM SEGURANCA DO TRABALHO (HORISTA)                                                                                                                                                                                                                                                                                                                                                                                                                                                                </t>
  </si>
  <si>
    <t xml:space="preserve">TECNICO EM SEGURANCA DO TRABALHO (MENSALISTA)                                                                                                                                                                                                                                                                                                                                                                                                                                                             </t>
  </si>
  <si>
    <t>4.273,57</t>
  </si>
  <si>
    <t xml:space="preserve">TECNICO EM SONDAGEM (HORISTA)                                                                                                                                                                                                                                                                                                                                                                                                                                                                             </t>
  </si>
  <si>
    <t>61,30</t>
  </si>
  <si>
    <t xml:space="preserve">TECNICO EM SONDAGEM (MENSALISTA)                                                                                                                                                                                                                                                                                                                                                                                                                                                                          </t>
  </si>
  <si>
    <t>10.670,08</t>
  </si>
  <si>
    <t xml:space="preserve">TELA ARAME GALVANIZADO REVESTIDO COM POLIMERO, MALHA HEXAGONAL DUPLA TORCAO, 8 X 10 CM (ZN/AL REVESTIDO COM POLIMERO), FIO *2,4* MM                                                                                                                                                                                                                                                                                                                                                                       </t>
  </si>
  <si>
    <t>82,33</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</si>
  <si>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</si>
  <si>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</si>
  <si>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</si>
  <si>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</si>
  <si>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</si>
  <si>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</si>
  <si>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</si>
  <si>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</si>
  <si>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</si>
  <si>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</si>
  <si>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</si>
  <si>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</si>
  <si>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</si>
  <si>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</si>
  <si>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</si>
  <si>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</si>
  <si>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</si>
  <si>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</si>
  <si>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</si>
  <si>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28,19</t>
  </si>
  <si>
    <t xml:space="preserve">TELA DE ARAME GALVANIZADA QUADRANGULAR / LOSANGULAR, FIO 2,77 MM (12 BWG), MALHA 5 X 5 CM, H = 2 M                                                                                                                                                                                                                                                                                                                                                                                                        </t>
  </si>
  <si>
    <t>47,82</t>
  </si>
  <si>
    <t xml:space="preserve">TELA DE ARAME GALVANIZADA QUADRANGULAR / LOSANGULAR, FIO 2,77 MM (12 BWG), MALHA 8 X 8 CM, H = 2 M                                                                                                                                                                                                                                                                                                                                                                                                        </t>
  </si>
  <si>
    <t xml:space="preserve">TELA DE ARAME GALVANIZADA QUADRANGULAR / LOSANGULAR, FIO 3,4 MM (10 BWG), MALHA 5 X 5 CM, H = 2 M                                                                                                                                                                                                                                                                                                                                                                                                         </t>
  </si>
  <si>
    <t>74,83</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</si>
  <si>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</si>
  <si>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</si>
  <si>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</si>
  <si>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</si>
  <si>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</si>
  <si>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54,01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</si>
  <si>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</si>
  <si>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</si>
  <si>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1.338,02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</si>
  <si>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</si>
  <si>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</si>
  <si>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</si>
  <si>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</si>
  <si>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</si>
  <si>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</si>
  <si>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1.421,74</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</si>
  <si>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</si>
  <si>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</si>
  <si>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</si>
  <si>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52,54</t>
  </si>
  <si>
    <t xml:space="preserve">TELHA DE FIBROCIMENTO E = 6 MM, DE 3,00 X 1,06 M (SEM AMIANTO)                                                                                                                                                                                                                                                                                                                                                                                                                                            </t>
  </si>
  <si>
    <t>229,87</t>
  </si>
  <si>
    <t xml:space="preserve">TELHA DE FIBROCIMENTO E = 6 MM, DE 4,10 X 1,06 M (SEM AMIANTO)                                                                                                                                                                                                                                                                                                                                                                                                                                            </t>
  </si>
  <si>
    <t>342,17</t>
  </si>
  <si>
    <t xml:space="preserve">TELHA DE FIBROCIMENTO E = 6 MM, DE 4,60 X 1,06 M (SEM AMIANTO)                                                                                                                                                                                                                                                                                                                                                                                                                                            </t>
  </si>
  <si>
    <t>431,39</t>
  </si>
  <si>
    <t xml:space="preserve">TELHA DE FIBROCIMENTO E = 8 MM, DE 3,00 X 1,06 M (SEM AMIANTO)                                                                                                                                                                                                                                                                                                                                                                                                                                            </t>
  </si>
  <si>
    <t>261,69</t>
  </si>
  <si>
    <t xml:space="preserve">TELHA DE FIBROCIMENTO E = 8 MM, DE 4,10 X 1,06 M (SEM AMIANTO)                                                                                                                                                                                                                                                                                                                                                                                                                                            </t>
  </si>
  <si>
    <t>483,61</t>
  </si>
  <si>
    <t xml:space="preserve">TELHA DE FIBROCIMENTO E = 8 MM, DE 4,60 X 1,06 M (SEM AMIANTO)                                                                                                                                                                                                                                                                                                                                                                                                                                            </t>
  </si>
  <si>
    <t>572,58</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</si>
  <si>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</si>
  <si>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</si>
  <si>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</si>
  <si>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28,06</t>
  </si>
  <si>
    <t xml:space="preserve">TELHA DE FIBROCIMENTO ONDULADA E = 6 MM, DE 1,53 X 1,10 M (SEM AMIANTO)                                                                                                                                                                                                                                                                                                                                                                                                                                   </t>
  </si>
  <si>
    <t>82,37</t>
  </si>
  <si>
    <t xml:space="preserve">TELHA DE FIBROCIMENTO ONDULADA E = 6 MM, DE 1,83 X 1,10 M (SEM AMIANTO)                                                                                                                                                                                                                                                                                                                                                                                                                                   </t>
  </si>
  <si>
    <t>89,73</t>
  </si>
  <si>
    <t xml:space="preserve">TELHA DE FIBROCIMENTO ONDULADA E = 6 MM, DE 2,44 X 1,10 M (SEM AMIANTO)                                                                                                                                                                                                                                                                                                                                                                                                                                   </t>
  </si>
  <si>
    <t>41,37</t>
  </si>
  <si>
    <t xml:space="preserve">TELHA DE FIBROCIMENTO ONDULADA E = 6 MM, DE 3,66 X 1,10 M (SEM AMIANTO)                                                                                                                                                                                                                                                                                                                                                                                                                                   </t>
  </si>
  <si>
    <t>174,62</t>
  </si>
  <si>
    <t xml:space="preserve">TELHA DE FIBROCIMENTO ONDULADA E = 8 MM, DE 1,53 X 1,10 M (SEM AMIANTO)                                                                                                                                                                                                                                                                                                                                                                                                                                   </t>
  </si>
  <si>
    <t xml:space="preserve">TELHA DE FIBROCIMENTO ONDULADA E = 8 MM, DE 1,83 X 1,10 M (SEM AMIANTO)                                                                                                                                                                                                                                                                                                                                                                                                                                   </t>
  </si>
  <si>
    <t>176,13</t>
  </si>
  <si>
    <t xml:space="preserve">TELHA DE FIBROCIMENTO ONDULADA E = 8 MM, DE 2,44 X 1,10 M (SEM AMIANTO)                                                                                                                                                                                                                                                                                                                                                                                                                                   </t>
  </si>
  <si>
    <t>204,68</t>
  </si>
  <si>
    <t xml:space="preserve">TELHA DE FIBROCIMENTO ONDULADA E = 8 MM, DE 3,66 X 1,10 M (SEM AMIANTO)                                                                                                                                                                                                                                                                                                                                                                                                                                   </t>
  </si>
  <si>
    <t xml:space="preserve">TELHA DE VIDRO TIPO FRANCESA, *39 X 23* CM                                                                                                                                                                                                                                                                                                                                                                                                                                                                </t>
  </si>
  <si>
    <t>43,87</t>
  </si>
  <si>
    <t xml:space="preserve">TELHA ESTRUTURAL DE FIBROCIMENTO 1 ABA, DE 0,52 X 2,00 M (SEM AMIANTO)                                                                                                                                                                                                                                                                                                                                                                                                                                    </t>
  </si>
  <si>
    <t>185,63</t>
  </si>
  <si>
    <t xml:space="preserve">TELHA ESTRUTURAL DE FIBROCIMENTO 1 ABA, DE 0,52 X 2,50 M (SEM AMIANTO)                                                                                                                                                                                                                                                                                                                                                                                                                                    </t>
  </si>
  <si>
    <t>206,87</t>
  </si>
  <si>
    <t xml:space="preserve">TELHA ESTRUTURAL DE FIBROCIMENTO 1 ABA, DE 0,52 X 3,60 M (SEM AMIANTO)                                                                                                                                                                                                                                                                                                                                                                                                                                    </t>
  </si>
  <si>
    <t>312,16</t>
  </si>
  <si>
    <t xml:space="preserve">TELHA ESTRUTURAL DE FIBROCIMENTO 1 ABA, DE 0,52 X 4,00 M (SEM AMIANTO)                                                                                                                                                                                                                                                                                                                                                                                                                                    </t>
  </si>
  <si>
    <t>380,29</t>
  </si>
  <si>
    <t xml:space="preserve">TELHA ESTRUTURAL DE FIBROCIMENTO 1 ABA, DE 0,52 X 5,00 M (SEM AMIANTO)                                                                                                                                                                                                                                                                                                                                                                                                                                    </t>
  </si>
  <si>
    <t>407,77</t>
  </si>
  <si>
    <t xml:space="preserve">TELHA ESTRUTURAL DE FIBROCIMENTO 1 ABA, DE 0,52 X 5,50 M (SEM AMIANTO)                                                                                                                                                                                                                                                                                                                                                                                                                                    </t>
  </si>
  <si>
    <t>435,15</t>
  </si>
  <si>
    <t xml:space="preserve">TELHA ESTRUTURAL DE FIBROCIMENTO 1 ABA, DE 0,52 X 6,50 M (SEM AMIANTO)                                                                                                                                                                                                                                                                                                                                                                                                                                    </t>
  </si>
  <si>
    <t>495,32</t>
  </si>
  <si>
    <t xml:space="preserve">TELHA ESTRUTURAL DE FIBROCIMENTO 1 ABA, DE 0,52 X 7,20 M (SEM AMIANTO)                                                                                                                                                                                                                                                                                                                                                                                                                                    </t>
  </si>
  <si>
    <t>544,23</t>
  </si>
  <si>
    <t xml:space="preserve">TELHA ESTRUTURAL DE FIBROCIMENTO 2 ABAS, DE 1,00 X 3,00 M (SEM AMIANTO)                                                                                                                                                                                                                                                                                                                                                                                                                                   </t>
  </si>
  <si>
    <t>344,97</t>
  </si>
  <si>
    <t xml:space="preserve">TELHA ESTRUTURAL DE FIBROCIMENTO 2 ABAS, DE 1,00 X 4,60 M (SEM AMIANTO)                                                                                                                                                                                                                                                                                                                                                                                                                                   </t>
  </si>
  <si>
    <t>574,31</t>
  </si>
  <si>
    <t xml:space="preserve">TELHA ESTRUTURAL DE FIBROCIMENTO 2 ABAS, DE 1,00 X 6,00 M (SEM AMIANTO)                                                                                                                                                                                                                                                                                                                                                                                                                                   </t>
  </si>
  <si>
    <t>814,71</t>
  </si>
  <si>
    <t xml:space="preserve">TELHA ESTRUTURAL DE FIBROCIMENTO 2 ABAS, DE 1,00 X 7,40 M (SEM AMIANTO)                                                                                                                                                                                                                                                                                                                                                                                                                                   </t>
  </si>
  <si>
    <t>1.005,67</t>
  </si>
  <si>
    <t xml:space="preserve">TELHA ESTRUTURAL DE FIBROCIMENTO 2 ABAS, DE 1,00 X 8,20 M (SEM AMIANTO)                                                                                                                                                                                                                                                                                                                                                                                                                                   </t>
  </si>
  <si>
    <t>1.124,48</t>
  </si>
  <si>
    <t xml:space="preserve">TELHA ESTRUTURAL DE FIBROCIMENTO 2 ABAS, DE 1,00 X 9,20 M (SEM AMIANTO)                                                                                                                                                                                                                                                                                                                                                                                                                                   </t>
  </si>
  <si>
    <t>1.289,96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</si>
  <si>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</si>
  <si>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151,49</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</si>
  <si>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</si>
  <si>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</si>
  <si>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170,58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</si>
  <si>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</si>
  <si>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139,17</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</si>
  <si>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</si>
  <si>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143,71</t>
  </si>
  <si>
    <t xml:space="preserve">TELHA TERMOISOLANTE REVESTIDA EM ACO GALVANIZADO, FACES SUPERIOR E INFERIOR EM TELHA TRAPEZOIDAL (SEM ACESSORIOS DE FIXACAO), REVESTIMENTO COM ESPESSURA DE 0,50 MM COM PRE-PINTURA NAS DUAS FACES, NUCLEO EM POLIESTIRENO (EPS) DE 50 MM                                                                                                                                                                                                                                                                 </t>
  </si>
  <si>
    <t>148,40</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</si>
  <si>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</si>
  <si>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</si>
  <si>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402,71</t>
  </si>
  <si>
    <t xml:space="preserve">TELHA TRAPEZOIDAL EM ALUMINIO, ALTURA DE *38* MM E ESPESSURA DE 0,7 MM (LARGURA TOTAL DE 1056 MM E COMPRIMENTO DE 5000 MM)                                                                                                                                                                                                                                                                                                                                                                                </t>
  </si>
  <si>
    <t>508,76</t>
  </si>
  <si>
    <t xml:space="preserve">TELHA VIDRO TIPO CANAL OU COLONIAL, C = 46 A 50 CM                                                                                                                                                                                                                                                                                                                                                                                                                                                        </t>
  </si>
  <si>
    <t xml:space="preserve">TELHADOR / TELHADISTA (HORISTA)                                                                                                                                                                                                                                                                                                                                                                                                                                                                           </t>
  </si>
  <si>
    <t xml:space="preserve">TELHADOR / TELHADISTA (MENSALISTA)                                                                                                                                                                                                                                                                                                                                                                                                                                                                        </t>
  </si>
  <si>
    <t>3.643,32</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</si>
  <si>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</si>
  <si>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</si>
  <si>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</si>
  <si>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</si>
  <si>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</si>
  <si>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</si>
  <si>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</si>
  <si>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</si>
  <si>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5,70</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</si>
  <si>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</si>
  <si>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</si>
  <si>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</si>
  <si>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</si>
  <si>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</si>
  <si>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8,46</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</si>
  <si>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</si>
  <si>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</si>
  <si>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</si>
  <si>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</si>
  <si>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</si>
  <si>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</si>
  <si>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</si>
  <si>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30,26</t>
  </si>
  <si>
    <t xml:space="preserve">TERMINAL METALICO A PRESSAO PARA 1 CABO DE 240 MM2, COM 1 FURO DE FIXACAO                                                                                                                                                                                                                                                                                                                                                                                                                                 </t>
  </si>
  <si>
    <t xml:space="preserve">TERMINAL METALICO A PRESSAO PARA 1 CABO DE 25 A 35 MM2, COM 2 FUROS PARA FIXACAO                                                                                                                                                                                                                                                                                                                                                                                                                          </t>
  </si>
  <si>
    <t>40,37</t>
  </si>
  <si>
    <t xml:space="preserve">TERMINAL METALICO A PRESSAO PARA 1 CABO DE 25 MM2, COM 1 FURO DE FIXACAO                                                                                                                                                                                                                                                                                                                                                                                                                                  </t>
  </si>
  <si>
    <t xml:space="preserve">TERMINAL METALICO A PRESSAO PARA 1 CABO DE 300 MM2, COM 1 FURO DE FIXACAO                                                                                                                                                                                                                                                                                                                                                                                                                                 </t>
  </si>
  <si>
    <t>58,10</t>
  </si>
  <si>
    <t xml:space="preserve">TERMINAL METALICO A PRESSAO PARA 1 CABO DE 35 MM2, COM 1 FURO DE FIXACAO                                                                                                                                                                                                                                                                                                                                                                                                                                  </t>
  </si>
  <si>
    <t>7,34</t>
  </si>
  <si>
    <t xml:space="preserve">TERMINAL METALICO A PRESSAO PARA 1 CABO DE 50 A 70 MM2, COM 2 FUROS PARA FIXACAO                                                                                                                                                                                                                                                                                                                                                                                                                          </t>
  </si>
  <si>
    <t>69,72</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</si>
  <si>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</si>
  <si>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</si>
  <si>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</si>
  <si>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</si>
  <si>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117,65</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</si>
  <si>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</si>
  <si>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</si>
  <si>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</si>
  <si>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1.181,65</t>
  </si>
  <si>
    <t xml:space="preserve">TERMOFUSORA PARA TUBOS E CONEXOES EM PPR COM DIAMETROS DE 75 A 110 MM, POTENCIA DE *1100* W, TENSAO 220 V                                                                                                                                                                                                                                                                                                                                                                                                 </t>
  </si>
  <si>
    <t>1.658,46</t>
  </si>
  <si>
    <t xml:space="preserve">TERRA VEGETAL (ENSACADA)                                                                                                                                                                                                                                                                                                                                                                                                                                                                                  </t>
  </si>
  <si>
    <t xml:space="preserve">TERRA VEGETAL (GRANEL)                                                                                                                                                                                                                                                                                                                                                                                                                                                                                    </t>
  </si>
  <si>
    <t>300,00</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</si>
  <si>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</si>
  <si>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</si>
  <si>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</si>
  <si>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</si>
  <si>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</si>
  <si>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</si>
  <si>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</si>
  <si>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</si>
  <si>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135,11</t>
  </si>
  <si>
    <t xml:space="preserve">TIL PARA LIGACAO PREDIAL, EM PVC, JE, BBB, DN 100 X 100 MM, PARA REDE COLETORA ESGOTO                                                                                                                                                                                                                                                                                                                                                                                                                     </t>
  </si>
  <si>
    <t xml:space="preserve">TIL RADIAL, PVC, JE, BBB, DN 300 X 200 MM, PARA REDE COLETORA DE ESGOTO (NBR 10.569)                                                                                                                                                                                                                                                                                                                                                                                                                      </t>
  </si>
  <si>
    <t>1.412,73</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</si>
  <si>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</si>
  <si>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</si>
  <si>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</si>
  <si>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</si>
  <si>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34,22</t>
  </si>
  <si>
    <t xml:space="preserve">TINTA ACRILICA PREMIUM PARA PISO                                                                                                                                                                                                                                                                                                                                                                                                                                                                          </t>
  </si>
  <si>
    <t xml:space="preserve">TINTA ASFALTICA IMPERMEABILIZANTE DILUIDA EM SOLVENTE, PARA MATERIAIS CIMENTICIOS, METAL E MADEIRA                                                                                                                                                                                                                                                                                                                                                                                                        </t>
  </si>
  <si>
    <t>27,76</t>
  </si>
  <si>
    <t xml:space="preserve">TINTA ASFALTICA IMPERMEABILIZANTE DISPERSA EM AGUA, PARA MATERIAIS CIMENTICIOS                                                                                                                                                                                                                                                                                                                                                                                                                            </t>
  </si>
  <si>
    <t xml:space="preserve">TINTA BORRACHA CLORADA, ACABAMENTO SEMIBRILHO, QUALQUER COR                                                                                                                                                                                                                                                                                                                                                                                                                                               </t>
  </si>
  <si>
    <t>81,31</t>
  </si>
  <si>
    <t xml:space="preserve">TINTA EPOXI BASE AGUA PREMIUM, BRANCA                                                                                                                                                                                                                                                                                                                                                                                                                                                                     </t>
  </si>
  <si>
    <t>66,43</t>
  </si>
  <si>
    <t xml:space="preserve">TINTA ESMALTE BASE AGUA PREMIUM ACETINADO                                                                                                                                                                                                                                                                                                                                                                                                                                                                 </t>
  </si>
  <si>
    <t xml:space="preserve">TINTA ESMALTE BASE AGUA PREMIUM BRILHANTE                                                                                                                                                                                                                                                                                                                                                                                                                                                                 </t>
  </si>
  <si>
    <t xml:space="preserve">TINTA ESMALTE SINTETICO PREMIUM ACETINADO                                                                                                                                                                                                                                                                                                                                                                                                                                                                 </t>
  </si>
  <si>
    <t>33,26</t>
  </si>
  <si>
    <t xml:space="preserve">TINTA ESMALTE SINTETICO PREMIUM BRILHANTE                                                                                                                                                                                                                                                                                                                                                                                                                                                                 </t>
  </si>
  <si>
    <t>32,20</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</si>
  <si>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</si>
  <si>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</si>
  <si>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</si>
  <si>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32,64</t>
  </si>
  <si>
    <t xml:space="preserve">TINTA ESMALTE SINTETICO STANDARD ACETINADO                                                                                                                                                                                                                                                                                                                                                                                                                                                                </t>
  </si>
  <si>
    <t>26,35</t>
  </si>
  <si>
    <t xml:space="preserve">TINTA ESMALTE SINTETICO STANDARD BRILHANTE                                                                                                                                                                                                                                                                                                                                                                                                                                                                </t>
  </si>
  <si>
    <t xml:space="preserve">TINTA ESMALTE SINTETICO STANDARD FOSCO                                                                                                                                                                                                                                                                                                                                                                                                                                                                    </t>
  </si>
  <si>
    <t xml:space="preserve">TINTA LATEX ACRILICA ECONOMICA, COR BRANCA                                                                                                                                                                                                                                                                                                                                                                                                                                                                </t>
  </si>
  <si>
    <t>13,97</t>
  </si>
  <si>
    <t xml:space="preserve">TINTA LATEX ACRILICA PREMIUM, COR BRANCO FOSCO                                                                                                                                                                                                                                                                                                                                                                                                                                                            </t>
  </si>
  <si>
    <t xml:space="preserve">TINTA LATEX ACRILICA STANDARD, COR BRANCA                                                                                                                                                                                                                                                                                                                                                                                                                                                                 </t>
  </si>
  <si>
    <t>21,92</t>
  </si>
  <si>
    <t xml:space="preserve">TINTA LATEX ACRILICA SUPER PREMIUM, COR BRANCO FOSCO                                                                                                                                                                                                                                                                                                                                                                                                                                                      </t>
  </si>
  <si>
    <t xml:space="preserve">TINTA MINERAL IMPERMEAVEL EM PO, BRANCA                                                                                                                                                                                                                                                                                                                                                                                                                                                                   </t>
  </si>
  <si>
    <t>3,04</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</si>
  <si>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</si>
  <si>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</si>
  <si>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X 400 MM                                                                                                                                                                                                                                                                                                                                                                                                                    </t>
  </si>
  <si>
    <t>35,68</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</si>
  <si>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</si>
  <si>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</si>
  <si>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</si>
  <si>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</si>
  <si>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</si>
  <si>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</si>
  <si>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</si>
  <si>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</si>
  <si>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</si>
  <si>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</si>
  <si>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</si>
  <si>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</si>
  <si>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</si>
  <si>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21,34</t>
  </si>
  <si>
    <t xml:space="preserve">TOMADA 2P+T 20A, 250V (APENAS MODULO)                                                                                                                                                                                                                                                                                                                                                                                                                                                                     </t>
  </si>
  <si>
    <t xml:space="preserve">TOMADAS (2 MODULOS) 2P+T 10A, 250V, CONJUNTO MONTADO PARA EMBUTIR 4" X 2" (PLACA + SUPORTE + MODULOS)                                                                                                                                                                                                                                                                                                                                                                                                     </t>
  </si>
  <si>
    <t>23,92</t>
  </si>
  <si>
    <t xml:space="preserve">TOPOGRAFO (HORISTA)                                                                                                                                                                                                                                                                                                                                                                                                                                                                                       </t>
  </si>
  <si>
    <t xml:space="preserve">TOPOGRAFO (MENSALISTA)                                                                                                                                                                                                                                                                                                                                                                                                                                                                                    </t>
  </si>
  <si>
    <t>5.219,08</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</si>
  <si>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</si>
  <si>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</si>
  <si>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</si>
  <si>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128,76</t>
  </si>
  <si>
    <t xml:space="preserve">TORNEIRA DE BOIA CONVENCIONAL PARA CAIXA D'AGUA, AGUA FRIA, 1.1/4", COM HASTE E TORNEIRA METALICOS E BALAO PLASTICO                                                                                                                                                                                                                                                                                                                                                                                       </t>
  </si>
  <si>
    <t>105,64</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</si>
  <si>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</si>
  <si>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</si>
  <si>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</si>
  <si>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</si>
  <si>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165,21</t>
  </si>
  <si>
    <t xml:space="preserve">TORNEIRA DE BOIA VAZAO TOTAL PARA CAIXA D'AGUA, AGUA FRIA, BITOLA 1/2", COM HASTE E TORNEIRA METALICOS E BALAO PLASTICO                                                                                                                                                                                                                                                                                                                                                                                   </t>
  </si>
  <si>
    <t>38,51</t>
  </si>
  <si>
    <t xml:space="preserve">TORNEIRA DE BOIA VAZAO TOTAL PARA CAIXA D'AGUA, AGUA FRIA, BITOLA 1", COM HASTE E TORNEIRA METALICOS E BALAO PLASTICO                                                                                                                                                                                                                                                                                                                                                                                     </t>
  </si>
  <si>
    <t>70,40</t>
  </si>
  <si>
    <t xml:space="preserve">TORNEIRA DE BOIA VAZAO TOTAL PARA CAIXA D'AGUA, AGUA FRIA, BITOLA 3/4", COM HASTE E TORNEIRA METALICOS E BALAO PLASTICO                                                                                                                                                                                                                                                                                                                                                                                   </t>
  </si>
  <si>
    <t xml:space="preserve">TORNEIRA DE MESA PARA LAVATORIO, METALICA CROMADA, COM MISTURADOR MONOCOMANDO, BICA BAIXA (REF 2875)                                                                                                                                                                                                                                                                                                                                                                                                      </t>
  </si>
  <si>
    <t>250,27</t>
  </si>
  <si>
    <t xml:space="preserve">TORNEIRA DE MESA PARA LAVATORIO, METALICA CROMADA, COM SENSOR DE APROXIMACAO ELETRICO, BIVOLT                                                                                                                                                                                                                                                                                                                                                                                                             </t>
  </si>
  <si>
    <t>1.662,16</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</si>
  <si>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</si>
  <si>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</si>
  <si>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</si>
  <si>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29,54</t>
  </si>
  <si>
    <t xml:space="preserve">TORNEIRA ELETRICA DE PAREDE, PLASTICA, BICA ALTA, PARA COZINHA, 5500 W (110/220 V)                                                                                                                                                                                                                                                                                                                                                                                                                        </t>
  </si>
  <si>
    <t>173,25</t>
  </si>
  <si>
    <t xml:space="preserve">TORNEIRA METALICA CROMADA CANO CURTO, SEM BICO, SEM AREJADOR, DE PAREDE, PARA TANQUE E USO GERAL, 1/2" OU 3/4" (REF 1143)                                                                                                                                                                                                                                                                                                                                                                                 </t>
  </si>
  <si>
    <t>71,07</t>
  </si>
  <si>
    <t xml:space="preserve">TORNEIRA METALICA CROMADA DE MESA PARA LAVATORIO, BICA ALTA, COM AREJADOR (REF 1195)                                                                                                                                                                                                                                                                                                                                                                                                                      </t>
  </si>
  <si>
    <t>106,67</t>
  </si>
  <si>
    <t xml:space="preserve">TORNEIRA METALICA CROMADA DE MESA PARA LAVATORIO, COM SENSOR DE PRESENCA A PILHA, COM AREJADOR EMBUTIDO                                                                                                                                                                                                                                                                                                                                                                                                   </t>
  </si>
  <si>
    <t>1.348,69</t>
  </si>
  <si>
    <t xml:space="preserve">TORNEIRA METALICA CROMADA DE MESA, PARA LAVATORIO, TEMPORIZADA PRESSAO FECHAMENTO AUTOMATICO, BICA BAIXA                                                                                                                                                                                                                                                                                                                                                                                                  </t>
  </si>
  <si>
    <t>112,07</t>
  </si>
  <si>
    <t xml:space="preserve">TORNEIRA METALICA CROMADA DE PAREDE LONGA PARA LAVATORIO, COM AREJADOR, ACIONAMENTO ALAVANCA, 1/4 DE VOLTA (REF 1178)                                                                                                                                                                                                                                                                                                                                                                                     </t>
  </si>
  <si>
    <t>141,97</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</si>
  <si>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</si>
  <si>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</si>
  <si>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</si>
  <si>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</si>
  <si>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</si>
  <si>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</si>
  <si>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</si>
  <si>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</si>
  <si>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</si>
  <si>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</si>
  <si>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</si>
  <si>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</si>
  <si>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114.407,28</t>
  </si>
  <si>
    <t xml:space="preserve">TRANSFORMADOR TRIFASICO DE DISTRIBUICAO, POTENCIA DE 112,5 KVA, TENSAO NOMINAL DE 15 KV, TENSAO SECUNDARIA DE 220/127V, EM OLEO ISOLANTE TIPO MINERAL                                                                                                                                                                                                                                                                                                                                                     </t>
  </si>
  <si>
    <t>17.684,91</t>
  </si>
  <si>
    <t xml:space="preserve">TRANSFORMADOR TRIFASICO DE DISTRIBUICAO, POTENCIA DE 15 KVA, TENSAO NOMINAL DE 15 KV, TENSAO SECUNDARIA DE 220/127V, EM OLEO ISOLANTE TIPO MINERAL                                                                                                                                                                                                                                                                                                                                                        </t>
  </si>
  <si>
    <t>8.112,34</t>
  </si>
  <si>
    <t xml:space="preserve">TRANSFORMADOR TRIFASICO DE DISTRIBUICAO, POTENCIA DE 150 KVA, TENSAO NOMINAL DE 15 KV, TENSAO SECUNDARIA DE 220/127V, EM OLEO ISOLANTE TIPO MINERAL                                                                                                                                                                                                                                                                                                                                                       </t>
  </si>
  <si>
    <t>22.304,90</t>
  </si>
  <si>
    <t xml:space="preserve">TRANSFORMADOR TRIFASICO DE DISTRIBUICAO, POTENCIA DE 1500 KVA, TENSAO NOMINAL DE 15 KV, TENSAO SECUNDARIA DE 220/127V, EM OLEO ISOLANTE TIPO MINERAL                                                                                                                                                                                                                                                                                                                                                      </t>
  </si>
  <si>
    <t>144.664,02</t>
  </si>
  <si>
    <t xml:space="preserve">TRANSFORMADOR TRIFASICO DE DISTRIBUICAO, POTENCIA DE 225 KVA, TENSAO NOMINAL DE 15 KV, TENSAO SECUNDARIA DE 220/127V, EM OLEO ISOLANTE TIPO MINERAL                                                                                                                                                                                                                                                                                                                                                       </t>
  </si>
  <si>
    <t>31.290,48</t>
  </si>
  <si>
    <t xml:space="preserve">TRANSFORMADOR TRIFASICO DE DISTRIBUICAO, POTENCIA DE 30 KVA, TENSAO NOMINAL DE 15 KV, TENSAO SECUNDARIA DE 220/127V, EM OLEO ISOLANTE TIPO MINERAL                                                                                                                                                                                                                                                                                                                                                        </t>
  </si>
  <si>
    <t>9.908,65</t>
  </si>
  <si>
    <t xml:space="preserve">TRANSFORMADOR TRIFASICO DE DISTRIBUICAO, POTENCIA DE 300 KVA, TENSAO NOMINAL DE 15 KV, TENSAO SECUNDARIA DE 220/127V, EM OLEO ISOLANTE TIPO MINERAL                                                                                                                                                                                                                                                                                                                                                       </t>
  </si>
  <si>
    <t>36.505,56</t>
  </si>
  <si>
    <t xml:space="preserve">TRANSFORMADOR TRIFASICO DE DISTRIBUICAO, POTENCIA DE 45 KVA, TENSAO NOMINAL DE 15 KV, TENSAO SECUNDARIA DE 220/127V, EM OLEO ISOLANTE TIPO MINERAL                                                                                                                                                                                                                                                                                                                                                        </t>
  </si>
  <si>
    <t>11.067,55</t>
  </si>
  <si>
    <t xml:space="preserve">TRANSFORMADOR TRIFASICO DE DISTRIBUICAO, POTENCIA DE 500 KVA, TENSAO NOMINAL DE 15 KV, TENSAO SECUNDARIA DE 220/127V, EM OLEO ISOLANTE TIPO MINERAL                                                                                                                                                                                                                                                                                                                                                       </t>
  </si>
  <si>
    <t>59.571,28</t>
  </si>
  <si>
    <t xml:space="preserve">TRANSFORMADOR TRIFASICO DE DISTRIBUICAO, POTENCIA DE 75 KVA, TENSAO NOMINAL DE 15 KV, TENSAO SECUNDARIA DE 220/127V, EM OLEO ISOLANTE TIPO MINERAL                                                                                                                                                                                                                                                                                                                                                        </t>
  </si>
  <si>
    <t>14.312,50</t>
  </si>
  <si>
    <t xml:space="preserve">TRANSFORMADOR TRIFASICO DE DISTRIBUICAO, POTENCIA DE 750 KVA, TENSAO NOMINAL DE 15 KV, TENSAO SECUNDARIA DE 220/127V, EM OLEO ISOLANTE TIPO MINERAL                                                                                                                                                                                                                                                                                                                                                       </t>
  </si>
  <si>
    <t>81.712,20</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</si>
  <si>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</si>
  <si>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</si>
  <si>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</si>
  <si>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</si>
  <si>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</si>
  <si>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</si>
  <si>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</si>
  <si>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</si>
  <si>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</si>
  <si>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</si>
  <si>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</si>
  <si>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</si>
  <si>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</si>
  <si>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</si>
  <si>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</si>
  <si>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</si>
  <si>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</si>
  <si>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</si>
  <si>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323.831,75</t>
  </si>
  <si>
    <t xml:space="preserve">TRATOR DE PNEUS COM POTENCIA DE 122 CV, TRACAO 4 X 4, PESO COM LASTRO DE 4510 KG                                                                                                                                                                                                                                                                                                                                                                                                                          </t>
  </si>
  <si>
    <t>375.233,62</t>
  </si>
  <si>
    <t xml:space="preserve">TRATOR DE PNEUS COM POTENCIA DE 15 CV, PESO COM LASTRO DE 1160 KG                                                                                                                                                                                                                                                                                                                                                                                                                                         </t>
  </si>
  <si>
    <t>110.514,00</t>
  </si>
  <si>
    <t xml:space="preserve">TRATOR DE PNEUS COM POTENCIA DE 50 CV, TRACAO 4 X 2, PESO COM LASTRO DE 2714 KG                                                                                                                                                                                                                                                                                                                                                                                                                           </t>
  </si>
  <si>
    <t>179.215,16</t>
  </si>
  <si>
    <t xml:space="preserve">TRATOR DE PNEUS COM POTENCIA DE 85 CV, TRACAO 4 X 4, PESO COM LASTRO DE 4675 KG                                                                                                                                                                                                                                                                                                                                                                                                                           </t>
  </si>
  <si>
    <t>275.000,00</t>
  </si>
  <si>
    <t xml:space="preserve">TRATOR DE PNEUS COM POTENCIA DE 85 CV, TURBO, PESO COM LASTRO DE 4900 KG                                                                                                                                                                                                                                                                                                                                                                                                                                  </t>
  </si>
  <si>
    <t>264.912,36</t>
  </si>
  <si>
    <t xml:space="preserve">TRATOR DE PNEUS COM POTENCIA DE 95 CV, TRACAO 4 X 4, PESO MAXIMO DE 5225 KG                                                                                                                                                                                                                                                                                                                                                                                                                               </t>
  </si>
  <si>
    <t>295.560,73</t>
  </si>
  <si>
    <t xml:space="preserve">TRAVA / PRENDEDOR DE PORTA, EM LATAO CROMADO, MONTADO EM PISO                                                                                                                                                                                                                                                                                                                                                                                                                                             </t>
  </si>
  <si>
    <t>31,67</t>
  </si>
  <si>
    <t xml:space="preserve">TRAVA-QUEDAS EM ACO PARA CORDA DE 12 MM, EXTENSOR DE 25 X 300 MM, COM MOSQUETAO TIPO GANCHO TRAVA DUPLA                                                                                                                                                                                                                                                                                                                                                                                                   </t>
  </si>
  <si>
    <t>170,37</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</si>
  <si>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</si>
  <si>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</si>
  <si>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20,90</t>
  </si>
  <si>
    <t xml:space="preserve">TRILHO PANTOGRAFICO RETO, EM ALUMINIO, TIPO U, COM DIMENSOES DE *38 X 38* MM PARA PORTA DE CORRER                                                                                                                                                                                                                                                                                                                                                                                                         </t>
  </si>
  <si>
    <t>42,77</t>
  </si>
  <si>
    <t xml:space="preserve">TRILHO QUADRADO FRISADO PARA RODIZIO (VERGALHAO MACICO), EM ALUMINIO, COM DIMENSOES DE *6 X 6* MM                                                                                                                                                                                                                                                                                                                                                                                                         </t>
  </si>
  <si>
    <t xml:space="preserve">TROLEY MANUAL CAPACIDADE 1 T                                                                                                                                                                                                                                                                                                                                                                                                                                                                              </t>
  </si>
  <si>
    <t>609,94</t>
  </si>
  <si>
    <t xml:space="preserve">TUBO / MANGUEIRA PRETA EM POLIETILENO, LINHA PESADA OU REFORCADA, TIPO ESPAGUETE, PARA INJECAO DE CALDA DE CIMENTO, D = 1/2", ESPESSURA 1,5 MM                                                                                                                                                                                                                                                                                                                                                            </t>
  </si>
  <si>
    <t xml:space="preserve">TUBO ACO CARBONO COM COSTURA, NBR 5580, CLASSE L, DN = 15 MM, E = 2,25 MM, 1,06 KG/M                                                                                                                                                                                                                                                                                                                                                                                                                      </t>
  </si>
  <si>
    <t>13,07</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</si>
  <si>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</si>
  <si>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</si>
  <si>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</si>
  <si>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</si>
  <si>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</si>
  <si>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</si>
  <si>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100,14</t>
  </si>
  <si>
    <t xml:space="preserve">TUBO ACO CARBONO SEM COSTURA 1 1/2", E= *3,68 MM, SCHEDULE 40, 4,05 KG/M                                                                                                                                                                                                                                                                                                                                                                                                                                  </t>
  </si>
  <si>
    <t>91,73</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</si>
  <si>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</si>
  <si>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</si>
  <si>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</si>
  <si>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</si>
  <si>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62,81</t>
  </si>
  <si>
    <t xml:space="preserve">TUBO ACO CARBONO SEM COSTURA 14", E= *11,13 MM, SCHEDULE 40, *94,55 KG/M                                                                                                                                                                                                                                                                                                                                                                                                                                  </t>
  </si>
  <si>
    <t>1.945,06</t>
  </si>
  <si>
    <t xml:space="preserve">TUBO ACO CARBONO SEM COSTURA 2 1/2", E = 5,16 MM, SCHEDULE 40 (8,62 KG/M)                                                                                                                                                                                                                                                                                                                                                                                                                                 </t>
  </si>
  <si>
    <t>182,37</t>
  </si>
  <si>
    <t xml:space="preserve">TUBO ACO CARBONO SEM COSTURA 2", E= *3,91* MM, SCHEDULE 40, *5,43* KG/M                                                                                                                                                                                                                                                                                                                                                                                                                                   </t>
  </si>
  <si>
    <t xml:space="preserve">TUBO ACO CARBONO SEM COSTURA 20", E= *12,70 MM, SCHEDULE 30, *154,97 KG/M                                                                                                                                                                                                                                                                                                                                                                                                                                 </t>
  </si>
  <si>
    <t>3.732,20</t>
  </si>
  <si>
    <t xml:space="preserve">TUBO ACO CARBONO SEM COSTURA 20", E= *6,35 MM, SCHEDULE 10, *78,46 KG/M                                                                                                                                                                                                                                                                                                                                                                                                                                   </t>
  </si>
  <si>
    <t>2.068,19</t>
  </si>
  <si>
    <t xml:space="preserve">TUBO ACO CARBONO SEM COSTURA 3/4", E= *2,87 MM, SCHEDULE 40, *1,69 KG/M                                                                                                                                                                                                                                                                                                                                                                                                                                   </t>
  </si>
  <si>
    <t xml:space="preserve">TUBO ACO CARBONO SEM COSTURA 3/4", E= *3,91 MM, SCHEDULE 80, *2,19 KG/M.                                                                                                                                                                                                                                                                                                                                                                                                                                  </t>
  </si>
  <si>
    <t>70,32</t>
  </si>
  <si>
    <t xml:space="preserve">TUBO ACO CARBONO SEM COSTURA 3", E= *5,49 MM, SCHEDULE 40, *11,28* KG/M                                                                                                                                                                                                                                                                                                                                                                                                                                   </t>
  </si>
  <si>
    <t>229,60</t>
  </si>
  <si>
    <t xml:space="preserve">TUBO ACO CARBONO SEM COSTURA 4", E= *6,02 MM, SCHEDULE 40, *16,06 KG/M                                                                                                                                                                                                                                                                                                                                                                                                                                    </t>
  </si>
  <si>
    <t>334,07</t>
  </si>
  <si>
    <t xml:space="preserve">TUBO ACO CARBONO SEM COSTURA 4", E= *8,56 MM, SCHEDULE 80, *22,31 KG/M                                                                                                                                                                                                                                                                                                                                                                                                                                    </t>
  </si>
  <si>
    <t>477,59</t>
  </si>
  <si>
    <t xml:space="preserve">TUBO ACO CARBONO SEM COSTURA 5", E= *6,55 MM, SCHEDULE 40, *21,75* KG/M                                                                                                                                                                                                                                                                                                                                                                                                                                   </t>
  </si>
  <si>
    <t>524,04</t>
  </si>
  <si>
    <t xml:space="preserve">TUBO ACO CARBONO SEM COSTURA 6", E= *10,97 MM, SCHEDULE 80, *42,56 KG/M                                                                                                                                                                                                                                                                                                                                                                                                                                   </t>
  </si>
  <si>
    <t>900,46</t>
  </si>
  <si>
    <t xml:space="preserve">TUBO ACO CARBONO SEM COSTURA 6", E= 7,11 MM, SCHEDULE 40, *28,26 KG/M                                                                                                                                                                                                                                                                                                                                                                                                                                     </t>
  </si>
  <si>
    <t>589,90</t>
  </si>
  <si>
    <t xml:space="preserve">TUBO ACO CARBONO SEM COSTURA 8", E= *12,70 MM, SCHEDULE 80, *64,64 KG/M                                                                                                                                                                                                                                                                                                                                                                                                                                   </t>
  </si>
  <si>
    <t>1.183,38</t>
  </si>
  <si>
    <t xml:space="preserve">TUBO ACO CARBONO SEM COSTURA 8", E= *6,35 MM, SCHEDULE 20, *33,27 KG/M                                                                                                                                                                                                                                                                                                                                                                                                                                    </t>
  </si>
  <si>
    <t>684,43</t>
  </si>
  <si>
    <t xml:space="preserve">TUBO ACO CARBONO SEM COSTURA 8", E= *7,04 MM, SCHEDULE 30, *36,75 KG/M                                                                                                                                                                                                                                                                                                                                                                                                                                    </t>
  </si>
  <si>
    <t>746,65</t>
  </si>
  <si>
    <t xml:space="preserve">TUBO ACO CARBONO SEM COSTURA 8", E= *8,18 MM, SCHEDULE 40, *42,55 KG/M                                                                                                                                                                                                                                                                                                                                                                                                                                    </t>
  </si>
  <si>
    <t>888,20</t>
  </si>
  <si>
    <t xml:space="preserve">TUBO ACO GALVANIZADO COM COSTURA, CLASSE LEVE, DN 100 MM (4"), E = 3,75 MM, *10,55* KG/M (NBR 5580)                                                                                                                                                                                                                                                                                                                                                                                                       </t>
  </si>
  <si>
    <t>166,53</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</si>
  <si>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</si>
  <si>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</si>
  <si>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</si>
  <si>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34,01</t>
  </si>
  <si>
    <t xml:space="preserve">TUBO ACO GALVANIZADO COM COSTURA, CLASSE LEVE, DN 32 MM (1 1/4"), E = 2,65 MM, *2,71* KG/M (NBR 5580)                                                                                                                                                                                                                                                                                                                                                                                                     </t>
  </si>
  <si>
    <t>49,57</t>
  </si>
  <si>
    <t xml:space="preserve">TUBO ACO GALVANIZADO COM COSTURA, CLASSE LEVE, DN 40 MM (1 1/2"), E = 3,00 MM, *3,48* KG/M (NBR 5580)                                                                                                                                                                                                                                                                                                                                                                                                     </t>
  </si>
  <si>
    <t>54,77</t>
  </si>
  <si>
    <t xml:space="preserve">TUBO ACO GALVANIZADO COM COSTURA, CLASSE LEVE, DN 50 MM (2"), E = 3,00 MM, *4,40* KG/M (NBR 5580)                                                                                                                                                                                                                                                                                                                                                                                                         </t>
  </si>
  <si>
    <t>71,48</t>
  </si>
  <si>
    <t xml:space="preserve">TUBO ACO GALVANIZADO COM COSTURA, CLASSE LEVE, DN 65 MM (2 1/2"), E = 3,35 MM, * 6,23* KG/M (NBR 5580)                                                                                                                                                                                                                                                                                                                                                                                                    </t>
  </si>
  <si>
    <t xml:space="preserve">TUBO ACO GALVANIZADO COM COSTURA, CLASSE LEVE, DN 80 MM (3"), E = 3,35 MM, *7,32* KG/M (NBR 5580)                                                                                                                                                                                                                                                                                                                                                                                                         </t>
  </si>
  <si>
    <t>114,91</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</si>
  <si>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</si>
  <si>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</si>
  <si>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</si>
  <si>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</si>
  <si>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</si>
  <si>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98,12</t>
  </si>
  <si>
    <t xml:space="preserve">TUBO ACO GALVANIZADO COM COSTURA, CLASSE MEDIA, DN 2", E = *3,65* MM, PESO *5,10* KG/M (NBR 5580)                                                                                                                                                                                                                                                                                                                                                                                                         </t>
  </si>
  <si>
    <t>79,07</t>
  </si>
  <si>
    <t xml:space="preserve">TUBO ACO GALVANIZADO COM COSTURA, CLASSE MEDIA, DN 3/4", E = *2,65* MM, PESO *1,58* KG/M (NBR 5580)                                                                                                                                                                                                                                                                                                                                                                                                       </t>
  </si>
  <si>
    <t xml:space="preserve">TUBO ACO GALVANIZADO COM COSTURA, CLASSE MEDIA, DN 3", E = *4,05* MM, PESO *8,47* KG/M (NBR 5580)                                                                                                                                                                                                                                                                                                                                                                                                         </t>
  </si>
  <si>
    <t>132,04</t>
  </si>
  <si>
    <t xml:space="preserve">TUBO ACO GALVANIZADO COM COSTURA, CLASSE MEDIA, DN 4", E = 4,50* MM, PESO 12,10* KG/M (NBR 5580)                                                                                                                                                                                                                                                                                                                                                                                                          </t>
  </si>
  <si>
    <t>181,85</t>
  </si>
  <si>
    <t xml:space="preserve">TUBO ACO GALVANIZADO COM COSTURA, CLASSE MEDIA, DN 5", E = *5,40* MM, PESO *17,80* KG/M (NBR 5580)                                                                                                                                                                                                                                                                                                                                                                                                        </t>
  </si>
  <si>
    <t>272,27</t>
  </si>
  <si>
    <t xml:space="preserve">TUBO ACO GALVANIZADO COM COSTURA, CLASSE MEDIA, DN 6", E = 4,85* MM, PESO 19,68* KG/M (NBR 5580)                                                                                                                                                                                                                                                                                                                                                                                                          </t>
  </si>
  <si>
    <t>295,28</t>
  </si>
  <si>
    <t xml:space="preserve">TUBO ACO INDUSTRIAL DN 2" (50,8 MM) E=1,50MM, PESO= 1,8237 KG/M                                                                                                                                                                                                                                                                                                                                                                                                                                           </t>
  </si>
  <si>
    <t xml:space="preserve">TUBO COLETOR DE ESGOTO PVC, JEI, DN 100 MM (NBR  7362)                                                                                                                                                                                                                                                                                                                                                                                                                                                    </t>
  </si>
  <si>
    <t xml:space="preserve">TUBO COLETOR DE ESGOTO PVC, JEI, DN 200 MM (NBR 7362)                                                                                                                                                                                                                                                                                                                                                                                                                                                     </t>
  </si>
  <si>
    <t>123,97</t>
  </si>
  <si>
    <t xml:space="preserve">TUBO COLETOR DE ESGOTO PVC, JEI, DN 250 MM (NBR 7362)                                                                                                                                                                                                                                                                                                                                                                                                                                                     </t>
  </si>
  <si>
    <t>194,16</t>
  </si>
  <si>
    <t xml:space="preserve">TUBO COLETOR DE ESGOTO PVC, JEI, DN 300 MM (NBR 7362)                                                                                                                                                                                                                                                                                                                                                                                                                                                     </t>
  </si>
  <si>
    <t>298,85</t>
  </si>
  <si>
    <t xml:space="preserve">TUBO COLETOR DE ESGOTO PVC, JEI, DN 350 MM (NBR 7362)                                                                                                                                                                                                                                                                                                                                                                                                                                                     </t>
  </si>
  <si>
    <t>422,35</t>
  </si>
  <si>
    <t xml:space="preserve">TUBO COLETOR DE ESGOTO PVC, JEI, DN 400 MM (NBR 7362)                                                                                                                                                                                                                                                                                                                                                                                                                                                     </t>
  </si>
  <si>
    <t>491,87</t>
  </si>
  <si>
    <t xml:space="preserve">TUBO COLETOR DE ESGOTO, PVC, JEI, DN 150 MM (NBR 7362)                                                                                                                                                                                                                                                                                                                                                                                                                                                    </t>
  </si>
  <si>
    <t>73,00</t>
  </si>
  <si>
    <t xml:space="preserve">TUBO CORRUGADO PEAD, PAREDE DUPLA, INTERNA LISA, JEI DN/DI 500 MM (DRENAGEM/ESGOTO)                                                                                                                                                                                                                                                                                                                                                                                                                       </t>
  </si>
  <si>
    <t>545,23</t>
  </si>
  <si>
    <t xml:space="preserve">TUBO CORRUGADO PEAD, PAREDE DUPLA, INTERNA LISA, JEI, DN/DI *1000* MM, PARA SANEAMENTO (DRENAGEM/ESGOTO)                                                                                                                                                                                                                                                                                                                                                                                                  </t>
  </si>
  <si>
    <t>2.020,59</t>
  </si>
  <si>
    <t xml:space="preserve">TUBO CORRUGADO PEAD, PAREDE DUPLA, INTERNA LISA, JEI, DN/DI *400* MM, PARA SANEAMENTO (DRENAGEM/ESGOTO)                                                                                                                                                                                                                                                                                                                                                                                                   </t>
  </si>
  <si>
    <t>364,85</t>
  </si>
  <si>
    <t xml:space="preserve">TUBO CORRUGADO PEAD, PAREDE DUPLA, INTERNA LISA, JEI, DN/DI *800* MM, PARA SANEAMENTO (DRENAGEM/ESGOTO)                                                                                                                                                                                                                                                                                                                                                                                                   </t>
  </si>
  <si>
    <t>1.311,67</t>
  </si>
  <si>
    <t xml:space="preserve">TUBO CORRUGADO PEAD, PAREDE DUPLA, INTERNA LISA, JEI, DN/DI 1200 MM, PARA SANEAMENTO (DRENAGEM/ESGOTO)                                                                                                                                                                                                                                                                                                                                                                                                    </t>
  </si>
  <si>
    <t>2.792,59</t>
  </si>
  <si>
    <t xml:space="preserve">TUBO CORRUGADO PEAD, PAREDE DUPLA, INTERNA LISA, JEI, DN/DI 250 MM, PARA SANEAMENTO (DRENAGEM/ESGOTO)                                                                                                                                                                                                                                                                                                                                                                                                     </t>
  </si>
  <si>
    <t>143,69</t>
  </si>
  <si>
    <t xml:space="preserve">TUBO CORRUGADO PEAD, PAREDE DUPLA, INTERNA LISA, JEI, DN/DI 300 MM, PARA SANEAMENTO (DRENAGEM/ESGOTO)                                                                                                                                                                                                                                                                                                                                                                                                     </t>
  </si>
  <si>
    <t xml:space="preserve">TUBO CORRUGADO PEAD, PAREDE DUPLA, INTERNA LISA, JEI, DN/DI 600 MM, PARA SANEAMENTO (DRENAGEM/ESGOTO)                                                                                                                                                                                                                                                                                                                                                                                                     </t>
  </si>
  <si>
    <t>806,42</t>
  </si>
  <si>
    <t xml:space="preserve">TUBO CPVC SOLDAVEL, 35 MM, AGUA QUENTE PREDIAL (NBR 15884)                                                                                                                                                                                                                                                                                                                                                                                                                                                </t>
  </si>
  <si>
    <t xml:space="preserve">TUBO CPVC, SOLDAVEL, 114 MM, AGUA QUENTE (NBR 15884)                                                                                                                                                                                                                                                                                                                                                                                                                                                      </t>
  </si>
  <si>
    <t>475,13</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</si>
  <si>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</si>
  <si>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</si>
  <si>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</si>
  <si>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</si>
  <si>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</si>
  <si>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98,36</t>
  </si>
  <si>
    <t xml:space="preserve">TUBO CPVC, SOLDAVEL, 73 MM, AGUA QUENTE PREDIAL (NBR 15884)                                                                                                                                                                                                                                                                                                                                                                                                                                               </t>
  </si>
  <si>
    <t xml:space="preserve">TUBO CPVC, SOLDAVEL, 89 MM, AGUA QUENTE PREDIAL (NBR 15884)                                                                                                                                                                                                                                                                                                                                                                                                                                               </t>
  </si>
  <si>
    <t>249,65</t>
  </si>
  <si>
    <t xml:space="preserve">TUBO DE BORRACHA ELASTOMERICA FLEXIVEL, PRETA, PARA ISOLAMENTO TERMICO DE TUBULACAO, DN 1 1/8" (28 MM), E= 32 MM, COEFICIENTE DE CONDUTIVIDADE TERMICA 0,036W/MK, VAPOR DE AGUA MAIOR OU IGUAL A 10.000                                                                                                                                                                                                                                                                                                   </t>
  </si>
  <si>
    <t>94,09</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</si>
  <si>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</si>
  <si>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</si>
  <si>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127,37</t>
  </si>
  <si>
    <t xml:space="preserve">TUBO DE BORRACHA ELASTOMERICA FLEXIVEL, PRETA, PARA ISOLAMENTO TERMICO DE TUBULACAO, DN 1/2" (12 MM), E= 19 MM, COEFICIENTE DE CONDUTIVIDADE TERMICA 0,036W/MK, VAPOR DE AGUA MAIOR OU IGUAL A 10.000                                                                                                                                                                                                                                                                                                     </t>
  </si>
  <si>
    <t>17,13</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</si>
  <si>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</si>
  <si>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</si>
  <si>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88,08</t>
  </si>
  <si>
    <t xml:space="preserve">TUBO DE BORRACHA ELASTOMERICA FLEXIVEL, PRETA, PARA ISOLAMENTO TERMICO DE TUBULACAO, DN 2 1/8" (54 MM), E= 32 MM, COEFICIENTE DE CONDUTIVIDADE TERMICA 0,036W/MK, VAPOR DE AGUA MAIOR OU IGUAL A 10.000                                                                                                                                                                                                                                                                                                   </t>
  </si>
  <si>
    <t>152,42</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</si>
  <si>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</si>
  <si>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</si>
  <si>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84,58</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</si>
  <si>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</si>
  <si>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</si>
  <si>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</si>
  <si>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</si>
  <si>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</si>
  <si>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146,52</t>
  </si>
  <si>
    <t xml:space="preserve">TUBO DE COBRE CLASSE "A", DN = 1/2" (15 MM), PARA INSTALACOES DE MEDIA PRESSAO PARA GASES COMBUSTIVEIS E MEDICINAIS                                                                                                                                                                                                                                                                                                                                                                                       </t>
  </si>
  <si>
    <t xml:space="preserve">TUBO DE COBRE CLASSE "A", DN = 1" (28 MM), PARA INSTALACOES DE MEDIA PRESSAO PARA GASES COMBUSTIVEIS E MEDICINAIS                                                                                                                                                                                                                                                                                                                                                                                         </t>
  </si>
  <si>
    <t>97,01</t>
  </si>
  <si>
    <t xml:space="preserve">TUBO DE COBRE CLASSE "A", DN = 2 1/2" (66 MM), PARA INSTALACOES DE MEDIA PRESSAO PARA GASES COMBUSTIVEIS E MEDICINAIS                                                                                                                                                                                                                                                                                                                                                                                     </t>
  </si>
  <si>
    <t>324,48</t>
  </si>
  <si>
    <t xml:space="preserve">TUBO DE COBRE CLASSE "A", DN = 2" (54 MM), PARA INSTALACOES DE MEDIA PRESSAO PARA GASES COMBUSTIVEIS E MEDICINAIS                                                                                                                                                                                                                                                                                                                                                                                         </t>
  </si>
  <si>
    <t>250,83</t>
  </si>
  <si>
    <t xml:space="preserve">TUBO DE COBRE CLASSE "A", DN = 3/4" (22 MM), PARA INSTALACOES DE MEDIA PRESSAO PARA GASES COMBUSTIVEIS E MEDICINAIS                                                                                                                                                                                                                                                                                                                                                                                       </t>
  </si>
  <si>
    <t>76,26</t>
  </si>
  <si>
    <t xml:space="preserve">TUBO DE COBRE CLASSE "A", DN = 3" (79 MM), PARA INSTALACOES DE MEDIA PRESSAO PARA GASES COMBUSTIVEIS E MEDICINAIS                                                                                                                                                                                                                                                                                                                                                                                         </t>
  </si>
  <si>
    <t>478,05</t>
  </si>
  <si>
    <t xml:space="preserve">TUBO DE COBRE CLASSE "A", DN = 4" (104 MM), PARA INSTALACOES DE MEDIA PRESSAO PARA GASES COMBUSTIVEIS E MEDICINAIS                                                                                                                                                                                                                                                                                                                                                                                        </t>
  </si>
  <si>
    <t>724,84</t>
  </si>
  <si>
    <t xml:space="preserve">TUBO DE COBRE CLASSE "E", DN = 104 MM, PARA INSTALACAO HIDRAULICA PREDIAL                                                                                                                                                                                                                                                                                                                                                                                                                                 </t>
  </si>
  <si>
    <t>573,95</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</si>
  <si>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</si>
  <si>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</si>
  <si>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</si>
  <si>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66,46</t>
  </si>
  <si>
    <t xml:space="preserve">TUBO DE COBRE CLASSE "E", DN = 35 MM, PARA INSTALACAO HIDRAULICA PREDIAL                                                                                                                                                                                                                                                                                                                                                                                                                                  </t>
  </si>
  <si>
    <t>96,51</t>
  </si>
  <si>
    <t xml:space="preserve">TUBO DE COBRE CLASSE "E", DN = 42 MM, PARA INSTALACAO HIDRAULICA PREDIAL                                                                                                                                                                                                                                                                                                                                                                                                                                  </t>
  </si>
  <si>
    <t>130,32</t>
  </si>
  <si>
    <t xml:space="preserve">TUBO DE COBRE CLASSE "E", DN = 54 MM, PARA INSTALACAO HIDRAULICA PREDIAL                                                                                                                                                                                                                                                                                                                                                                                                                                  </t>
  </si>
  <si>
    <t>189,00</t>
  </si>
  <si>
    <t xml:space="preserve">TUBO DE COBRE CLASSE "E", DN = 66 MM, PARA INSTALACAO HIDRAULICA PREDIAL                                                                                                                                                                                                                                                                                                                                                                                                                                  </t>
  </si>
  <si>
    <t>266,26</t>
  </si>
  <si>
    <t xml:space="preserve">TUBO DE COBRE CLASSE "E", DN = 79 MM, PARA INSTALACAO HIDRAULICA PREDIAL                                                                                                                                                                                                                                                                                                                                                                                                                                  </t>
  </si>
  <si>
    <t>389,23</t>
  </si>
  <si>
    <t xml:space="preserve">TUBO DE COBRE FLEXIVEL, D = 1/2 ", E = 0,79 MM, PARA AR-CONDICIONADO/ INSTALACOES GAS RESIDENCIAIS E COMERCIAIS                                                                                                                                                                                                                                                                                                                                                                                           </t>
  </si>
  <si>
    <t>40,10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</si>
  <si>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</si>
  <si>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</si>
  <si>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</si>
  <si>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</si>
  <si>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29,57</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</si>
  <si>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</si>
  <si>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</si>
  <si>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CONCRETO ARMADO PARA AGUAS PLUVIAIS, CLASSE PA-1, COM ENCAIXE PONTA E BOLSA, DIAMETRO NOMINAL DE = 600 MM                                                                                                                                                                                                                                                                                                                                                                                         </t>
  </si>
  <si>
    <t>244,00</t>
  </si>
  <si>
    <t xml:space="preserve">TUBO DE CONCRETO ARMADO PARA AGUAS PLUVIAIS, CLASSE PA-1, COM ENCAIXE PONTA E BOLSA, DIAMETRO NOMINAL DE 1000 MM                                                                                                                                                                                                                                                                                                                                                                                          </t>
  </si>
  <si>
    <t xml:space="preserve">TUBO DE CONCRETO ARMADO PARA AGUAS PLUVIAIS, CLASSE PA-1, COM ENCAIXE PONTA E BOLSA, DIAMETRO NOMINAL DE 1100 MM                                                                                                                                                                                                                                                                                                                                                                                          </t>
  </si>
  <si>
    <t>666,38</t>
  </si>
  <si>
    <t xml:space="preserve">TUBO DE CONCRETO ARMADO PARA AGUAS PLUVIAIS, CLASSE PA-1, COM ENCAIXE PONTA E BOLSA, DIAMETRO NOMINAL DE 1200 MM                                                                                                                                                                                                                                                                                                                                                                                          </t>
  </si>
  <si>
    <t>710,47</t>
  </si>
  <si>
    <t xml:space="preserve">TUBO DE CONCRETO ARMADO PARA AGUAS PLUVIAIS, CLASSE PA-1, COM ENCAIXE PONTA E BOLSA, DIAMETRO NOMINAL DE 1500 MM                                                                                                                                                                                                                                                                                                                                                                                          </t>
  </si>
  <si>
    <t>1.029,31</t>
  </si>
  <si>
    <t xml:space="preserve">TUBO DE CONCRETO ARMADO PARA AGUAS PLUVIAIS, CLASSE PA-1, COM ENCAIXE PONTA E BOLSA, DIAMETRO NOMINAL DE 2000 MM                                                                                                                                                                                                                                                                                                                                                                                          </t>
  </si>
  <si>
    <t>2.852,21</t>
  </si>
  <si>
    <t xml:space="preserve">TUBO DE CONCRETO ARMADO PARA AGUAS PLUVIAIS, CLASSE PA-1, COM ENCAIXE PONTA E BOLSA, DIAMETRO NOMINAL DE 300 MM                                                                                                                                                                                                                                                                                                                                                                                           </t>
  </si>
  <si>
    <t xml:space="preserve">TUBO DE CONCRETO ARMADO PARA AGUAS PLUVIAIS, CLASSE PA-1, COM ENCAIXE PONTA E BOLSA, DIAMETRO NOMINAL DE 400 MM                                                                                                                                                                                                                                                                                                                                                                                           </t>
  </si>
  <si>
    <t>126,10</t>
  </si>
  <si>
    <t xml:space="preserve">TUBO DE CONCRETO ARMADO PARA AGUAS PLUVIAIS, CLASSE PA-1, COM ENCAIXE PONTA E BOLSA, DIAMETRO NOMINAL DE 700 MM                                                                                                                                                                                                                                                                                                                                                                                           </t>
  </si>
  <si>
    <t>332,57</t>
  </si>
  <si>
    <t xml:space="preserve">TUBO DE CONCRETO ARMADO PARA AGUAS PLUVIAIS, CLASSE PA-1, COM ENCAIXE PONTA E BOLSA, DIAMETRO NOMINAL DE 800 MM                                                                                                                                                                                                                                                                                                                                                                                           </t>
  </si>
  <si>
    <t>405,98</t>
  </si>
  <si>
    <t xml:space="preserve">TUBO DE CONCRETO ARMADO PARA AGUAS PLUVIAIS, CLASSE PA-1, COM ENCAIXE PONTA E BOLSA, DIAMETRO NOMINAL DE 900 MM                                                                                                                                                                                                                                                                                                                                                                                           </t>
  </si>
  <si>
    <t>466,47</t>
  </si>
  <si>
    <t xml:space="preserve">TUBO DE CONCRETO ARMADO PARA AGUAS PLUVIAIS, CLASSE PA-2, COM ENCAIXE PONTA E BOLSA, DIAMETRO NOMINAL DE 1000 MM                                                                                                                                                                                                                                                                                                                                                                                          </t>
  </si>
  <si>
    <t>522,85</t>
  </si>
  <si>
    <t xml:space="preserve">TUBO DE CONCRETO ARMADO PARA AGUAS PLUVIAIS, CLASSE PA-2, COM ENCAIXE PONTA E BOLSA, DIAMETRO NOMINAL DE 1100 MM                                                                                                                                                                                                                                                                                                                                                                                          </t>
  </si>
  <si>
    <t>721,74</t>
  </si>
  <si>
    <t xml:space="preserve">TUBO DE CONCRETO ARMADO PARA AGUAS PLUVIAIS, CLASSE PA-2, COM ENCAIXE PONTA E BOLSA, DIAMETRO NOMINAL DE 1200 MM                                                                                                                                                                                                                                                                                                                                                                                          </t>
  </si>
  <si>
    <t>766,85</t>
  </si>
  <si>
    <t xml:space="preserve">TUBO DE CONCRETO ARMADO PARA AGUAS PLUVIAIS, CLASSE PA-2, COM ENCAIXE PONTA E BOLSA, DIAMETRO NOMINAL DE 1500 MM                                                                                                                                                                                                                                                                                                                                                                                          </t>
  </si>
  <si>
    <t>1.101,07</t>
  </si>
  <si>
    <t xml:space="preserve">TUBO DE CONCRETO ARMADO PARA AGUAS PLUVIAIS, CLASSE PA-2, COM ENCAIXE PONTA E BOLSA, DIAMETRO NOMINAL DE 2000 MM                                                                                                                                                                                                                                                                                                                                                                                          </t>
  </si>
  <si>
    <t>3.198,65</t>
  </si>
  <si>
    <t xml:space="preserve">TUBO DE CONCRETO ARMADO PARA AGUAS PLUVIAIS, CLASSE PA-2, COM ENCAIXE PONTA E BOLSA, DIAMETRO NOMINAL DE 300 MM                                                                                                                                                                                                                                                                                                                                                                                           </t>
  </si>
  <si>
    <t xml:space="preserve">TUBO DE CONCRETO ARMADO PARA AGUAS PLUVIAIS, CLASSE PA-2, COM ENCAIXE PONTA E BOLSA, DIAMETRO NOMINAL DE 400 MM                                                                                                                                                                                                                                                                                                                                                                                           </t>
  </si>
  <si>
    <t>133,27</t>
  </si>
  <si>
    <t xml:space="preserve">TUBO DE CONCRETO ARMADO PARA AGUAS PLUVIAIS, CLASSE PA-2, COM ENCAIXE PONTA E BOLSA, DIAMETRO NOMINAL DE 500 MM                                                                                                                                                                                                                                                                                                                                                                                           </t>
  </si>
  <si>
    <t xml:space="preserve">TUBO DE CONCRETO ARMADO PARA AGUAS PLUVIAIS, CLASSE PA-2, COM ENCAIXE PONTA E BOLSA, DIAMETRO NOMINAL DE 600 MM                                                                                                                                                                                                                                                                                                                                                                                           </t>
  </si>
  <si>
    <t>211,70</t>
  </si>
  <si>
    <t xml:space="preserve">TUBO DE CONCRETO ARMADO PARA AGUAS PLUVIAIS, CLASSE PA-2, COM ENCAIXE PONTA E BOLSA, DIAMETRO NOMINAL DE 700 MM                                                                                                                                                                                                                                                                                                                                                                                           </t>
  </si>
  <si>
    <t>323,96</t>
  </si>
  <si>
    <t xml:space="preserve">TUBO DE CONCRETO ARMADO PARA AGUAS PLUVIAIS, CLASSE PA-2, COM ENCAIXE PONTA E BOLSA, DIAMETRO NOMINAL DE 800 MM                                                                                                                                                                                                                                                                                                                                                                                           </t>
  </si>
  <si>
    <t xml:space="preserve">TUBO DE CONCRETO ARMADO PARA AGUAS PLUVIAIS, CLASSE PA-2, COM ENCAIXE PONTA E BOLSA, DIAMETRO NOMINAL DE 900 MM                                                                                                                                                                                                                                                                                                                                                                                           </t>
  </si>
  <si>
    <t>471,59</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</si>
  <si>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</si>
  <si>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</si>
  <si>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876,55</t>
  </si>
  <si>
    <t xml:space="preserve">TUBO DE CONCRETO ARMADO PARA AGUAS PLUVIAIS, CLASSE PA-3, COM ENCAIXE PONTA E BOLSA, DIAMETRO NOMINAL DE 1200 MM                                                                                                                                                                                                                                                                                                                                                                                          </t>
  </si>
  <si>
    <t>1.059,86</t>
  </si>
  <si>
    <t xml:space="preserve">TUBO DE CONCRETO ARMADO PARA AGUAS PLUVIAIS, CLASSE PA-3, COM ENCAIXE PONTA E BOLSA, DIAMETRO NOMINAL DE 1500 MM                                                                                                                                                                                                                                                                                                                                                                                          </t>
  </si>
  <si>
    <t>1.609,57</t>
  </si>
  <si>
    <t xml:space="preserve">TUBO DE CONCRETO ARMADO PARA AGUAS PLUVIAIS, CLASSE PA-3, COM ENCAIXE PONTA E BOLSA, DIAMETRO NOMINAL DE 400 MM                                                                                                                                                                                                                                                                                                                                                                                           </t>
  </si>
  <si>
    <t>194,78</t>
  </si>
  <si>
    <t xml:space="preserve">TUBO DE CONCRETO ARMADO PARA AGUAS PLUVIAIS, CLASSE PA-3, COM ENCAIXE PONTA E BOLSA, DIAMETRO NOMINAL DE 500 MM                                                                                                                                                                                                                                                                                                                                                                                           </t>
  </si>
  <si>
    <t>262,45</t>
  </si>
  <si>
    <t xml:space="preserve">TUBO DE CONCRETO ARMADO PARA AGUAS PLUVIAIS, CLASSE PA-3, COM ENCAIXE PONTA E BOLSA, DIAMETRO NOMINAL DE 600 MM                                                                                                                                                                                                                                                                                                                                                                                           </t>
  </si>
  <si>
    <t>317,81</t>
  </si>
  <si>
    <t xml:space="preserve">TUBO DE CONCRETO ARMADO PARA AGUAS PLUVIAIS, CLASSE PA-3, COM ENCAIXE PONTA E BOLSA, DIAMETRO NOMINAL DE 700 MM                                                                                                                                                                                                                                                                                                                                                                                           </t>
  </si>
  <si>
    <t>547,46</t>
  </si>
  <si>
    <t xml:space="preserve">TUBO DE CONCRETO ARMADO PARA AGUAS PLUVIAIS, CLASSE PA-3, COM ENCAIXE PONTA E BOLSA, DIAMETRO NOMINAL DE 800 MM                                                                                                                                                                                                                                                                                                                                                                                           </t>
  </si>
  <si>
    <t>570,42</t>
  </si>
  <si>
    <t xml:space="preserve">TUBO DE CONCRETO ARMADO PARA AGUAS PLUVIAIS, CLASSE PA-3, COM ENCAIXE PONTA E BOLSA, DIAMETRO NOMINAL DE 900 MM                                                                                                                                                                                                                                                                                                                                                                                           </t>
  </si>
  <si>
    <t>611,02</t>
  </si>
  <si>
    <t xml:space="preserve">TUBO DE CONCRETO ARMADO PARA ESGOTO SANITARIO, CLASSE EA-2, COM ENCAIXE PONTA E BOLSA, COM JUNTA ELASTICA, DIAMETRO NOMINAL DE 1000 MM                                                                                                                                                                                                                                                                                                                                                                    </t>
  </si>
  <si>
    <t>955,49</t>
  </si>
  <si>
    <t xml:space="preserve">TUBO DE CONCRETO ARMADO PARA ESGOTO SANITARIO, CLASSE EA-2, COM ENCAIXE PONTA E BOLSA, COM JUNTA ELASTICA, DIAMETRO NOMINAL DE 300 MM                                                                                                                                                                                                                                                                                                                                                                     </t>
  </si>
  <si>
    <t>199,91</t>
  </si>
  <si>
    <t xml:space="preserve">TUBO DE CONCRETO ARMADO PARA ESGOTO SANITARIO, CLASSE EA-2, COM ENCAIXE PONTA E BOLSA, COM JUNTA ELASTICA, DIAMETRO NOMINAL DE 400 MM                                                                                                                                                                                                                                                                                                                                                                     </t>
  </si>
  <si>
    <t>205,04</t>
  </si>
  <si>
    <t xml:space="preserve">TUBO DE CONCRETO ARMADO PARA ESGOTO SANITARIO, CLASSE EA-2, COM ENCAIXE PONTA E BOLSA, COM JUNTA ELASTICA, DIAMETRO NOMINAL DE 500 MM                                                                                                                                                                                                                                                                                                                                                                     </t>
  </si>
  <si>
    <t>379,32</t>
  </si>
  <si>
    <t xml:space="preserve">TUBO DE CONCRETO ARMADO PARA ESGOTO SANITARIO, CLASSE EA-2, COM ENCAIXE PONTA E BOLSA, COM JUNTA ELASTICA, DIAMETRO NOMINAL DE 600 MM                                                                                                                                                                                                                                                                                                                                                                     </t>
  </si>
  <si>
    <t>465,44</t>
  </si>
  <si>
    <t xml:space="preserve">TUBO DE CONCRETO ARMADO PARA ESGOTO SANITARIO, CLASSE EA-2, COM ENCAIXE PONTA E BOLSA, COM JUNTA ELASTICA, DIAMETRO NOMINAL DE 700 MM                                                                                                                                                                                                                                                                                                                                                                     </t>
  </si>
  <si>
    <t>607,94</t>
  </si>
  <si>
    <t xml:space="preserve">TUBO DE CONCRETO ARMADO PARA ESGOTO SANITARIO, CLASSE EA-2, COM ENCAIXE PONTA E BOLSA, COM JUNTA ELASTICA, DIAMETRO NOMINAL DE 800 MM                                                                                                                                                                                                                                                                                                                                                                     </t>
  </si>
  <si>
    <t>621,37</t>
  </si>
  <si>
    <t xml:space="preserve">TUBO DE CONCRETO ARMADO PARA ESGOTO SANITARIO, CLASSE EA-2, COM ENCAIXE PONTA E BOLSA, COM JUNTA ELASTICA, DIAMETRO NOMINAL DE 900 MM                                                                                                                                                                                                                                                                                                                                                                     </t>
  </si>
  <si>
    <t>942,16</t>
  </si>
  <si>
    <t xml:space="preserve">TUBO DE CONCRETO ARMADO PARA ESGOTO SANITARIO, CLASSE EA-3, COM ENCAIXE PONTA E BOLSA, COM JUNTA ELASTICA, DIAMETRO NOMINAL DE 1000 MM                                                                                                                                                                                                                                                                                                                                                                    </t>
  </si>
  <si>
    <t>1.220,00</t>
  </si>
  <si>
    <t xml:space="preserve">TUBO DE CONCRETO ARMADO PARA ESGOTO SANITARIO, CLASSE EA-3, COM ENCAIXE PONTA E BOLSA, COM JUNTA ELASTICA, DIAMETRO NOMINAL DE 400 MM                                                                                                                                                                                                                                                                                                                                                                     </t>
  </si>
  <si>
    <t>241,94</t>
  </si>
  <si>
    <t xml:space="preserve">TUBO DE CONCRETO ARMADO PARA ESGOTO SANITARIO, CLASSE EA-3, COM ENCAIXE PONTA E BOLSA, COM JUNTA ELASTICA, DIAMETRO NOMINAL DE 500 MM                                                                                                                                                                                                                                                                                                                                                                     </t>
  </si>
  <si>
    <t>504,40</t>
  </si>
  <si>
    <t xml:space="preserve">TUBO DE CONCRETO ARMADO PARA ESGOTO SANITARIO, CLASSE EA-3, COM ENCAIXE PONTA E BOLSA, COM JUNTA ELASTICA, DIAMETRO NOMINAL DE 600 MM                                                                                                                                                                                                                                                                                                                                                                     </t>
  </si>
  <si>
    <t>534,13</t>
  </si>
  <si>
    <t xml:space="preserve">TUBO DE CONCRETO ARMADO PARA ESGOTO SANITARIO, CLASSE EA-3, COM ENCAIXE PONTA E BOLSA, COM JUNTA ELASTICA, DIAMETRO NOMINAL DE 700 MM                                                                                                                                                                                                                                                                                                                                                                     </t>
  </si>
  <si>
    <t>697,14</t>
  </si>
  <si>
    <t xml:space="preserve">TUBO DE CONCRETO ARMADO PARA ESGOTO SANITARIO, CLASSE EA-3, COM ENCAIXE PONTA E BOLSA, COM JUNTA ELASTICA, DIAMETRO NOMINAL DE 800 MM                                                                                                                                                                                                                                                                                                                                                                     </t>
  </si>
  <si>
    <t>763,78</t>
  </si>
  <si>
    <t xml:space="preserve">TUBO DE CONCRETO ARMADO PARA ESGOTO SANITARIO, CLASSE EA-3, COM ENCAIXE PONTA E BOLSA, COM JUNTA ELASTICA, DIAMETRO NOMINAL DE 900 MM                                                                                                                                                                                                                                                                                                                                                                     </t>
  </si>
  <si>
    <t>1.081,59</t>
  </si>
  <si>
    <t xml:space="preserve">TUBO DE CONCRETO ARMADO, PRE MOLDADO PARA AGUAS PLUVIAIS, CLASSE PA-1, COM ENCAIXE PONTA E BOLSA, DIAMETRO NOMINAL DE 500 MM                                                                                                                                                                                                                                                                                                                                                                              </t>
  </si>
  <si>
    <t>150,70</t>
  </si>
  <si>
    <t xml:space="preserve">TUBO DE CONCRETO SIMPLES PARA AGUAS PLUVIAIS, CLASSE PS1, COM ENCAIXE MACHO E FEMEA, DIAMETRO NOMINAL DE 200 MM                                                                                                                                                                                                                                                                                                                                                                                           </t>
  </si>
  <si>
    <t>43,70</t>
  </si>
  <si>
    <t xml:space="preserve">TUBO DE CONCRETO SIMPLES PARA AGUAS PLUVIAIS, CLASSE PS1, COM ENCAIXE MACHO E FEMEA, DIAMETRO NOMINAL DE 300 MM                                                                                                                                                                                                                                                                                                                                                                                           </t>
  </si>
  <si>
    <t xml:space="preserve">TUBO DE CONCRETO SIMPLES PARA AGUAS PLUVIAIS, CLASSE PS1, COM ENCAIXE MACHO E FEMEA, DIAMETRO NOMINAL DE 400 MM                                                                                                                                                                                                                                                                                                                                                                                           </t>
  </si>
  <si>
    <t>85,41</t>
  </si>
  <si>
    <t xml:space="preserve">TUBO DE CONCRETO SIMPLES PARA AGUAS PLUVIAIS, CLASSE PS1, COM ENCAIXE MACHO E FEMEA, DIAMETRO NOMINAL DE 500 MM                                                                                                                                                                                                                                                                                                                                                                                           </t>
  </si>
  <si>
    <t xml:space="preserve">TUBO DE CONCRETO SIMPLES PARA AGUAS PLUVIAIS, CLASSE PS1, COM ENCAIXE MACHO E FEMEA, DIAMETRO NOMINAL DE 600 MM                                                                                                                                                                                                                                                                                                                                                                                           </t>
  </si>
  <si>
    <t>142,97</t>
  </si>
  <si>
    <t xml:space="preserve">TUBO DE CONCRETO SIMPLES PARA AGUAS PLUVIAIS, CLASSE PS1, COM ENCAIXE PONTA E BOLSA, DIAMETRO NOMINAL DE 200 MM                                                                                                                                                                                                                                                                                                                                                                                           </t>
  </si>
  <si>
    <t>53,63</t>
  </si>
  <si>
    <t xml:space="preserve">TUBO DE CONCRETO SIMPLES PARA AGUAS PLUVIAIS, CLASSE PS1, COM ENCAIXE PONTA E BOLSA, DIAMETRO NOMINAL DE 300 MM                                                                                                                                                                                                                                                                                                                                                                                           </t>
  </si>
  <si>
    <t>73,50</t>
  </si>
  <si>
    <t xml:space="preserve">TUBO DE CONCRETO SIMPLES PARA AGUAS PLUVIAIS, CLASSE PS1, COM ENCAIXE PONTA E BOLSA, DIAMETRO NOMINAL DE 400 MM                                                                                                                                                                                                                                                                                                                                                                                           </t>
  </si>
  <si>
    <t xml:space="preserve">TUBO DE CONCRETO SIMPLES PARA AGUAS PLUVIAIS, CLASSE PS1, COM ENCAIXE PONTA E BOLSA, DIAMETRO NOMINAL DE 500 MM                                                                                                                                                                                                                                                                                                                                                                                           </t>
  </si>
  <si>
    <t>129,27</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</si>
  <si>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</si>
  <si>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</si>
  <si>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</si>
  <si>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</si>
  <si>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95,35</t>
  </si>
  <si>
    <t xml:space="preserve">TUBO DE CONCRETO SIMPLES PARA AGUAS PLUVIAIS, CLASSE PS2, COM ENCAIXE PONTA E BOLSA, DIAMETRO NOMINAL DE 500 MM                                                                                                                                                                                                                                                                                                                                                                                           </t>
  </si>
  <si>
    <t>135,23</t>
  </si>
  <si>
    <t xml:space="preserve">TUBO DE CONCRETO SIMPLES PARA AGUAS PLUVIAIS, CLASSE PS2, COM ENCAIXE PONTA E BOLSA, DIAMETRO NOMINAL DE 600 MM                                                                                                                                                                                                                                                                                                                                                                                           </t>
  </si>
  <si>
    <t>159,71</t>
  </si>
  <si>
    <t xml:space="preserve">TUBO DE CONCRETO SIMPLES PARA ESGOTO SANITARIO, CLASSE ES, COM ENCAIXE PONTA E BOLSA, COM JUNTA ELASTICA, DIAMETRO NOMINAL DE 400 MM                                                                                                                                                                                                                                                                                                                                                                      </t>
  </si>
  <si>
    <t>139,05</t>
  </si>
  <si>
    <t xml:space="preserve">TUBO DE CONCRETO SIMPLES PARA ESGOTO SANITARIO, CLASSE ES, COM ENCAIXE PONTA E BOLSA, COM JUNTA ELASTICA, DIAMETRO NOMINAL DE 500 MM                                                                                                                                                                                                                                                                                                                                                                      </t>
  </si>
  <si>
    <t>168,85</t>
  </si>
  <si>
    <t xml:space="preserve">TUBO DE CONCRETO SIMPLES PARA ESGOTO SANITARIO, CLASSE ES, COM ENCAIXE PONTA E BOLSA, COM JUNTA ELASTICA, DIAMETRO NOMINAL DE 600 MM                                                                                                                                                                                                                                                                                                                                                                      </t>
  </si>
  <si>
    <t>228,44</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</si>
  <si>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</si>
  <si>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</si>
  <si>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59,59</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</si>
  <si>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</si>
  <si>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</si>
  <si>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</si>
  <si>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</si>
  <si>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</si>
  <si>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</si>
  <si>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</si>
  <si>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</si>
  <si>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2,80</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</si>
  <si>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</si>
  <si>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</si>
  <si>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</si>
  <si>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3,61</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</si>
  <si>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</si>
  <si>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</si>
  <si>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</si>
  <si>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</si>
  <si>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</si>
  <si>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</si>
  <si>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</si>
  <si>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</si>
  <si>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</si>
  <si>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</si>
  <si>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</si>
  <si>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</si>
  <si>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</si>
  <si>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</si>
  <si>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</si>
  <si>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</si>
  <si>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</si>
  <si>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</si>
  <si>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</si>
  <si>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26,22</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</si>
  <si>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</si>
  <si>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</si>
  <si>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</si>
  <si>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</si>
  <si>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</si>
  <si>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</si>
  <si>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</si>
  <si>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</si>
  <si>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2.776,35</t>
  </si>
  <si>
    <t xml:space="preserve">TUBO DE PVC, PBL, TIPO LEVE, DN = 250 MM, PARA VENTILACAO                                                                                                                                                                                                                                                                                                                                                                                                                                                 </t>
  </si>
  <si>
    <t xml:space="preserve">TUBO DE PVC, PBL, TIPO LEVE, DN = 300 MM, PARA VENTILACAO                                                                                                                                                                                                                                                                                                                                                                                                                                                 </t>
  </si>
  <si>
    <t>141,17</t>
  </si>
  <si>
    <t xml:space="preserve">TUBO DE REVESTIMENTO, EM ACO, CORPO SCHEDULE 40, PONTEIRA SCHEDULE 80, ROSQUEAVEL E SEGMENTADO PARA PERFURACAO, DIAMETRO 10" (273 MM)                                                                                                                                                                                                                                                                                                                                                                     </t>
  </si>
  <si>
    <t>3.520,28</t>
  </si>
  <si>
    <t xml:space="preserve">TUBO DE REVESTIMENTO, EM ACO, CORPO SCHEDULE 40, PONTEIRA SCHEDULE 80, ROSQUEAVEL E SEGMENTADO PARA PERFURACAO, DIAMETRO 12" (320 MM)                                                                                                                                                                                                                                                                                                                                                                     </t>
  </si>
  <si>
    <t>4.317,28</t>
  </si>
  <si>
    <t xml:space="preserve">TUBO DE REVESTIMENTO, EM ACO, CORPO SCHEDULE 40, PONTEIRA SCHEDULE 80, ROSQUEAVEL E SEGMENTADO PARA PERFURACAO, DIAMETRO 14" (400 MM)                                                                                                                                                                                                                                                                                                                                                                     </t>
  </si>
  <si>
    <t>5.004,08</t>
  </si>
  <si>
    <t xml:space="preserve">TUBO DE REVESTIMENTO, EM ACO, CORPO SCHEDULE 40, PONTEIRA SCHEDULE 80, ROSQUEAVEL E SEGMENTADO PARA PERFURACAO, DIAMETRO 16" (450 MM)                                                                                                                                                                                                                                                                                                                                                                     </t>
  </si>
  <si>
    <t>6.609,68</t>
  </si>
  <si>
    <t xml:space="preserve">TUBO DE REVESTIMENTO, EM ACO, CORPO SCHEDULE 40, PONTEIRA SCHEDULE 80, ROSQUEAVEL E SEGMENTADO PARA PERFURACAO, DIAMETRO 4" (450 MM)                                                                                                                                                                                                                                                                                                                                                                      </t>
  </si>
  <si>
    <t>1.171,54</t>
  </si>
  <si>
    <t xml:space="preserve">TUBO DE REVESTIMENTO, EM ACO, CORPO SCHEDULE 40, PONTEIRA SCHEDULE 80, ROSQUEAVEL E SEGMENTADO PARA PERFURACAO, DIAMETRO 6" (200 MM)                                                                                                                                                                                                                                                                                                                                                                      </t>
  </si>
  <si>
    <t>1.631,65</t>
  </si>
  <si>
    <t xml:space="preserve">TUBO DE REVESTIMENTO, EM ACO, CORPO SCHEDULE 40, PONTEIRA SCHEDULE 80, ROSQUEAVEL E SEGMENTADO PARA PERFURACAO, DIAMETRO 8" (200 MM)                                                                                                                                                                                                                                                                                                                                                                      </t>
  </si>
  <si>
    <t>2.323,39</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</si>
  <si>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</si>
  <si>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</si>
  <si>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</si>
  <si>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</si>
  <si>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</si>
  <si>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</si>
  <si>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</si>
  <si>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</si>
  <si>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</si>
  <si>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</si>
  <si>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</si>
  <si>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9,09</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</si>
  <si>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</si>
  <si>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</si>
  <si>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</si>
  <si>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</si>
  <si>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</si>
  <si>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</si>
  <si>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127,36</t>
  </si>
  <si>
    <t xml:space="preserve">TUBO PPR, CLASSE PN 12, DN 32 MM                                                                                                                                                                                                                                                                                                                                                                                                                                                                          </t>
  </si>
  <si>
    <t xml:space="preserve">TUBO PPR, CLASSE PN 12, DN 40 MM                                                                                                                                                                                                                                                                                                                                                                                                                                                                          </t>
  </si>
  <si>
    <t xml:space="preserve">TUBO PPR, CLASSE PN 12, DN 50 MM                                                                                                                                                                                                                                                                                                                                                                                                                                                                          </t>
  </si>
  <si>
    <t xml:space="preserve">TUBO PPR, CLASSE PN 12, DN 63 MM                                                                                                                                                                                                                                                                                                                                                                                                                                                                          </t>
  </si>
  <si>
    <t>38,67</t>
  </si>
  <si>
    <t xml:space="preserve">TUBO PPR, CLASSE PN 12, DN 75 MM                                                                                                                                                                                                                                                                                                                                                                                                                                                                          </t>
  </si>
  <si>
    <t>49,58</t>
  </si>
  <si>
    <t xml:space="preserve">TUBO PPR, CLASSE PN 12, DN 90 MM                                                                                                                                                                                                                                                                                                                                                                                                                                                                          </t>
  </si>
  <si>
    <t xml:space="preserve">TUBO PPR, CLASSE PN 20, SOLDAVEL, DN 32 MM PARA AGUA FRIA OU QUENTE PREDIAL                                                                                                                                                                                                                                                                                                                                                                                                                               </t>
  </si>
  <si>
    <t xml:space="preserve">TUBO PPR, CLASSE PN 25, DN 110 MM, PARA AGUA QUENTE E FRIA PREDIAL                                                                                                                                                                                                                                                                                                                                                                                                                                        </t>
  </si>
  <si>
    <t>257,31</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</si>
  <si>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</si>
  <si>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</si>
  <si>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</si>
  <si>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</si>
  <si>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</si>
  <si>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44,53</t>
  </si>
  <si>
    <t xml:space="preserve">TUBO PPR, CLASSE PN 25, DN 63 MM, PARA AGUA QUENTE E FRIA PREDIAL                                                                                                                                                                                                                                                                                                                                                                                                                                         </t>
  </si>
  <si>
    <t xml:space="preserve">TUBO PPR, CLASSE PN 25, DN 75 MM, PARA AGUA QUENTE E FRIA PREDIAL                                                                                                                                                                                                                                                                                                                                                                                                                                         </t>
  </si>
  <si>
    <t>107,70</t>
  </si>
  <si>
    <t xml:space="preserve">TUBO PPR, CLASSE PN 25, DN 90 MM, PARA AGUA QUENTE E FRIA PREDIAL                                                                                                                                                                                                                                                                                                                                                                                                                                         </t>
  </si>
  <si>
    <t>185,17</t>
  </si>
  <si>
    <t xml:space="preserve">TUBO PVC CORRUGADO, PAREDE DUPLA, JE, DN 150 MM/ DE 160 MM, REDE COLETORA ESGOTO                                                                                                                                                                                                                                                                                                                                                                                                                          </t>
  </si>
  <si>
    <t>54,61</t>
  </si>
  <si>
    <t xml:space="preserve">TUBO PVC CORRUGADO, PAREDE DUPLA, JE, DN 200 MM/ DE 200 MM, REDE COLETORA ESGOTO                                                                                                                                                                                                                                                                                                                                                                                                                          </t>
  </si>
  <si>
    <t xml:space="preserve">TUBO PVC CORRUGADO, PAREDE DUPLA, JE, DN 250 MM/ DE 250 MM, REDE COLETORA ESGOTO                                                                                                                                                                                                                                                                                                                                                                                                                          </t>
  </si>
  <si>
    <t>145,41</t>
  </si>
  <si>
    <t xml:space="preserve">TUBO PVC CORRUGADO, PAREDE DUPLA, JE, DN 300 MM/ DE 315 MM, REDE COLETORA ESGOTO                                                                                                                                                                                                                                                                                                                                                                                                                          </t>
  </si>
  <si>
    <t>213,92</t>
  </si>
  <si>
    <t xml:space="preserve">TUBO PVC CORRUGADO, PAREDE DUPLA, JE, DN 350 MM/ DE 355 MM, REDE COLETORA ESGOTO                                                                                                                                                                                                                                                                                                                                                                                                                          </t>
  </si>
  <si>
    <t>288,18</t>
  </si>
  <si>
    <t xml:space="preserve">TUBO PVC CORRUGADO, PAREDE DUPLA, JE, DN 400 MM/ DE 400 MM, REDE COLETORA ESGOTO                                                                                                                                                                                                                                                                                                                                                                                                                          </t>
  </si>
  <si>
    <t>380,65</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</si>
  <si>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</si>
  <si>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</si>
  <si>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</si>
  <si>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</si>
  <si>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</si>
  <si>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 xml:space="preserve">TUBO PVC DE REVESTIMENTO GEOMECANICO NERVURADO STANDARD, DN = 206 MM, COMPRIMENTO = 2 M                                                                                                                                                                                                                                                                                                                                                                                                                   </t>
  </si>
  <si>
    <t>199,62</t>
  </si>
  <si>
    <t xml:space="preserve">TUBO PVC DEFOFO, JEI, 1 MPA, DN 100 MM, PARA REDE DE AGUA (NBR 7665)                                                                                                                                                                                                                                                                                                                                                                                                                                      </t>
  </si>
  <si>
    <t>37,85</t>
  </si>
  <si>
    <t xml:space="preserve">TUBO PVC DEFOFO, JEI, 1 MPA, DN 150 MM, PARA REDE DE AGUA (NBR 7665)                                                                                                                                                                                                                                                                                                                                                                                                                                      </t>
  </si>
  <si>
    <t xml:space="preserve">TUBO PVC DEFOFO, JEI, 1 MPA, DN 200 MM, PARA REDE DE AGUA (NBR 7665)                                                                                                                                                                                                                                                                                                                                                                                                                                      </t>
  </si>
  <si>
    <t>172,64</t>
  </si>
  <si>
    <t xml:space="preserve">TUBO PVC DEFOFO, JEI, 1 MPA, DN 250 MM, PARA REDE DE AGUA (NBR 7665)                                                                                                                                                                                                                                                                                                                                                                                                                                      </t>
  </si>
  <si>
    <t>262,81</t>
  </si>
  <si>
    <t xml:space="preserve">TUBO PVC DEFOFO, JEI, 1 MPA, DN 300 MM, PARA REDE DE AGUA (NBR 7665)                                                                                                                                                                                                                                                                                                                                                                                                                                      </t>
  </si>
  <si>
    <t>373,20</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</si>
  <si>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</si>
  <si>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</si>
  <si>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</si>
  <si>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</si>
  <si>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</si>
  <si>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</si>
  <si>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32,57</t>
  </si>
  <si>
    <t xml:space="preserve">TUBO PVC PBA JEI, CLASSE 20, DN 100 MM, PARA REDE DE AGUA (NBR 5647)                                                                                                                                                                                                                                                                                                                                                                                                                                      </t>
  </si>
  <si>
    <t>68,04</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</si>
  <si>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</si>
  <si>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</si>
  <si>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</si>
  <si>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</si>
  <si>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</si>
  <si>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</si>
  <si>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SERIE NORMAL, DN 50 MM, PARA ESGOTO PREDIAL (NBR 5688)                                                                                                                                                                                                                                                                                                                                                                                                                                           </t>
  </si>
  <si>
    <t xml:space="preserve">TUBO PVC SERIE NORMAL, DN 75 MM, PARA ESGOTO PREDIAL (NBR 5688)                                                                                                                                                                                                                                                                                                                                                                                                                                           </t>
  </si>
  <si>
    <t>13,08</t>
  </si>
  <si>
    <t xml:space="preserve">TUBO PVC, RIGIDO, CORRUGADO, PERFURADO DN 100 MM, PARA DRENAGEM, SISTEMA IRRIGACAO                                                                                                                                                                                                                                                                                                                                                                                                                        </t>
  </si>
  <si>
    <t>54,11</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</si>
  <si>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</si>
  <si>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</si>
  <si>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</si>
  <si>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</si>
  <si>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2 1/2", AGUA FRIA PREDIAL                                                                                                                                                                                                                                                                                                                                                                                                                                                             </t>
  </si>
  <si>
    <t>64,05</t>
  </si>
  <si>
    <t xml:space="preserve">TUBO PVC, ROSCAVEL, 2", PARA AGUA FRIA PREDIAL                                                                                                                                                                                                                                                                                                                                                                                                                                                            </t>
  </si>
  <si>
    <t>46,75</t>
  </si>
  <si>
    <t xml:space="preserve">TUBO PVC, SERIE R, DN 100 MM, PARA ESGOTO OU AGUAS PLUVIAIS PREDIAL (NBR 5688)                                                                                                                                                                                                                                                                                                                                                                                                                            </t>
  </si>
  <si>
    <t xml:space="preserve">TUBO PVC, SERIE R, DN 150 MM, PARA ESGOTO OU AGUAS PLUVIAIS PREDIAL (NBR 5688)                                                                                                                                                                                                                                                                                                                                                                                                                            </t>
  </si>
  <si>
    <t>54,97</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</si>
  <si>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</si>
  <si>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</si>
  <si>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</si>
  <si>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</si>
  <si>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95,52</t>
  </si>
  <si>
    <t xml:space="preserve">TUBO PVC, SOLDAVEL, DE 20 MM, AGUA FRIA (NBR-5648)                                                                                                                                                                                                                                                                                                                                                                                                                                                        </t>
  </si>
  <si>
    <t>3,84</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</si>
  <si>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</si>
  <si>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</si>
  <si>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</si>
  <si>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</si>
  <si>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</si>
  <si>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</si>
  <si>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</si>
  <si>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61,04</t>
  </si>
  <si>
    <t xml:space="preserve">TUBO 26" EM CHAPA PRETA, E= 3/16", 147 KG/6 M                                                                                                                                                                                                                                                                                                                                                                                                                                                             </t>
  </si>
  <si>
    <t>3.322,48</t>
  </si>
  <si>
    <t xml:space="preserve">TUBO 30" EM CHAPA PRETA, E= 1/4", 175 KG/6 M                                                                                                                                                                                                                                                                                                                                                                                                                                                              </t>
  </si>
  <si>
    <t>4.235,36</t>
  </si>
  <si>
    <t xml:space="preserve">TUBO 30" EM CHAPA PRETA, E= 3/8", 177 KG/6 M                                                                                                                                                                                                                                                                                                                                                                                                                                                              </t>
  </si>
  <si>
    <t>4.283,77</t>
  </si>
  <si>
    <t xml:space="preserve">UNIAO COM ASSENTO CONICO DE BRONZE, DIAMETRO 1/2"                                                                                                                                                                                                                                                                                                                                                                                                                                                         </t>
  </si>
  <si>
    <t xml:space="preserve">UNIAO COM ASSENTO CONICO DE BRONZE, DIAMETRO 1"                                                                                                                                                                                                                                                                                                                                                                                                                                                           </t>
  </si>
  <si>
    <t>61,23</t>
  </si>
  <si>
    <t xml:space="preserve">UNIAO COM ASSENTO CONICO DE BRONZE, DIAMETRO 2 1/2"                                                                                                                                                                                                                                                                                                                                                                                                                                                       </t>
  </si>
  <si>
    <t>254,17</t>
  </si>
  <si>
    <t xml:space="preserve">UNIAO COM ASSENTO CONICO DE BRONZE, DIAMETRO 2'                                                                                                                                                                                                                                                                                                                                                                                                                                                           </t>
  </si>
  <si>
    <t>163,14</t>
  </si>
  <si>
    <t xml:space="preserve">UNIAO COM ASSENTO CONICO DE BRONZE, DIAMETRO 3/4"                                                                                                                                                                                                                                                                                                                                                                                                                                                         </t>
  </si>
  <si>
    <t xml:space="preserve">UNIAO COM ASSENTO CONICO DE BRONZE, DIAMETRO 3"                                                                                                                                                                                                                                                                                                                                                                                                                                                           </t>
  </si>
  <si>
    <t>411,00</t>
  </si>
  <si>
    <t xml:space="preserve">UNIAO COM ASSENTO CONICO DE BRONZE, DIAMETRO 4"                                                                                                                                                                                                                                                                                                                                                                                                                                                           </t>
  </si>
  <si>
    <t>699,45</t>
  </si>
  <si>
    <t xml:space="preserve">UNIAO COM ASSENTO CONICO DE FERRO LONGO (MACHO-FEMEA), DIAMETRO 1 1/2"                                                                                                                                                                                                                                                                                                                                                                                                                                    </t>
  </si>
  <si>
    <t>143,85</t>
  </si>
  <si>
    <t xml:space="preserve">UNIAO COM ASSENTO CONICO DE FERRO LONGO (MACHO-FEMEA), DIAMETRO 1/2"                                                                                                                                                                                                                                                                                                                                                                                                                                      </t>
  </si>
  <si>
    <t xml:space="preserve">UNIAO COM ASSENTO CONICO DE FERRO LONGO (MACHO-FEMEA), DIAMETRO 1"                                                                                                                                                                                                                                                                                                                                                                                                                                        </t>
  </si>
  <si>
    <t>91,58</t>
  </si>
  <si>
    <t xml:space="preserve">UNIAO COM ASSENTO CONICO DE FERRO LONGO (MACHO-FEMEA), DIAMETRO 2 1/2"                                                                                                                                                                                                                                                                                                                                                                                                                                    </t>
  </si>
  <si>
    <t>283,41</t>
  </si>
  <si>
    <t xml:space="preserve">UNIAO COM ASSENTO CONICO DE FERRO LONGO (MACHO-FEMEA), DIAMETRO 2"                                                                                                                                                                                                                                                                                                                                                                                                                                        </t>
  </si>
  <si>
    <t>228,89</t>
  </si>
  <si>
    <t xml:space="preserve">UNIAO COM ASSENTO CONICO DE FERRO LONGO (MACHO-FEMEA), DIAMETRO 3/4"                                                                                                                                                                                                                                                                                                                                                                                                                                      </t>
  </si>
  <si>
    <t>73,46</t>
  </si>
  <si>
    <t xml:space="preserve">UNIAO COM ASSENTO CONICO DE FERRO LONGO (MACHO-FEMEA), DIAMETRO 3'                                                                                                                                                                                                                                                                                                                                                                                                                                        </t>
  </si>
  <si>
    <t>414,23</t>
  </si>
  <si>
    <t xml:space="preserve">UNIAO COM ASSENTO CONICO DE FERRO LONGO (MACHO-FEMEA), DIAMETRO 4"                                                                                                                                                                                                                                                                                                                                                                                                                                        </t>
  </si>
  <si>
    <t>523,25</t>
  </si>
  <si>
    <t xml:space="preserve">UNIAO COM FLANGE PPR, COM PARAFUSOS, DN 40 MM, PARA AGUA QUENTE PREDIAL                                                                                                                                                                                                                                                                                                                                                                                                                                   </t>
  </si>
  <si>
    <t>142,10</t>
  </si>
  <si>
    <t xml:space="preserve">UNIAO DE FERRO GALVANIZADO, COM ASSENTO CONICO DE BRONZE, DE 1 1/2"                                                                                                                                                                                                                                                                                                                                                                                                                                       </t>
  </si>
  <si>
    <t>94,29</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</si>
  <si>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</si>
  <si>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</si>
  <si>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</si>
  <si>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54,62</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</si>
  <si>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</si>
  <si>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</si>
  <si>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</si>
  <si>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165,38</t>
  </si>
  <si>
    <t xml:space="preserve">UNIAO DE FERRO GALVANIZADO, COM ROSCA BSP, COM ASSENTO PLANO, DE 2"                                                                                                                                                                                                                                                                                                                                                                                                                                       </t>
  </si>
  <si>
    <t>99,96</t>
  </si>
  <si>
    <t xml:space="preserve">UNIAO DE FERRO GALVANIZADO, COM ROSCA BSP, COM ASSENTO PLANO, DE 3/4"                                                                                                                                                                                                                                                                                                                                                                                                                                     </t>
  </si>
  <si>
    <t xml:space="preserve">UNIAO DE FERRO GALVANIZADO, COM ROSCA BSP, COM ASSENTO PLANO, DE 3"                                                                                                                                                                                                                                                                                                                                                                                                                                       </t>
  </si>
  <si>
    <t>256,22</t>
  </si>
  <si>
    <t xml:space="preserve">UNIAO DE FERRO GALVANIZADO, COM ROSCA BSP, COM ASSENTO PLANO, DE 4"                                                                                                                                                                                                                                                                                                                                                                                                                                       </t>
  </si>
  <si>
    <t>359,69</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</si>
  <si>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</si>
  <si>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</si>
  <si>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</si>
  <si>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</si>
  <si>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</si>
  <si>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</si>
  <si>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34,00</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</si>
  <si>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</si>
  <si>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</si>
  <si>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</si>
  <si>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</si>
  <si>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</si>
  <si>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</si>
  <si>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</si>
  <si>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</si>
  <si>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</si>
  <si>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74,96</t>
  </si>
  <si>
    <t xml:space="preserve">UNIAO PVC, SOLDAVEL, 75 MM, PARA AGUA FRIA PREDIAL                                                                                                                                                                                                                                                                                                                                                                                                                                                        </t>
  </si>
  <si>
    <t>152,66</t>
  </si>
  <si>
    <t xml:space="preserve">UNIAO PVC, SOLDAVEL, 85 MM, PARA AGUA FRIA PREDIAL                                                                                                                                                                                                                                                                                                                                                                                                                                                        </t>
  </si>
  <si>
    <t>180,25</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</si>
  <si>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</si>
  <si>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</si>
  <si>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144,57</t>
  </si>
  <si>
    <t xml:space="preserve">UNIAO, CPVC, SOLDAVEL, 15 MM, PARA AGUA QUENTE PREDIAL                                                                                                                                                                                                                                                                                                                                                                                                                                                    </t>
  </si>
  <si>
    <t xml:space="preserve">UNIAO, CPVC, SOLDAVEL, 22 MM, PARA AGUA QUENTE PREDIAL                                                                                                                                                                                                                                                                                                                                                                                                                                                    </t>
  </si>
  <si>
    <t>19,30</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</si>
  <si>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</si>
  <si>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</si>
  <si>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</si>
  <si>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</si>
  <si>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143,99</t>
  </si>
  <si>
    <t xml:space="preserve">UNIAO, CPVC, SOLDAVEL, 73 MM, PARA AGUA QUENTE PREDIAL                                                                                                                                                                                                                                                                                                                                                                                                                                                    </t>
  </si>
  <si>
    <t>187,68</t>
  </si>
  <si>
    <t xml:space="preserve">UNIAO, CPVC, SOLDAVEL, 89 MM, PARA AGUA QUENTE PREDIAL                                                                                                                                                                                                                                                                                                                                                                                                                                                    </t>
  </si>
  <si>
    <t>285,79</t>
  </si>
  <si>
    <t xml:space="preserve">USINA DE ASFALTO A FRIO, CAPACIDADE DE 30 A 40 T/H, ELETRICA, POTENCIA DE 30 CV                                                                                                                                                                                                                                                                                                                                                                                                                           </t>
  </si>
  <si>
    <t>172.381,70</t>
  </si>
  <si>
    <t xml:space="preserve">USINA DE ASFALTO A FRIO, CAPACIDADE DE 40 A 60 T/H, ELETRICA, POTENCIA DE 30 CV                                                                                                                                                                                                                                                                                                                                                                                                                           </t>
  </si>
  <si>
    <t>214.699,12</t>
  </si>
  <si>
    <t xml:space="preserve">USINA DE ASFALTO A QUENTE, FIXA, TIPO CONTRA FLUXO, CAPACIDADE DE 100 A 140 T/H, POTENCIA DE 280 KW, COM MISTURADOR EXTERNO ROTATIVO                                                                                                                                                                                                                                                                                                                                                                      </t>
  </si>
  <si>
    <t>4.176.326,08</t>
  </si>
  <si>
    <t xml:space="preserve">USINA DE ASFALTO, GRAVIMETRICA, CAPACIDADE DE 150 T/H, POTENCIA DE 400  KW                                                                                                                                                                                                                                                                                                                                                                                                                                </t>
  </si>
  <si>
    <t>10.996.119,18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</si>
  <si>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</si>
  <si>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</si>
  <si>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</si>
  <si>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</si>
  <si>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</si>
  <si>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</si>
  <si>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</si>
  <si>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</si>
  <si>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</si>
  <si>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</si>
  <si>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</si>
  <si>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3.400.000,00</t>
  </si>
  <si>
    <t xml:space="preserve">USINA MISTURADORA DE SOLOS, DOSADORES TRIPLOS, CALHA VIBRATORIA CAPACIDADE DE 200 A 500 T/H, POTENCIA DE 75 KW                                                                                                                                                                                                                                                                                                                                                                                            </t>
  </si>
  <si>
    <t>1.753.880,82</t>
  </si>
  <si>
    <t xml:space="preserve">VALVULA DE DESCARGA EM METAL CROMADO PARA MICTORIO COM ACIONAMENTO POR PRESSAO E FECHAMENTO AUTOMATICO                                                                                                                                                                                                                                                                                                                                                                                                    </t>
  </si>
  <si>
    <t>281,95</t>
  </si>
  <si>
    <t xml:space="preserve">VALVULA DE DESCARGA METALICA, BASE 1 1/2" E ACABAMENTO METALICO CROMADO                                                                                                                                                                                                                                                                                                                                                                                                                                   </t>
  </si>
  <si>
    <t>327,54</t>
  </si>
  <si>
    <t xml:space="preserve">VALVULA DE DESCARGA METALICA, BASE 1 1/4" E ACABAMENTO METALICO CROMADO                                                                                                                                                                                                                                                                                                                                                                                                                                   </t>
  </si>
  <si>
    <t>265,35</t>
  </si>
  <si>
    <t xml:space="preserve">VALVULA DE ESCOAMENTO PARA TANQUE, EM METAL CROMADO, 1.1/2 ", SEM LADRAO, COM TAMPAO PLASTICO                                                                                                                                                                                                                                                                                                                                                                                                             </t>
  </si>
  <si>
    <t>46,87</t>
  </si>
  <si>
    <t xml:space="preserve">VALVULA DE ESFERA BRUTA EM BRONZE, BITOLA 1 1/2" (REF 1552-B)                                                                                                                                                                                                                                                                                                                                                                                                                                             </t>
  </si>
  <si>
    <t>81,92</t>
  </si>
  <si>
    <t xml:space="preserve">VALVULA DE ESFERA BRUTA EM BRONZE, BITOLA 1 1/4" (REF 1552-B)                                                                                                                                                                                                                                                                                                                                                                                                                                             </t>
  </si>
  <si>
    <t xml:space="preserve">VALVULA DE ESFERA BRUTA EM BRONZE, BITOLA 1/2" (REF 1552-B)                                                                                                                                                                                                                                                                                                                                                                                                                                               </t>
  </si>
  <si>
    <t xml:space="preserve">VALVULA DE ESFERA BRUTA EM BRONZE, BITOLA 1" (REF 1552-B)                                                                                                                                                                                                                                                                                                                                                                                                                                                 </t>
  </si>
  <si>
    <t>45,61</t>
  </si>
  <si>
    <t xml:space="preserve">VALVULA DE ESFERA BRUTA EM BRONZE, BITOLA 2" (REF 1552-B)                                                                                                                                                                                                                                                                                                                                                                                                                                                 </t>
  </si>
  <si>
    <t xml:space="preserve">VALVULA DE ESFERA BRUTA EM BRONZE, BITOLA 3/4" (REF 1552-B)                                                                                                                                                                                                                                                                                                                                                                                                                                               </t>
  </si>
  <si>
    <t>33,78</t>
  </si>
  <si>
    <t xml:space="preserve">VALVULA DE RETENCAO DE BRONZE, PE COM CRIVOS, EXTREMIDADE COM ROSCA, DE 1 1/2", PARA FUNDO DE POCO                                                                                                                                                                                                                                                                                                                                                                                                        </t>
  </si>
  <si>
    <t>121,38</t>
  </si>
  <si>
    <t xml:space="preserve">VALVULA DE RETENCAO DE BRONZE, PE COM CRIVOS, EXTREMIDADE COM ROSCA, DE 1 1/4", PARA FUNDO DE POCO                                                                                                                                                                                                                                                                                                                                                                                                        </t>
  </si>
  <si>
    <t>113,74</t>
  </si>
  <si>
    <t xml:space="preserve">VALVULA DE RETENCAO DE BRONZE, PE COM CRIVOS, EXTREMIDADE COM ROSCA, DE 1", PARA FUNDO DE POCO                                                                                                                                                                                                                                                                                                                                                                                                            </t>
  </si>
  <si>
    <t>71,65</t>
  </si>
  <si>
    <t xml:space="preserve">VALVULA DE RETENCAO DE BRONZE, PE COM CRIVOS, EXTREMIDADE COM ROSCA, DE 2 1/2", PARA FUNDO DE POCO                                                                                                                                                                                                                                                                                                                                                                                                        </t>
  </si>
  <si>
    <t>328,57</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</si>
  <si>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</si>
  <si>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</si>
  <si>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</si>
  <si>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</si>
  <si>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792,73</t>
  </si>
  <si>
    <t xml:space="preserve">VALVULA DE RETENCAO HORIZONTAL, DE BRONZE (PN-25), 1 1/2", 400 PSI, TAMPA DE PORCA DE UNIAO, EXTREMIDADES COM ROSCA                                                                                                                                                                                                                                                                                                                                                                                       </t>
  </si>
  <si>
    <t>235,51</t>
  </si>
  <si>
    <t xml:space="preserve">VALVULA DE RETENCAO HORIZONTAL, DE BRONZE (PN-25), 1 1/4", 400 PSI, TAMPA DE PORCA DE UNIAO, EXTREMIDADES COM ROSCA                                                                                                                                                                                                                                                                                                                                                                                       </t>
  </si>
  <si>
    <t>210,73</t>
  </si>
  <si>
    <t xml:space="preserve">VALVULA DE RETENCAO HORIZONTAL, DE BRONZE (PN-25), 1/2", 400 PSI, TAMPA DE PORCA DE UNIAO, EXTREMIDADES COM ROSCA                                                                                                                                                                                                                                                                                                                                                                                         </t>
  </si>
  <si>
    <t>85,46</t>
  </si>
  <si>
    <t xml:space="preserve">VALVULA DE RETENCAO HORIZONTAL, DE BRONZE (PN-25), 1", 400 PSI, TAMPA DE PORCA DE UNIAO, EXTREMIDADES COM ROSCA                                                                                                                                                                                                                                                                                                                                                                                           </t>
  </si>
  <si>
    <t xml:space="preserve">VALVULA DE RETENCAO HORIZONTAL, DE BRONZE (PN-25), 2 1/2", 400 PSI, TAMPA DE PORCA DE UNIAO, EXTREMIDADES COM ROSCA                                                                                                                                                                                                                                                                                                                                                                                       </t>
  </si>
  <si>
    <t>471,84</t>
  </si>
  <si>
    <t xml:space="preserve">VALVULA DE RETENCAO HORIZONTAL, DE BRONZE (PN-25), 2", 400 PSI, TAMPA DE PORCA DE UNIAO, EXTREMIDADES COM ROSCA                                                                                                                                                                                                                                                                                                                                                                                           </t>
  </si>
  <si>
    <t>329,95</t>
  </si>
  <si>
    <t xml:space="preserve">VALVULA DE RETENCAO HORIZONTAL, DE BRONZE (PN-25), 3/4", 400 PSI, TAMPA DE PORCA DE UNIAO, EXTREMIDADES COM ROSCA                                                                                                                                                                                                                                                                                                                                                                                         </t>
  </si>
  <si>
    <t>103,57</t>
  </si>
  <si>
    <t xml:space="preserve">VALVULA DE RETENCAO HORIZONTAL, DE BRONZE (PN-25), 3", 400 PSI, TAMPA DE PORCA DE UNIAO, EXTREMIDADES COM ROSCA                                                                                                                                                                                                                                                                                                                                                                                           </t>
  </si>
  <si>
    <t>651,71</t>
  </si>
  <si>
    <t xml:space="preserve">VALVULA DE RETENCAO HORIZONTAL, DE BRONZE (PN-25), 4", 400 PSI, TAMPA DE PORCA DE UNIAO, EXTREMIDADES COM ROSCA                                                                                                                                                                                                                                                                                                                                                                                           </t>
  </si>
  <si>
    <t>1.010,81</t>
  </si>
  <si>
    <t xml:space="preserve">VALVULA DE RETENCAO VERTICAL, DE BRONZE (PN-16), 1 1/2", 200 PSI, EXTREMIDADES COM ROSCA                                                                                                                                                                                                                                                                                                                                                                                                                  </t>
  </si>
  <si>
    <t>125,38</t>
  </si>
  <si>
    <t xml:space="preserve">VALVULA DE RETENCAO VERTICAL, DE BRONZE (PN-16), 1 1/4", 200 PSI, EXTREMIDADES COM ROSCA                                                                                                                                                                                                                                                                                                                                                                                                                  </t>
  </si>
  <si>
    <t>108,83</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</si>
  <si>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</si>
  <si>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</si>
  <si>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</si>
  <si>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292,73</t>
  </si>
  <si>
    <t xml:space="preserve">VALVULA DE RETENCAO VERTICAL, DE BRONZE (PN-16), 2", 200 PSI, EXTREMIDADES COM ROSCA                                                                                                                                                                                                                                                                                                                                                                                                                      </t>
  </si>
  <si>
    <t>182,68</t>
  </si>
  <si>
    <t xml:space="preserve">VALVULA DE RETENCAO VERTICAL, DE BRONZE (PN-16), 3/4", 200 PSI, EXTREMIDADES COM ROSCA                                                                                                                                                                                                                                                                                                                                                                                                                    </t>
  </si>
  <si>
    <t xml:space="preserve">VALVULA DE RETENCAO VERTICAL, DE BRONZE (PN-16), 3", 200 PSI, EXTREMIDADES COM ROSCA                                                                                                                                                                                                                                                                                                                                                                                                                      </t>
  </si>
  <si>
    <t>399,75</t>
  </si>
  <si>
    <t xml:space="preserve">VALVULA DE RETENCAO VERTICAL, DE BRONZE (PN-16), 4", 200 PSI, EXTREMIDADES COM ROSCA                                                                                                                                                                                                                                                                                                                                                                                                                      </t>
  </si>
  <si>
    <t>693,79</t>
  </si>
  <si>
    <t xml:space="preserve">VALVULA EM METAL CROMADO PARA LAVATORIO, 1" SEM LADRAO                                                                                                                                                                                                                                                                                                                                                                                                                                                    </t>
  </si>
  <si>
    <t xml:space="preserve">VALVULA EM METAL CROMADO PARA PIA AMERICANA 3.1/2 X 1.1/2"                                                                                                                                                                                                                                                                                                                                                                                                                                                </t>
  </si>
  <si>
    <t>50,88</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</si>
  <si>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</si>
  <si>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</si>
  <si>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</si>
  <si>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</si>
  <si>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</si>
  <si>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19,24</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</si>
  <si>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</si>
  <si>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</si>
  <si>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</si>
  <si>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</si>
  <si>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</si>
  <si>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102,54</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</si>
  <si>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</si>
  <si>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</si>
  <si>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</si>
  <si>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</si>
  <si>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44,11</t>
  </si>
  <si>
    <t xml:space="preserve">VARIADOR DE VELOCIDADE PARA VENTILADOR 220V, 250W + 2 INTERRUPTORES PARALELOS, PARA REVERSAO E LAMPADA, CONJUNTO MONTADO PARA EMBUTIR 4" X 2" (PLACA + SUPORTE + MODULOS)                                                                                                                                                                                                                                                                                                                                 </t>
  </si>
  <si>
    <t>71,05</t>
  </si>
  <si>
    <t xml:space="preserve">VASSOURA MECANICA REBOCAVEL COM ESCOVA CILINDRICA LARGURA UTIL DE VARRIMENTO = 2,44M                                                                                                                                                                                                                                                                                                                                                                                                                      </t>
  </si>
  <si>
    <t>66.249,99</t>
  </si>
  <si>
    <t xml:space="preserve">VASSOURA 40 CM COM CABO                                                                                                                                                                                                                                                                                                                                                                                                                                                                                   </t>
  </si>
  <si>
    <t>36,28</t>
  </si>
  <si>
    <t xml:space="preserve">VEDACAO DE CALHA, EM BORRACHA COR PRETA, MEDIDA ENTRE 119 E 170 MM, PARA DRENAGEM PLUVIAL PREDIAL                                                                                                                                                                                                                                                                                                                                                                                                         </t>
  </si>
  <si>
    <t>1,19</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</si>
  <si>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</si>
  <si>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</si>
  <si>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</si>
  <si>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</si>
  <si>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34,45</t>
  </si>
  <si>
    <t xml:space="preserve">VEU DE POLIESTER PARA IMPERMEABILIZACAO                                                                                                                                                                                                                                                                                                                                                                                                                                                                   </t>
  </si>
  <si>
    <t xml:space="preserve">VEU DE VIDRO/VEU DE SUPERFICIE 30 A 35 G/M2                                                                                                                                                                                                                                                                                                                                                                                                                                                               </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</si>
  <si>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</si>
  <si>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</si>
  <si>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</si>
  <si>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</si>
  <si>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</si>
  <si>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</si>
  <si>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</si>
  <si>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</si>
  <si>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</si>
  <si>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</si>
  <si>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</si>
  <si>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</si>
  <si>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</si>
  <si>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4.236.094,73</t>
  </si>
  <si>
    <t xml:space="preserve">VIBROACABADORA DE ASFALTO SOBRE ESTEIRAS, LARG. PAVIM. 2,13 M A 4,55 M, POT. 74 KW/ 100 HP, CAP. 400  T/ H                                                                                                                                                                                                                                                                                                                                                                                                </t>
  </si>
  <si>
    <t>1.783.346,71</t>
  </si>
  <si>
    <t xml:space="preserve">VIBROACABADORA DE ASFALTO SOBRE ESTEIRAS, LARG. PAVIM. 2,60 M A 5,75 M, POT. 110 HP, CAP. 450 T/ H                                                                                                                                                                                                                                                                                                                                                                                                        </t>
  </si>
  <si>
    <t>1.796.269,64</t>
  </si>
  <si>
    <t xml:space="preserve">VIBROACABADORA DE ASFALTO SOBRE ESTEIRAS, LARG. PAVIMENT. 1,90 A 5,3 M, POT. 78 KW/105 HP, CAP. 450 T/H                                                                                                                                                                                                                                                                                                                                                                                                   </t>
  </si>
  <si>
    <t>2.176.200,00</t>
  </si>
  <si>
    <t xml:space="preserve">VIBROACABADORA DE ASFALTO SOBRE RODAS, LARGURA DE PAVIMENTACAO DE 1,70 A 4,20 M, POTENCIA 78 KW/105 HP, CAPACIDADE 300 T/H                                                                                                                                                                                                                                                                                                                                                                                </t>
  </si>
  <si>
    <t>1.928.082,08</t>
  </si>
  <si>
    <t xml:space="preserve">VIDRACEIRO (HORISTA)                                                                                                                                                                                                                                                                                                                                                                                                                                                                                      </t>
  </si>
  <si>
    <t xml:space="preserve">VIDRACEIRO (MENSALISTA)                                                                                                                                                                                                                                                                                                                                                                                                                                                                                   </t>
  </si>
  <si>
    <t>3.256,07</t>
  </si>
  <si>
    <t xml:space="preserve">VIDRO COMUM LAMINADO LISO INCOLOR DUPLO, ESPESSURA TOTAL 8 MM (CADA CAMADA DE 4 MM) - COLOCADO                                                                                                                                                                                                                                                                                                                                                                                                            </t>
  </si>
  <si>
    <t>1.196,87</t>
  </si>
  <si>
    <t xml:space="preserve">VIDRO COMUM LAMINADO, LISO, INCOLOR, DUPLO, ESPESSURA TOTAL 6 MM (CADA CAMADA E= 3 MM) - COLOCADO                                                                                                                                                                                                                                                                                                                                                                                                         </t>
  </si>
  <si>
    <t>1.041,66</t>
  </si>
  <si>
    <t xml:space="preserve">VIDRO COMUM LAMINADO, LISO, INCOLOR, TRIPLO, ESPESSURA TOTAL 12 MM (CADA CAMADA E= 4 MM) - COLOCADO                                                                                                                                                                                                                                                                                                                                                                                                       </t>
  </si>
  <si>
    <t>2.708,33</t>
  </si>
  <si>
    <t xml:space="preserve">VIDRO COMUM LAMINADO, LISO, INCOLOR, TRIPLO, ESPESSURA TOTAL 15 MM (CADA CAMADA E = 5 MM) - COLOCADO                                                                                                                                                                                                                                                                                                                                                                                                      </t>
  </si>
  <si>
    <t>3.166,66</t>
  </si>
  <si>
    <t xml:space="preserve">VIDRO CRISTAL COLORIDO, 10 MM, PINTADO NA COR BRANCA                                                                                                                                                                                                                                                                                                                                                                                                                                                      </t>
  </si>
  <si>
    <t>933,33</t>
  </si>
  <si>
    <t xml:space="preserve">VIDRO CRISTAL COLORIDO, 4 MM, PINTADO NA COR BRANCA                                                                                                                                                                                                                                                                                                                                                                                                                                                       </t>
  </si>
  <si>
    <t>291,66</t>
  </si>
  <si>
    <t xml:space="preserve">VIDRO CRISTAL COLORIDO, 6 MM, PINTADO NA COR BRANCA                                                                                                                                                                                                                                                                                                                                                                                                                                                       </t>
  </si>
  <si>
    <t>414,54</t>
  </si>
  <si>
    <t xml:space="preserve">VIDRO CRISTAL COLORIDO, 8 MM, PINTADO NA COR BRANCA                                                                                                                                                                                                                                                                                                                                                                                                                                                       </t>
  </si>
  <si>
    <t>672,91</t>
  </si>
  <si>
    <t xml:space="preserve">VIDRO LISO FUME E = 4MM - SEM COLOCACAO                                                                                                                                                                                                                                                                                                                                                                                                                                                                   </t>
  </si>
  <si>
    <t>333,33</t>
  </si>
  <si>
    <t xml:space="preserve">VIDRO LISO FUME E = 6MM - SEM COLOCACAO                                                                                                                                                                                                                                                                                                                                                                                                                                                                   </t>
  </si>
  <si>
    <t>500,00</t>
  </si>
  <si>
    <t xml:space="preserve">VIDRO LISO FUME, E = 5 MM - SEM COLOCACAO                                                                                                                                                                                                                                                                                                                                                                                                                                                                 </t>
  </si>
  <si>
    <t>359,83</t>
  </si>
  <si>
    <t xml:space="preserve">VIDRO LISO INCOLOR 10 MM - SEM COLOCACAO                                                                                                                                                                                                                                                                                                                                                                                                                                                                  </t>
  </si>
  <si>
    <t>625,00</t>
  </si>
  <si>
    <t xml:space="preserve">VIDRO LISO INCOLOR 2 A 3 MM - SEM COLOCACAO                                                                                                                                                                                                                                                                                                                                                                                                                                                               </t>
  </si>
  <si>
    <t>218,75</t>
  </si>
  <si>
    <t xml:space="preserve">VIDRO LISO INCOLOR 4MM - SEM COLOCACAO                                                                                                                                                                                                                                                                                                                                                                                                                                                                    </t>
  </si>
  <si>
    <t>250,00</t>
  </si>
  <si>
    <t xml:space="preserve">VIDRO LISO INCOLOR 5MM - SEM COLOCACAO                                                                                                                                                                                                                                                                                                                                                                                                                                                                    </t>
  </si>
  <si>
    <t xml:space="preserve">VIDRO LISO INCOLOR 6 MM - SEM COLOCACAO                                                                                                                                                                                                                                                                                                                                                                                                                                                                   </t>
  </si>
  <si>
    <t>354,16</t>
  </si>
  <si>
    <t xml:space="preserve">VIDRO LISO INCOLOR 8MM  -  SEM COLOCACAO                                                                                                                                                                                                                                                                                                                                                                                                                                                                  </t>
  </si>
  <si>
    <t>516,66</t>
  </si>
  <si>
    <t xml:space="preserve">VIDRO MARTELADO OU CANELADO, 4 MM - SEM COLOCACAO                                                                                                                                                                                                                                                                                                                                                                                                                                                         </t>
  </si>
  <si>
    <t>208,33</t>
  </si>
  <si>
    <t xml:space="preserve">VIDRO PLANO ARAMADO E = 6 MM - SEM COLOCACAO                                                                                                                                                                                                                                                                                                                                                                                                                                                              </t>
  </si>
  <si>
    <t xml:space="preserve">VIDRO PLANO ARAMADO E = 7MM - SEM COLOCACAO                                                                                                                                                                                                                                                                                                                                                                                                                                                               </t>
  </si>
  <si>
    <t>645,83</t>
  </si>
  <si>
    <t xml:space="preserve">VIDRO TEMPERADO INCOLOR E = 10 MM, SEM COLOCACAO                                                                                                                                                                                                                                                                                                                                                                                                                                                          </t>
  </si>
  <si>
    <t>647,18</t>
  </si>
  <si>
    <t xml:space="preserve">VIDRO TEMPERADO INCOLOR E = 6 MM, SEM COLOCACAO                                                                                                                                                                                                                                                                                                                                                                                                                                                           </t>
  </si>
  <si>
    <t>381,88</t>
  </si>
  <si>
    <t xml:space="preserve">VIDRO TEMPERADO INCOLOR E = 8 MM, SEM COLOCACAO                                                                                                                                                                                                                                                                                                                                                                                                                                                           </t>
  </si>
  <si>
    <t>498,52</t>
  </si>
  <si>
    <t xml:space="preserve">VIDRO TEMPERADO INCOLOR PARA PORTA DE ABRIR, E = 10 MM (SEM FERRAGENS E SEM COLOCACAO)                                                                                                                                                                                                                                                                                                                                                                                                                    </t>
  </si>
  <si>
    <t>700,00</t>
  </si>
  <si>
    <t xml:space="preserve">VIDRO TEMPERADO VERDE E = 10 MM, SEM COLOCACAO                                                                                                                                                                                                                                                                                                                                                                                                                                                            </t>
  </si>
  <si>
    <t>815,66</t>
  </si>
  <si>
    <t xml:space="preserve">VIDRO TEMPERADO VERDE E = 6 MM, SEM COLOCACAO                                                                                                                                                                                                                                                                                                                                                                                                                                                             </t>
  </si>
  <si>
    <t>460,82</t>
  </si>
  <si>
    <t xml:space="preserve">VIDRO TEMPERADO VERDE E = 8 MM, SEM COLOCACAO                                                                                                                                                                                                                                                                                                                                                                                                                                                             </t>
  </si>
  <si>
    <t>622,58</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</si>
  <si>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</si>
  <si>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</si>
  <si>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</si>
  <si>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</si>
  <si>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29,07</t>
  </si>
  <si>
    <t xml:space="preserve">VIGA DE ESCORAMENTO H20, DE MADEIRA, PESO DE 5,00 A 5,20 KG/M, COM EXTREMIDADES PLASTICAS                                                                                                                                                                                                                                                                                                                                                                                                                 </t>
  </si>
  <si>
    <t xml:space="preserve">VIGA NAO APARELHADA *6 X 12* CM, EM MACARANDUBA/MASSARANDUBA, ANGELIM OU EQUIVALENTE DA REGIAO - BRUTA                                                                                                                                                                                                                                                                                                                                                                                                    </t>
  </si>
  <si>
    <t>24,03</t>
  </si>
  <si>
    <t xml:space="preserve">VIGA NAO APARELHADA *6 X 16* CM, EM MACARANDUBA/MASSARANDUBA, ANGELIM OU EQUIVALENTE DA REGIAO - BRUTA                                                                                                                                                                                                                                                                                                                                                                                                    </t>
  </si>
  <si>
    <t xml:space="preserve">VIGA NAO APARELHADA *6 X 20* CM, EM MACARANDUBA/MASSARANDUBA, ANGELIM OU EQUIVALENTE DA REGIAO - BRUTA                                                                                                                                                                                                                                                                                                                                                                                                    </t>
  </si>
  <si>
    <t>43,39</t>
  </si>
  <si>
    <t xml:space="preserve">VIGA NAO APARELHADA *8 X 16* CM EM MACARANDUBA/MASSARANDUBA, ANGELIM OU EQUIVALENTE DA REGIAO - BRUTA                                                                                                                                                                                                                                                                                                                                                                                                     </t>
  </si>
  <si>
    <t xml:space="preserve">VIGIA DIURNO (HORISTA)                                                                                                                                                                                                                                                                                                                                                                                                                                                                                    </t>
  </si>
  <si>
    <t xml:space="preserve">VIGIA DIURNO (MENSALISTA)                                                                                                                                                                                                                                                                                                                                                                                                                                                                                 </t>
  </si>
  <si>
    <t>PERCENTUAL DE ADMINISTRAÇÃO LOCAL INSERIDO NO CUSTO DIRETO</t>
  </si>
  <si>
    <t>3º QUARTIL</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</si>
  <si>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</si>
  <si>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</si>
  <si>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</si>
  <si>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</si>
  <si>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PROTUÁRIAS, MARÍTIMA E FLUVIAIS</t>
  </si>
  <si>
    <t>FICHA DE COTAÇÃO</t>
  </si>
  <si>
    <t>TIPO</t>
  </si>
  <si>
    <t>J. G. TERÇAS-MF</t>
  </si>
  <si>
    <t>10.174.308/0001-07</t>
  </si>
  <si>
    <t>EQUIPAMENTO</t>
  </si>
  <si>
    <t>RONSY COMERCIAL DE FERRAGENS LTDA</t>
  </si>
  <si>
    <t>16.920620/0002-60</t>
  </si>
  <si>
    <t>[1] DESCRIÇÃO DO MATERIAL</t>
  </si>
  <si>
    <t>FERRAMENTAS</t>
  </si>
  <si>
    <t>J. B. CORREA &amp; CIA LTDA - ME</t>
  </si>
  <si>
    <t>04.786.148/0001-54</t>
  </si>
  <si>
    <t>PEDRA BRITADA N. 1 (9,5 a 19 MM) - COM FRETE ATÉ MARECHAL</t>
  </si>
  <si>
    <t>MÃO-DE-OBRA</t>
  </si>
  <si>
    <t>TRASPORTE</t>
  </si>
  <si>
    <t>MATERIAL</t>
  </si>
  <si>
    <t>EQUIP. PROT. INDIVIDUAL</t>
  </si>
  <si>
    <t>[2] UNIDADE DE COMPRA</t>
  </si>
  <si>
    <t>[3] UNIDADE CONSUMO</t>
  </si>
  <si>
    <t>[4] TIPO (MATERIAL/EPI/etc.)</t>
  </si>
  <si>
    <t>[5] DATA COTAÇÃO</t>
  </si>
  <si>
    <t>N.O</t>
  </si>
  <si>
    <t>[6] FORNECEDOR</t>
  </si>
  <si>
    <t>[7] CNPJ</t>
  </si>
  <si>
    <t>[8] FRETE</t>
  </si>
  <si>
    <t>[9] CUSTO COMPRA</t>
  </si>
  <si>
    <t>[10] TOTAL</t>
  </si>
  <si>
    <t>A.S CAMELI LTDA</t>
  </si>
  <si>
    <t>07.307.562/0003-93</t>
  </si>
  <si>
    <t>(Xn-Xm)²</t>
  </si>
  <si>
    <t>CRUZEIRO MOTORS LTDA</t>
  </si>
  <si>
    <t>05.213.789/0001-82</t>
  </si>
  <si>
    <t>ITIEL LTDA ME</t>
  </si>
  <si>
    <t>03.838.959/0001-99</t>
  </si>
  <si>
    <t>Observações:</t>
  </si>
  <si>
    <t>Custos médios</t>
  </si>
  <si>
    <t>S²</t>
  </si>
  <si>
    <t>Custos máximos</t>
  </si>
  <si>
    <t>Conferência</t>
  </si>
  <si>
    <t>Custos mínimos</t>
  </si>
  <si>
    <t>(*) Média Confiável?</t>
  </si>
  <si>
    <t>Fornecedor custo mínimo</t>
  </si>
  <si>
    <t>Nº Mínimo cotações</t>
  </si>
  <si>
    <t>ORIENTAÇÕES DE PREENCHIMENTO</t>
  </si>
  <si>
    <t>PEDRA BRITADA N. 2 (19 A 38 MM) - COM FRETE ATÉ MARECHAL</t>
  </si>
  <si>
    <t>PEDRA BRITADA N. 3 (38 A 50 MM)  - COM FRETE ATÉ MARECHAL</t>
  </si>
  <si>
    <t>PEDRA BRITADA N. 0, OU PEDRISCO (4,8 A 9,5 MM)  - COM FRETE ATÉ MARECHAL</t>
  </si>
  <si>
    <t>CIMENTO PORTLAND COMPOSTO CP II-32</t>
  </si>
  <si>
    <t>SC</t>
  </si>
  <si>
    <t>BLOCO CERAMICO (ALVENARIA DE VEDACAO), DE 9 X 19 X 19 CM</t>
  </si>
  <si>
    <t>MIL</t>
  </si>
  <si>
    <t>UNI</t>
  </si>
  <si>
    <t>TIJOLO CERAMICO MACICO *5 X 10 X 20* CM</t>
  </si>
  <si>
    <t>BANCO CAVALO</t>
  </si>
  <si>
    <t>MAI/2018</t>
  </si>
  <si>
    <t>AGRO BOI</t>
  </si>
  <si>
    <t>04.119.970/0005-95</t>
  </si>
  <si>
    <t>BARRIGA VERDE</t>
  </si>
  <si>
    <t>11.485.899/0003-68</t>
  </si>
  <si>
    <t>RONSY</t>
  </si>
  <si>
    <t>02.400.983/0006-93</t>
  </si>
  <si>
    <t>CAIXA D'ÁGUA 3000 L</t>
  </si>
  <si>
    <t>ACRE PARAFUSOS IMPORTAÇÃO E EXPORTAÇÃO</t>
  </si>
  <si>
    <t>PREFEITURA MUNICIPAL DE ACRELÂNDIA</t>
  </si>
  <si>
    <t>PREFEITURA MUNICIPAL DE ASSIS BRASIL</t>
  </si>
  <si>
    <t>PREFEITURA MUNICIPAL DE BRASILÉIA</t>
  </si>
  <si>
    <t>PREFEITURA MUNICIPAL DE BUJARI</t>
  </si>
  <si>
    <t>PREFEITURA MUNICIPAL DE CAPIXABA</t>
  </si>
  <si>
    <t>PREFEITURA MUNICIPAL DE CRUZEIRO DO SUL</t>
  </si>
  <si>
    <t>PREFEITURA MUNICIPAL DE EPITACIOLÂNDIA</t>
  </si>
  <si>
    <t>PREFEITURA MUNICIPAL DE FEIJÓ</t>
  </si>
  <si>
    <t>PREFEITURA MUNICIPAL DE MÂNCIO LIMA</t>
  </si>
  <si>
    <t>PREFEITURA MUNICIPAL DE MANOEL URBANO</t>
  </si>
  <si>
    <t>PREFEITURA MUNICIPAL DE MARECHAL THAUMATURGO</t>
  </si>
  <si>
    <t>PREFEITURA MUNICIPAL DE PLÁCIDO DE CASTRO</t>
  </si>
  <si>
    <t>PREFEITURA MUNICIPAL DE PORTO ACRE</t>
  </si>
  <si>
    <t>PREFEITURA MUNICIPAL DE PORTO WALTER</t>
  </si>
  <si>
    <t>PREFEITURA MUNICIPAL DE RIO BRANCO</t>
  </si>
  <si>
    <t>PREFEITURA MUNICIPAL DE RODRIGUES ALVES</t>
  </si>
  <si>
    <t>PREFEITURA MUNICIPAL DE SANTA ROSA</t>
  </si>
  <si>
    <t>PREFEITURA MUNICIPAL DE SENA MADUREIRA</t>
  </si>
  <si>
    <t>PREFEITURA MUNICIPAL DE SENADOR GUIOMARD</t>
  </si>
  <si>
    <t>PREFEITURA MUNICIPAL DE TARAUACÁ</t>
  </si>
  <si>
    <t>PREFEITURA MUNICIPAL DE XAPURI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</si>
</sst>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
    <numFmt numFmtId="167" formatCode="[$-416]mmmm\-yy;@"/>
    <numFmt numFmtId="168" formatCode="dd/mm/yy;@"/>
    <numFmt numFmtId="169" formatCode="[&lt;=9999999]###\-####;\(##\)\ ####\-####"/>
    <numFmt numFmtId="170" formatCode="&quot;R$&quot;\ #,##0.00"/>
    <numFmt numFmtId="171" formatCode="_(* #,##0.0000000_);_(* \(#,##0.0000000\);_(* &quot;-&quot;??_);_(@_)"/>
    <numFmt numFmtId="172" formatCode="[$-416]d\-mmm\-yy;@"/>
    <numFmt numFmtId="173" formatCode="_(* #,##0.0000000_);_(* \(#,##0.0000000\);_(* &quot;-&quot;???????_);_(@_)"/>
    <numFmt numFmtId="174" formatCode="#,##0.0000000"/>
    <numFmt numFmtId="175" formatCode="[$-416]mmm\-yy;@"/>
    <numFmt numFmtId="176" formatCode="[$-F800]dddd\,\ mmmm\ dd\,\ yyyy"/>
    <numFmt numFmtId="177" formatCode="mmmm\,\ yyyy;@"/>
    <numFmt numFmtId="178" formatCode="&quot;R$&quot;#,##0.00"/>
    <numFmt numFmtId="179" formatCode="&quot;R$&quot;#,##0.00_);[Red]\(&quot;R$&quot;#,##0.00\)"/>
    <numFmt numFmtId="180" formatCode="0.000%"/>
    <numFmt numFmtId="181" formatCode="#,##0.00_ ;[Red]\-#,##0.00\ "/>
  </numFmts>
  <fonts count="52">
    <font>
      <sz val="11"/>
      <color theme="1"/>
      <name val="Calibri"/>
      <family val="2"/>
      <scheme val="minor"/>
    </font>
    <font>
      <sz val="11"/>
      <color theme="1"/>
      <name val="Arial"/>
      <family val="2"/>
    </font>
    <font>
      <sz val="11"/>
      <color theme="1"/>
      <name val="Calibri"/>
      <family val="2"/>
      <scheme val="minor"/>
    </font>
    <font>
      <sz val="10"/>
      <name val="MS Sans Serif"/>
      <family val="2"/>
    </font>
    <font>
      <sz val="11"/>
      <name val="Arial"/>
      <family val="1"/>
    </font>
    <font>
      <sz val="10"/>
      <name val="MS Sans Serif"/>
      <family val="2"/>
    </font>
    <font>
      <sz val="10"/>
      <name val="Arial"/>
      <family val="2"/>
    </font>
    <font>
      <b/>
      <sz val="11"/>
      <name val="Arial"/>
      <family val="2"/>
    </font>
    <font>
      <sz val="11"/>
      <name val="Arial"/>
      <family val="2"/>
    </font>
    <font>
      <sz val="11"/>
      <color theme="1"/>
      <name val="Arial"/>
      <family val="2"/>
    </font>
    <font>
      <b/>
      <sz val="11"/>
      <color theme="1"/>
      <name val="Arial"/>
      <family val="2"/>
    </font>
    <font>
      <b/>
      <sz val="12"/>
      <name val="Arial"/>
      <family val="2"/>
    </font>
    <font>
      <b/>
      <sz val="10"/>
      <name val="Arial"/>
      <family val="2"/>
    </font>
    <font>
      <sz val="10"/>
      <name val="Arial"/>
      <family val="2"/>
    </font>
    <font>
      <b/>
      <i/>
      <sz val="10"/>
      <name val="Calibri"/>
      <family val="2"/>
      <scheme val="minor"/>
    </font>
    <font>
      <sz val="10"/>
      <name val="Calibri"/>
      <family val="2"/>
      <scheme val="minor"/>
    </font>
    <font>
      <b/>
      <i/>
      <sz val="14"/>
      <name val="Calibri"/>
      <family val="2"/>
      <scheme val="minor"/>
    </font>
    <font>
      <sz val="9"/>
      <name val="Calibri"/>
      <family val="2"/>
      <scheme val="minor"/>
    </font>
    <font>
      <b/>
      <sz val="9"/>
      <name val="Calibri"/>
      <family val="2"/>
      <scheme val="minor"/>
    </font>
    <font>
      <b/>
      <sz val="10"/>
      <name val="Calibri"/>
      <family val="2"/>
      <scheme val="minor"/>
    </font>
    <font>
      <b/>
      <sz val="9"/>
      <color theme="1" tint="0.34998626667073579"/>
      <name val="Calibri"/>
      <family val="2"/>
      <scheme val="minor"/>
    </font>
    <font>
      <b/>
      <sz val="12"/>
      <name val="Calibri"/>
      <family val="2"/>
      <scheme val="minor"/>
    </font>
    <font>
      <sz val="12"/>
      <name val="Calibri"/>
      <family val="2"/>
      <scheme val="minor"/>
    </font>
    <font>
      <b/>
      <sz val="9"/>
      <color indexed="8"/>
      <name val="Calibri"/>
      <family val="2"/>
      <scheme val="minor"/>
    </font>
    <font>
      <b/>
      <sz val="11"/>
      <name val="Calibri"/>
      <family val="2"/>
      <scheme val="minor"/>
    </font>
    <font>
      <sz val="11"/>
      <name val="Calibri"/>
      <family val="2"/>
      <scheme val="minor"/>
    </font>
    <font>
      <b/>
      <sz val="12"/>
      <color rgb="FFC00000"/>
      <name val="Calibri"/>
      <family val="2"/>
      <scheme val="minor"/>
    </font>
    <font>
      <sz val="8"/>
      <name val="Calibri"/>
      <family val="2"/>
      <scheme val="minor"/>
    </font>
    <font>
      <sz val="10"/>
      <name val="MS Sans Serif"/>
    </font>
    <font>
      <sz val="12"/>
      <color theme="1"/>
      <name val="Arial"/>
      <family val="2"/>
    </font>
    <font>
      <b/>
      <sz val="12"/>
      <color theme="1"/>
      <name val="Arial"/>
      <family val="2"/>
    </font>
    <font>
      <b/>
      <sz val="11"/>
      <color theme="1"/>
      <name val="Calibri"/>
      <family val="2"/>
      <scheme val="minor"/>
    </font>
    <font>
      <b/>
      <sz val="10"/>
      <color theme="1"/>
      <name val="Arial"/>
      <family val="2"/>
    </font>
    <font>
      <sz val="10"/>
      <color theme="1"/>
      <name val="Arial"/>
      <family val="2"/>
    </font>
    <font>
      <sz val="8"/>
      <name val="Arial"/>
      <family val="2"/>
    </font>
    <font>
      <b/>
      <sz val="8"/>
      <name val="Arial"/>
      <family val="2"/>
    </font>
    <font>
      <sz val="8"/>
      <color theme="1"/>
      <name val="Arial"/>
      <family val="2"/>
    </font>
    <font>
      <b/>
      <sz val="8"/>
      <color theme="1"/>
      <name val="Arial"/>
      <family val="2"/>
    </font>
    <font>
      <sz val="10"/>
      <name val="Arial"/>
      <family val="2"/>
    </font>
    <font>
      <b/>
      <sz val="14"/>
      <name val="Arial"/>
      <family val="2"/>
    </font>
    <font>
      <b/>
      <i/>
      <sz val="12"/>
      <name val="Arial"/>
      <family val="2"/>
    </font>
    <font>
      <sz val="12"/>
      <name val="Arial"/>
      <family val="2"/>
    </font>
    <font>
      <b/>
      <u/>
      <sz val="12"/>
      <name val="Arial"/>
      <family val="2"/>
    </font>
    <font>
      <sz val="11"/>
      <color rgb="FFFF0000"/>
      <name val="Arial"/>
      <family val="2"/>
    </font>
    <font>
      <sz val="16"/>
      <color theme="1"/>
      <name val="Arial"/>
      <family val="2"/>
    </font>
    <font>
      <u/>
      <sz val="11"/>
      <color theme="10"/>
      <name val="Calibri"/>
      <family val="2"/>
      <scheme val="minor"/>
    </font>
    <font>
      <b/>
      <sz val="10"/>
      <color theme="1"/>
      <name val="Calibri"/>
      <family val="2"/>
      <scheme val="minor"/>
    </font>
    <font>
      <sz val="10"/>
      <color rgb="FFFF0000"/>
      <name val="Arial"/>
      <family val="2"/>
    </font>
    <font>
      <sz val="10"/>
      <color theme="1"/>
      <name val="Calibri"/>
      <family val="2"/>
      <scheme val="minor"/>
    </font>
    <font>
      <b/>
      <u/>
      <sz val="12"/>
      <color rgb="FF0070C0"/>
      <name val="Arial"/>
      <family val="2"/>
    </font>
    <font>
      <b/>
      <sz val="10"/>
      <color rgb="FF0070C0"/>
      <name val="Arial"/>
      <family val="2"/>
    </font>
    <font>
      <sz val="9"/>
      <color theme="1"/>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DCFCDD"/>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indexed="6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9" tint="-0.249977111117893"/>
        <bgColor indexed="64"/>
      </patternFill>
    </fill>
  </fills>
  <borders count="10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style="thin">
        <color auto="1"/>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indexed="64"/>
      </left>
      <right/>
      <top style="thin">
        <color indexed="64"/>
      </top>
      <bottom style="thin">
        <color theme="0" tint="-0.14996795556505021"/>
      </bottom>
      <diagonal/>
    </border>
    <border>
      <left/>
      <right/>
      <top style="thin">
        <color indexed="64"/>
      </top>
      <bottom style="thin">
        <color theme="0" tint="-0.1499679555650502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double">
        <color auto="1"/>
      </top>
      <bottom style="hair">
        <color auto="1"/>
      </bottom>
      <diagonal/>
    </border>
    <border>
      <left style="thin">
        <color auto="1"/>
      </left>
      <right style="double">
        <color auto="1"/>
      </right>
      <top style="double">
        <color auto="1"/>
      </top>
      <bottom style="hair">
        <color auto="1"/>
      </bottom>
      <diagonal/>
    </border>
    <border>
      <left style="double">
        <color auto="1"/>
      </left>
      <right/>
      <top style="hair">
        <color indexed="64"/>
      </top>
      <bottom style="hair">
        <color indexed="64"/>
      </bottom>
      <diagonal/>
    </border>
    <border>
      <left style="thin">
        <color indexed="64"/>
      </left>
      <right style="double">
        <color auto="1"/>
      </right>
      <top style="hair">
        <color indexed="64"/>
      </top>
      <bottom style="hair">
        <color indexed="64"/>
      </bottom>
      <diagonal/>
    </border>
    <border>
      <left style="double">
        <color auto="1"/>
      </left>
      <right/>
      <top style="hair">
        <color indexed="64"/>
      </top>
      <bottom/>
      <diagonal/>
    </border>
    <border>
      <left style="thin">
        <color indexed="64"/>
      </left>
      <right style="double">
        <color auto="1"/>
      </right>
      <top style="hair">
        <color indexed="64"/>
      </top>
      <bottom style="thin">
        <color indexed="64"/>
      </bottom>
      <diagonal/>
    </border>
    <border>
      <left style="double">
        <color auto="1"/>
      </left>
      <right/>
      <top style="thin">
        <color indexed="64"/>
      </top>
      <bottom style="thin">
        <color indexed="64"/>
      </bottom>
      <diagonal/>
    </border>
    <border>
      <left style="thin">
        <color auto="1"/>
      </left>
      <right style="double">
        <color auto="1"/>
      </right>
      <top style="thin">
        <color auto="1"/>
      </top>
      <bottom style="thin">
        <color auto="1"/>
      </bottom>
      <diagonal/>
    </border>
    <border>
      <left style="double">
        <color auto="1"/>
      </left>
      <right/>
      <top/>
      <bottom style="hair">
        <color indexed="64"/>
      </bottom>
      <diagonal/>
    </border>
    <border>
      <left style="double">
        <color auto="1"/>
      </left>
      <right/>
      <top style="hair">
        <color auto="1"/>
      </top>
      <bottom style="double">
        <color auto="1"/>
      </bottom>
      <diagonal/>
    </border>
    <border>
      <left style="thin">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theme="0" tint="-0.14996795556505021"/>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right style="hair">
        <color indexed="64"/>
      </right>
      <top/>
      <bottom style="thin">
        <color auto="1"/>
      </bottom>
      <diagonal/>
    </border>
    <border>
      <left style="thin">
        <color auto="1"/>
      </left>
      <right/>
      <top style="hair">
        <color indexed="64"/>
      </top>
      <bottom/>
      <diagonal/>
    </border>
    <border>
      <left/>
      <right style="hair">
        <color indexed="64"/>
      </right>
      <top style="hair">
        <color indexed="64"/>
      </top>
      <bottom/>
      <diagonal/>
    </border>
    <border>
      <left style="thin">
        <color indexed="64"/>
      </left>
      <right style="thin">
        <color indexed="64"/>
      </right>
      <top style="hair">
        <color indexed="64"/>
      </top>
      <bottom/>
      <diagonal/>
    </border>
    <border>
      <left style="thin">
        <color auto="1"/>
      </left>
      <right style="thin">
        <color auto="1"/>
      </right>
      <top/>
      <bottom style="hair">
        <color auto="1"/>
      </bottom>
      <diagonal/>
    </border>
  </borders>
  <cellStyleXfs count="320">
    <xf numFmtId="0" fontId="0" fillId="0" borderId="0"/>
    <xf numFmtId="43" fontId="2" fillId="0" borderId="0" applyFont="0" applyFill="0" applyBorder="0" applyAlignment="0" applyProtection="0"/>
    <xf numFmtId="0" fontId="3" fillId="0" borderId="0"/>
    <xf numFmtId="40" fontId="5" fillId="0" borderId="0" applyFont="0" applyFill="0" applyBorder="0" applyAlignment="0" applyProtection="0"/>
    <xf numFmtId="0" fontId="6" fillId="0" borderId="0"/>
    <xf numFmtId="165" fontId="6" fillId="0" borderId="0" applyFont="0" applyFill="0" applyBorder="0" applyAlignment="0" applyProtection="0"/>
    <xf numFmtId="0" fontId="2" fillId="0" borderId="0"/>
    <xf numFmtId="0" fontId="4"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9" fontId="6" fillId="0" borderId="0" applyFont="0" applyFill="0" applyBorder="0" applyAlignment="0" applyProtection="0"/>
    <xf numFmtId="0" fontId="6" fillId="0" borderId="0"/>
    <xf numFmtId="0" fontId="13" fillId="0" borderId="0"/>
    <xf numFmtId="40" fontId="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9" fontId="2" fillId="0" borderId="0" applyFont="0" applyFill="0" applyBorder="0" applyAlignment="0" applyProtection="0"/>
    <xf numFmtId="0" fontId="28" fillId="0" borderId="0"/>
    <xf numFmtId="0" fontId="6" fillId="0" borderId="0"/>
    <xf numFmtId="40" fontId="3" fillId="0" borderId="0" applyFont="0" applyFill="0" applyBorder="0" applyAlignment="0" applyProtection="0"/>
    <xf numFmtId="0" fontId="38" fillId="0" borderId="0"/>
    <xf numFmtId="179" fontId="3" fillId="0" borderId="0" applyFont="0" applyFill="0" applyBorder="0" applyAlignment="0" applyProtection="0"/>
    <xf numFmtId="40" fontId="3"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6" fillId="0" borderId="0"/>
    <xf numFmtId="0" fontId="45" fillId="0" borderId="0" applyNumberFormat="0" applyFill="0" applyBorder="0" applyAlignment="0" applyProtection="0"/>
    <xf numFmtId="0" fontId="6" fillId="0" borderId="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0" fontId="6" fillId="0" borderId="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214">
    <xf numFmtId="0" fontId="0" fillId="0" borderId="0" xfId="0"/>
    <xf numFmtId="0" fontId="8" fillId="0" borderId="0" xfId="2" applyFont="1" applyAlignment="1">
      <alignment vertical="center"/>
    </xf>
    <xf numFmtId="49" fontId="12" fillId="0" borderId="27" xfId="0" applyNumberFormat="1" applyFont="1" applyBorder="1" applyAlignment="1" applyProtection="1">
      <alignment horizontal="center" vertical="center"/>
      <protection locked="0"/>
    </xf>
    <xf numFmtId="49" fontId="12" fillId="0" borderId="28" xfId="0" applyNumberFormat="1" applyFont="1" applyBorder="1" applyAlignment="1" applyProtection="1">
      <alignment horizontal="center" vertical="center"/>
      <protection locked="0"/>
    </xf>
    <xf numFmtId="49" fontId="12" fillId="0" borderId="29" xfId="0" applyNumberFormat="1" applyFont="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8" fillId="0" borderId="0" xfId="2" applyFont="1" applyAlignment="1" applyProtection="1">
      <alignment vertical="center"/>
      <protection locked="0"/>
    </xf>
    <xf numFmtId="164" fontId="0" fillId="0" borderId="0" xfId="0" applyNumberFormat="1"/>
    <xf numFmtId="0" fontId="7" fillId="0" borderId="0" xfId="2" applyFont="1"/>
    <xf numFmtId="0" fontId="8" fillId="0" borderId="35" xfId="2" applyFont="1" applyBorder="1" applyAlignment="1">
      <alignment vertical="center"/>
    </xf>
    <xf numFmtId="0" fontId="14" fillId="4" borderId="7" xfId="15" applyFont="1" applyFill="1" applyBorder="1" applyAlignment="1">
      <alignment horizontal="left" vertical="center" indent="1"/>
    </xf>
    <xf numFmtId="168" fontId="15" fillId="4" borderId="0" xfId="15" applyNumberFormat="1" applyFont="1" applyFill="1" applyAlignment="1">
      <alignment horizontal="left" vertical="center"/>
    </xf>
    <xf numFmtId="168" fontId="14" fillId="4" borderId="0" xfId="15" applyNumberFormat="1" applyFont="1" applyFill="1" applyAlignment="1">
      <alignment horizontal="left" vertical="center" indent="1"/>
    </xf>
    <xf numFmtId="168" fontId="16" fillId="4" borderId="8" xfId="15" applyNumberFormat="1" applyFont="1" applyFill="1" applyBorder="1" applyAlignment="1">
      <alignment horizontal="right" vertical="center"/>
    </xf>
    <xf numFmtId="0" fontId="15" fillId="4" borderId="0" xfId="15" applyFont="1" applyFill="1"/>
    <xf numFmtId="0" fontId="17" fillId="4" borderId="0" xfId="15" applyFont="1" applyFill="1"/>
    <xf numFmtId="0" fontId="18" fillId="4" borderId="1" xfId="15" applyFont="1" applyFill="1" applyBorder="1"/>
    <xf numFmtId="169" fontId="17" fillId="4" borderId="0" xfId="15" applyNumberFormat="1" applyFont="1" applyFill="1" applyAlignment="1" applyProtection="1">
      <alignment vertical="center"/>
      <protection locked="0"/>
    </xf>
    <xf numFmtId="167" fontId="19" fillId="4" borderId="7" xfId="15" applyNumberFormat="1" applyFont="1" applyFill="1" applyBorder="1" applyAlignment="1">
      <alignment horizontal="left" vertical="center" indent="1"/>
    </xf>
    <xf numFmtId="168" fontId="19" fillId="4" borderId="0" xfId="15" applyNumberFormat="1" applyFont="1" applyFill="1" applyAlignment="1">
      <alignment horizontal="left" vertical="center"/>
    </xf>
    <xf numFmtId="168" fontId="19" fillId="4" borderId="0" xfId="15" applyNumberFormat="1" applyFont="1" applyFill="1" applyAlignment="1">
      <alignment horizontal="left" vertical="center" indent="1"/>
    </xf>
    <xf numFmtId="168" fontId="19" fillId="4" borderId="8" xfId="15" applyNumberFormat="1" applyFont="1" applyFill="1" applyBorder="1" applyAlignment="1">
      <alignment horizontal="left" vertical="center" indent="1"/>
    </xf>
    <xf numFmtId="0" fontId="17" fillId="4" borderId="2" xfId="15" applyFont="1" applyFill="1" applyBorder="1"/>
    <xf numFmtId="168" fontId="15" fillId="4" borderId="0" xfId="15" applyNumberFormat="1" applyFont="1" applyFill="1" applyAlignment="1">
      <alignment horizontal="left" vertical="center" indent="1"/>
    </xf>
    <xf numFmtId="0" fontId="20" fillId="4" borderId="38" xfId="15" applyFont="1" applyFill="1" applyBorder="1" applyAlignment="1">
      <alignment horizontal="left" vertical="top"/>
    </xf>
    <xf numFmtId="168" fontId="17" fillId="4" borderId="5" xfId="15" applyNumberFormat="1" applyFont="1" applyFill="1" applyBorder="1" applyAlignment="1">
      <alignment horizontal="left" vertical="center"/>
    </xf>
    <xf numFmtId="168" fontId="18" fillId="4" borderId="5" xfId="15" applyNumberFormat="1" applyFont="1" applyFill="1" applyBorder="1" applyAlignment="1">
      <alignment horizontal="left" vertical="center" indent="1"/>
    </xf>
    <xf numFmtId="168" fontId="18" fillId="4" borderId="6" xfId="15" applyNumberFormat="1" applyFont="1" applyFill="1" applyBorder="1" applyAlignment="1">
      <alignment horizontal="left" vertical="center" indent="1"/>
    </xf>
    <xf numFmtId="0" fontId="17" fillId="4" borderId="3" xfId="15" applyFont="1" applyFill="1" applyBorder="1"/>
    <xf numFmtId="167" fontId="18" fillId="4" borderId="0" xfId="15" applyNumberFormat="1" applyFont="1" applyFill="1"/>
    <xf numFmtId="0" fontId="20" fillId="4" borderId="38" xfId="15" applyFont="1" applyFill="1" applyBorder="1" applyAlignment="1">
      <alignment vertical="center"/>
    </xf>
    <xf numFmtId="0" fontId="17" fillId="4" borderId="5" xfId="15" applyFont="1" applyFill="1" applyBorder="1" applyAlignment="1">
      <alignment vertical="center"/>
    </xf>
    <xf numFmtId="0" fontId="17" fillId="4" borderId="5" xfId="15" applyFont="1" applyFill="1" applyBorder="1"/>
    <xf numFmtId="0" fontId="17" fillId="4" borderId="6" xfId="15" applyFont="1" applyFill="1" applyBorder="1"/>
    <xf numFmtId="0" fontId="20" fillId="5" borderId="5" xfId="15" applyFont="1" applyFill="1" applyBorder="1" applyAlignment="1">
      <alignment vertical="center"/>
    </xf>
    <xf numFmtId="0" fontId="17" fillId="4" borderId="6" xfId="15" applyFont="1" applyFill="1" applyBorder="1" applyAlignment="1">
      <alignment vertical="center"/>
    </xf>
    <xf numFmtId="167" fontId="21" fillId="4" borderId="0" xfId="15" applyNumberFormat="1" applyFont="1" applyFill="1"/>
    <xf numFmtId="0" fontId="17" fillId="4" borderId="4" xfId="15" applyFont="1" applyFill="1" applyBorder="1"/>
    <xf numFmtId="0" fontId="22" fillId="4" borderId="0" xfId="15" applyFont="1" applyFill="1"/>
    <xf numFmtId="0" fontId="23" fillId="2" borderId="2" xfId="15" applyFont="1" applyFill="1" applyBorder="1" applyAlignment="1">
      <alignment horizontal="center" vertical="center"/>
    </xf>
    <xf numFmtId="0" fontId="17" fillId="4" borderId="0" xfId="15" applyFont="1" applyFill="1" applyAlignment="1">
      <alignment horizontal="center"/>
    </xf>
    <xf numFmtId="0" fontId="17" fillId="4" borderId="39" xfId="15" applyFont="1" applyFill="1" applyBorder="1" applyAlignment="1">
      <alignment horizontal="left" vertical="center" indent="1"/>
    </xf>
    <xf numFmtId="0" fontId="18" fillId="4" borderId="0" xfId="15" applyFont="1" applyFill="1" applyAlignment="1">
      <alignment horizontal="center" vertical="center"/>
    </xf>
    <xf numFmtId="171" fontId="17" fillId="4" borderId="0" xfId="5" applyNumberFormat="1" applyFont="1" applyFill="1"/>
    <xf numFmtId="0" fontId="17" fillId="4" borderId="12" xfId="15" applyFont="1" applyFill="1" applyBorder="1" applyAlignment="1">
      <alignment horizontal="left" vertical="center" indent="1"/>
    </xf>
    <xf numFmtId="0" fontId="17" fillId="4" borderId="0" xfId="15" applyFont="1" applyFill="1" applyAlignment="1">
      <alignment horizontal="left" vertical="center" indent="1"/>
    </xf>
    <xf numFmtId="168" fontId="17" fillId="4" borderId="0" xfId="15" applyNumberFormat="1" applyFont="1" applyFill="1" applyAlignment="1" applyProtection="1">
      <alignment vertical="center"/>
      <protection locked="0"/>
    </xf>
    <xf numFmtId="0" fontId="17" fillId="4" borderId="33" xfId="15" applyFont="1" applyFill="1" applyBorder="1" applyAlignment="1">
      <alignment horizontal="left" vertical="center" indent="1"/>
    </xf>
    <xf numFmtId="0" fontId="18" fillId="4" borderId="38" xfId="15" applyFont="1" applyFill="1" applyBorder="1" applyAlignment="1">
      <alignment horizontal="left" vertical="center"/>
    </xf>
    <xf numFmtId="0" fontId="17" fillId="4" borderId="5" xfId="15" applyFont="1" applyFill="1" applyBorder="1" applyAlignment="1">
      <alignment horizontal="left" vertical="center"/>
    </xf>
    <xf numFmtId="172" fontId="17" fillId="4" borderId="5" xfId="15" applyNumberFormat="1" applyFont="1" applyFill="1" applyBorder="1" applyAlignment="1">
      <alignment horizontal="left" vertical="center" indent="1"/>
    </xf>
    <xf numFmtId="172" fontId="17" fillId="4" borderId="6" xfId="15" applyNumberFormat="1" applyFont="1" applyFill="1" applyBorder="1" applyAlignment="1">
      <alignment horizontal="left" vertical="center" indent="1"/>
    </xf>
    <xf numFmtId="0" fontId="18" fillId="4" borderId="0" xfId="15" applyFont="1" applyFill="1" applyAlignment="1">
      <alignment horizontal="center"/>
    </xf>
    <xf numFmtId="0" fontId="18" fillId="4" borderId="0" xfId="15" applyFont="1" applyFill="1"/>
    <xf numFmtId="0" fontId="24" fillId="4" borderId="1" xfId="15" applyFont="1" applyFill="1" applyBorder="1" applyAlignment="1">
      <alignment vertical="center"/>
    </xf>
    <xf numFmtId="0" fontId="19" fillId="4" borderId="38" xfId="15" applyFont="1" applyFill="1" applyBorder="1"/>
    <xf numFmtId="0" fontId="15" fillId="4" borderId="5" xfId="15" applyFont="1" applyFill="1" applyBorder="1"/>
    <xf numFmtId="0" fontId="15" fillId="4" borderId="6" xfId="15" applyFont="1" applyFill="1" applyBorder="1"/>
    <xf numFmtId="0" fontId="24" fillId="4" borderId="2" xfId="15" applyFont="1" applyFill="1" applyBorder="1" applyAlignment="1">
      <alignment horizontal="left" vertical="center" indent="1"/>
    </xf>
    <xf numFmtId="172" fontId="24" fillId="4" borderId="7" xfId="15" applyNumberFormat="1" applyFont="1" applyFill="1" applyBorder="1" applyAlignment="1">
      <alignment vertical="center"/>
    </xf>
    <xf numFmtId="172" fontId="24" fillId="4" borderId="0" xfId="15" applyNumberFormat="1" applyFont="1" applyFill="1" applyAlignment="1">
      <alignment vertical="center"/>
    </xf>
    <xf numFmtId="0" fontId="14" fillId="4" borderId="42" xfId="15" applyFont="1" applyFill="1" applyBorder="1" applyAlignment="1">
      <alignment horizontal="left" vertical="center" indent="1"/>
    </xf>
    <xf numFmtId="168" fontId="15" fillId="4" borderId="43" xfId="15" applyNumberFormat="1" applyFont="1" applyFill="1" applyBorder="1" applyAlignment="1">
      <alignment horizontal="left" vertical="center"/>
    </xf>
    <xf numFmtId="168" fontId="14" fillId="4" borderId="43" xfId="15" applyNumberFormat="1" applyFont="1" applyFill="1" applyBorder="1" applyAlignment="1">
      <alignment horizontal="left" vertical="center" indent="1"/>
    </xf>
    <xf numFmtId="168" fontId="16" fillId="4" borderId="44" xfId="15" applyNumberFormat="1" applyFont="1" applyFill="1" applyBorder="1" applyAlignment="1">
      <alignment horizontal="right" vertical="center"/>
    </xf>
    <xf numFmtId="0" fontId="15" fillId="4" borderId="0" xfId="15" applyFont="1" applyFill="1" applyAlignment="1">
      <alignment horizontal="left" vertical="center" indent="1"/>
    </xf>
    <xf numFmtId="0" fontId="6" fillId="0" borderId="0" xfId="12" applyAlignment="1">
      <alignment vertical="center"/>
    </xf>
    <xf numFmtId="168" fontId="8" fillId="0" borderId="0" xfId="3" applyNumberFormat="1" applyFont="1" applyFill="1" applyBorder="1" applyAlignment="1" applyProtection="1">
      <alignment horizontal="left" vertical="center"/>
    </xf>
    <xf numFmtId="0" fontId="32" fillId="0" borderId="7" xfId="0" applyFont="1" applyBorder="1" applyAlignment="1">
      <alignment horizontal="center" vertical="center"/>
    </xf>
    <xf numFmtId="40" fontId="6" fillId="0" borderId="7" xfId="14" applyFont="1" applyFill="1" applyBorder="1" applyAlignment="1">
      <alignment horizontal="left" vertical="center"/>
    </xf>
    <xf numFmtId="0" fontId="33" fillId="0" borderId="0" xfId="0" applyFont="1" applyAlignment="1">
      <alignment vertical="center"/>
    </xf>
    <xf numFmtId="0" fontId="29" fillId="0" borderId="0" xfId="0" applyFont="1"/>
    <xf numFmtId="0" fontId="29" fillId="0" borderId="0" xfId="0" applyFont="1" applyAlignment="1">
      <alignment horizontal="center" vertical="center"/>
    </xf>
    <xf numFmtId="0" fontId="29" fillId="0" borderId="0" xfId="0" applyFont="1" applyAlignment="1">
      <alignment horizontal="left" vertical="center"/>
    </xf>
    <xf numFmtId="0" fontId="29" fillId="0" borderId="7" xfId="0" applyFont="1" applyBorder="1" applyAlignment="1">
      <alignment vertical="center"/>
    </xf>
    <xf numFmtId="0" fontId="29" fillId="0" borderId="0" xfId="0" applyFont="1" applyAlignment="1">
      <alignment vertical="center"/>
    </xf>
    <xf numFmtId="0" fontId="29" fillId="0" borderId="8" xfId="0" applyFont="1" applyBorder="1" applyAlignment="1">
      <alignment vertical="center"/>
    </xf>
    <xf numFmtId="0" fontId="33" fillId="0" borderId="47"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0" fillId="0" borderId="7" xfId="0" applyFont="1" applyBorder="1" applyAlignment="1">
      <alignment horizontal="center" vertical="center"/>
    </xf>
    <xf numFmtId="0" fontId="30"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left" vertical="center"/>
    </xf>
    <xf numFmtId="0" fontId="33" fillId="0" borderId="7" xfId="0" applyFont="1" applyBorder="1" applyAlignment="1">
      <alignment vertical="center"/>
    </xf>
    <xf numFmtId="0" fontId="33" fillId="0" borderId="8" xfId="0" applyFont="1" applyBorder="1" applyAlignment="1">
      <alignment vertical="center"/>
    </xf>
    <xf numFmtId="40" fontId="33" fillId="0" borderId="7" xfId="0" applyNumberFormat="1" applyFont="1" applyBorder="1" applyAlignment="1">
      <alignment vertical="center"/>
    </xf>
    <xf numFmtId="0" fontId="33" fillId="0" borderId="1" xfId="0" applyFont="1" applyBorder="1" applyAlignment="1">
      <alignment horizontal="center" vertical="center"/>
    </xf>
    <xf numFmtId="0" fontId="33" fillId="0" borderId="1" xfId="0" applyFont="1" applyBorder="1" applyAlignment="1">
      <alignment horizontal="left" vertical="center"/>
    </xf>
    <xf numFmtId="0" fontId="32" fillId="0" borderId="1" xfId="0" applyFont="1" applyBorder="1" applyAlignment="1">
      <alignment horizontal="center" vertical="center"/>
    </xf>
    <xf numFmtId="43" fontId="33" fillId="0" borderId="1" xfId="1" applyFont="1" applyBorder="1" applyAlignment="1">
      <alignment horizontal="center" vertical="center"/>
    </xf>
    <xf numFmtId="0" fontId="32" fillId="0" borderId="0" xfId="0" applyFont="1" applyAlignment="1">
      <alignment horizontal="center" vertical="center"/>
    </xf>
    <xf numFmtId="0" fontId="33" fillId="0" borderId="15" xfId="0" applyFont="1" applyBorder="1" applyAlignment="1">
      <alignment horizontal="center" vertical="center"/>
    </xf>
    <xf numFmtId="0" fontId="33" fillId="0" borderId="49" xfId="0" applyFont="1" applyBorder="1" applyAlignment="1">
      <alignment horizontal="center" vertical="center"/>
    </xf>
    <xf numFmtId="0" fontId="32" fillId="0" borderId="52" xfId="0" applyFont="1" applyBorder="1" applyAlignment="1">
      <alignment horizontal="center" vertical="center"/>
    </xf>
    <xf numFmtId="43" fontId="33" fillId="0" borderId="0" xfId="1" applyFont="1" applyBorder="1" applyAlignment="1">
      <alignment horizontal="center" vertical="center"/>
    </xf>
    <xf numFmtId="43" fontId="33" fillId="0" borderId="0" xfId="1" applyFont="1" applyFill="1" applyBorder="1" applyAlignment="1">
      <alignment horizontal="center" vertical="center"/>
    </xf>
    <xf numFmtId="43" fontId="33" fillId="0" borderId="8" xfId="1" applyFont="1" applyFill="1" applyBorder="1" applyAlignment="1">
      <alignment horizontal="center" vertical="center"/>
    </xf>
    <xf numFmtId="0" fontId="33" fillId="0" borderId="38" xfId="0" applyFont="1" applyBorder="1" applyAlignment="1">
      <alignment vertical="center"/>
    </xf>
    <xf numFmtId="0" fontId="33" fillId="0" borderId="5" xfId="0" applyFont="1" applyBorder="1" applyAlignment="1">
      <alignment vertical="center"/>
    </xf>
    <xf numFmtId="0" fontId="33" fillId="0" borderId="6" xfId="0" applyFont="1" applyBorder="1" applyAlignment="1">
      <alignment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7" xfId="0" applyFont="1" applyBorder="1" applyAlignment="1">
      <alignment vertical="center"/>
    </xf>
    <xf numFmtId="0" fontId="30" fillId="0" borderId="8" xfId="0" applyFont="1" applyBorder="1" applyAlignment="1">
      <alignment horizontal="center" vertical="center"/>
    </xf>
    <xf numFmtId="0" fontId="33" fillId="0" borderId="1" xfId="0" applyFont="1" applyBorder="1" applyAlignment="1">
      <alignment vertical="center"/>
    </xf>
    <xf numFmtId="0" fontId="32" fillId="0" borderId="1" xfId="0" applyFont="1" applyBorder="1" applyAlignment="1">
      <alignment vertical="center"/>
    </xf>
    <xf numFmtId="43" fontId="33" fillId="0" borderId="1" xfId="1" applyFont="1" applyBorder="1" applyAlignment="1">
      <alignment vertical="center"/>
    </xf>
    <xf numFmtId="10" fontId="33" fillId="0" borderId="0" xfId="18" applyNumberFormat="1" applyFont="1" applyAlignment="1">
      <alignment vertical="center"/>
    </xf>
    <xf numFmtId="0" fontId="33" fillId="0" borderId="0" xfId="0" applyFont="1" applyAlignment="1">
      <alignment horizontal="right" vertical="center"/>
    </xf>
    <xf numFmtId="0" fontId="33" fillId="0" borderId="8" xfId="0" applyFont="1" applyBorder="1" applyAlignment="1">
      <alignment horizontal="right" vertical="center"/>
    </xf>
    <xf numFmtId="0" fontId="0" fillId="0" borderId="0" xfId="0" applyAlignment="1">
      <alignment vertical="center"/>
    </xf>
    <xf numFmtId="0" fontId="36" fillId="0" borderId="0" xfId="0" applyFont="1" applyAlignment="1">
      <alignment horizontal="justify" vertical="center"/>
    </xf>
    <xf numFmtId="0" fontId="37" fillId="0" borderId="0" xfId="0" applyFont="1" applyAlignment="1">
      <alignment vertical="center"/>
    </xf>
    <xf numFmtId="0" fontId="32" fillId="0" borderId="10" xfId="0" applyFont="1" applyBorder="1" applyAlignment="1">
      <alignment horizontal="center" vertical="center"/>
    </xf>
    <xf numFmtId="0" fontId="34" fillId="0" borderId="0" xfId="12" applyFont="1" applyAlignment="1">
      <alignment vertical="center"/>
    </xf>
    <xf numFmtId="0" fontId="31" fillId="0" borderId="0" xfId="0" applyFont="1" applyAlignment="1">
      <alignment wrapText="1"/>
    </xf>
    <xf numFmtId="0" fontId="31" fillId="0" borderId="0" xfId="0" applyFont="1"/>
    <xf numFmtId="0" fontId="0" fillId="0" borderId="0" xfId="0" applyAlignment="1">
      <alignment wrapText="1"/>
    </xf>
    <xf numFmtId="10" fontId="0" fillId="0" borderId="0" xfId="18" applyNumberFormat="1" applyFont="1"/>
    <xf numFmtId="0" fontId="10" fillId="0" borderId="0" xfId="6" applyFont="1" applyAlignment="1" applyProtection="1">
      <alignment vertical="center"/>
      <protection locked="0"/>
    </xf>
    <xf numFmtId="0" fontId="7" fillId="0" borderId="0" xfId="3" applyNumberFormat="1" applyFont="1" applyFill="1" applyBorder="1" applyAlignment="1" applyProtection="1">
      <alignment horizontal="left" vertical="center" wrapText="1"/>
    </xf>
    <xf numFmtId="43" fontId="7" fillId="0" borderId="1" xfId="1" quotePrefix="1" applyFont="1" applyFill="1" applyBorder="1" applyAlignment="1">
      <alignment horizontal="center" vertical="center"/>
    </xf>
    <xf numFmtId="0" fontId="6" fillId="0" borderId="0" xfId="19" applyFont="1"/>
    <xf numFmtId="0" fontId="6" fillId="0" borderId="8" xfId="19" applyFont="1" applyBorder="1"/>
    <xf numFmtId="0" fontId="41" fillId="0" borderId="7" xfId="19" applyFont="1" applyBorder="1" applyAlignment="1">
      <alignment horizontal="left" vertical="center"/>
    </xf>
    <xf numFmtId="0" fontId="41" fillId="0" borderId="0" xfId="19" applyFont="1" applyAlignment="1">
      <alignment vertical="center"/>
    </xf>
    <xf numFmtId="0" fontId="41" fillId="0" borderId="8" xfId="19" applyFont="1" applyBorder="1" applyAlignment="1">
      <alignment vertical="center"/>
    </xf>
    <xf numFmtId="0" fontId="41" fillId="0" borderId="7" xfId="19" applyFont="1" applyBorder="1" applyAlignment="1">
      <alignment vertical="center"/>
    </xf>
    <xf numFmtId="0" fontId="11" fillId="0" borderId="1" xfId="16" applyFont="1" applyBorder="1" applyAlignment="1">
      <alignment horizontal="center" vertical="center"/>
    </xf>
    <xf numFmtId="0" fontId="6" fillId="0" borderId="0" xfId="19" applyFont="1" applyAlignment="1">
      <alignment horizontal="center"/>
    </xf>
    <xf numFmtId="40" fontId="41" fillId="0" borderId="7" xfId="19" applyNumberFormat="1" applyFont="1" applyBorder="1" applyAlignment="1">
      <alignment horizontal="left" vertical="center"/>
    </xf>
    <xf numFmtId="0" fontId="10" fillId="0" borderId="1" xfId="6" applyFont="1" applyBorder="1" applyAlignment="1" applyProtection="1">
      <alignment horizontal="center" vertical="center" wrapText="1"/>
      <protection locked="0"/>
    </xf>
    <xf numFmtId="43" fontId="7" fillId="0" borderId="7" xfId="1" applyFont="1" applyBorder="1" applyAlignment="1" applyProtection="1">
      <alignment horizontal="center" vertical="center"/>
      <protection locked="0"/>
    </xf>
    <xf numFmtId="10" fontId="10" fillId="0" borderId="4" xfId="18" applyNumberFormat="1" applyFont="1" applyBorder="1" applyAlignment="1" applyProtection="1">
      <alignment horizontal="right" vertical="center"/>
      <protection locked="0"/>
    </xf>
    <xf numFmtId="10" fontId="8" fillId="0" borderId="74" xfId="9" applyNumberFormat="1" applyFont="1" applyBorder="1" applyAlignment="1" applyProtection="1">
      <alignment horizontal="right" vertical="center"/>
      <protection locked="0"/>
    </xf>
    <xf numFmtId="10" fontId="8" fillId="0" borderId="74" xfId="9" applyNumberFormat="1" applyFont="1" applyFill="1" applyBorder="1" applyAlignment="1" applyProtection="1">
      <alignment horizontal="right" vertical="center"/>
      <protection locked="0"/>
    </xf>
    <xf numFmtId="165" fontId="10" fillId="2" borderId="1" xfId="6" applyNumberFormat="1" applyFont="1" applyFill="1" applyBorder="1" applyAlignment="1" applyProtection="1">
      <alignment horizontal="center" vertical="center"/>
      <protection locked="0"/>
    </xf>
    <xf numFmtId="10" fontId="10" fillId="0" borderId="1" xfId="18" applyNumberFormat="1" applyFont="1" applyBorder="1" applyAlignment="1" applyProtection="1">
      <alignment horizontal="right" vertical="center"/>
      <protection locked="0"/>
    </xf>
    <xf numFmtId="10" fontId="10" fillId="0" borderId="1" xfId="9" applyNumberFormat="1" applyFont="1" applyBorder="1" applyAlignment="1" applyProtection="1">
      <alignment horizontal="right" vertical="center"/>
      <protection locked="0"/>
    </xf>
    <xf numFmtId="165" fontId="10" fillId="0" borderId="1" xfId="6" applyNumberFormat="1" applyFont="1" applyBorder="1" applyAlignment="1" applyProtection="1">
      <alignment horizontal="center" vertical="center"/>
      <protection locked="0"/>
    </xf>
    <xf numFmtId="10" fontId="10" fillId="2" borderId="1" xfId="18" applyNumberFormat="1" applyFont="1" applyFill="1" applyBorder="1" applyAlignment="1" applyProtection="1">
      <alignment horizontal="right" vertical="center"/>
      <protection locked="0"/>
    </xf>
    <xf numFmtId="0" fontId="8" fillId="0" borderId="36" xfId="2" applyFont="1" applyBorder="1" applyAlignment="1" applyProtection="1">
      <alignment vertical="center"/>
      <protection locked="0"/>
    </xf>
    <xf numFmtId="0" fontId="8" fillId="0" borderId="35" xfId="2" applyFont="1" applyBorder="1" applyAlignment="1" applyProtection="1">
      <alignment vertical="center"/>
      <protection locked="0"/>
    </xf>
    <xf numFmtId="1" fontId="8" fillId="0" borderId="7" xfId="14" applyNumberFormat="1" applyFont="1" applyFill="1" applyBorder="1" applyAlignment="1" applyProtection="1">
      <alignment horizontal="left" vertical="center"/>
      <protection locked="0"/>
    </xf>
    <xf numFmtId="10" fontId="7" fillId="0" borderId="0" xfId="18" applyNumberFormat="1" applyFont="1" applyBorder="1" applyAlignment="1" applyProtection="1">
      <alignment horizontal="left" vertical="center"/>
      <protection locked="0"/>
    </xf>
    <xf numFmtId="40" fontId="8" fillId="0" borderId="7" xfId="12" applyNumberFormat="1" applyFont="1" applyBorder="1" applyAlignment="1">
      <alignment horizontal="center" vertical="center"/>
    </xf>
    <xf numFmtId="0" fontId="7" fillId="0" borderId="0" xfId="12" applyFont="1" applyAlignment="1">
      <alignment horizontal="left" vertical="center"/>
    </xf>
    <xf numFmtId="40" fontId="8" fillId="0" borderId="7" xfId="12" applyNumberFormat="1" applyFont="1" applyBorder="1" applyAlignment="1">
      <alignment horizontal="left" vertical="center"/>
    </xf>
    <xf numFmtId="0" fontId="7" fillId="0" borderId="8" xfId="12" applyFont="1" applyBorder="1" applyAlignment="1">
      <alignment horizontal="left" vertical="center"/>
    </xf>
    <xf numFmtId="177" fontId="7" fillId="0" borderId="0" xfId="12" applyNumberFormat="1" applyFont="1" applyAlignment="1">
      <alignment horizontal="left" vertical="center"/>
    </xf>
    <xf numFmtId="0" fontId="8" fillId="0" borderId="7" xfId="12" applyFont="1" applyBorder="1" applyAlignment="1">
      <alignment vertical="center"/>
    </xf>
    <xf numFmtId="0" fontId="8" fillId="0" borderId="8" xfId="12" applyFont="1" applyBorder="1" applyAlignment="1">
      <alignment vertical="center"/>
    </xf>
    <xf numFmtId="0" fontId="8" fillId="0" borderId="36" xfId="12" applyFont="1" applyBorder="1" applyAlignment="1">
      <alignment vertical="center"/>
    </xf>
    <xf numFmtId="0" fontId="8" fillId="0" borderId="35" xfId="12" applyFont="1" applyBorder="1" applyAlignment="1">
      <alignment vertical="center"/>
    </xf>
    <xf numFmtId="0" fontId="8" fillId="0" borderId="37" xfId="12" applyFont="1" applyBorder="1" applyAlignment="1">
      <alignment vertical="center"/>
    </xf>
    <xf numFmtId="2" fontId="7" fillId="8" borderId="2" xfId="19" applyNumberFormat="1" applyFont="1" applyFill="1" applyBorder="1" applyAlignment="1">
      <alignment horizontal="center" vertical="center"/>
    </xf>
    <xf numFmtId="9" fontId="41" fillId="6" borderId="1" xfId="11" applyFont="1" applyFill="1" applyBorder="1" applyAlignment="1">
      <alignment horizontal="center" vertical="center" wrapText="1"/>
    </xf>
    <xf numFmtId="170" fontId="41" fillId="6" borderId="1" xfId="23" applyNumberFormat="1" applyFont="1" applyFill="1" applyBorder="1" applyAlignment="1">
      <alignment horizontal="center" vertical="center" wrapText="1"/>
    </xf>
    <xf numFmtId="0" fontId="7" fillId="0" borderId="7" xfId="12" applyFont="1" applyBorder="1" applyAlignment="1">
      <alignment horizontal="center" vertical="center"/>
    </xf>
    <xf numFmtId="0" fontId="7" fillId="0" borderId="0" xfId="12" applyFont="1" applyAlignment="1">
      <alignment horizontal="center" vertical="center"/>
    </xf>
    <xf numFmtId="0" fontId="7" fillId="0" borderId="8" xfId="12" applyFont="1" applyBorder="1" applyAlignment="1">
      <alignment horizontal="center" vertical="center"/>
    </xf>
    <xf numFmtId="0" fontId="8" fillId="0" borderId="37" xfId="2" applyFont="1" applyBorder="1" applyAlignment="1" applyProtection="1">
      <alignment vertical="center"/>
      <protection locked="0"/>
    </xf>
    <xf numFmtId="0" fontId="8" fillId="0" borderId="0" xfId="12" applyFont="1" applyAlignment="1">
      <alignment vertical="center"/>
    </xf>
    <xf numFmtId="1" fontId="41" fillId="0" borderId="0" xfId="19" applyNumberFormat="1" applyFont="1" applyAlignment="1">
      <alignment vertical="center"/>
    </xf>
    <xf numFmtId="0" fontId="41" fillId="0" borderId="0" xfId="19" applyFont="1" applyAlignment="1">
      <alignment horizontal="left" vertical="center"/>
    </xf>
    <xf numFmtId="0" fontId="41" fillId="0" borderId="0" xfId="19" applyFont="1" applyAlignment="1">
      <alignment vertical="center" wrapText="1"/>
    </xf>
    <xf numFmtId="1" fontId="41" fillId="0" borderId="0" xfId="19" applyNumberFormat="1" applyFont="1" applyAlignment="1">
      <alignment horizontal="left" vertical="center"/>
    </xf>
    <xf numFmtId="49" fontId="41" fillId="0" borderId="0" xfId="19" quotePrefix="1" applyNumberFormat="1" applyFont="1" applyAlignment="1">
      <alignment horizontal="left" vertical="center"/>
    </xf>
    <xf numFmtId="17" fontId="41" fillId="0" borderId="0" xfId="19" applyNumberFormat="1" applyFont="1" applyAlignment="1">
      <alignment vertical="center"/>
    </xf>
    <xf numFmtId="0" fontId="42" fillId="0" borderId="1" xfId="16" applyFont="1" applyBorder="1" applyAlignment="1">
      <alignment horizontal="center" vertical="center"/>
    </xf>
    <xf numFmtId="2" fontId="7" fillId="8" borderId="1" xfId="19" applyNumberFormat="1" applyFont="1" applyFill="1" applyBorder="1" applyAlignment="1" applyProtection="1">
      <alignment horizontal="center" vertical="center"/>
      <protection locked="0"/>
    </xf>
    <xf numFmtId="0" fontId="8" fillId="11" borderId="2" xfId="0" applyFont="1" applyFill="1" applyBorder="1" applyAlignment="1">
      <alignment horizontal="center" vertical="center" wrapText="1"/>
    </xf>
    <xf numFmtId="1" fontId="8" fillId="11" borderId="2" xfId="0" applyNumberFormat="1" applyFont="1" applyFill="1" applyBorder="1" applyAlignment="1">
      <alignment horizontal="center" vertical="center" wrapText="1"/>
    </xf>
    <xf numFmtId="0" fontId="8" fillId="11" borderId="2" xfId="0" applyFont="1" applyFill="1" applyBorder="1" applyAlignment="1">
      <alignment vertical="center" wrapText="1"/>
    </xf>
    <xf numFmtId="174" fontId="8" fillId="11" borderId="2" xfId="0" applyNumberFormat="1" applyFont="1" applyFill="1" applyBorder="1" applyAlignment="1">
      <alignment horizontal="right" vertical="center" wrapText="1"/>
    </xf>
    <xf numFmtId="0" fontId="8" fillId="11" borderId="3" xfId="0" applyFont="1" applyFill="1" applyBorder="1" applyAlignment="1">
      <alignment horizontal="center" vertical="center" wrapText="1"/>
    </xf>
    <xf numFmtId="174" fontId="8" fillId="11" borderId="3" xfId="0" applyNumberFormat="1" applyFont="1" applyFill="1" applyBorder="1" applyAlignment="1">
      <alignment horizontal="right" vertical="center" wrapText="1"/>
    </xf>
    <xf numFmtId="0" fontId="8" fillId="11" borderId="38" xfId="19" applyFont="1" applyFill="1" applyBorder="1" applyAlignment="1">
      <alignment horizontal="left" vertical="center"/>
    </xf>
    <xf numFmtId="0" fontId="8" fillId="11" borderId="5" xfId="19" applyFont="1" applyFill="1" applyBorder="1" applyAlignment="1">
      <alignment horizontal="left" vertical="center"/>
    </xf>
    <xf numFmtId="0" fontId="8" fillId="11" borderId="8" xfId="19" applyFont="1" applyFill="1" applyBorder="1" applyAlignment="1">
      <alignment horizontal="left" vertical="center" wrapText="1"/>
    </xf>
    <xf numFmtId="0" fontId="8" fillId="11" borderId="4" xfId="0" applyFont="1" applyFill="1" applyBorder="1" applyAlignment="1">
      <alignment horizontal="center" vertical="center" wrapText="1"/>
    </xf>
    <xf numFmtId="1" fontId="8" fillId="11" borderId="4" xfId="0" applyNumberFormat="1" applyFont="1" applyFill="1" applyBorder="1" applyAlignment="1">
      <alignment horizontal="center" vertical="center" wrapText="1"/>
    </xf>
    <xf numFmtId="0" fontId="8" fillId="11" borderId="4" xfId="0" applyFont="1" applyFill="1" applyBorder="1" applyAlignment="1">
      <alignment vertical="center" wrapText="1"/>
    </xf>
    <xf numFmtId="174" fontId="8" fillId="11" borderId="4" xfId="0" applyNumberFormat="1" applyFont="1" applyFill="1" applyBorder="1" applyAlignment="1">
      <alignment horizontal="right" vertical="center" wrapText="1"/>
    </xf>
    <xf numFmtId="1" fontId="8" fillId="11" borderId="3" xfId="0" applyNumberFormat="1" applyFont="1" applyFill="1" applyBorder="1" applyAlignment="1">
      <alignment horizontal="center" vertical="center" wrapText="1"/>
    </xf>
    <xf numFmtId="0" fontId="8" fillId="11" borderId="3" xfId="0" applyFont="1" applyFill="1" applyBorder="1" applyAlignment="1">
      <alignment vertical="center" wrapText="1"/>
    </xf>
    <xf numFmtId="0" fontId="8" fillId="11" borderId="0" xfId="19" applyFont="1" applyFill="1" applyAlignment="1">
      <alignment horizontal="left" vertical="center" wrapText="1"/>
    </xf>
    <xf numFmtId="10" fontId="7" fillId="11" borderId="0" xfId="18" applyNumberFormat="1" applyFont="1" applyFill="1" applyBorder="1" applyAlignment="1">
      <alignment horizontal="left" vertical="center" wrapText="1"/>
    </xf>
    <xf numFmtId="2" fontId="8" fillId="11" borderId="3" xfId="0" applyNumberFormat="1" applyFont="1" applyFill="1" applyBorder="1" applyAlignment="1">
      <alignment horizontal="center" vertical="center" wrapText="1"/>
    </xf>
    <xf numFmtId="0" fontId="8" fillId="11" borderId="0" xfId="2" applyFont="1" applyFill="1" applyAlignment="1">
      <alignment vertical="center" wrapText="1"/>
    </xf>
    <xf numFmtId="0" fontId="34" fillId="11" borderId="0" xfId="2" applyFont="1" applyFill="1" applyAlignment="1">
      <alignment vertical="center" wrapText="1"/>
    </xf>
    <xf numFmtId="0" fontId="34" fillId="11" borderId="8" xfId="2" applyFont="1" applyFill="1" applyBorder="1" applyAlignment="1">
      <alignment vertical="center" wrapText="1"/>
    </xf>
    <xf numFmtId="40" fontId="8" fillId="11" borderId="7" xfId="14" applyFont="1" applyFill="1" applyBorder="1" applyAlignment="1">
      <alignment horizontal="left" vertical="center" wrapText="1"/>
    </xf>
    <xf numFmtId="0" fontId="7" fillId="11" borderId="0" xfId="2" applyFont="1" applyFill="1" applyAlignment="1">
      <alignment vertical="center" wrapText="1"/>
    </xf>
    <xf numFmtId="0" fontId="7" fillId="11" borderId="8" xfId="1" applyNumberFormat="1" applyFont="1" applyFill="1" applyBorder="1" applyAlignment="1">
      <alignment vertical="center" wrapText="1"/>
    </xf>
    <xf numFmtId="0" fontId="6" fillId="11" borderId="0" xfId="2" applyFont="1" applyFill="1" applyAlignment="1">
      <alignment wrapText="1"/>
    </xf>
    <xf numFmtId="0" fontId="6" fillId="11" borderId="0" xfId="2" applyFont="1" applyFill="1" applyAlignment="1">
      <alignment vertical="center" wrapText="1"/>
    </xf>
    <xf numFmtId="40" fontId="34" fillId="11" borderId="0" xfId="2" applyNumberFormat="1" applyFont="1" applyFill="1"/>
    <xf numFmtId="0" fontId="34" fillId="11" borderId="0" xfId="2" applyFont="1" applyFill="1"/>
    <xf numFmtId="166" fontId="8" fillId="11" borderId="4" xfId="0" applyNumberFormat="1" applyFont="1" applyFill="1" applyBorder="1" applyAlignment="1">
      <alignment horizontal="center" vertical="center" wrapText="1"/>
    </xf>
    <xf numFmtId="0" fontId="7" fillId="11" borderId="54" xfId="19" applyFont="1" applyFill="1" applyBorder="1" applyAlignment="1">
      <alignment horizontal="left" vertical="center"/>
    </xf>
    <xf numFmtId="0" fontId="8" fillId="11" borderId="55" xfId="19" applyFont="1" applyFill="1" applyBorder="1" applyAlignment="1">
      <alignment horizontal="left" vertical="center"/>
    </xf>
    <xf numFmtId="0" fontId="34" fillId="11" borderId="0" xfId="2" applyFont="1" applyFill="1" applyAlignment="1">
      <alignment horizontal="left" vertical="center"/>
    </xf>
    <xf numFmtId="0" fontId="34" fillId="11" borderId="0" xfId="2" applyFont="1" applyFill="1" applyAlignment="1">
      <alignment horizontal="left" vertical="center" wrapText="1"/>
    </xf>
    <xf numFmtId="0" fontId="8" fillId="11" borderId="7" xfId="2" applyFont="1" applyFill="1" applyBorder="1"/>
    <xf numFmtId="0" fontId="8" fillId="11" borderId="0" xfId="2" applyFont="1" applyFill="1"/>
    <xf numFmtId="0" fontId="8" fillId="11" borderId="8" xfId="2" applyFont="1" applyFill="1" applyBorder="1"/>
    <xf numFmtId="0" fontId="8" fillId="11" borderId="7" xfId="19" applyFont="1" applyFill="1" applyBorder="1" applyAlignment="1">
      <alignment horizontal="left" vertical="center"/>
    </xf>
    <xf numFmtId="0" fontId="8" fillId="11" borderId="0" xfId="19" applyFont="1" applyFill="1" applyAlignment="1">
      <alignment horizontal="left" vertical="center"/>
    </xf>
    <xf numFmtId="43" fontId="34" fillId="11" borderId="0" xfId="2" applyNumberFormat="1" applyFont="1" applyFill="1" applyAlignment="1" applyProtection="1">
      <alignment vertical="center" wrapText="1"/>
      <protection locked="0"/>
    </xf>
    <xf numFmtId="0" fontId="34" fillId="11" borderId="0" xfId="2" applyFont="1" applyFill="1" applyAlignment="1" applyProtection="1">
      <alignment vertical="center" wrapText="1"/>
      <protection locked="0"/>
    </xf>
    <xf numFmtId="0" fontId="8" fillId="11" borderId="2" xfId="0" applyFont="1" applyFill="1" applyBorder="1" applyAlignment="1" applyProtection="1">
      <alignment horizontal="center" vertical="center" wrapText="1"/>
      <protection locked="0"/>
    </xf>
    <xf numFmtId="1" fontId="8" fillId="11" borderId="2" xfId="0" applyNumberFormat="1" applyFont="1" applyFill="1" applyBorder="1" applyAlignment="1" applyProtection="1">
      <alignment horizontal="center" vertical="center" wrapText="1"/>
      <protection locked="0"/>
    </xf>
    <xf numFmtId="0" fontId="8" fillId="11" borderId="2" xfId="0" applyFont="1" applyFill="1" applyBorder="1" applyAlignment="1" applyProtection="1">
      <alignment vertical="center" wrapText="1"/>
      <protection locked="0"/>
    </xf>
    <xf numFmtId="166" fontId="8" fillId="11" borderId="2" xfId="0" applyNumberFormat="1" applyFont="1" applyFill="1" applyBorder="1" applyAlignment="1" applyProtection="1">
      <alignment horizontal="center" vertical="center" wrapText="1"/>
      <protection locked="0"/>
    </xf>
    <xf numFmtId="174" fontId="8" fillId="11" borderId="2" xfId="0" applyNumberFormat="1" applyFont="1" applyFill="1" applyBorder="1" applyAlignment="1" applyProtection="1">
      <alignment horizontal="right" vertical="center" wrapText="1"/>
      <protection locked="0"/>
    </xf>
    <xf numFmtId="0" fontId="8" fillId="11" borderId="3" xfId="0" applyFont="1" applyFill="1" applyBorder="1" applyAlignment="1" applyProtection="1">
      <alignment horizontal="center" vertical="center" wrapText="1"/>
      <protection locked="0"/>
    </xf>
    <xf numFmtId="1" fontId="8" fillId="11" borderId="3" xfId="0" applyNumberFormat="1" applyFont="1" applyFill="1" applyBorder="1" applyAlignment="1" applyProtection="1">
      <alignment horizontal="center" vertical="center" wrapText="1"/>
      <protection locked="0"/>
    </xf>
    <xf numFmtId="0" fontId="8" fillId="11" borderId="3" xfId="0" applyFont="1" applyFill="1" applyBorder="1" applyAlignment="1" applyProtection="1">
      <alignment vertical="center" wrapText="1"/>
      <protection locked="0"/>
    </xf>
    <xf numFmtId="166" fontId="8" fillId="11" borderId="3" xfId="0" applyNumberFormat="1" applyFont="1" applyFill="1" applyBorder="1" applyAlignment="1" applyProtection="1">
      <alignment horizontal="center" vertical="center" wrapText="1"/>
      <protection locked="0"/>
    </xf>
    <xf numFmtId="174" fontId="8" fillId="11" borderId="3" xfId="0" applyNumberFormat="1" applyFont="1" applyFill="1" applyBorder="1" applyAlignment="1" applyProtection="1">
      <alignment horizontal="right" vertical="center" wrapText="1"/>
      <protection locked="0"/>
    </xf>
    <xf numFmtId="0" fontId="8" fillId="11" borderId="4" xfId="0" applyFont="1" applyFill="1" applyBorder="1" applyAlignment="1" applyProtection="1">
      <alignment horizontal="center" vertical="center" wrapText="1"/>
      <protection locked="0"/>
    </xf>
    <xf numFmtId="1" fontId="8" fillId="11" borderId="4" xfId="0" applyNumberFormat="1" applyFont="1" applyFill="1" applyBorder="1" applyAlignment="1" applyProtection="1">
      <alignment horizontal="center" vertical="center" wrapText="1"/>
      <protection locked="0"/>
    </xf>
    <xf numFmtId="0" fontId="8" fillId="11" borderId="4" xfId="0" applyFont="1" applyFill="1" applyBorder="1" applyAlignment="1" applyProtection="1">
      <alignment vertical="center" wrapText="1"/>
      <protection locked="0"/>
    </xf>
    <xf numFmtId="166" fontId="8" fillId="11" borderId="4" xfId="0" applyNumberFormat="1" applyFont="1" applyFill="1" applyBorder="1" applyAlignment="1" applyProtection="1">
      <alignment horizontal="center" vertical="center" wrapText="1"/>
      <protection locked="0"/>
    </xf>
    <xf numFmtId="174" fontId="8" fillId="11" borderId="4" xfId="0" applyNumberFormat="1" applyFont="1" applyFill="1" applyBorder="1" applyAlignment="1" applyProtection="1">
      <alignment horizontal="right" vertical="center" wrapText="1"/>
      <protection locked="0"/>
    </xf>
    <xf numFmtId="0" fontId="8" fillId="11" borderId="38" xfId="19" applyFont="1" applyFill="1" applyBorder="1" applyAlignment="1" applyProtection="1">
      <alignment horizontal="left" vertical="center"/>
      <protection locked="0"/>
    </xf>
    <xf numFmtId="0" fontId="8" fillId="11" borderId="5" xfId="19" applyFont="1" applyFill="1" applyBorder="1" applyAlignment="1" applyProtection="1">
      <alignment horizontal="left" vertical="center"/>
      <protection locked="0"/>
    </xf>
    <xf numFmtId="0" fontId="8" fillId="11" borderId="7" xfId="19" applyFont="1" applyFill="1" applyBorder="1" applyAlignment="1" applyProtection="1">
      <alignment horizontal="center" vertical="center"/>
      <protection locked="0"/>
    </xf>
    <xf numFmtId="0" fontId="8" fillId="11" borderId="0" xfId="19" applyFont="1" applyFill="1" applyAlignment="1" applyProtection="1">
      <alignment horizontal="center" vertical="center"/>
      <protection locked="0"/>
    </xf>
    <xf numFmtId="0" fontId="7" fillId="11" borderId="0" xfId="19" applyFont="1" applyFill="1" applyAlignment="1" applyProtection="1">
      <alignment horizontal="center" vertical="center" wrapText="1"/>
      <protection locked="0"/>
    </xf>
    <xf numFmtId="0" fontId="8" fillId="11" borderId="0" xfId="19" applyFont="1" applyFill="1" applyAlignment="1" applyProtection="1">
      <alignment horizontal="left" vertical="center" wrapText="1"/>
      <protection locked="0"/>
    </xf>
    <xf numFmtId="0" fontId="8" fillId="11" borderId="8" xfId="19" applyFont="1" applyFill="1" applyBorder="1" applyAlignment="1" applyProtection="1">
      <alignment horizontal="left" vertical="center" wrapText="1"/>
      <protection locked="0"/>
    </xf>
    <xf numFmtId="0" fontId="7" fillId="11" borderId="0" xfId="19" applyFont="1" applyFill="1" applyAlignment="1">
      <alignment horizontal="center" vertical="center" wrapText="1"/>
    </xf>
    <xf numFmtId="0" fontId="8" fillId="11" borderId="0" xfId="2" applyFont="1" applyFill="1" applyAlignment="1">
      <alignment horizontal="center" vertical="center" wrapText="1"/>
    </xf>
    <xf numFmtId="2" fontId="8" fillId="11" borderId="0" xfId="2" applyNumberFormat="1" applyFont="1" applyFill="1" applyAlignment="1">
      <alignment vertical="center" wrapText="1"/>
    </xf>
    <xf numFmtId="1" fontId="8" fillId="0" borderId="3" xfId="0" applyNumberFormat="1" applyFont="1" applyBorder="1" applyAlignment="1">
      <alignment horizontal="center" vertical="center" wrapText="1"/>
    </xf>
    <xf numFmtId="0" fontId="7" fillId="11" borderId="7" xfId="19" applyFont="1" applyFill="1" applyBorder="1" applyAlignment="1">
      <alignment horizontal="center" vertical="center" wrapText="1"/>
    </xf>
    <xf numFmtId="0" fontId="7" fillId="11" borderId="8" xfId="19"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10" fillId="0" borderId="38" xfId="0" applyFont="1" applyBorder="1" applyAlignment="1" applyProtection="1">
      <alignment vertical="top"/>
      <protection locked="0"/>
    </xf>
    <xf numFmtId="0" fontId="10" fillId="0" borderId="6" xfId="0" applyFont="1" applyBorder="1" applyAlignment="1" applyProtection="1">
      <alignment vertical="top"/>
      <protection locked="0"/>
    </xf>
    <xf numFmtId="0" fontId="1" fillId="0" borderId="0" xfId="6" applyFont="1" applyAlignment="1" applyProtection="1">
      <alignment vertical="center"/>
      <protection locked="0"/>
    </xf>
    <xf numFmtId="0" fontId="8" fillId="0" borderId="36" xfId="2" applyFont="1" applyBorder="1" applyAlignment="1" applyProtection="1">
      <alignment horizontal="center" vertical="top"/>
      <protection locked="0"/>
    </xf>
    <xf numFmtId="0" fontId="8" fillId="0" borderId="37" xfId="2" applyFont="1" applyBorder="1" applyAlignment="1" applyProtection="1">
      <alignment horizontal="center" vertical="top"/>
      <protection locked="0"/>
    </xf>
    <xf numFmtId="0" fontId="10" fillId="0" borderId="8" xfId="6" applyFont="1" applyBorder="1" applyAlignment="1" applyProtection="1">
      <alignment vertical="center"/>
      <protection locked="0"/>
    </xf>
    <xf numFmtId="0" fontId="10" fillId="0" borderId="0" xfId="6" applyFont="1" applyAlignment="1" applyProtection="1">
      <alignment horizontal="center" vertical="center" wrapText="1"/>
      <protection locked="0"/>
    </xf>
    <xf numFmtId="165" fontId="1" fillId="2" borderId="73" xfId="8" applyFont="1" applyFill="1" applyBorder="1" applyAlignment="1" applyProtection="1">
      <alignment horizontal="right" vertical="center"/>
      <protection locked="0"/>
    </xf>
    <xf numFmtId="43" fontId="1" fillId="0" borderId="0" xfId="6" applyNumberFormat="1" applyFont="1" applyAlignment="1" applyProtection="1">
      <alignment vertical="center"/>
      <protection locked="0"/>
    </xf>
    <xf numFmtId="10" fontId="1" fillId="0" borderId="0" xfId="6" applyNumberFormat="1" applyFont="1" applyAlignment="1" applyProtection="1">
      <alignment vertical="center"/>
      <protection locked="0"/>
    </xf>
    <xf numFmtId="0" fontId="10" fillId="2" borderId="0" xfId="6" applyFont="1" applyFill="1" applyAlignment="1" applyProtection="1">
      <alignment vertical="center"/>
      <protection locked="0"/>
    </xf>
    <xf numFmtId="9" fontId="41" fillId="0" borderId="1" xfId="11" applyFont="1" applyFill="1" applyBorder="1" applyAlignment="1">
      <alignment horizontal="center" vertical="center" wrapText="1"/>
    </xf>
    <xf numFmtId="170" fontId="41" fillId="0" borderId="1" xfId="23" applyNumberFormat="1" applyFont="1" applyFill="1" applyBorder="1" applyAlignment="1">
      <alignment horizontal="center" vertical="center" wrapText="1"/>
    </xf>
    <xf numFmtId="0" fontId="7" fillId="0" borderId="7" xfId="2" applyFont="1" applyBorder="1" applyAlignment="1">
      <alignment horizontal="center" vertical="center"/>
    </xf>
    <xf numFmtId="0" fontId="8" fillId="0" borderId="0" xfId="2" applyFont="1" applyProtection="1">
      <protection locked="0"/>
    </xf>
    <xf numFmtId="0" fontId="8" fillId="0" borderId="7" xfId="2" applyFont="1" applyBorder="1" applyAlignment="1" applyProtection="1">
      <alignment vertical="center"/>
      <protection locked="0"/>
    </xf>
    <xf numFmtId="0" fontId="8" fillId="0" borderId="8" xfId="2" applyFont="1" applyBorder="1" applyAlignment="1" applyProtection="1">
      <alignment vertical="center"/>
      <protection locked="0"/>
    </xf>
    <xf numFmtId="40" fontId="8" fillId="0" borderId="7" xfId="2" applyNumberFormat="1" applyFont="1" applyBorder="1" applyAlignment="1">
      <alignment horizontal="left" vertical="center"/>
    </xf>
    <xf numFmtId="0" fontId="8" fillId="0" borderId="8" xfId="2" applyFont="1" applyBorder="1" applyAlignment="1">
      <alignment horizontal="center" vertical="center"/>
    </xf>
    <xf numFmtId="0" fontId="7" fillId="0" borderId="8" xfId="2" applyFont="1" applyBorder="1" applyAlignment="1" applyProtection="1">
      <alignment horizontal="left" vertical="center" wrapText="1"/>
      <protection locked="0"/>
    </xf>
    <xf numFmtId="0" fontId="8" fillId="0" borderId="8" xfId="2" applyFont="1" applyBorder="1" applyAlignment="1" applyProtection="1">
      <alignment horizontal="left" vertical="center"/>
      <protection locked="0"/>
    </xf>
    <xf numFmtId="0" fontId="8" fillId="0" borderId="7" xfId="2" applyFont="1" applyBorder="1" applyAlignment="1">
      <alignment horizontal="center" vertical="center"/>
    </xf>
    <xf numFmtId="0" fontId="7" fillId="0" borderId="1" xfId="2" applyFont="1" applyBorder="1" applyAlignment="1">
      <alignment horizontal="center" vertical="center" wrapText="1"/>
    </xf>
    <xf numFmtId="0" fontId="34" fillId="0" borderId="0" xfId="2" applyFont="1" applyAlignment="1" applyProtection="1">
      <alignment vertical="center"/>
      <protection locked="0"/>
    </xf>
    <xf numFmtId="0" fontId="7" fillId="0" borderId="9" xfId="2" applyFont="1" applyBorder="1" applyAlignment="1">
      <alignment horizontal="center" vertical="center"/>
    </xf>
    <xf numFmtId="0" fontId="7" fillId="0" borderId="10" xfId="2" applyFont="1" applyBorder="1" applyAlignment="1">
      <alignment horizontal="center" vertical="center"/>
    </xf>
    <xf numFmtId="43" fontId="8" fillId="0" borderId="11" xfId="1" applyFont="1" applyFill="1" applyBorder="1" applyAlignment="1">
      <alignment horizontal="center" vertical="center"/>
    </xf>
    <xf numFmtId="0" fontId="7" fillId="0" borderId="3" xfId="2" applyFont="1" applyBorder="1" applyAlignment="1">
      <alignment horizontal="center" vertical="center"/>
    </xf>
    <xf numFmtId="40" fontId="7" fillId="0" borderId="7" xfId="2" applyNumberFormat="1" applyFont="1" applyBorder="1" applyAlignment="1">
      <alignment horizontal="left" vertical="center"/>
    </xf>
    <xf numFmtId="0" fontId="8" fillId="0" borderId="8" xfId="2" applyFont="1" applyBorder="1" applyAlignment="1">
      <alignment vertical="center"/>
    </xf>
    <xf numFmtId="43" fontId="7" fillId="0" borderId="3" xfId="1" applyFont="1" applyFill="1" applyBorder="1" applyAlignment="1">
      <alignment horizontal="center" vertical="center"/>
    </xf>
    <xf numFmtId="10" fontId="34" fillId="0" borderId="0" xfId="18" applyNumberFormat="1" applyFont="1" applyFill="1" applyAlignment="1" applyProtection="1">
      <alignment vertical="center"/>
      <protection locked="0"/>
    </xf>
    <xf numFmtId="43" fontId="34" fillId="0" borderId="0" xfId="2" applyNumberFormat="1" applyFont="1" applyAlignment="1" applyProtection="1">
      <alignment vertical="center"/>
      <protection locked="0"/>
    </xf>
    <xf numFmtId="10" fontId="34" fillId="0" borderId="0" xfId="2" applyNumberFormat="1" applyFont="1" applyAlignment="1" applyProtection="1">
      <alignment vertical="center"/>
      <protection locked="0"/>
    </xf>
    <xf numFmtId="10" fontId="7" fillId="0" borderId="11" xfId="2" applyNumberFormat="1" applyFont="1" applyBorder="1" applyAlignment="1">
      <alignment horizontal="right" vertical="center"/>
    </xf>
    <xf numFmtId="10" fontId="34" fillId="11" borderId="0" xfId="18" applyNumberFormat="1" applyFont="1" applyFill="1" applyAlignment="1">
      <alignment vertical="center" wrapText="1"/>
    </xf>
    <xf numFmtId="0" fontId="12" fillId="0" borderId="2" xfId="12" applyFont="1" applyBorder="1" applyAlignment="1">
      <alignment horizontal="center" vertical="center"/>
    </xf>
    <xf numFmtId="0" fontId="12" fillId="0" borderId="2" xfId="12" applyFont="1" applyBorder="1" applyAlignment="1">
      <alignment vertical="center"/>
    </xf>
    <xf numFmtId="10" fontId="12" fillId="0" borderId="2" xfId="17" applyNumberFormat="1" applyFont="1" applyBorder="1" applyAlignment="1" applyProtection="1">
      <alignment vertical="center"/>
      <protection locked="0"/>
    </xf>
    <xf numFmtId="10" fontId="12" fillId="0" borderId="2" xfId="17" applyNumberFormat="1" applyFont="1" applyBorder="1" applyAlignment="1" applyProtection="1">
      <alignment horizontal="right" vertical="center"/>
      <protection locked="0"/>
    </xf>
    <xf numFmtId="0" fontId="12" fillId="0" borderId="3" xfId="12" applyFont="1" applyBorder="1" applyAlignment="1">
      <alignment horizontal="center" vertical="center"/>
    </xf>
    <xf numFmtId="0" fontId="12" fillId="0" borderId="3" xfId="12" applyFont="1" applyBorder="1" applyAlignment="1">
      <alignment vertical="center"/>
    </xf>
    <xf numFmtId="10" fontId="12" fillId="0" borderId="3" xfId="17" applyNumberFormat="1" applyFont="1" applyBorder="1" applyAlignment="1" applyProtection="1">
      <alignment vertical="center"/>
      <protection locked="0"/>
    </xf>
    <xf numFmtId="0" fontId="6" fillId="0" borderId="3" xfId="12" applyBorder="1" applyAlignment="1">
      <alignment horizontal="center" vertical="center"/>
    </xf>
    <xf numFmtId="0" fontId="6" fillId="0" borderId="3" xfId="12" applyBorder="1" applyAlignment="1">
      <alignment vertical="center"/>
    </xf>
    <xf numFmtId="0" fontId="6" fillId="0" borderId="4" xfId="12" applyBorder="1" applyAlignment="1">
      <alignment horizontal="center" vertical="center"/>
    </xf>
    <xf numFmtId="0" fontId="6" fillId="0" borderId="4" xfId="12" applyBorder="1" applyAlignment="1">
      <alignment vertical="center"/>
    </xf>
    <xf numFmtId="10" fontId="6" fillId="0" borderId="4" xfId="17" applyNumberFormat="1" applyFont="1" applyFill="1" applyBorder="1" applyAlignment="1" applyProtection="1">
      <alignment vertical="center"/>
      <protection locked="0"/>
    </xf>
    <xf numFmtId="10" fontId="6" fillId="0" borderId="3" xfId="17" applyNumberFormat="1" applyFont="1" applyBorder="1" applyAlignment="1" applyProtection="1">
      <alignment vertical="center"/>
      <protection locked="0"/>
    </xf>
    <xf numFmtId="10" fontId="6" fillId="0" borderId="4" xfId="17" applyNumberFormat="1" applyFont="1" applyBorder="1" applyAlignment="1" applyProtection="1">
      <alignment vertical="center"/>
      <protection locked="0"/>
    </xf>
    <xf numFmtId="0" fontId="6" fillId="0" borderId="3" xfId="12" applyBorder="1" applyAlignment="1">
      <alignment vertical="center" wrapText="1"/>
    </xf>
    <xf numFmtId="10" fontId="12" fillId="0" borderId="1" xfId="17" applyNumberFormat="1" applyFont="1" applyBorder="1" applyAlignment="1" applyProtection="1">
      <alignment vertical="center"/>
      <protection locked="0"/>
    </xf>
    <xf numFmtId="0" fontId="6" fillId="0" borderId="0" xfId="0" applyFont="1" applyAlignment="1">
      <alignment vertical="center"/>
    </xf>
    <xf numFmtId="1" fontId="33"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right" vertical="center"/>
    </xf>
    <xf numFmtId="0" fontId="47" fillId="0" borderId="0" xfId="0" applyFont="1" applyAlignment="1">
      <alignment vertical="center"/>
    </xf>
    <xf numFmtId="0" fontId="12" fillId="0" borderId="1" xfId="12" applyFont="1" applyBorder="1" applyAlignment="1">
      <alignment horizontal="center" vertical="center" wrapText="1"/>
    </xf>
    <xf numFmtId="10" fontId="6" fillId="0" borderId="3" xfId="17" applyNumberFormat="1" applyFont="1" applyFill="1" applyBorder="1" applyAlignment="1" applyProtection="1">
      <alignment vertical="center"/>
      <protection locked="0"/>
    </xf>
    <xf numFmtId="174" fontId="8" fillId="0" borderId="2" xfId="0" applyNumberFormat="1" applyFont="1" applyBorder="1" applyAlignment="1">
      <alignment horizontal="right" vertical="center" wrapText="1"/>
    </xf>
    <xf numFmtId="174" fontId="8" fillId="0" borderId="3" xfId="0" applyNumberFormat="1" applyFont="1" applyBorder="1" applyAlignment="1">
      <alignment horizontal="right" vertical="center" wrapText="1"/>
    </xf>
    <xf numFmtId="0" fontId="10" fillId="11" borderId="9" xfId="0" applyFont="1" applyFill="1" applyBorder="1" applyAlignment="1">
      <alignment horizontal="center" vertical="center"/>
    </xf>
    <xf numFmtId="0" fontId="10" fillId="11" borderId="11" xfId="0" applyFont="1" applyFill="1" applyBorder="1" applyAlignment="1">
      <alignment horizontal="center" vertical="center"/>
    </xf>
    <xf numFmtId="0" fontId="10" fillId="11" borderId="0" xfId="0" applyFont="1" applyFill="1" applyAlignment="1">
      <alignment horizontal="left" vertical="center"/>
    </xf>
    <xf numFmtId="0" fontId="9" fillId="11" borderId="0" xfId="0" applyFont="1" applyFill="1" applyAlignment="1" applyProtection="1">
      <alignment vertical="center"/>
      <protection locked="0"/>
    </xf>
    <xf numFmtId="0" fontId="7" fillId="11" borderId="0" xfId="2" applyFont="1" applyFill="1" applyAlignment="1" applyProtection="1">
      <alignment vertical="center"/>
      <protection locked="0"/>
    </xf>
    <xf numFmtId="0" fontId="8" fillId="11" borderId="0" xfId="0" applyFont="1" applyFill="1" applyAlignment="1" applyProtection="1">
      <alignment horizontal="right" vertical="center"/>
      <protection locked="0"/>
    </xf>
    <xf numFmtId="0" fontId="8" fillId="11" borderId="8" xfId="0" applyFont="1" applyFill="1" applyBorder="1" applyAlignment="1" applyProtection="1">
      <alignment horizontal="right" vertical="center"/>
      <protection locked="0"/>
    </xf>
    <xf numFmtId="40" fontId="8" fillId="11" borderId="7" xfId="14" applyFont="1" applyFill="1" applyBorder="1" applyAlignment="1">
      <alignment horizontal="left" vertical="center"/>
    </xf>
    <xf numFmtId="0" fontId="8" fillId="11" borderId="0" xfId="3" applyNumberFormat="1" applyFont="1" applyFill="1" applyBorder="1" applyAlignment="1" applyProtection="1">
      <alignment horizontal="left" vertical="center" wrapText="1"/>
      <protection locked="0"/>
    </xf>
    <xf numFmtId="0" fontId="33" fillId="11" borderId="0" xfId="0" quotePrefix="1" applyFont="1" applyFill="1" applyAlignment="1" applyProtection="1">
      <alignment vertical="center"/>
      <protection locked="0"/>
    </xf>
    <xf numFmtId="0" fontId="33" fillId="11" borderId="0" xfId="0" applyFont="1" applyFill="1" applyAlignment="1" applyProtection="1">
      <alignment vertical="center"/>
      <protection locked="0"/>
    </xf>
    <xf numFmtId="10" fontId="7" fillId="11" borderId="0" xfId="2" applyNumberFormat="1" applyFont="1" applyFill="1" applyAlignment="1">
      <alignment horizontal="left" vertical="center" wrapText="1"/>
    </xf>
    <xf numFmtId="10" fontId="6" fillId="11" borderId="0" xfId="0" applyNumberFormat="1" applyFont="1" applyFill="1" applyAlignment="1" applyProtection="1">
      <alignment horizontal="left" vertical="center"/>
      <protection locked="0"/>
    </xf>
    <xf numFmtId="0" fontId="10" fillId="11" borderId="1" xfId="0" applyFont="1" applyFill="1" applyBorder="1" applyAlignment="1">
      <alignment horizontal="center" vertical="center" wrapText="1"/>
    </xf>
    <xf numFmtId="0" fontId="36" fillId="11" borderId="0" xfId="0" applyFont="1" applyFill="1" applyAlignment="1" applyProtection="1">
      <alignment vertical="center"/>
      <protection locked="0"/>
    </xf>
    <xf numFmtId="0" fontId="10" fillId="11" borderId="10" xfId="0" applyFont="1" applyFill="1" applyBorder="1" applyAlignment="1">
      <alignment horizontal="left" vertical="center" wrapText="1"/>
    </xf>
    <xf numFmtId="0" fontId="10" fillId="11" borderId="10"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170" fontId="37" fillId="11" borderId="0" xfId="0" applyNumberFormat="1" applyFont="1" applyFill="1" applyAlignment="1" applyProtection="1">
      <alignment vertical="center"/>
      <protection locked="0"/>
    </xf>
    <xf numFmtId="0" fontId="37" fillId="11" borderId="0" xfId="0" applyFont="1" applyFill="1" applyAlignment="1" applyProtection="1">
      <alignment vertical="center"/>
      <protection locked="0"/>
    </xf>
    <xf numFmtId="0" fontId="10" fillId="11" borderId="10" xfId="0" applyFont="1" applyFill="1" applyBorder="1" applyAlignment="1">
      <alignment horizontal="center" vertical="center"/>
    </xf>
    <xf numFmtId="0" fontId="7" fillId="11" borderId="10" xfId="0" applyFont="1" applyFill="1" applyBorder="1" applyAlignment="1">
      <alignment horizontal="center" vertical="center" wrapText="1"/>
    </xf>
    <xf numFmtId="0" fontId="7" fillId="11" borderId="10" xfId="0" applyFont="1" applyFill="1" applyBorder="1" applyAlignment="1">
      <alignment vertical="center" wrapText="1"/>
    </xf>
    <xf numFmtId="166" fontId="7" fillId="11" borderId="10" xfId="0" applyNumberFormat="1" applyFont="1" applyFill="1" applyBorder="1" applyAlignment="1">
      <alignment horizontal="right" vertical="center" wrapText="1"/>
    </xf>
    <xf numFmtId="4" fontId="7" fillId="11" borderId="10" xfId="0" applyNumberFormat="1" applyFont="1" applyFill="1" applyBorder="1" applyAlignment="1">
      <alignment horizontal="right" vertical="center" wrapText="1"/>
    </xf>
    <xf numFmtId="4" fontId="7" fillId="11" borderId="11" xfId="0" applyNumberFormat="1" applyFont="1" applyFill="1" applyBorder="1" applyAlignment="1">
      <alignment horizontal="right" vertical="center" wrapText="1"/>
    </xf>
    <xf numFmtId="1" fontId="8" fillId="11" borderId="2" xfId="0" applyNumberFormat="1" applyFont="1" applyFill="1" applyBorder="1" applyAlignment="1">
      <alignment horizontal="left" vertical="center" wrapText="1"/>
    </xf>
    <xf numFmtId="2" fontId="8" fillId="11" borderId="2" xfId="0" applyNumberFormat="1" applyFont="1" applyFill="1" applyBorder="1" applyAlignment="1">
      <alignment horizontal="center" vertical="center" wrapText="1"/>
    </xf>
    <xf numFmtId="4" fontId="8" fillId="11" borderId="2" xfId="0" applyNumberFormat="1" applyFont="1" applyFill="1" applyBorder="1" applyAlignment="1">
      <alignment horizontal="right" vertical="center" wrapText="1"/>
    </xf>
    <xf numFmtId="180" fontId="44" fillId="11" borderId="0" xfId="18" applyNumberFormat="1" applyFont="1" applyFill="1" applyAlignment="1" applyProtection="1">
      <alignment vertical="center"/>
      <protection locked="0"/>
    </xf>
    <xf numFmtId="0" fontId="8" fillId="11" borderId="10" xfId="0" applyFont="1" applyFill="1" applyBorder="1" applyAlignment="1">
      <alignment horizontal="center" vertical="center" wrapText="1"/>
    </xf>
    <xf numFmtId="0" fontId="8" fillId="11" borderId="10" xfId="0" applyFont="1" applyFill="1" applyBorder="1" applyAlignment="1">
      <alignment vertical="center" wrapText="1"/>
    </xf>
    <xf numFmtId="166" fontId="8" fillId="11" borderId="10" xfId="0" applyNumberFormat="1" applyFont="1" applyFill="1" applyBorder="1" applyAlignment="1">
      <alignment horizontal="right" vertical="center" wrapText="1"/>
    </xf>
    <xf numFmtId="4" fontId="8" fillId="11" borderId="10" xfId="0" applyNumberFormat="1" applyFont="1" applyFill="1" applyBorder="1" applyAlignment="1">
      <alignment horizontal="right" vertical="center" wrapText="1"/>
    </xf>
    <xf numFmtId="4" fontId="8" fillId="11" borderId="11" xfId="0" applyNumberFormat="1" applyFont="1" applyFill="1" applyBorder="1" applyAlignment="1">
      <alignment horizontal="right" vertical="center" wrapText="1"/>
    </xf>
    <xf numFmtId="0" fontId="10" fillId="11" borderId="38" xfId="0" applyFont="1" applyFill="1" applyBorder="1" applyAlignment="1">
      <alignment horizontal="center" vertical="center"/>
    </xf>
    <xf numFmtId="0" fontId="10" fillId="11" borderId="5" xfId="0" applyFont="1" applyFill="1" applyBorder="1" applyAlignment="1">
      <alignment horizontal="center" vertical="center"/>
    </xf>
    <xf numFmtId="0" fontId="10" fillId="11" borderId="6" xfId="0" applyFont="1" applyFill="1" applyBorder="1" applyAlignment="1">
      <alignment horizontal="center" vertical="center"/>
    </xf>
    <xf numFmtId="0" fontId="10" fillId="11" borderId="7" xfId="0" applyFont="1" applyFill="1" applyBorder="1" applyAlignment="1">
      <alignment horizontal="center" vertical="center"/>
    </xf>
    <xf numFmtId="0" fontId="10" fillId="11" borderId="0" xfId="0" applyFont="1" applyFill="1" applyAlignment="1">
      <alignment horizontal="center" vertical="center"/>
    </xf>
    <xf numFmtId="0" fontId="10" fillId="11" borderId="8" xfId="0" applyFont="1" applyFill="1" applyBorder="1" applyAlignment="1">
      <alignment horizontal="center" vertical="center"/>
    </xf>
    <xf numFmtId="4" fontId="8" fillId="11" borderId="3" xfId="0" applyNumberFormat="1" applyFont="1" applyFill="1" applyBorder="1" applyAlignment="1">
      <alignment horizontal="right" vertical="center" wrapText="1"/>
    </xf>
    <xf numFmtId="166" fontId="8" fillId="11" borderId="2" xfId="0" applyNumberFormat="1" applyFont="1" applyFill="1" applyBorder="1" applyAlignment="1">
      <alignment horizontal="right" vertical="center" wrapText="1"/>
    </xf>
    <xf numFmtId="166" fontId="8" fillId="11" borderId="3" xfId="0" applyNumberFormat="1" applyFont="1" applyFill="1" applyBorder="1" applyAlignment="1">
      <alignment horizontal="right" vertical="center" wrapText="1"/>
    </xf>
    <xf numFmtId="170" fontId="36" fillId="11" borderId="0" xfId="0" applyNumberFormat="1" applyFont="1" applyFill="1" applyAlignment="1" applyProtection="1">
      <alignment vertical="center"/>
      <protection locked="0"/>
    </xf>
    <xf numFmtId="180" fontId="36" fillId="11" borderId="0" xfId="18" applyNumberFormat="1" applyFont="1" applyFill="1" applyAlignment="1" applyProtection="1">
      <alignment vertical="center"/>
      <protection locked="0"/>
    </xf>
    <xf numFmtId="170" fontId="10" fillId="11" borderId="1" xfId="1" applyNumberFormat="1" applyFont="1" applyFill="1" applyBorder="1" applyAlignment="1">
      <alignment horizontal="right" vertical="center"/>
    </xf>
    <xf numFmtId="10" fontId="10" fillId="11" borderId="11" xfId="18" applyNumberFormat="1" applyFont="1" applyFill="1" applyBorder="1" applyAlignment="1">
      <alignment horizontal="right" vertical="center"/>
    </xf>
    <xf numFmtId="44" fontId="36" fillId="11" borderId="0" xfId="32" applyFont="1" applyFill="1" applyAlignment="1" applyProtection="1">
      <alignment vertical="center"/>
      <protection locked="0"/>
    </xf>
    <xf numFmtId="4" fontId="36" fillId="11" borderId="0" xfId="0" applyNumberFormat="1" applyFont="1" applyFill="1" applyAlignment="1" applyProtection="1">
      <alignment vertical="center"/>
      <protection locked="0"/>
    </xf>
    <xf numFmtId="170" fontId="10" fillId="11" borderId="11" xfId="1" applyNumberFormat="1" applyFont="1" applyFill="1" applyBorder="1" applyAlignment="1">
      <alignment horizontal="right" vertical="center"/>
    </xf>
    <xf numFmtId="0" fontId="1" fillId="11" borderId="0" xfId="0" applyFont="1" applyFill="1" applyAlignment="1" applyProtection="1">
      <alignment vertical="center"/>
      <protection locked="0"/>
    </xf>
    <xf numFmtId="0" fontId="9" fillId="11" borderId="0" xfId="0" applyFont="1" applyFill="1" applyAlignment="1" applyProtection="1">
      <alignment horizontal="center" vertical="center"/>
      <protection locked="0"/>
    </xf>
    <xf numFmtId="0" fontId="36" fillId="11" borderId="0" xfId="0" applyFont="1" applyFill="1" applyAlignment="1" applyProtection="1">
      <alignment horizontal="left" vertical="center"/>
      <protection locked="0"/>
    </xf>
    <xf numFmtId="164" fontId="0" fillId="11" borderId="0" xfId="0" applyNumberFormat="1" applyFill="1"/>
    <xf numFmtId="0" fontId="0" fillId="11" borderId="0" xfId="0" applyFill="1"/>
    <xf numFmtId="49" fontId="12" fillId="11" borderId="27" xfId="0" applyNumberFormat="1" applyFont="1" applyFill="1" applyBorder="1" applyAlignment="1" applyProtection="1">
      <alignment horizontal="center" vertical="center"/>
      <protection locked="0"/>
    </xf>
    <xf numFmtId="49" fontId="12" fillId="11" borderId="28" xfId="0" applyNumberFormat="1" applyFont="1" applyFill="1" applyBorder="1" applyAlignment="1" applyProtection="1">
      <alignment horizontal="center" vertical="center"/>
      <protection locked="0"/>
    </xf>
    <xf numFmtId="49" fontId="12" fillId="11" borderId="29" xfId="0" applyNumberFormat="1" applyFont="1" applyFill="1" applyBorder="1" applyAlignment="1" applyProtection="1">
      <alignment horizontal="center" vertical="center"/>
      <protection locked="0"/>
    </xf>
    <xf numFmtId="0" fontId="0" fillId="11" borderId="30" xfId="0" applyFill="1" applyBorder="1" applyAlignment="1" applyProtection="1">
      <alignment horizontal="center" vertical="center"/>
      <protection locked="0"/>
    </xf>
    <xf numFmtId="0" fontId="0" fillId="11" borderId="31" xfId="0" applyFill="1" applyBorder="1" applyAlignment="1" applyProtection="1">
      <alignment horizontal="center" vertical="center"/>
      <protection locked="0"/>
    </xf>
    <xf numFmtId="0" fontId="0" fillId="11" borderId="32" xfId="0" applyFill="1" applyBorder="1" applyAlignment="1" applyProtection="1">
      <alignment horizontal="center" vertical="center"/>
      <protection locked="0"/>
    </xf>
    <xf numFmtId="0" fontId="33" fillId="11" borderId="0" xfId="0" applyFont="1" applyFill="1" applyAlignment="1" applyProtection="1">
      <alignment horizontal="left" vertical="center"/>
      <protection locked="0"/>
    </xf>
    <xf numFmtId="0" fontId="9" fillId="11" borderId="0" xfId="0" applyFont="1" applyFill="1" applyAlignment="1" applyProtection="1">
      <alignment horizontal="left" vertical="center"/>
      <protection locked="0"/>
    </xf>
    <xf numFmtId="0" fontId="8" fillId="0" borderId="38" xfId="19" applyFont="1" applyBorder="1" applyAlignment="1">
      <alignment horizontal="left" vertical="center"/>
    </xf>
    <xf numFmtId="0" fontId="7" fillId="11" borderId="38" xfId="19" applyFont="1" applyFill="1" applyBorder="1" applyAlignment="1" applyProtection="1">
      <alignment horizontal="center" vertical="center" wrapText="1"/>
      <protection locked="0"/>
    </xf>
    <xf numFmtId="0" fontId="7" fillId="11" borderId="5" xfId="19" applyFont="1" applyFill="1" applyBorder="1" applyAlignment="1" applyProtection="1">
      <alignment horizontal="center" vertical="center" wrapText="1"/>
      <protection locked="0"/>
    </xf>
    <xf numFmtId="0" fontId="7" fillId="11" borderId="6" xfId="19" applyFont="1" applyFill="1" applyBorder="1" applyAlignment="1" applyProtection="1">
      <alignment horizontal="center" vertical="center" wrapText="1"/>
      <protection locked="0"/>
    </xf>
    <xf numFmtId="0" fontId="7" fillId="11" borderId="7" xfId="19" applyFont="1" applyFill="1" applyBorder="1" applyAlignment="1" applyProtection="1">
      <alignment horizontal="center" vertical="center" wrapText="1"/>
      <protection locked="0"/>
    </xf>
    <xf numFmtId="0" fontId="7" fillId="11" borderId="8" xfId="19" applyFont="1" applyFill="1" applyBorder="1" applyAlignment="1" applyProtection="1">
      <alignment horizontal="center" vertical="center" wrapText="1"/>
      <protection locked="0"/>
    </xf>
    <xf numFmtId="2" fontId="7" fillId="12" borderId="2" xfId="19" applyNumberFormat="1" applyFont="1" applyFill="1" applyBorder="1" applyAlignment="1">
      <alignment horizontal="center" vertical="center"/>
    </xf>
    <xf numFmtId="2" fontId="8" fillId="0" borderId="3" xfId="0" applyNumberFormat="1" applyFont="1" applyBorder="1" applyAlignment="1">
      <alignment horizontal="center" vertical="center" wrapText="1"/>
    </xf>
    <xf numFmtId="0" fontId="34" fillId="11" borderId="7" xfId="0" applyFont="1" applyFill="1" applyBorder="1" applyAlignment="1">
      <alignment wrapText="1"/>
    </xf>
    <xf numFmtId="0" fontId="34" fillId="11" borderId="0" xfId="0" applyFont="1" applyFill="1" applyAlignment="1">
      <alignment wrapText="1"/>
    </xf>
    <xf numFmtId="0" fontId="7" fillId="11" borderId="96" xfId="19" applyFont="1" applyFill="1" applyBorder="1" applyAlignment="1">
      <alignment horizontal="center" vertical="center" wrapText="1"/>
    </xf>
    <xf numFmtId="0" fontId="7" fillId="8" borderId="96" xfId="19" applyFont="1" applyFill="1" applyBorder="1" applyAlignment="1" applyProtection="1">
      <alignment horizontal="center" vertical="center" wrapText="1"/>
      <protection locked="0"/>
    </xf>
    <xf numFmtId="0" fontId="7" fillId="8" borderId="96" xfId="19" applyFont="1" applyFill="1" applyBorder="1" applyAlignment="1">
      <alignment horizontal="center" vertical="center" wrapText="1"/>
    </xf>
    <xf numFmtId="0" fontId="8" fillId="11" borderId="5" xfId="19" applyFont="1" applyFill="1" applyBorder="1" applyAlignment="1" applyProtection="1">
      <alignment vertical="center" wrapText="1"/>
      <protection locked="0"/>
    </xf>
    <xf numFmtId="0" fontId="8" fillId="11" borderId="6" xfId="19" applyFont="1" applyFill="1" applyBorder="1" applyAlignment="1" applyProtection="1">
      <alignment vertical="center" wrapText="1"/>
      <protection locked="0"/>
    </xf>
    <xf numFmtId="0" fontId="6" fillId="0" borderId="0" xfId="0" applyFont="1" applyAlignment="1">
      <alignment horizontal="left"/>
    </xf>
    <xf numFmtId="0" fontId="6" fillId="0" borderId="0" xfId="0" applyFont="1" applyAlignment="1">
      <alignment horizontal="right"/>
    </xf>
    <xf numFmtId="0" fontId="40" fillId="0" borderId="0" xfId="19" applyFont="1" applyAlignment="1">
      <alignment horizontal="center" vertical="center"/>
    </xf>
    <xf numFmtId="1" fontId="11" fillId="0" borderId="0" xfId="19" applyNumberFormat="1" applyFont="1" applyAlignment="1">
      <alignment vertical="center"/>
    </xf>
    <xf numFmtId="2" fontId="41" fillId="0" borderId="0" xfId="19" quotePrefix="1" applyNumberFormat="1" applyFont="1" applyAlignment="1">
      <alignment horizontal="left" vertical="center"/>
    </xf>
    <xf numFmtId="49" fontId="41" fillId="0" borderId="1" xfId="19" quotePrefix="1" applyNumberFormat="1" applyFont="1" applyBorder="1" applyAlignment="1">
      <alignment horizontal="left" vertical="center"/>
    </xf>
    <xf numFmtId="0" fontId="41" fillId="0" borderId="1" xfId="19" applyFont="1" applyBorder="1" applyAlignment="1">
      <alignment vertical="center"/>
    </xf>
    <xf numFmtId="0" fontId="41" fillId="0" borderId="38" xfId="19" applyFont="1" applyBorder="1" applyAlignment="1">
      <alignment vertical="center"/>
    </xf>
    <xf numFmtId="17" fontId="41" fillId="0" borderId="5" xfId="19" applyNumberFormat="1" applyFont="1" applyBorder="1" applyAlignment="1">
      <alignment vertical="center"/>
    </xf>
    <xf numFmtId="0" fontId="41" fillId="0" borderId="5" xfId="19" applyFont="1" applyBorder="1" applyAlignment="1">
      <alignment vertical="center"/>
    </xf>
    <xf numFmtId="0" fontId="41" fillId="0" borderId="6" xfId="19" applyFont="1" applyBorder="1" applyAlignment="1">
      <alignment vertical="center"/>
    </xf>
    <xf numFmtId="0" fontId="42" fillId="6" borderId="1" xfId="16" applyFont="1" applyFill="1" applyBorder="1" applyAlignment="1">
      <alignment horizontal="center" vertical="center"/>
    </xf>
    <xf numFmtId="0" fontId="42" fillId="6" borderId="1" xfId="16" applyFont="1" applyFill="1" applyBorder="1" applyAlignment="1">
      <alignment horizontal="center" vertical="center" wrapText="1"/>
    </xf>
    <xf numFmtId="0" fontId="49" fillId="6" borderId="1" xfId="16" applyFont="1" applyFill="1" applyBorder="1" applyAlignment="1">
      <alignment horizontal="center" vertical="center" wrapText="1"/>
    </xf>
    <xf numFmtId="0" fontId="6" fillId="0" borderId="21" xfId="19" applyFont="1" applyBorder="1" applyAlignment="1">
      <alignment horizontal="center" vertical="center"/>
    </xf>
    <xf numFmtId="0" fontId="6" fillId="0" borderId="2" xfId="19" applyFont="1" applyBorder="1" applyAlignment="1">
      <alignment vertical="center"/>
    </xf>
    <xf numFmtId="2" fontId="6" fillId="0" borderId="21" xfId="19" applyNumberFormat="1" applyFont="1" applyBorder="1" applyAlignment="1">
      <alignment horizontal="center" vertical="center"/>
    </xf>
    <xf numFmtId="170" fontId="6" fillId="0" borderId="21" xfId="19" applyNumberFormat="1" applyFont="1" applyBorder="1" applyAlignment="1">
      <alignment horizontal="center" vertical="center"/>
    </xf>
    <xf numFmtId="0" fontId="6" fillId="0" borderId="20" xfId="19" applyFont="1" applyBorder="1" applyAlignment="1">
      <alignment vertical="center"/>
    </xf>
    <xf numFmtId="2" fontId="6" fillId="0" borderId="20" xfId="19" applyNumberFormat="1" applyFont="1" applyBorder="1" applyAlignment="1">
      <alignment horizontal="center" vertical="center"/>
    </xf>
    <xf numFmtId="170" fontId="6" fillId="0" borderId="20" xfId="19" applyNumberFormat="1" applyFont="1" applyBorder="1" applyAlignment="1">
      <alignment horizontal="center" vertical="center"/>
    </xf>
    <xf numFmtId="170" fontId="6" fillId="0" borderId="104" xfId="19" applyNumberFormat="1" applyFont="1" applyBorder="1" applyAlignment="1">
      <alignment horizontal="center" vertical="center"/>
    </xf>
    <xf numFmtId="0" fontId="6" fillId="0" borderId="105" xfId="19" applyFont="1" applyBorder="1" applyAlignment="1">
      <alignment vertical="center"/>
    </xf>
    <xf numFmtId="2" fontId="6" fillId="0" borderId="22" xfId="19" applyNumberFormat="1" applyFont="1" applyBorder="1" applyAlignment="1">
      <alignment horizontal="center" vertical="center"/>
    </xf>
    <xf numFmtId="170" fontId="6" fillId="0" borderId="22" xfId="19" applyNumberFormat="1" applyFont="1" applyBorder="1" applyAlignment="1">
      <alignment horizontal="center" vertical="center"/>
    </xf>
    <xf numFmtId="170" fontId="6" fillId="0" borderId="4" xfId="19" applyNumberFormat="1" applyFont="1" applyBorder="1" applyAlignment="1">
      <alignment horizontal="center" vertical="center"/>
    </xf>
    <xf numFmtId="0" fontId="6" fillId="0" borderId="21" xfId="19" applyFont="1" applyBorder="1" applyAlignment="1">
      <alignment horizontal="center"/>
    </xf>
    <xf numFmtId="0" fontId="12" fillId="2" borderId="1" xfId="19" applyFont="1" applyFill="1" applyBorder="1" applyAlignment="1">
      <alignment horizontal="center" vertical="center"/>
    </xf>
    <xf numFmtId="0" fontId="6" fillId="0" borderId="1" xfId="19" applyFont="1" applyBorder="1" applyAlignment="1">
      <alignment horizontal="center"/>
    </xf>
    <xf numFmtId="43" fontId="8" fillId="0" borderId="0" xfId="2" applyNumberFormat="1" applyFont="1" applyAlignment="1" applyProtection="1">
      <alignment vertical="center"/>
      <protection locked="0"/>
    </xf>
    <xf numFmtId="0" fontId="25" fillId="11" borderId="0" xfId="0" applyFont="1" applyFill="1" applyAlignment="1">
      <alignment vertical="center"/>
    </xf>
    <xf numFmtId="2" fontId="8" fillId="11" borderId="2" xfId="0" applyNumberFormat="1" applyFont="1" applyFill="1" applyBorder="1" applyAlignment="1">
      <alignment horizontal="right" vertical="center" wrapText="1"/>
    </xf>
    <xf numFmtId="1" fontId="8" fillId="11" borderId="3" xfId="0" applyNumberFormat="1" applyFont="1" applyFill="1" applyBorder="1" applyAlignment="1">
      <alignment horizontal="left" vertical="center" wrapText="1"/>
    </xf>
    <xf numFmtId="2" fontId="8" fillId="11" borderId="3" xfId="0" applyNumberFormat="1" applyFont="1" applyFill="1" applyBorder="1" applyAlignment="1">
      <alignment horizontal="right" vertical="center" wrapText="1"/>
    </xf>
    <xf numFmtId="0" fontId="7" fillId="0" borderId="0" xfId="2" applyFont="1" applyAlignment="1">
      <alignment horizontal="center" vertical="center"/>
    </xf>
    <xf numFmtId="0" fontId="8" fillId="0" borderId="0" xfId="2" applyFont="1" applyAlignment="1" applyProtection="1">
      <alignment horizontal="center" vertical="center"/>
      <protection locked="0"/>
    </xf>
    <xf numFmtId="0" fontId="8" fillId="0" borderId="0" xfId="2" applyFont="1" applyAlignment="1" applyProtection="1">
      <alignment horizontal="left" vertical="center"/>
      <protection locked="0"/>
    </xf>
    <xf numFmtId="0" fontId="7" fillId="0" borderId="0" xfId="2" applyFont="1" applyAlignment="1" applyProtection="1">
      <alignment horizontal="left" vertical="center"/>
      <protection locked="0"/>
    </xf>
    <xf numFmtId="0" fontId="10" fillId="0" borderId="0" xfId="6" applyFont="1" applyAlignment="1" applyProtection="1">
      <alignment horizontal="left" vertical="center"/>
      <protection locked="0"/>
    </xf>
    <xf numFmtId="40" fontId="8" fillId="0" borderId="0" xfId="2" applyNumberFormat="1" applyFont="1" applyAlignment="1">
      <alignment horizontal="left" vertical="center"/>
    </xf>
    <xf numFmtId="0" fontId="8" fillId="0" borderId="0" xfId="2" applyFont="1" applyAlignment="1">
      <alignment horizontal="center" vertical="center"/>
    </xf>
    <xf numFmtId="0" fontId="8" fillId="0" borderId="0" xfId="0" applyFont="1" applyAlignment="1">
      <alignment horizontal="left" vertical="center" wrapText="1"/>
    </xf>
    <xf numFmtId="17" fontId="8" fillId="0" borderId="0" xfId="0" applyNumberFormat="1" applyFont="1" applyAlignment="1">
      <alignment horizontal="left" vertical="center" wrapText="1"/>
    </xf>
    <xf numFmtId="10" fontId="7" fillId="0" borderId="0" xfId="2" applyNumberFormat="1" applyFont="1" applyAlignment="1" applyProtection="1">
      <alignment horizontal="left" vertical="center"/>
      <protection locked="0"/>
    </xf>
    <xf numFmtId="0" fontId="4" fillId="0" borderId="0" xfId="0" applyFont="1" applyAlignment="1">
      <alignment horizontal="left" vertical="center" wrapText="1"/>
    </xf>
    <xf numFmtId="40" fontId="8" fillId="11" borderId="0" xfId="3" applyFont="1" applyFill="1" applyAlignment="1" applyProtection="1">
      <alignment vertical="center"/>
      <protection locked="0"/>
    </xf>
    <xf numFmtId="40" fontId="8" fillId="11" borderId="7" xfId="3" applyFont="1" applyFill="1" applyBorder="1" applyAlignment="1" applyProtection="1">
      <alignment vertical="center"/>
    </xf>
    <xf numFmtId="0" fontId="7" fillId="11" borderId="0" xfId="3" applyNumberFormat="1" applyFont="1" applyFill="1" applyBorder="1" applyAlignment="1" applyProtection="1">
      <alignment horizontal="left" vertical="center"/>
    </xf>
    <xf numFmtId="0" fontId="8" fillId="11" borderId="0" xfId="3" applyNumberFormat="1" applyFont="1" applyFill="1" applyBorder="1" applyAlignment="1" applyProtection="1">
      <alignment horizontal="center" vertical="center"/>
    </xf>
    <xf numFmtId="43" fontId="8" fillId="11" borderId="0" xfId="1" applyFont="1" applyFill="1" applyBorder="1" applyAlignment="1" applyProtection="1">
      <alignment vertical="center"/>
    </xf>
    <xf numFmtId="0" fontId="8" fillId="11" borderId="8" xfId="3" applyNumberFormat="1" applyFont="1" applyFill="1" applyBorder="1" applyAlignment="1" applyProtection="1">
      <alignment vertical="center"/>
    </xf>
    <xf numFmtId="17" fontId="8" fillId="11" borderId="0" xfId="0" applyNumberFormat="1" applyFont="1" applyFill="1" applyAlignment="1">
      <alignment horizontal="right" vertical="center" wrapText="1"/>
    </xf>
    <xf numFmtId="40" fontId="8" fillId="11" borderId="0" xfId="3" applyFont="1" applyFill="1" applyBorder="1" applyAlignment="1" applyProtection="1">
      <alignment vertical="center"/>
      <protection locked="0"/>
    </xf>
    <xf numFmtId="0" fontId="7" fillId="11" borderId="0" xfId="0" applyFont="1" applyFill="1" applyAlignment="1">
      <alignment vertical="center"/>
    </xf>
    <xf numFmtId="40" fontId="7" fillId="11" borderId="0" xfId="3" applyFont="1" applyFill="1" applyBorder="1" applyAlignment="1" applyProtection="1">
      <alignment vertical="center"/>
      <protection locked="0"/>
    </xf>
    <xf numFmtId="0" fontId="8" fillId="11" borderId="0" xfId="3" applyNumberFormat="1" applyFont="1" applyFill="1" applyBorder="1" applyAlignment="1" applyProtection="1">
      <alignment horizontal="right" vertical="center"/>
    </xf>
    <xf numFmtId="0" fontId="7" fillId="11" borderId="0" xfId="3" applyNumberFormat="1" applyFont="1" applyFill="1" applyBorder="1" applyAlignment="1" applyProtection="1">
      <alignment vertical="center"/>
    </xf>
    <xf numFmtId="10" fontId="7" fillId="11" borderId="0" xfId="18" applyNumberFormat="1" applyFont="1" applyFill="1" applyBorder="1" applyAlignment="1" applyProtection="1">
      <alignment horizontal="left" vertical="center"/>
    </xf>
    <xf numFmtId="43" fontId="8" fillId="11" borderId="0" xfId="1" applyFont="1" applyFill="1" applyBorder="1" applyAlignment="1" applyProtection="1">
      <alignment vertical="center"/>
      <protection locked="0"/>
    </xf>
    <xf numFmtId="40" fontId="8" fillId="11" borderId="8" xfId="3" applyFont="1" applyFill="1" applyBorder="1" applyAlignment="1" applyProtection="1">
      <alignment vertical="center"/>
      <protection locked="0"/>
    </xf>
    <xf numFmtId="17" fontId="8" fillId="11" borderId="0" xfId="0" applyNumberFormat="1" applyFont="1" applyFill="1" applyAlignment="1">
      <alignment horizontal="right" vertical="center"/>
    </xf>
    <xf numFmtId="49" fontId="7" fillId="11" borderId="0" xfId="3" applyNumberFormat="1" applyFont="1" applyFill="1" applyBorder="1" applyAlignment="1" applyProtection="1">
      <alignment horizontal="left" vertical="center"/>
    </xf>
    <xf numFmtId="14" fontId="25" fillId="11" borderId="0" xfId="0" applyNumberFormat="1" applyFont="1" applyFill="1" applyAlignment="1">
      <alignment vertical="center"/>
    </xf>
    <xf numFmtId="40" fontId="8" fillId="11" borderId="7" xfId="3" applyFont="1" applyFill="1" applyBorder="1" applyAlignment="1" applyProtection="1">
      <alignment vertical="center"/>
      <protection locked="0"/>
    </xf>
    <xf numFmtId="0" fontId="8" fillId="11" borderId="0" xfId="3" applyNumberFormat="1" applyFont="1" applyFill="1" applyBorder="1" applyAlignment="1" applyProtection="1">
      <alignment vertical="center"/>
      <protection locked="0"/>
    </xf>
    <xf numFmtId="40" fontId="8" fillId="11" borderId="0" xfId="3" applyFont="1" applyFill="1" applyBorder="1" applyAlignment="1" applyProtection="1">
      <alignment horizontal="center" vertical="center"/>
      <protection locked="0"/>
    </xf>
    <xf numFmtId="0" fontId="8" fillId="11" borderId="0" xfId="3" applyNumberFormat="1" applyFont="1" applyFill="1" applyBorder="1" applyAlignment="1" applyProtection="1">
      <alignment horizontal="center" vertical="center"/>
      <protection locked="0"/>
    </xf>
    <xf numFmtId="0" fontId="8" fillId="11" borderId="0" xfId="3" applyNumberFormat="1" applyFont="1" applyFill="1" applyAlignment="1" applyProtection="1">
      <alignment horizontal="center" vertical="center"/>
      <protection locked="0"/>
    </xf>
    <xf numFmtId="9" fontId="7" fillId="11" borderId="1" xfId="18" applyFont="1" applyFill="1" applyBorder="1" applyAlignment="1">
      <alignment horizontal="center" vertical="center" wrapText="1"/>
    </xf>
    <xf numFmtId="1" fontId="7" fillId="11" borderId="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1" fontId="7" fillId="11" borderId="1" xfId="14" applyNumberFormat="1" applyFont="1" applyFill="1" applyBorder="1" applyAlignment="1">
      <alignment horizontal="center" vertical="center"/>
    </xf>
    <xf numFmtId="1" fontId="7" fillId="11" borderId="9" xfId="14" applyNumberFormat="1" applyFont="1" applyFill="1" applyBorder="1" applyAlignment="1">
      <alignment horizontal="center" vertical="center"/>
    </xf>
    <xf numFmtId="1" fontId="7" fillId="11" borderId="10" xfId="14" applyNumberFormat="1" applyFont="1" applyFill="1" applyBorder="1" applyAlignment="1">
      <alignment horizontal="center" vertical="center"/>
    </xf>
    <xf numFmtId="40" fontId="7" fillId="11" borderId="10" xfId="14" applyFont="1" applyFill="1" applyBorder="1" applyAlignment="1">
      <alignment horizontal="center" vertical="center"/>
    </xf>
    <xf numFmtId="40" fontId="7" fillId="11" borderId="9" xfId="14" applyFont="1" applyFill="1" applyBorder="1" applyAlignment="1">
      <alignment horizontal="center" vertical="center"/>
    </xf>
    <xf numFmtId="0" fontId="7" fillId="11" borderId="10" xfId="14" applyNumberFormat="1" applyFont="1" applyFill="1" applyBorder="1" applyAlignment="1">
      <alignment vertical="center"/>
    </xf>
    <xf numFmtId="0" fontId="8" fillId="11" borderId="10" xfId="14" applyNumberFormat="1" applyFont="1" applyFill="1" applyBorder="1" applyAlignment="1">
      <alignment horizontal="center" vertical="center" wrapText="1"/>
    </xf>
    <xf numFmtId="43" fontId="8" fillId="11" borderId="10" xfId="1" quotePrefix="1" applyFont="1" applyFill="1" applyBorder="1" applyAlignment="1">
      <alignment horizontal="right" vertical="center"/>
    </xf>
    <xf numFmtId="40" fontId="8" fillId="11" borderId="11" xfId="14" quotePrefix="1" applyFont="1" applyFill="1" applyBorder="1" applyAlignment="1">
      <alignment horizontal="right" vertical="center"/>
    </xf>
    <xf numFmtId="1" fontId="7" fillId="11" borderId="38" xfId="14" applyNumberFormat="1" applyFont="1" applyFill="1" applyBorder="1" applyAlignment="1">
      <alignment horizontal="center" vertical="center" wrapText="1"/>
    </xf>
    <xf numFmtId="1" fontId="7" fillId="11" borderId="5" xfId="14" applyNumberFormat="1" applyFont="1" applyFill="1" applyBorder="1" applyAlignment="1">
      <alignment horizontal="center" vertical="center" wrapText="1"/>
    </xf>
    <xf numFmtId="1" fontId="7" fillId="11" borderId="6" xfId="14" applyNumberFormat="1" applyFont="1" applyFill="1" applyBorder="1" applyAlignment="1">
      <alignment horizontal="center" vertical="center" wrapText="1"/>
    </xf>
    <xf numFmtId="1" fontId="8" fillId="11" borderId="76" xfId="14" applyNumberFormat="1" applyFont="1" applyFill="1" applyBorder="1" applyAlignment="1">
      <alignment horizontal="center" vertical="center"/>
    </xf>
    <xf numFmtId="40" fontId="8" fillId="11" borderId="76" xfId="14" applyFont="1" applyFill="1" applyBorder="1" applyAlignment="1">
      <alignment horizontal="center" vertical="center"/>
    </xf>
    <xf numFmtId="40" fontId="8" fillId="11" borderId="15" xfId="14" applyFont="1" applyFill="1" applyBorder="1" applyAlignment="1">
      <alignment horizontal="left" vertical="center" wrapText="1"/>
    </xf>
    <xf numFmtId="40" fontId="8" fillId="11" borderId="78" xfId="14" applyFont="1" applyFill="1" applyBorder="1" applyAlignment="1">
      <alignment horizontal="left" vertical="center" wrapText="1"/>
    </xf>
    <xf numFmtId="40" fontId="8" fillId="11" borderId="79" xfId="14" applyFont="1" applyFill="1" applyBorder="1" applyAlignment="1">
      <alignment horizontal="right" vertical="center"/>
    </xf>
    <xf numFmtId="0" fontId="8" fillId="11" borderId="0" xfId="3" applyNumberFormat="1" applyFont="1" applyFill="1" applyAlignment="1" applyProtection="1">
      <alignment horizontal="center" vertical="center" wrapText="1"/>
      <protection locked="0"/>
    </xf>
    <xf numFmtId="40" fontId="8" fillId="11" borderId="0" xfId="3" applyFont="1" applyFill="1" applyAlignment="1" applyProtection="1">
      <alignment vertical="center" wrapText="1"/>
      <protection locked="0"/>
    </xf>
    <xf numFmtId="1" fontId="7" fillId="11" borderId="7" xfId="14" applyNumberFormat="1" applyFont="1" applyFill="1" applyBorder="1" applyAlignment="1">
      <alignment horizontal="center" vertical="center" wrapText="1"/>
    </xf>
    <xf numFmtId="1" fontId="7" fillId="11" borderId="0" xfId="14" applyNumberFormat="1" applyFont="1" applyFill="1" applyBorder="1" applyAlignment="1">
      <alignment horizontal="center" vertical="center" wrapText="1"/>
    </xf>
    <xf numFmtId="1" fontId="7" fillId="11" borderId="8" xfId="14" applyNumberFormat="1" applyFont="1" applyFill="1" applyBorder="1" applyAlignment="1">
      <alignment horizontal="center" vertical="center" wrapText="1"/>
    </xf>
    <xf numFmtId="1" fontId="8" fillId="11" borderId="14" xfId="14" applyNumberFormat="1" applyFont="1" applyFill="1" applyBorder="1" applyAlignment="1">
      <alignment horizontal="center" vertical="center"/>
    </xf>
    <xf numFmtId="40" fontId="8" fillId="11" borderId="80" xfId="14" applyFont="1" applyFill="1" applyBorder="1" applyAlignment="1">
      <alignment horizontal="center" vertical="center"/>
    </xf>
    <xf numFmtId="0" fontId="8" fillId="11" borderId="81" xfId="14" applyNumberFormat="1" applyFont="1" applyFill="1" applyBorder="1" applyAlignment="1">
      <alignment horizontal="left" vertical="center" wrapText="1"/>
    </xf>
    <xf numFmtId="40" fontId="8" fillId="11" borderId="81" xfId="14" applyFont="1" applyFill="1" applyBorder="1" applyAlignment="1">
      <alignment horizontal="center" vertical="center" wrapText="1"/>
    </xf>
    <xf numFmtId="10" fontId="8" fillId="11" borderId="81" xfId="14" applyNumberFormat="1" applyFont="1" applyFill="1" applyBorder="1" applyAlignment="1">
      <alignment horizontal="left" vertical="center"/>
    </xf>
    <xf numFmtId="40" fontId="8" fillId="11" borderId="81" xfId="14" applyFont="1" applyFill="1" applyBorder="1" applyAlignment="1">
      <alignment horizontal="right" vertical="center"/>
    </xf>
    <xf numFmtId="40" fontId="8" fillId="11" borderId="82" xfId="14" applyFont="1" applyFill="1" applyBorder="1" applyAlignment="1">
      <alignment horizontal="right" vertical="center"/>
    </xf>
    <xf numFmtId="1" fontId="7" fillId="11" borderId="36" xfId="14" applyNumberFormat="1" applyFont="1" applyFill="1" applyBorder="1" applyAlignment="1">
      <alignment horizontal="center" vertical="center" wrapText="1"/>
    </xf>
    <xf numFmtId="1" fontId="7" fillId="11" borderId="35" xfId="14" applyNumberFormat="1" applyFont="1" applyFill="1" applyBorder="1" applyAlignment="1">
      <alignment horizontal="center" vertical="center" wrapText="1"/>
    </xf>
    <xf numFmtId="1" fontId="7" fillId="11" borderId="37" xfId="14" applyNumberFormat="1" applyFont="1" applyFill="1" applyBorder="1" applyAlignment="1">
      <alignment horizontal="center" vertical="center" wrapText="1"/>
    </xf>
    <xf numFmtId="1" fontId="8" fillId="11" borderId="0" xfId="14" applyNumberFormat="1" applyFont="1" applyFill="1" applyBorder="1" applyAlignment="1">
      <alignment horizontal="center" vertical="center"/>
    </xf>
    <xf numFmtId="1" fontId="7" fillId="11" borderId="9" xfId="14" applyNumberFormat="1" applyFont="1" applyFill="1" applyBorder="1" applyAlignment="1">
      <alignment horizontal="center" vertical="center" wrapText="1"/>
    </xf>
    <xf numFmtId="1" fontId="7" fillId="11" borderId="10" xfId="14" applyNumberFormat="1" applyFont="1" applyFill="1" applyBorder="1" applyAlignment="1">
      <alignment horizontal="center" vertical="center" wrapText="1"/>
    </xf>
    <xf numFmtId="40" fontId="8" fillId="11" borderId="10" xfId="14" applyFont="1" applyFill="1" applyBorder="1" applyAlignment="1">
      <alignment horizontal="center" vertical="center" wrapText="1"/>
    </xf>
    <xf numFmtId="0" fontId="8" fillId="11" borderId="10" xfId="14" applyNumberFormat="1" applyFont="1" applyFill="1" applyBorder="1" applyAlignment="1">
      <alignment vertical="center" wrapText="1"/>
    </xf>
    <xf numFmtId="43" fontId="8" fillId="11" borderId="10" xfId="1" applyFont="1" applyFill="1" applyBorder="1" applyAlignment="1">
      <alignment horizontal="right" vertical="center" wrapText="1"/>
    </xf>
    <xf numFmtId="40" fontId="8" fillId="11" borderId="11" xfId="14" applyFont="1" applyFill="1" applyBorder="1" applyAlignment="1">
      <alignment horizontal="right" vertical="center" wrapText="1"/>
    </xf>
    <xf numFmtId="1" fontId="8" fillId="11" borderId="86" xfId="14" applyNumberFormat="1" applyFont="1" applyFill="1" applyBorder="1" applyAlignment="1">
      <alignment horizontal="center" vertical="center"/>
    </xf>
    <xf numFmtId="40" fontId="8" fillId="11" borderId="86" xfId="14" applyFont="1" applyFill="1" applyBorder="1" applyAlignment="1">
      <alignment horizontal="center" vertical="center"/>
    </xf>
    <xf numFmtId="40" fontId="8" fillId="11" borderId="89" xfId="14" applyFont="1" applyFill="1" applyBorder="1" applyAlignment="1">
      <alignment horizontal="right" vertical="center"/>
    </xf>
    <xf numFmtId="1" fontId="8" fillId="11" borderId="35" xfId="14" applyNumberFormat="1" applyFont="1" applyFill="1" applyBorder="1" applyAlignment="1">
      <alignment horizontal="center" vertical="center"/>
    </xf>
    <xf numFmtId="40" fontId="7" fillId="11" borderId="10" xfId="14" applyFont="1" applyFill="1" applyBorder="1" applyAlignment="1">
      <alignment horizontal="center" vertical="center" wrapText="1"/>
    </xf>
    <xf numFmtId="43" fontId="8" fillId="11" borderId="10" xfId="1" quotePrefix="1" applyFont="1" applyFill="1" applyBorder="1" applyAlignment="1">
      <alignment horizontal="right" vertical="center" wrapText="1"/>
    </xf>
    <xf numFmtId="40" fontId="8" fillId="11" borderId="11" xfId="14" quotePrefix="1" applyFont="1" applyFill="1" applyBorder="1" applyAlignment="1">
      <alignment horizontal="right" vertical="center" wrapText="1"/>
    </xf>
    <xf numFmtId="40" fontId="8" fillId="11" borderId="101" xfId="14" applyFont="1" applyFill="1" applyBorder="1" applyAlignment="1">
      <alignment horizontal="center" vertical="center"/>
    </xf>
    <xf numFmtId="40" fontId="8" fillId="11" borderId="8" xfId="14" applyFont="1" applyFill="1" applyBorder="1" applyAlignment="1">
      <alignment horizontal="right" vertical="center"/>
    </xf>
    <xf numFmtId="1" fontId="8" fillId="11" borderId="78" xfId="14" applyNumberFormat="1" applyFont="1" applyFill="1" applyBorder="1" applyAlignment="1">
      <alignment horizontal="center" vertical="center"/>
    </xf>
    <xf numFmtId="40" fontId="8" fillId="11" borderId="76" xfId="24" applyFont="1" applyFill="1" applyBorder="1" applyAlignment="1">
      <alignment horizontal="right" vertical="center"/>
    </xf>
    <xf numFmtId="0" fontId="43" fillId="11" borderId="81" xfId="14" applyNumberFormat="1" applyFont="1" applyFill="1" applyBorder="1" applyAlignment="1">
      <alignment horizontal="left" vertical="center" wrapText="1"/>
    </xf>
    <xf numFmtId="40" fontId="8" fillId="11" borderId="103" xfId="14" applyFont="1" applyFill="1" applyBorder="1" applyAlignment="1">
      <alignment horizontal="center" vertical="center"/>
    </xf>
    <xf numFmtId="40" fontId="7" fillId="11" borderId="77" xfId="14" applyFont="1" applyFill="1" applyBorder="1" applyAlignment="1">
      <alignment horizontal="left" vertical="center" wrapText="1"/>
    </xf>
    <xf numFmtId="40" fontId="7" fillId="11" borderId="81" xfId="14" applyFont="1" applyFill="1" applyBorder="1" applyAlignment="1">
      <alignment horizontal="left" vertical="center" wrapText="1"/>
    </xf>
    <xf numFmtId="40" fontId="8" fillId="11" borderId="81" xfId="14" applyFont="1" applyFill="1" applyBorder="1" applyAlignment="1">
      <alignment horizontal="left" vertical="center" wrapText="1"/>
    </xf>
    <xf numFmtId="40" fontId="8" fillId="11" borderId="10" xfId="14" applyFont="1" applyFill="1" applyBorder="1" applyAlignment="1">
      <alignment horizontal="center" vertical="center"/>
    </xf>
    <xf numFmtId="1" fontId="8" fillId="11" borderId="10" xfId="14" applyNumberFormat="1" applyFont="1" applyFill="1" applyBorder="1" applyAlignment="1">
      <alignment horizontal="center" vertical="center"/>
    </xf>
    <xf numFmtId="40" fontId="8" fillId="11" borderId="10" xfId="14" applyFont="1" applyFill="1" applyBorder="1" applyAlignment="1">
      <alignment horizontal="left" vertical="center"/>
    </xf>
    <xf numFmtId="40" fontId="8" fillId="11" borderId="11" xfId="14" applyFont="1" applyFill="1" applyBorder="1" applyAlignment="1">
      <alignment horizontal="left" vertical="center"/>
    </xf>
    <xf numFmtId="181" fontId="8" fillId="11" borderId="0" xfId="3" applyNumberFormat="1" applyFont="1" applyFill="1" applyAlignment="1" applyProtection="1">
      <alignment horizontal="center" vertical="center" wrapText="1"/>
      <protection locked="0"/>
    </xf>
    <xf numFmtId="40" fontId="8" fillId="11" borderId="81" xfId="24" applyFont="1" applyFill="1" applyBorder="1" applyAlignment="1">
      <alignment vertical="center" wrapText="1"/>
    </xf>
    <xf numFmtId="40" fontId="8" fillId="11" borderId="81" xfId="24" applyFont="1" applyFill="1" applyBorder="1" applyAlignment="1">
      <alignment horizontal="left" vertical="center" wrapText="1"/>
    </xf>
    <xf numFmtId="40" fontId="8" fillId="11" borderId="81" xfId="24" applyFont="1" applyFill="1" applyBorder="1" applyAlignment="1">
      <alignment horizontal="left" vertical="center"/>
    </xf>
    <xf numFmtId="40" fontId="8" fillId="11" borderId="0" xfId="3" applyFont="1" applyFill="1" applyAlignment="1" applyProtection="1">
      <alignment horizontal="center" vertical="center"/>
      <protection locked="0"/>
    </xf>
    <xf numFmtId="0" fontId="8" fillId="11" borderId="0" xfId="3" applyNumberFormat="1" applyFont="1" applyFill="1" applyAlignment="1" applyProtection="1">
      <alignment vertical="center"/>
      <protection locked="0"/>
    </xf>
    <xf numFmtId="43" fontId="8" fillId="11" borderId="0" xfId="1" applyFont="1" applyFill="1" applyAlignment="1" applyProtection="1">
      <alignment vertical="center"/>
      <protection locked="0"/>
    </xf>
    <xf numFmtId="40" fontId="8" fillId="11" borderId="0" xfId="3" applyFont="1" applyFill="1" applyAlignment="1" applyProtection="1">
      <alignment horizontal="center" vertical="center" wrapText="1"/>
      <protection locked="0"/>
    </xf>
    <xf numFmtId="0" fontId="0" fillId="0" borderId="0" xfId="0" applyAlignment="1">
      <alignment horizontal="right"/>
    </xf>
    <xf numFmtId="0" fontId="8" fillId="2" borderId="3" xfId="0"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8" fillId="2" borderId="3" xfId="0" applyFont="1" applyFill="1" applyBorder="1" applyAlignment="1">
      <alignment vertical="center" wrapText="1"/>
    </xf>
    <xf numFmtId="174" fontId="8" fillId="2" borderId="3"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174" fontId="8" fillId="2" borderId="4" xfId="0" applyNumberFormat="1" applyFont="1" applyFill="1" applyBorder="1" applyAlignment="1">
      <alignment horizontal="right" vertical="center" wrapText="1"/>
    </xf>
    <xf numFmtId="14" fontId="6" fillId="0" borderId="1" xfId="19" applyNumberFormat="1" applyFont="1" applyBorder="1" applyAlignment="1">
      <alignment horizontal="center"/>
    </xf>
    <xf numFmtId="2" fontId="7" fillId="13" borderId="2" xfId="19" applyNumberFormat="1" applyFont="1" applyFill="1" applyBorder="1" applyAlignment="1">
      <alignment horizontal="center" vertical="center"/>
    </xf>
    <xf numFmtId="0" fontId="51" fillId="11" borderId="0" xfId="0" applyFont="1" applyFill="1" applyAlignment="1" applyProtection="1">
      <alignment vertical="center"/>
      <protection locked="0"/>
    </xf>
    <xf numFmtId="10" fontId="10" fillId="11" borderId="8" xfId="18" applyNumberFormat="1" applyFont="1" applyFill="1" applyBorder="1" applyAlignment="1">
      <alignment horizontal="left" vertical="center"/>
    </xf>
    <xf numFmtId="0" fontId="1" fillId="0" borderId="0" xfId="0" applyFont="1"/>
    <xf numFmtId="0" fontId="1" fillId="0" borderId="0" xfId="0" applyFont="1" applyAlignment="1">
      <alignment horizontal="right"/>
    </xf>
    <xf numFmtId="4" fontId="0" fillId="0" borderId="0" xfId="0" applyNumberFormat="1" applyAlignment="1">
      <alignment horizontal="right"/>
    </xf>
    <xf numFmtId="40" fontId="8" fillId="0" borderId="36" xfId="14" applyFont="1" applyFill="1" applyBorder="1" applyAlignment="1">
      <alignment horizontal="center" vertical="center"/>
    </xf>
    <xf numFmtId="40" fontId="8" fillId="0" borderId="35" xfId="14" applyFont="1" applyFill="1" applyBorder="1" applyAlignment="1">
      <alignment horizontal="center" vertical="center"/>
    </xf>
    <xf numFmtId="40" fontId="8" fillId="0" borderId="7" xfId="14" applyFont="1" applyFill="1" applyBorder="1" applyAlignment="1">
      <alignment horizontal="center" vertical="center"/>
    </xf>
    <xf numFmtId="40" fontId="8" fillId="0" borderId="0" xfId="14" applyFont="1" applyFill="1" applyBorder="1" applyAlignment="1">
      <alignment horizontal="center" vertical="center"/>
    </xf>
    <xf numFmtId="0" fontId="25" fillId="0" borderId="0" xfId="0" applyFont="1" applyAlignment="1">
      <alignment vertical="center"/>
    </xf>
    <xf numFmtId="14" fontId="25" fillId="0" borderId="0" xfId="0" applyNumberFormat="1" applyFont="1" applyAlignment="1">
      <alignment vertical="center"/>
    </xf>
    <xf numFmtId="40" fontId="8" fillId="0" borderId="0" xfId="3" applyFont="1" applyFill="1" applyBorder="1" applyAlignment="1" applyProtection="1">
      <alignment vertical="center"/>
      <protection locked="0"/>
    </xf>
    <xf numFmtId="0" fontId="7" fillId="0" borderId="1" xfId="0" applyFont="1" applyBorder="1" applyAlignment="1">
      <alignment horizontal="center" vertical="center" wrapText="1"/>
    </xf>
    <xf numFmtId="40" fontId="7" fillId="0" borderId="10" xfId="14" applyFont="1" applyFill="1" applyBorder="1" applyAlignment="1">
      <alignment horizontal="center" vertical="center"/>
    </xf>
    <xf numFmtId="40" fontId="8" fillId="0" borderId="75" xfId="14" applyFont="1" applyFill="1" applyBorder="1" applyAlignment="1">
      <alignment horizontal="center" vertical="center"/>
    </xf>
    <xf numFmtId="1" fontId="8" fillId="0" borderId="76" xfId="14" applyNumberFormat="1" applyFont="1" applyFill="1" applyBorder="1" applyAlignment="1">
      <alignment horizontal="center" vertical="center"/>
    </xf>
    <xf numFmtId="1" fontId="8" fillId="0" borderId="14" xfId="14" applyNumberFormat="1" applyFont="1" applyFill="1" applyBorder="1" applyAlignment="1">
      <alignment horizontal="center" vertical="center"/>
    </xf>
    <xf numFmtId="1" fontId="8" fillId="0" borderId="0" xfId="14" applyNumberFormat="1" applyFont="1" applyFill="1" applyBorder="1" applyAlignment="1">
      <alignment horizontal="center" vertical="center"/>
    </xf>
    <xf numFmtId="40" fontId="8" fillId="0" borderId="10" xfId="14" applyFont="1" applyFill="1" applyBorder="1" applyAlignment="1">
      <alignment horizontal="center" vertical="center" wrapText="1"/>
    </xf>
    <xf numFmtId="0" fontId="8" fillId="0" borderId="10" xfId="14" applyNumberFormat="1" applyFont="1" applyFill="1" applyBorder="1" applyAlignment="1">
      <alignment horizontal="center" vertical="center" wrapText="1"/>
    </xf>
    <xf numFmtId="40" fontId="8" fillId="0" borderId="85" xfId="14" applyFont="1" applyFill="1" applyBorder="1" applyAlignment="1">
      <alignment horizontal="center" vertical="center"/>
    </xf>
    <xf numFmtId="1" fontId="8" fillId="0" borderId="86" xfId="14" applyNumberFormat="1" applyFont="1" applyFill="1" applyBorder="1" applyAlignment="1">
      <alignment horizontal="center" vertical="center"/>
    </xf>
    <xf numFmtId="1" fontId="8" fillId="0" borderId="35" xfId="14" applyNumberFormat="1" applyFont="1" applyFill="1" applyBorder="1" applyAlignment="1">
      <alignment horizontal="center" vertical="center"/>
    </xf>
    <xf numFmtId="40" fontId="8" fillId="0" borderId="88" xfId="14" applyFont="1" applyFill="1" applyBorder="1" applyAlignment="1">
      <alignment horizontal="center" vertical="center"/>
    </xf>
    <xf numFmtId="40" fontId="8" fillId="0" borderId="78" xfId="14" applyFont="1" applyFill="1" applyBorder="1" applyAlignment="1">
      <alignment horizontal="center" vertical="center"/>
    </xf>
    <xf numFmtId="0" fontId="45" fillId="0" borderId="0" xfId="41" applyFill="1"/>
    <xf numFmtId="40" fontId="8" fillId="0" borderId="40" xfId="14" applyFont="1" applyFill="1" applyBorder="1" applyAlignment="1">
      <alignment horizontal="center" vertical="center"/>
    </xf>
    <xf numFmtId="1" fontId="8" fillId="0" borderId="86" xfId="0" applyNumberFormat="1" applyFont="1" applyBorder="1" applyAlignment="1">
      <alignment horizontal="center" vertical="center" wrapText="1"/>
    </xf>
    <xf numFmtId="40" fontId="8" fillId="0" borderId="102" xfId="14" applyFont="1" applyFill="1" applyBorder="1" applyAlignment="1">
      <alignment horizontal="center" vertical="center"/>
    </xf>
    <xf numFmtId="43" fontId="8" fillId="0" borderId="0" xfId="1" applyFont="1" applyFill="1" applyBorder="1" applyAlignment="1">
      <alignment horizontal="center" vertical="center"/>
    </xf>
    <xf numFmtId="40" fontId="8" fillId="0" borderId="10" xfId="14" applyFont="1" applyFill="1" applyBorder="1" applyAlignment="1">
      <alignment horizontal="center" vertical="center"/>
    </xf>
    <xf numFmtId="1" fontId="8" fillId="0" borderId="10" xfId="14" applyNumberFormat="1" applyFont="1" applyFill="1" applyBorder="1" applyAlignment="1">
      <alignment horizontal="center" vertical="center"/>
    </xf>
    <xf numFmtId="0" fontId="8" fillId="0" borderId="0" xfId="3" applyNumberFormat="1" applyFont="1" applyFill="1" applyAlignment="1" applyProtection="1">
      <alignment horizontal="center" vertical="center"/>
      <protection locked="0"/>
    </xf>
    <xf numFmtId="40" fontId="8" fillId="0" borderId="0" xfId="3" applyFont="1" applyFill="1" applyAlignment="1" applyProtection="1">
      <alignment vertical="center"/>
      <protection locked="0"/>
    </xf>
    <xf numFmtId="1" fontId="7" fillId="0" borderId="9" xfId="14" applyNumberFormat="1" applyFont="1" applyFill="1" applyBorder="1" applyAlignment="1">
      <alignment horizontal="center" vertical="center" wrapText="1"/>
    </xf>
    <xf numFmtId="1" fontId="7" fillId="0" borderId="10" xfId="14" applyNumberFormat="1" applyFont="1" applyFill="1" applyBorder="1" applyAlignment="1">
      <alignment horizontal="center" vertical="center" wrapText="1"/>
    </xf>
    <xf numFmtId="0" fontId="7" fillId="0" borderId="10" xfId="14" applyNumberFormat="1" applyFont="1" applyFill="1" applyBorder="1" applyAlignment="1">
      <alignment vertical="center"/>
    </xf>
    <xf numFmtId="40" fontId="7" fillId="0" borderId="10" xfId="14" applyFont="1" applyFill="1" applyBorder="1" applyAlignment="1">
      <alignment horizontal="center" vertical="center" wrapText="1"/>
    </xf>
    <xf numFmtId="43" fontId="8" fillId="0" borderId="10" xfId="1" quotePrefix="1" applyFont="1" applyFill="1" applyBorder="1" applyAlignment="1">
      <alignment horizontal="right" vertical="center" wrapText="1"/>
    </xf>
    <xf numFmtId="40" fontId="8" fillId="0" borderId="11" xfId="14" quotePrefix="1" applyFont="1" applyFill="1" applyBorder="1" applyAlignment="1">
      <alignment horizontal="right" vertical="center" wrapText="1"/>
    </xf>
    <xf numFmtId="0" fontId="8" fillId="0" borderId="0" xfId="3" applyNumberFormat="1" applyFont="1" applyFill="1" applyAlignment="1" applyProtection="1">
      <alignment horizontal="center" vertical="center" wrapText="1"/>
      <protection locked="0"/>
    </xf>
    <xf numFmtId="40" fontId="8" fillId="0" borderId="0" xfId="3" applyFont="1" applyFill="1" applyAlignment="1" applyProtection="1">
      <alignment vertical="center" wrapText="1"/>
      <protection locked="0"/>
    </xf>
    <xf numFmtId="40" fontId="8" fillId="14" borderId="85" xfId="14" applyFont="1" applyFill="1" applyBorder="1" applyAlignment="1">
      <alignment horizontal="center" vertical="center"/>
    </xf>
    <xf numFmtId="0" fontId="8" fillId="0" borderId="81" xfId="14" applyNumberFormat="1" applyFont="1" applyFill="1" applyBorder="1" applyAlignment="1">
      <alignment horizontal="left" vertical="center" wrapText="1"/>
    </xf>
    <xf numFmtId="40" fontId="8" fillId="0" borderId="81" xfId="14" applyFont="1" applyFill="1" applyBorder="1" applyAlignment="1">
      <alignment horizontal="center" vertical="center" wrapText="1"/>
    </xf>
    <xf numFmtId="40" fontId="8" fillId="0" borderId="81" xfId="14" applyFont="1" applyFill="1" applyBorder="1" applyAlignment="1">
      <alignment horizontal="right" vertical="center"/>
    </xf>
    <xf numFmtId="40" fontId="8" fillId="0" borderId="81" xfId="14" applyFont="1" applyFill="1" applyBorder="1" applyAlignment="1">
      <alignment horizontal="left" vertical="center" wrapText="1"/>
    </xf>
    <xf numFmtId="0" fontId="7" fillId="0" borderId="76" xfId="14" applyNumberFormat="1" applyFont="1" applyFill="1" applyBorder="1" applyAlignment="1">
      <alignment horizontal="left" vertical="center" wrapText="1"/>
    </xf>
    <xf numFmtId="40" fontId="7" fillId="0" borderId="76" xfId="14" applyFont="1" applyFill="1" applyBorder="1" applyAlignment="1">
      <alignment horizontal="center" vertical="center" wrapText="1"/>
    </xf>
    <xf numFmtId="40" fontId="7" fillId="0" borderId="76" xfId="14" applyFont="1" applyFill="1" applyBorder="1" applyAlignment="1">
      <alignment horizontal="right" vertical="center"/>
    </xf>
    <xf numFmtId="0" fontId="34" fillId="0" borderId="0" xfId="2" applyFont="1" applyAlignment="1">
      <alignment vertical="center" wrapText="1"/>
    </xf>
    <xf numFmtId="166" fontId="8" fillId="0" borderId="3" xfId="0" applyNumberFormat="1" applyFont="1" applyBorder="1" applyAlignment="1">
      <alignment horizontal="right" vertical="center" wrapText="1"/>
    </xf>
    <xf numFmtId="4" fontId="8" fillId="0" borderId="3" xfId="0" applyNumberFormat="1" applyFont="1" applyBorder="1" applyAlignment="1">
      <alignment horizontal="right" vertical="center" wrapText="1"/>
    </xf>
    <xf numFmtId="0" fontId="10" fillId="0" borderId="7" xfId="0" applyFont="1" applyBorder="1" applyAlignment="1">
      <alignment horizontal="center" vertical="center"/>
    </xf>
    <xf numFmtId="0" fontId="10" fillId="0" borderId="0" xfId="0" applyFont="1" applyAlignment="1">
      <alignment horizontal="center" vertical="center"/>
    </xf>
    <xf numFmtId="0" fontId="36" fillId="0" borderId="0" xfId="0" applyFont="1" applyAlignment="1" applyProtection="1">
      <alignment vertical="center"/>
      <protection locked="0"/>
    </xf>
    <xf numFmtId="0" fontId="1" fillId="0" borderId="3" xfId="0" applyFont="1" applyBorder="1" applyAlignment="1">
      <alignment vertical="center" wrapText="1"/>
    </xf>
    <xf numFmtId="17" fontId="1" fillId="11" borderId="0" xfId="0" quotePrefix="1" applyNumberFormat="1" applyFont="1" applyFill="1" applyAlignment="1" applyProtection="1">
      <alignment vertical="center" wrapText="1"/>
      <protection locked="0"/>
    </xf>
    <xf numFmtId="0" fontId="1" fillId="11" borderId="0" xfId="0" quotePrefix="1" applyFont="1" applyFill="1" applyAlignment="1" applyProtection="1">
      <alignment vertical="center"/>
      <protection locked="0"/>
    </xf>
    <xf numFmtId="0" fontId="1" fillId="11" borderId="10" xfId="0" applyFont="1" applyFill="1" applyBorder="1" applyAlignment="1">
      <alignment horizontal="center" vertical="center" wrapText="1"/>
    </xf>
    <xf numFmtId="0" fontId="1" fillId="11" borderId="11" xfId="0" applyFont="1" applyFill="1" applyBorder="1" applyAlignment="1">
      <alignment horizontal="center" vertical="center" wrapText="1"/>
    </xf>
    <xf numFmtId="0" fontId="1" fillId="11" borderId="0" xfId="0" applyFont="1" applyFill="1" applyAlignment="1" applyProtection="1">
      <alignment horizontal="center" vertical="center"/>
      <protection locked="0"/>
    </xf>
    <xf numFmtId="0" fontId="1" fillId="11" borderId="0" xfId="0" applyFont="1" applyFill="1" applyAlignment="1" applyProtection="1">
      <alignment horizontal="left" vertical="center"/>
      <protection locked="0"/>
    </xf>
    <xf numFmtId="0" fontId="1" fillId="0" borderId="0" xfId="0" applyFont="1" applyAlignment="1" applyProtection="1">
      <alignment vertical="center"/>
      <protection locked="0"/>
    </xf>
    <xf numFmtId="0" fontId="7" fillId="0" borderId="38" xfId="2" applyFont="1" applyBorder="1" applyAlignment="1" applyProtection="1">
      <alignment horizontal="center"/>
      <protection locked="0"/>
    </xf>
    <xf numFmtId="0" fontId="7" fillId="0" borderId="5" xfId="2" applyFont="1" applyBorder="1" applyAlignment="1" applyProtection="1">
      <alignment horizontal="center"/>
      <protection locked="0"/>
    </xf>
    <xf numFmtId="0" fontId="10" fillId="0" borderId="38" xfId="0" applyFont="1" applyBorder="1" applyAlignment="1">
      <alignment horizontal="center" vertical="top"/>
    </xf>
    <xf numFmtId="0" fontId="10" fillId="0" borderId="6" xfId="0" applyFont="1" applyBorder="1" applyAlignment="1">
      <alignment horizontal="center" vertical="top"/>
    </xf>
    <xf numFmtId="40" fontId="7" fillId="0" borderId="0" xfId="2" applyNumberFormat="1" applyFont="1" applyAlignment="1">
      <alignment horizontal="left" vertical="center"/>
    </xf>
    <xf numFmtId="0" fontId="2" fillId="0" borderId="0" xfId="0" applyFont="1" applyAlignment="1">
      <alignment horizontal="left" vertical="center"/>
    </xf>
    <xf numFmtId="40" fontId="7" fillId="0" borderId="0" xfId="2" applyNumberFormat="1" applyFont="1" applyAlignment="1">
      <alignment horizontal="left" vertical="center" wrapText="1"/>
    </xf>
    <xf numFmtId="0" fontId="2" fillId="0" borderId="0" xfId="0" applyFont="1" applyAlignment="1">
      <alignment horizontal="left" vertical="center" wrapText="1"/>
    </xf>
    <xf numFmtId="43" fontId="7" fillId="0" borderId="9" xfId="2" applyNumberFormat="1" applyFont="1" applyBorder="1" applyAlignment="1">
      <alignment horizontal="right" vertical="center"/>
    </xf>
    <xf numFmtId="43" fontId="7" fillId="0" borderId="10" xfId="2" applyNumberFormat="1" applyFont="1" applyBorder="1" applyAlignment="1">
      <alignment horizontal="right" vertical="center"/>
    </xf>
    <xf numFmtId="0" fontId="7" fillId="0" borderId="10" xfId="2" applyFont="1" applyBorder="1" applyAlignment="1">
      <alignment horizontal="right" vertical="center"/>
    </xf>
    <xf numFmtId="0" fontId="7" fillId="0" borderId="11" xfId="2" applyFont="1" applyBorder="1" applyAlignment="1">
      <alignment horizontal="right" vertical="center"/>
    </xf>
    <xf numFmtId="0" fontId="7" fillId="0" borderId="3" xfId="2" applyFont="1" applyBorder="1" applyAlignment="1">
      <alignment horizontal="center" vertical="center"/>
    </xf>
    <xf numFmtId="0" fontId="8" fillId="0" borderId="36" xfId="2" applyFont="1" applyBorder="1" applyAlignment="1">
      <alignment horizontal="center" vertical="center"/>
    </xf>
    <xf numFmtId="0" fontId="8" fillId="0" borderId="37"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0" fontId="7" fillId="0" borderId="11" xfId="2" applyFont="1" applyBorder="1" applyAlignment="1">
      <alignment horizontal="center" vertical="center"/>
    </xf>
    <xf numFmtId="0" fontId="7" fillId="0" borderId="1" xfId="2" applyFont="1" applyBorder="1" applyAlignment="1">
      <alignment horizontal="center" vertical="center"/>
    </xf>
    <xf numFmtId="177" fontId="7" fillId="0" borderId="0" xfId="2" applyNumberFormat="1" applyFont="1" applyAlignment="1">
      <alignment horizontal="left" vertical="center"/>
    </xf>
    <xf numFmtId="177" fontId="2" fillId="0" borderId="0" xfId="0" applyNumberFormat="1" applyFont="1" applyAlignment="1">
      <alignment horizontal="left" vertical="center"/>
    </xf>
    <xf numFmtId="40" fontId="7" fillId="0" borderId="10" xfId="2" applyNumberFormat="1" applyFont="1" applyBorder="1" applyAlignment="1">
      <alignment horizontal="left" vertical="center" wrapText="1"/>
    </xf>
    <xf numFmtId="49" fontId="12" fillId="11" borderId="26" xfId="0" applyNumberFormat="1" applyFont="1" applyFill="1" applyBorder="1" applyAlignment="1" applyProtection="1">
      <alignment horizontal="center" vertical="center"/>
      <protection locked="0"/>
    </xf>
    <xf numFmtId="49" fontId="12" fillId="11" borderId="19" xfId="0" applyNumberFormat="1" applyFont="1" applyFill="1" applyBorder="1" applyAlignment="1" applyProtection="1">
      <alignment horizontal="center" vertical="center"/>
      <protection locked="0"/>
    </xf>
    <xf numFmtId="43" fontId="10" fillId="11" borderId="9" xfId="1" applyFont="1" applyFill="1" applyBorder="1" applyAlignment="1">
      <alignment horizontal="left" vertical="center"/>
    </xf>
    <xf numFmtId="43" fontId="10" fillId="11" borderId="10" xfId="1" applyFont="1" applyFill="1" applyBorder="1" applyAlignment="1">
      <alignment horizontal="left" vertical="center"/>
    </xf>
    <xf numFmtId="170" fontId="30" fillId="11" borderId="38" xfId="0" applyNumberFormat="1" applyFont="1" applyFill="1" applyBorder="1" applyAlignment="1">
      <alignment horizontal="center" vertical="center"/>
    </xf>
    <xf numFmtId="0" fontId="30" fillId="11" borderId="5" xfId="0" applyFont="1" applyFill="1" applyBorder="1" applyAlignment="1">
      <alignment horizontal="center" vertical="center"/>
    </xf>
    <xf numFmtId="0" fontId="30" fillId="11" borderId="6" xfId="0" applyFont="1" applyFill="1" applyBorder="1" applyAlignment="1">
      <alignment horizontal="center" vertical="center"/>
    </xf>
    <xf numFmtId="49" fontId="12" fillId="11" borderId="16" xfId="0" applyNumberFormat="1" applyFont="1" applyFill="1" applyBorder="1" applyAlignment="1" applyProtection="1">
      <alignment horizontal="center" vertical="center"/>
      <protection locked="0"/>
    </xf>
    <xf numFmtId="49" fontId="12" fillId="11" borderId="17" xfId="0" applyNumberFormat="1" applyFont="1" applyFill="1" applyBorder="1" applyAlignment="1" applyProtection="1">
      <alignment horizontal="center" vertical="center"/>
      <protection locked="0"/>
    </xf>
    <xf numFmtId="49" fontId="12" fillId="11" borderId="18" xfId="0" applyNumberFormat="1" applyFont="1" applyFill="1" applyBorder="1" applyAlignment="1" applyProtection="1">
      <alignment horizontal="center" vertical="center"/>
      <protection locked="0"/>
    </xf>
    <xf numFmtId="49" fontId="12" fillId="11" borderId="24" xfId="0" applyNumberFormat="1" applyFont="1" applyFill="1" applyBorder="1" applyAlignment="1" applyProtection="1">
      <alignment horizontal="center" vertical="center"/>
      <protection locked="0"/>
    </xf>
    <xf numFmtId="0" fontId="0" fillId="11" borderId="23" xfId="0" applyFill="1" applyBorder="1" applyAlignment="1" applyProtection="1">
      <alignment horizontal="center" vertical="center"/>
      <protection locked="0"/>
    </xf>
    <xf numFmtId="0" fontId="0" fillId="11" borderId="25" xfId="0" applyFill="1" applyBorder="1" applyAlignment="1" applyProtection="1">
      <alignment horizontal="center" vertical="center"/>
      <protection locked="0"/>
    </xf>
    <xf numFmtId="0" fontId="10" fillId="11" borderId="0" xfId="0" applyFont="1" applyFill="1" applyAlignment="1" applyProtection="1">
      <alignment vertical="center"/>
      <protection locked="0"/>
    </xf>
    <xf numFmtId="0" fontId="31" fillId="11" borderId="8" xfId="0" applyFont="1" applyFill="1" applyBorder="1" applyAlignment="1">
      <alignment vertical="center"/>
    </xf>
    <xf numFmtId="0" fontId="7" fillId="11" borderId="0" xfId="1" applyNumberFormat="1" applyFont="1" applyFill="1" applyBorder="1" applyAlignment="1">
      <alignment horizontal="left" vertical="center"/>
    </xf>
    <xf numFmtId="0" fontId="2" fillId="11" borderId="0" xfId="0" applyFont="1" applyFill="1" applyAlignment="1">
      <alignment vertical="center"/>
    </xf>
    <xf numFmtId="49" fontId="7" fillId="11" borderId="0" xfId="1" applyNumberFormat="1" applyFont="1" applyFill="1" applyBorder="1" applyAlignment="1">
      <alignment horizontal="left" vertical="center"/>
    </xf>
    <xf numFmtId="49" fontId="2" fillId="11" borderId="0" xfId="0" applyNumberFormat="1" applyFont="1" applyFill="1" applyAlignment="1">
      <alignment vertical="center"/>
    </xf>
    <xf numFmtId="0" fontId="8" fillId="11" borderId="0" xfId="1" applyNumberFormat="1" applyFont="1" applyFill="1" applyBorder="1" applyAlignment="1">
      <alignment vertical="center"/>
    </xf>
    <xf numFmtId="49" fontId="8" fillId="11" borderId="0" xfId="1" applyNumberFormat="1" applyFont="1" applyFill="1" applyBorder="1" applyAlignment="1">
      <alignment vertical="center"/>
    </xf>
    <xf numFmtId="0" fontId="7" fillId="11" borderId="2" xfId="2" applyFont="1" applyFill="1" applyBorder="1" applyAlignment="1" applyProtection="1">
      <alignment horizontal="center"/>
      <protection locked="0"/>
    </xf>
    <xf numFmtId="0" fontId="10" fillId="11" borderId="2" xfId="0" applyFont="1" applyFill="1" applyBorder="1" applyAlignment="1">
      <alignment horizontal="center" vertical="top"/>
    </xf>
    <xf numFmtId="43" fontId="10" fillId="11" borderId="9" xfId="1" applyFont="1" applyFill="1" applyBorder="1" applyAlignment="1">
      <alignment horizontal="right" vertical="center"/>
    </xf>
    <xf numFmtId="43" fontId="10" fillId="11" borderId="10" xfId="1" applyFont="1" applyFill="1" applyBorder="1" applyAlignment="1">
      <alignment horizontal="right" vertical="center"/>
    </xf>
    <xf numFmtId="43" fontId="10" fillId="11" borderId="11" xfId="1" applyFont="1" applyFill="1" applyBorder="1" applyAlignment="1">
      <alignment horizontal="right" vertical="center"/>
    </xf>
    <xf numFmtId="0" fontId="7" fillId="11" borderId="3" xfId="2" applyFont="1" applyFill="1" applyBorder="1" applyAlignment="1" applyProtection="1">
      <alignment horizontal="center" vertical="center"/>
      <protection locked="0"/>
    </xf>
    <xf numFmtId="0" fontId="8" fillId="11" borderId="4" xfId="2" applyFont="1" applyFill="1" applyBorder="1" applyAlignment="1">
      <alignment horizontal="center" vertical="center"/>
    </xf>
    <xf numFmtId="0" fontId="10" fillId="11"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0" fillId="11" borderId="0" xfId="0" quotePrefix="1" applyFont="1" applyFill="1" applyAlignment="1" applyProtection="1">
      <alignment vertical="center"/>
      <protection locked="0"/>
    </xf>
    <xf numFmtId="0" fontId="30" fillId="11" borderId="9" xfId="0" applyFont="1" applyFill="1" applyBorder="1" applyAlignment="1">
      <alignment horizontal="center" vertical="center"/>
    </xf>
    <xf numFmtId="0" fontId="30" fillId="11" borderId="10" xfId="0" applyFont="1" applyFill="1" applyBorder="1" applyAlignment="1">
      <alignment horizontal="center" vertical="center"/>
    </xf>
    <xf numFmtId="0" fontId="30" fillId="11" borderId="11" xfId="0" applyFont="1" applyFill="1" applyBorder="1" applyAlignment="1">
      <alignment horizontal="center" vertical="center"/>
    </xf>
    <xf numFmtId="0" fontId="10" fillId="11" borderId="9" xfId="0" applyFont="1" applyFill="1" applyBorder="1" applyAlignment="1" applyProtection="1">
      <alignment horizontal="center" vertical="center"/>
      <protection locked="0"/>
    </xf>
    <xf numFmtId="0" fontId="10" fillId="11" borderId="10" xfId="0" applyFont="1" applyFill="1" applyBorder="1" applyAlignment="1" applyProtection="1">
      <alignment horizontal="center" vertical="center"/>
      <protection locked="0"/>
    </xf>
    <xf numFmtId="0" fontId="10" fillId="11" borderId="11" xfId="0" applyFont="1" applyFill="1" applyBorder="1" applyAlignment="1" applyProtection="1">
      <alignment horizontal="center" vertical="center"/>
      <protection locked="0"/>
    </xf>
    <xf numFmtId="40" fontId="8" fillId="11" borderId="87" xfId="14" applyFont="1" applyFill="1" applyBorder="1" applyAlignment="1">
      <alignment horizontal="left" vertical="center" wrapText="1"/>
    </xf>
    <xf numFmtId="40" fontId="8" fillId="11" borderId="40" xfId="14" applyFont="1" applyFill="1" applyBorder="1" applyAlignment="1">
      <alignment horizontal="left" vertical="center" wrapText="1"/>
    </xf>
    <xf numFmtId="40" fontId="8" fillId="11" borderId="88" xfId="14" applyFont="1" applyFill="1" applyBorder="1" applyAlignment="1">
      <alignment horizontal="left" vertical="center" wrapText="1"/>
    </xf>
    <xf numFmtId="40" fontId="8" fillId="11" borderId="91" xfId="14" applyFont="1" applyFill="1" applyBorder="1" applyAlignment="1">
      <alignment horizontal="left" vertical="center"/>
    </xf>
    <xf numFmtId="40" fontId="8" fillId="11" borderId="34" xfId="14" applyFont="1" applyFill="1" applyBorder="1" applyAlignment="1">
      <alignment horizontal="left" vertical="center"/>
    </xf>
    <xf numFmtId="40" fontId="8" fillId="11" borderId="92" xfId="14" applyFont="1" applyFill="1" applyBorder="1" applyAlignment="1">
      <alignment horizontal="left" vertical="center"/>
    </xf>
    <xf numFmtId="40" fontId="8" fillId="11" borderId="83" xfId="14" applyFont="1" applyFill="1" applyBorder="1" applyAlignment="1">
      <alignment horizontal="left" vertical="center"/>
    </xf>
    <xf numFmtId="40" fontId="8" fillId="11" borderId="14" xfId="14" applyFont="1" applyFill="1" applyBorder="1" applyAlignment="1">
      <alignment horizontal="left" vertical="center"/>
    </xf>
    <xf numFmtId="40" fontId="8" fillId="11" borderId="84" xfId="14" applyFont="1" applyFill="1" applyBorder="1" applyAlignment="1">
      <alignment horizontal="left" vertical="center"/>
    </xf>
    <xf numFmtId="40" fontId="8" fillId="11" borderId="77" xfId="14" applyFont="1" applyFill="1" applyBorder="1" applyAlignment="1">
      <alignment horizontal="left" vertical="center" wrapText="1"/>
    </xf>
    <xf numFmtId="40" fontId="8" fillId="11" borderId="15" xfId="14" applyFont="1" applyFill="1" applyBorder="1" applyAlignment="1">
      <alignment horizontal="left" vertical="center" wrapText="1"/>
    </xf>
    <xf numFmtId="40" fontId="8" fillId="11" borderId="78" xfId="14" applyFont="1" applyFill="1" applyBorder="1" applyAlignment="1">
      <alignment horizontal="left" vertical="center" wrapText="1"/>
    </xf>
    <xf numFmtId="40" fontId="8" fillId="11" borderId="90" xfId="14" applyFont="1" applyFill="1" applyBorder="1" applyAlignment="1">
      <alignment horizontal="left" vertical="center"/>
    </xf>
    <xf numFmtId="40" fontId="8" fillId="11" borderId="13" xfId="14" applyFont="1" applyFill="1" applyBorder="1" applyAlignment="1">
      <alignment horizontal="left" vertical="center"/>
    </xf>
    <xf numFmtId="40" fontId="8" fillId="11" borderId="41" xfId="14" applyFont="1" applyFill="1" applyBorder="1" applyAlignment="1">
      <alignment horizontal="left" vertical="center"/>
    </xf>
    <xf numFmtId="40" fontId="7" fillId="11" borderId="2" xfId="3" applyFont="1" applyFill="1" applyBorder="1" applyAlignment="1" applyProtection="1">
      <alignment horizontal="center"/>
      <protection locked="0"/>
    </xf>
    <xf numFmtId="0" fontId="7" fillId="11" borderId="38" xfId="0" applyFont="1" applyFill="1" applyBorder="1" applyAlignment="1">
      <alignment horizontal="center" vertical="top"/>
    </xf>
    <xf numFmtId="0" fontId="7" fillId="11" borderId="6" xfId="0" applyFont="1" applyFill="1" applyBorder="1" applyAlignment="1">
      <alignment horizontal="center" vertical="top"/>
    </xf>
    <xf numFmtId="0" fontId="8" fillId="11" borderId="36" xfId="2" applyFont="1" applyFill="1" applyBorder="1" applyAlignment="1">
      <alignment horizontal="center" vertical="center"/>
    </xf>
    <xf numFmtId="0" fontId="8" fillId="11" borderId="37" xfId="2" applyFont="1" applyFill="1" applyBorder="1" applyAlignment="1">
      <alignment horizontal="center" vertical="center"/>
    </xf>
    <xf numFmtId="0" fontId="7" fillId="11" borderId="3" xfId="2" applyFont="1" applyFill="1" applyBorder="1" applyAlignment="1">
      <alignment horizontal="center" vertical="center"/>
    </xf>
    <xf numFmtId="1" fontId="7" fillId="11" borderId="9" xfId="0" applyNumberFormat="1" applyFont="1" applyFill="1" applyBorder="1" applyAlignment="1">
      <alignment horizontal="center" vertical="center" wrapText="1"/>
    </xf>
    <xf numFmtId="1" fontId="7" fillId="11" borderId="10" xfId="0" applyNumberFormat="1" applyFont="1" applyFill="1" applyBorder="1" applyAlignment="1">
      <alignment horizontal="center" vertical="center" wrapText="1"/>
    </xf>
    <xf numFmtId="1" fontId="7" fillId="11" borderId="1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1" borderId="0" xfId="3" applyNumberFormat="1" applyFont="1" applyFill="1" applyBorder="1" applyAlignment="1" applyProtection="1">
      <alignment horizontal="left" vertical="center"/>
    </xf>
    <xf numFmtId="0" fontId="25" fillId="11" borderId="0" xfId="0" applyFont="1" applyFill="1" applyAlignment="1">
      <alignment vertical="center"/>
    </xf>
    <xf numFmtId="40" fontId="7" fillId="11" borderId="0" xfId="3" applyFont="1" applyFill="1" applyBorder="1" applyAlignment="1" applyProtection="1">
      <alignment vertical="center"/>
      <protection locked="0"/>
    </xf>
    <xf numFmtId="0" fontId="24" fillId="11" borderId="8" xfId="0" applyFont="1" applyFill="1" applyBorder="1" applyAlignment="1">
      <alignment vertical="center"/>
    </xf>
    <xf numFmtId="175" fontId="7" fillId="11" borderId="9" xfId="0" applyNumberFormat="1" applyFont="1" applyFill="1" applyBorder="1" applyAlignment="1">
      <alignment vertical="center" wrapText="1"/>
    </xf>
    <xf numFmtId="175" fontId="7" fillId="11" borderId="10" xfId="0" applyNumberFormat="1" applyFont="1" applyFill="1" applyBorder="1" applyAlignment="1">
      <alignment vertical="center" wrapText="1"/>
    </xf>
    <xf numFmtId="175" fontId="7" fillId="11" borderId="11" xfId="0" applyNumberFormat="1" applyFont="1" applyFill="1" applyBorder="1" applyAlignment="1">
      <alignment vertical="center" wrapText="1"/>
    </xf>
    <xf numFmtId="0" fontId="7" fillId="8" borderId="9" xfId="20" applyFont="1" applyFill="1" applyBorder="1" applyAlignment="1">
      <alignment horizontal="left" vertical="center" wrapText="1"/>
    </xf>
    <xf numFmtId="0" fontId="7" fillId="8" borderId="10" xfId="20" applyFont="1" applyFill="1" applyBorder="1" applyAlignment="1">
      <alignment horizontal="left" vertical="center" wrapText="1"/>
    </xf>
    <xf numFmtId="0" fontId="7" fillId="8" borderId="11" xfId="20" applyFont="1" applyFill="1" applyBorder="1" applyAlignment="1">
      <alignment horizontal="left" vertical="center" wrapText="1"/>
    </xf>
    <xf numFmtId="0" fontId="7" fillId="11" borderId="9" xfId="19" applyFont="1" applyFill="1" applyBorder="1" applyAlignment="1">
      <alignment horizontal="center" vertical="center" wrapText="1"/>
    </xf>
    <xf numFmtId="0" fontId="7" fillId="11" borderId="10" xfId="19" applyFont="1" applyFill="1" applyBorder="1" applyAlignment="1">
      <alignment horizontal="center" vertical="center" wrapText="1"/>
    </xf>
    <xf numFmtId="0" fontId="7" fillId="11" borderId="11" xfId="19" applyFont="1" applyFill="1" applyBorder="1" applyAlignment="1">
      <alignment horizontal="center" vertical="center" wrapText="1"/>
    </xf>
    <xf numFmtId="43" fontId="8" fillId="11" borderId="7" xfId="1" applyFont="1" applyFill="1" applyBorder="1" applyAlignment="1">
      <alignment horizontal="right" vertical="center" wrapText="1"/>
    </xf>
    <xf numFmtId="43" fontId="8" fillId="11" borderId="8" xfId="1" applyFont="1" applyFill="1" applyBorder="1" applyAlignment="1">
      <alignment horizontal="right" vertical="center" wrapText="1"/>
    </xf>
    <xf numFmtId="43" fontId="8" fillId="11" borderId="38" xfId="1" applyFont="1" applyFill="1" applyBorder="1" applyAlignment="1">
      <alignment horizontal="right" vertical="center" wrapText="1"/>
    </xf>
    <xf numFmtId="43" fontId="25" fillId="11" borderId="5" xfId="1" applyFont="1" applyFill="1" applyBorder="1" applyAlignment="1">
      <alignment horizontal="right" vertical="center" wrapText="1"/>
    </xf>
    <xf numFmtId="43" fontId="25" fillId="11" borderId="6" xfId="1" applyFont="1" applyFill="1" applyBorder="1" applyAlignment="1">
      <alignment horizontal="right" vertical="center" wrapText="1"/>
    </xf>
    <xf numFmtId="0" fontId="7" fillId="8" borderId="9" xfId="20" applyFont="1" applyFill="1" applyBorder="1" applyAlignment="1">
      <alignment horizontal="center" vertical="center" wrapText="1"/>
    </xf>
    <xf numFmtId="0" fontId="7" fillId="8" borderId="10" xfId="20" applyFont="1" applyFill="1" applyBorder="1" applyAlignment="1">
      <alignment horizontal="center" vertical="center" wrapText="1"/>
    </xf>
    <xf numFmtId="0" fontId="24" fillId="8" borderId="10" xfId="0" applyFont="1" applyFill="1" applyBorder="1" applyAlignment="1">
      <alignment wrapText="1"/>
    </xf>
    <xf numFmtId="0" fontId="24" fillId="8" borderId="11" xfId="0" applyFont="1" applyFill="1" applyBorder="1" applyAlignment="1">
      <alignment wrapText="1"/>
    </xf>
    <xf numFmtId="43" fontId="7" fillId="8" borderId="1" xfId="1" applyFont="1" applyFill="1" applyBorder="1" applyAlignment="1">
      <alignment horizontal="center" vertical="center" wrapText="1"/>
    </xf>
    <xf numFmtId="1" fontId="7" fillId="11" borderId="38" xfId="19" applyNumberFormat="1" applyFont="1" applyFill="1" applyBorder="1" applyAlignment="1">
      <alignment horizontal="left" vertical="center" wrapText="1"/>
    </xf>
    <xf numFmtId="1" fontId="7" fillId="11" borderId="5" xfId="19" applyNumberFormat="1" applyFont="1" applyFill="1" applyBorder="1" applyAlignment="1">
      <alignment horizontal="left" vertical="center" wrapText="1"/>
    </xf>
    <xf numFmtId="1" fontId="7" fillId="11" borderId="6" xfId="19" applyNumberFormat="1" applyFont="1" applyFill="1" applyBorder="1" applyAlignment="1">
      <alignment horizontal="left" vertical="center" wrapText="1"/>
    </xf>
    <xf numFmtId="1" fontId="7" fillId="11" borderId="7" xfId="19" applyNumberFormat="1" applyFont="1" applyFill="1" applyBorder="1" applyAlignment="1">
      <alignment horizontal="left" vertical="center" wrapText="1"/>
    </xf>
    <xf numFmtId="1" fontId="7" fillId="11" borderId="0" xfId="19" applyNumberFormat="1" applyFont="1" applyFill="1" applyAlignment="1">
      <alignment horizontal="left" vertical="center" wrapText="1"/>
    </xf>
    <xf numFmtId="1" fontId="7" fillId="11" borderId="8" xfId="19" applyNumberFormat="1" applyFont="1" applyFill="1" applyBorder="1" applyAlignment="1">
      <alignment horizontal="left" vertical="center" wrapText="1"/>
    </xf>
    <xf numFmtId="1" fontId="7" fillId="11" borderId="36" xfId="19" applyNumberFormat="1" applyFont="1" applyFill="1" applyBorder="1" applyAlignment="1">
      <alignment horizontal="left" vertical="center" wrapText="1"/>
    </xf>
    <xf numFmtId="1" fontId="7" fillId="11" borderId="35" xfId="19" applyNumberFormat="1" applyFont="1" applyFill="1" applyBorder="1" applyAlignment="1">
      <alignment horizontal="left" vertical="center" wrapText="1"/>
    </xf>
    <xf numFmtId="1" fontId="7" fillId="11" borderId="37" xfId="19" applyNumberFormat="1" applyFont="1" applyFill="1" applyBorder="1" applyAlignment="1">
      <alignment horizontal="left" vertical="center" wrapText="1"/>
    </xf>
    <xf numFmtId="0" fontId="7" fillId="9" borderId="2" xfId="20" applyFont="1" applyFill="1" applyBorder="1" applyAlignment="1">
      <alignment horizontal="center" vertical="center"/>
    </xf>
    <xf numFmtId="0" fontId="25" fillId="9" borderId="4" xfId="0" applyFont="1" applyFill="1" applyBorder="1" applyAlignment="1">
      <alignment horizontal="center" vertical="center"/>
    </xf>
    <xf numFmtId="0" fontId="7" fillId="11" borderId="9" xfId="0" applyFont="1" applyFill="1" applyBorder="1" applyAlignment="1">
      <alignment horizontal="center" vertical="center"/>
    </xf>
    <xf numFmtId="0" fontId="7" fillId="11" borderId="11" xfId="0" applyFont="1" applyFill="1" applyBorder="1" applyAlignment="1">
      <alignment horizontal="center" vertical="center"/>
    </xf>
    <xf numFmtId="0" fontId="25" fillId="11" borderId="5" xfId="0" applyFont="1" applyFill="1" applyBorder="1" applyAlignment="1">
      <alignment vertical="center" wrapText="1"/>
    </xf>
    <xf numFmtId="0" fontId="25" fillId="11" borderId="6" xfId="0" applyFont="1" applyFill="1" applyBorder="1" applyAlignment="1">
      <alignment vertical="center" wrapText="1"/>
    </xf>
    <xf numFmtId="0" fontId="25" fillId="11" borderId="7" xfId="0" applyFont="1" applyFill="1" applyBorder="1" applyAlignment="1">
      <alignment vertical="center" wrapText="1"/>
    </xf>
    <xf numFmtId="0" fontId="25" fillId="11" borderId="0" xfId="0" applyFont="1" applyFill="1" applyAlignment="1">
      <alignment vertical="center" wrapText="1"/>
    </xf>
    <xf numFmtId="0" fontId="25" fillId="11" borderId="8" xfId="0" applyFont="1" applyFill="1" applyBorder="1" applyAlignment="1">
      <alignment vertical="center" wrapText="1"/>
    </xf>
    <xf numFmtId="0" fontId="25" fillId="11" borderId="36" xfId="0" applyFont="1" applyFill="1" applyBorder="1" applyAlignment="1">
      <alignment vertical="center" wrapText="1"/>
    </xf>
    <xf numFmtId="0" fontId="25" fillId="11" borderId="35" xfId="0" applyFont="1" applyFill="1" applyBorder="1" applyAlignment="1">
      <alignment vertical="center" wrapText="1"/>
    </xf>
    <xf numFmtId="0" fontId="25" fillId="11" borderId="37" xfId="0" applyFont="1" applyFill="1" applyBorder="1" applyAlignment="1">
      <alignment vertical="center" wrapText="1"/>
    </xf>
    <xf numFmtId="0" fontId="7" fillId="5" borderId="1" xfId="0" applyFont="1" applyFill="1" applyBorder="1" applyAlignment="1">
      <alignment vertical="center" wrapText="1"/>
    </xf>
    <xf numFmtId="175" fontId="25" fillId="11" borderId="10" xfId="0" applyNumberFormat="1" applyFont="1" applyFill="1" applyBorder="1" applyAlignment="1">
      <alignment vertical="center" wrapText="1"/>
    </xf>
    <xf numFmtId="175" fontId="25" fillId="11" borderId="11" xfId="0" applyNumberFormat="1" applyFont="1" applyFill="1" applyBorder="1" applyAlignment="1">
      <alignment vertical="center" wrapText="1"/>
    </xf>
    <xf numFmtId="0" fontId="7" fillId="11" borderId="1" xfId="0" applyFont="1" applyFill="1" applyBorder="1" applyAlignment="1">
      <alignment horizontal="center" vertical="center"/>
    </xf>
    <xf numFmtId="0" fontId="8" fillId="11" borderId="1" xfId="0" applyFont="1" applyFill="1" applyBorder="1" applyAlignment="1">
      <alignment vertical="center"/>
    </xf>
    <xf numFmtId="0" fontId="7" fillId="9" borderId="38" xfId="20" applyFont="1" applyFill="1" applyBorder="1" applyAlignment="1">
      <alignment horizontal="center" vertical="center"/>
    </xf>
    <xf numFmtId="0" fontId="7" fillId="9" borderId="6" xfId="20" applyFont="1" applyFill="1" applyBorder="1" applyAlignment="1">
      <alignment horizontal="center" vertical="center"/>
    </xf>
    <xf numFmtId="0" fontId="25" fillId="9" borderId="36" xfId="0" applyFont="1" applyFill="1" applyBorder="1" applyAlignment="1">
      <alignment horizontal="center" vertical="center"/>
    </xf>
    <xf numFmtId="0" fontId="25" fillId="9" borderId="37" xfId="0" applyFont="1" applyFill="1" applyBorder="1" applyAlignment="1">
      <alignment horizontal="center" vertical="center"/>
    </xf>
    <xf numFmtId="0" fontId="8" fillId="11" borderId="5" xfId="19" applyFont="1" applyFill="1" applyBorder="1" applyAlignment="1">
      <alignment horizontal="left" vertical="center"/>
    </xf>
    <xf numFmtId="0" fontId="8" fillId="11" borderId="6" xfId="19" applyFont="1" applyFill="1" applyBorder="1" applyAlignment="1">
      <alignment horizontal="left" vertical="center"/>
    </xf>
    <xf numFmtId="0" fontId="7" fillId="11" borderId="1" xfId="19" applyFont="1" applyFill="1" applyBorder="1" applyAlignment="1">
      <alignment horizontal="center" vertical="center" wrapText="1"/>
    </xf>
    <xf numFmtId="1" fontId="7" fillId="8" borderId="9" xfId="19" applyNumberFormat="1" applyFont="1" applyFill="1" applyBorder="1" applyAlignment="1">
      <alignment horizontal="center" vertical="center"/>
    </xf>
    <xf numFmtId="1" fontId="7" fillId="8" borderId="11" xfId="19" applyNumberFormat="1" applyFont="1" applyFill="1" applyBorder="1" applyAlignment="1">
      <alignment horizontal="center" vertical="center"/>
    </xf>
    <xf numFmtId="0" fontId="7" fillId="8" borderId="1" xfId="20" applyFont="1" applyFill="1" applyBorder="1" applyAlignment="1">
      <alignment horizontal="left" vertical="center" wrapText="1"/>
    </xf>
    <xf numFmtId="0" fontId="7" fillId="8" borderId="2" xfId="20" applyFont="1" applyFill="1" applyBorder="1" applyAlignment="1">
      <alignment horizontal="left" vertical="center" wrapText="1"/>
    </xf>
    <xf numFmtId="173" fontId="7" fillId="9" borderId="2" xfId="20" applyNumberFormat="1" applyFont="1" applyFill="1" applyBorder="1" applyAlignment="1">
      <alignment horizontal="center" vertical="center"/>
    </xf>
    <xf numFmtId="40" fontId="7" fillId="9" borderId="9" xfId="21" applyFont="1" applyFill="1" applyBorder="1" applyAlignment="1">
      <alignment horizontal="center" vertical="center" wrapText="1"/>
    </xf>
    <xf numFmtId="40" fontId="7" fillId="9" borderId="10" xfId="21" applyFont="1" applyFill="1" applyBorder="1" applyAlignment="1">
      <alignment horizontal="center" vertical="center" wrapText="1"/>
    </xf>
    <xf numFmtId="0" fontId="25" fillId="9" borderId="10" xfId="0" applyFont="1" applyFill="1" applyBorder="1" applyAlignment="1">
      <alignment horizontal="center" vertical="center"/>
    </xf>
    <xf numFmtId="0" fontId="25" fillId="9" borderId="11" xfId="0" applyFont="1" applyFill="1" applyBorder="1" applyAlignment="1">
      <alignment horizontal="center" vertical="center"/>
    </xf>
    <xf numFmtId="40" fontId="7" fillId="9" borderId="9" xfId="21" applyFont="1" applyFill="1" applyBorder="1" applyAlignment="1">
      <alignment horizontal="center" vertical="center"/>
    </xf>
    <xf numFmtId="40" fontId="7" fillId="9" borderId="10" xfId="21" applyFont="1" applyFill="1" applyBorder="1" applyAlignment="1">
      <alignment horizontal="center" vertical="center"/>
    </xf>
    <xf numFmtId="40" fontId="7" fillId="9" borderId="11" xfId="21" applyFont="1" applyFill="1" applyBorder="1" applyAlignment="1">
      <alignment horizontal="center" vertical="center"/>
    </xf>
    <xf numFmtId="43" fontId="8" fillId="2" borderId="7" xfId="1" applyFont="1" applyFill="1" applyBorder="1" applyAlignment="1">
      <alignment horizontal="right" vertical="center" wrapText="1"/>
    </xf>
    <xf numFmtId="43" fontId="8" fillId="2" borderId="8" xfId="1" applyFont="1" applyFill="1" applyBorder="1" applyAlignment="1">
      <alignment horizontal="right" vertical="center" wrapText="1"/>
    </xf>
    <xf numFmtId="0" fontId="25" fillId="2" borderId="0" xfId="0" applyFont="1" applyFill="1" applyAlignment="1">
      <alignment horizontal="right" vertical="center" wrapText="1"/>
    </xf>
    <xf numFmtId="0" fontId="25" fillId="2" borderId="8" xfId="0" applyFont="1" applyFill="1" applyBorder="1" applyAlignment="1">
      <alignment horizontal="right" vertical="center" wrapText="1"/>
    </xf>
    <xf numFmtId="0" fontId="25" fillId="11" borderId="0" xfId="0" applyFont="1" applyFill="1" applyAlignment="1">
      <alignment horizontal="right" vertical="center" wrapText="1"/>
    </xf>
    <xf numFmtId="0" fontId="25" fillId="11" borderId="8" xfId="0" applyFont="1" applyFill="1" applyBorder="1" applyAlignment="1">
      <alignment horizontal="right" vertical="center" wrapText="1"/>
    </xf>
    <xf numFmtId="1" fontId="7" fillId="12" borderId="9" xfId="19" applyNumberFormat="1" applyFont="1" applyFill="1" applyBorder="1" applyAlignment="1">
      <alignment horizontal="center" vertical="center"/>
    </xf>
    <xf numFmtId="1" fontId="7" fillId="12" borderId="11" xfId="19" applyNumberFormat="1" applyFont="1" applyFill="1" applyBorder="1" applyAlignment="1">
      <alignment horizontal="center" vertical="center"/>
    </xf>
    <xf numFmtId="0" fontId="7" fillId="12" borderId="1" xfId="20" applyFont="1" applyFill="1" applyBorder="1" applyAlignment="1">
      <alignment horizontal="left" vertical="center" wrapText="1"/>
    </xf>
    <xf numFmtId="0" fontId="7" fillId="12" borderId="2" xfId="20" applyFont="1" applyFill="1" applyBorder="1" applyAlignment="1">
      <alignment horizontal="left" vertical="center" wrapText="1"/>
    </xf>
    <xf numFmtId="40" fontId="7" fillId="9" borderId="11" xfId="21" applyFont="1" applyFill="1" applyBorder="1" applyAlignment="1">
      <alignment horizontal="center" vertical="center" wrapText="1"/>
    </xf>
    <xf numFmtId="43" fontId="8" fillId="11" borderId="0" xfId="1" applyFont="1" applyFill="1" applyBorder="1" applyAlignment="1">
      <alignment horizontal="right" vertical="center" wrapText="1"/>
    </xf>
    <xf numFmtId="0" fontId="7" fillId="9" borderId="4" xfId="20" applyFont="1" applyFill="1" applyBorder="1" applyAlignment="1">
      <alignment horizontal="center" vertical="center"/>
    </xf>
    <xf numFmtId="0" fontId="7" fillId="9" borderId="36" xfId="20" applyFont="1" applyFill="1" applyBorder="1" applyAlignment="1">
      <alignment horizontal="center" vertical="center"/>
    </xf>
    <xf numFmtId="0" fontId="7" fillId="9" borderId="37" xfId="20" applyFont="1" applyFill="1" applyBorder="1" applyAlignment="1">
      <alignment horizontal="center" vertical="center"/>
    </xf>
    <xf numFmtId="43" fontId="8" fillId="0" borderId="38" xfId="1" applyFont="1" applyFill="1" applyBorder="1" applyAlignment="1">
      <alignment horizontal="right" vertical="center" wrapText="1"/>
    </xf>
    <xf numFmtId="43" fontId="8" fillId="0" borderId="6" xfId="1" applyFont="1" applyFill="1" applyBorder="1" applyAlignment="1">
      <alignment horizontal="right" vertical="center" wrapText="1"/>
    </xf>
    <xf numFmtId="43" fontId="8" fillId="11" borderId="5" xfId="1" applyFont="1" applyFill="1" applyBorder="1" applyAlignment="1">
      <alignment horizontal="right" vertical="center" wrapText="1"/>
    </xf>
    <xf numFmtId="43" fontId="8" fillId="11" borderId="6" xfId="1" applyFont="1" applyFill="1" applyBorder="1" applyAlignment="1">
      <alignment horizontal="right" vertical="center" wrapText="1"/>
    </xf>
    <xf numFmtId="173" fontId="7" fillId="9" borderId="4" xfId="20" applyNumberFormat="1" applyFont="1" applyFill="1" applyBorder="1" applyAlignment="1">
      <alignment horizontal="center" vertical="center"/>
    </xf>
    <xf numFmtId="0" fontId="7" fillId="5" borderId="38" xfId="0" applyFont="1" applyFill="1" applyBorder="1" applyAlignment="1">
      <alignment vertical="center" wrapText="1"/>
    </xf>
    <xf numFmtId="0" fontId="7" fillId="5" borderId="5" xfId="0" applyFont="1" applyFill="1" applyBorder="1" applyAlignment="1">
      <alignment vertical="center" wrapText="1"/>
    </xf>
    <xf numFmtId="0" fontId="7" fillId="5" borderId="6" xfId="0" applyFont="1" applyFill="1" applyBorder="1" applyAlignment="1">
      <alignment vertical="center" wrapText="1"/>
    </xf>
    <xf numFmtId="0" fontId="7" fillId="5" borderId="36" xfId="0" applyFont="1" applyFill="1" applyBorder="1" applyAlignment="1">
      <alignment vertical="center" wrapText="1"/>
    </xf>
    <xf numFmtId="0" fontId="7" fillId="5" borderId="35" xfId="0" applyFont="1" applyFill="1" applyBorder="1" applyAlignment="1">
      <alignment vertical="center" wrapText="1"/>
    </xf>
    <xf numFmtId="0" fontId="7" fillId="5" borderId="37" xfId="0" applyFont="1" applyFill="1" applyBorder="1" applyAlignment="1">
      <alignment vertical="center" wrapText="1"/>
    </xf>
    <xf numFmtId="0" fontId="7" fillId="8" borderId="11" xfId="20" applyFont="1" applyFill="1" applyBorder="1" applyAlignment="1">
      <alignment horizontal="center" vertical="center" wrapText="1"/>
    </xf>
    <xf numFmtId="43" fontId="7" fillId="8" borderId="9" xfId="1" applyFont="1" applyFill="1" applyBorder="1" applyAlignment="1">
      <alignment horizontal="center" vertical="center" wrapText="1"/>
    </xf>
    <xf numFmtId="43" fontId="7" fillId="8" borderId="10" xfId="1" applyFont="1" applyFill="1" applyBorder="1" applyAlignment="1">
      <alignment horizontal="center" vertical="center" wrapText="1"/>
    </xf>
    <xf numFmtId="43" fontId="7" fillId="8" borderId="11" xfId="1" applyFont="1" applyFill="1" applyBorder="1" applyAlignment="1">
      <alignment horizontal="center" vertical="center" wrapText="1"/>
    </xf>
    <xf numFmtId="0" fontId="8" fillId="11" borderId="10" xfId="19" applyFont="1" applyFill="1" applyBorder="1" applyAlignment="1">
      <alignment horizontal="left" vertical="center"/>
    </xf>
    <xf numFmtId="0" fontId="8" fillId="11" borderId="11" xfId="19" applyFont="1" applyFill="1" applyBorder="1" applyAlignment="1">
      <alignment horizontal="left" vertical="center"/>
    </xf>
    <xf numFmtId="1" fontId="7" fillId="13" borderId="9" xfId="19" applyNumberFormat="1" applyFont="1" applyFill="1" applyBorder="1" applyAlignment="1">
      <alignment horizontal="center" vertical="center"/>
    </xf>
    <xf numFmtId="1" fontId="7" fillId="13" borderId="11" xfId="19" applyNumberFormat="1" applyFont="1" applyFill="1" applyBorder="1" applyAlignment="1">
      <alignment horizontal="center" vertical="center"/>
    </xf>
    <xf numFmtId="0" fontId="7" fillId="13" borderId="1" xfId="20" applyFont="1" applyFill="1" applyBorder="1" applyAlignment="1">
      <alignment horizontal="left" vertical="center" wrapText="1"/>
    </xf>
    <xf numFmtId="0" fontId="7" fillId="13" borderId="2" xfId="20" applyFont="1" applyFill="1" applyBorder="1" applyAlignment="1">
      <alignment horizontal="left" vertical="center" wrapText="1"/>
    </xf>
    <xf numFmtId="43" fontId="8" fillId="2" borderId="36" xfId="1" applyFont="1" applyFill="1" applyBorder="1" applyAlignment="1">
      <alignment horizontal="right" vertical="center" wrapText="1"/>
    </xf>
    <xf numFmtId="43" fontId="8" fillId="2" borderId="35" xfId="1" applyFont="1" applyFill="1" applyBorder="1" applyAlignment="1">
      <alignment horizontal="right" vertical="center" wrapText="1"/>
    </xf>
    <xf numFmtId="43" fontId="8" fillId="2" borderId="37" xfId="1" applyFont="1" applyFill="1" applyBorder="1" applyAlignment="1">
      <alignment horizontal="right" vertical="center" wrapText="1"/>
    </xf>
    <xf numFmtId="0" fontId="7" fillId="11" borderId="38" xfId="0" applyFont="1" applyFill="1" applyBorder="1" applyAlignment="1">
      <alignment vertical="center" wrapText="1"/>
    </xf>
    <xf numFmtId="0" fontId="7" fillId="11" borderId="5" xfId="0" applyFont="1" applyFill="1" applyBorder="1" applyAlignment="1">
      <alignment vertical="center" wrapText="1"/>
    </xf>
    <xf numFmtId="0" fontId="7" fillId="11" borderId="6" xfId="0" applyFont="1" applyFill="1" applyBorder="1" applyAlignment="1">
      <alignment vertical="center" wrapText="1"/>
    </xf>
    <xf numFmtId="0" fontId="7" fillId="11" borderId="36" xfId="0" applyFont="1" applyFill="1" applyBorder="1" applyAlignment="1">
      <alignment vertical="center" wrapText="1"/>
    </xf>
    <xf numFmtId="0" fontId="7" fillId="11" borderId="35" xfId="0" applyFont="1" applyFill="1" applyBorder="1" applyAlignment="1">
      <alignment vertical="center" wrapText="1"/>
    </xf>
    <xf numFmtId="0" fontId="7" fillId="11" borderId="37" xfId="0" applyFont="1" applyFill="1" applyBorder="1" applyAlignment="1">
      <alignment vertical="center" wrapText="1"/>
    </xf>
    <xf numFmtId="0" fontId="8" fillId="0" borderId="5" xfId="19" applyFont="1" applyBorder="1" applyAlignment="1">
      <alignment horizontal="left" vertical="center"/>
    </xf>
    <xf numFmtId="0" fontId="8" fillId="0" borderId="6" xfId="19" applyFont="1" applyBorder="1" applyAlignment="1">
      <alignment horizontal="left" vertical="center"/>
    </xf>
    <xf numFmtId="0" fontId="7" fillId="0" borderId="9" xfId="19" applyFont="1" applyBorder="1" applyAlignment="1">
      <alignment horizontal="center" vertical="center" wrapText="1"/>
    </xf>
    <xf numFmtId="0" fontId="7" fillId="0" borderId="10" xfId="19" applyFont="1" applyBorder="1" applyAlignment="1">
      <alignment horizontal="center" vertical="center" wrapText="1"/>
    </xf>
    <xf numFmtId="0" fontId="7" fillId="0" borderId="11" xfId="19" applyFont="1" applyBorder="1" applyAlignment="1">
      <alignment horizontal="center" vertical="center" wrapText="1"/>
    </xf>
    <xf numFmtId="43" fontId="8" fillId="0" borderId="7" xfId="1" applyFont="1" applyFill="1" applyBorder="1" applyAlignment="1">
      <alignment horizontal="right" vertical="center" wrapText="1"/>
    </xf>
    <xf numFmtId="43" fontId="8" fillId="0" borderId="0" xfId="1" applyFont="1" applyFill="1" applyBorder="1" applyAlignment="1">
      <alignment horizontal="right" vertical="center" wrapText="1"/>
    </xf>
    <xf numFmtId="43" fontId="8" fillId="0" borderId="8" xfId="1" applyFont="1" applyFill="1" applyBorder="1" applyAlignment="1">
      <alignment horizontal="right" vertical="center" wrapText="1"/>
    </xf>
    <xf numFmtId="43" fontId="8" fillId="0" borderId="5" xfId="1" applyFont="1" applyFill="1" applyBorder="1" applyAlignment="1">
      <alignment horizontal="right" vertical="center" wrapText="1"/>
    </xf>
    <xf numFmtId="43" fontId="8" fillId="11" borderId="36" xfId="1" applyFont="1" applyFill="1" applyBorder="1" applyAlignment="1">
      <alignment horizontal="right" vertical="center" wrapText="1"/>
    </xf>
    <xf numFmtId="0" fontId="25" fillId="11" borderId="35" xfId="0" applyFont="1" applyFill="1" applyBorder="1" applyAlignment="1">
      <alignment horizontal="right" vertical="center" wrapText="1"/>
    </xf>
    <xf numFmtId="0" fontId="25" fillId="11" borderId="37" xfId="0" applyFont="1" applyFill="1" applyBorder="1" applyAlignment="1">
      <alignment horizontal="right" vertical="center" wrapText="1"/>
    </xf>
    <xf numFmtId="4" fontId="7" fillId="9" borderId="2" xfId="20" applyNumberFormat="1" applyFont="1" applyFill="1" applyBorder="1" applyAlignment="1">
      <alignment horizontal="center" vertical="center"/>
    </xf>
    <xf numFmtId="4" fontId="25" fillId="9" borderId="4" xfId="0" applyNumberFormat="1" applyFont="1" applyFill="1" applyBorder="1" applyAlignment="1">
      <alignment horizontal="center" vertical="center"/>
    </xf>
    <xf numFmtId="4" fontId="7" fillId="9" borderId="9" xfId="21" applyNumberFormat="1" applyFont="1" applyFill="1" applyBorder="1" applyAlignment="1" applyProtection="1">
      <alignment horizontal="center" vertical="center"/>
    </xf>
    <xf numFmtId="4" fontId="7" fillId="9" borderId="10" xfId="21" applyNumberFormat="1" applyFont="1" applyFill="1" applyBorder="1" applyAlignment="1" applyProtection="1">
      <alignment horizontal="center" vertical="center"/>
    </xf>
    <xf numFmtId="4" fontId="7" fillId="9" borderId="11" xfId="21" applyNumberFormat="1" applyFont="1" applyFill="1" applyBorder="1" applyAlignment="1" applyProtection="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43" fontId="8" fillId="11" borderId="7" xfId="1" applyFont="1" applyFill="1" applyBorder="1" applyAlignment="1" applyProtection="1">
      <alignment horizontal="right" vertical="center" wrapText="1"/>
      <protection locked="0"/>
    </xf>
    <xf numFmtId="0" fontId="25" fillId="11" borderId="0" xfId="0" applyFont="1" applyFill="1" applyAlignment="1" applyProtection="1">
      <alignment horizontal="right" vertical="center" wrapText="1"/>
      <protection locked="0"/>
    </xf>
    <xf numFmtId="0" fontId="25" fillId="11" borderId="8" xfId="0" applyFont="1" applyFill="1" applyBorder="1" applyAlignment="1" applyProtection="1">
      <alignment horizontal="right" vertical="center" wrapText="1"/>
      <protection locked="0"/>
    </xf>
    <xf numFmtId="43" fontId="25" fillId="11" borderId="0" xfId="1" applyFont="1" applyFill="1" applyBorder="1" applyAlignment="1">
      <alignment horizontal="right" vertical="center" wrapText="1"/>
    </xf>
    <xf numFmtId="43" fontId="25" fillId="11" borderId="8" xfId="1" applyFont="1" applyFill="1" applyBorder="1" applyAlignment="1">
      <alignment horizontal="right" vertical="center" wrapText="1"/>
    </xf>
    <xf numFmtId="1" fontId="7" fillId="11" borderId="38" xfId="19" applyNumberFormat="1" applyFont="1" applyFill="1" applyBorder="1" applyAlignment="1">
      <alignment horizontal="left" vertical="center"/>
    </xf>
    <xf numFmtId="0" fontId="25" fillId="11" borderId="5" xfId="0" applyFont="1" applyFill="1" applyBorder="1" applyAlignment="1">
      <alignment vertical="center"/>
    </xf>
    <xf numFmtId="0" fontId="25" fillId="11" borderId="6" xfId="0" applyFont="1" applyFill="1" applyBorder="1" applyAlignment="1">
      <alignment vertical="center"/>
    </xf>
    <xf numFmtId="0" fontId="25" fillId="11" borderId="7" xfId="0" applyFont="1" applyFill="1" applyBorder="1" applyAlignment="1">
      <alignment vertical="center"/>
    </xf>
    <xf numFmtId="0" fontId="25" fillId="11" borderId="8" xfId="0" applyFont="1" applyFill="1" applyBorder="1" applyAlignment="1">
      <alignment vertical="center"/>
    </xf>
    <xf numFmtId="0" fontId="25" fillId="11" borderId="36" xfId="0" applyFont="1" applyFill="1" applyBorder="1" applyAlignment="1">
      <alignment vertical="center"/>
    </xf>
    <xf numFmtId="0" fontId="25" fillId="11" borderId="35" xfId="0" applyFont="1" applyFill="1" applyBorder="1" applyAlignment="1">
      <alignment vertical="center"/>
    </xf>
    <xf numFmtId="0" fontId="25" fillId="11" borderId="37" xfId="0" applyFont="1" applyFill="1" applyBorder="1" applyAlignment="1">
      <alignment vertical="center"/>
    </xf>
    <xf numFmtId="0" fontId="7" fillId="11" borderId="95" xfId="19" applyFont="1" applyFill="1" applyBorder="1" applyAlignment="1">
      <alignment horizontal="left" vertical="center" wrapText="1"/>
    </xf>
    <xf numFmtId="0" fontId="7" fillId="11" borderId="96" xfId="19" applyFont="1" applyFill="1" applyBorder="1" applyAlignment="1">
      <alignment horizontal="left" vertical="center" wrapText="1"/>
    </xf>
    <xf numFmtId="0" fontId="7" fillId="11" borderId="96" xfId="19" applyFont="1" applyFill="1" applyBorder="1" applyAlignment="1">
      <alignment horizontal="center" vertical="center" wrapText="1"/>
    </xf>
    <xf numFmtId="40" fontId="7" fillId="11" borderId="96" xfId="21" applyFont="1" applyFill="1" applyBorder="1" applyAlignment="1">
      <alignment horizontal="center" vertical="center" wrapText="1"/>
    </xf>
    <xf numFmtId="40" fontId="7" fillId="11" borderId="97" xfId="21" applyFont="1" applyFill="1" applyBorder="1" applyAlignment="1">
      <alignment horizontal="center" vertical="center" wrapText="1"/>
    </xf>
    <xf numFmtId="0" fontId="8" fillId="11" borderId="95" xfId="19" applyFont="1" applyFill="1" applyBorder="1" applyAlignment="1">
      <alignment horizontal="left" vertical="center" wrapText="1"/>
    </xf>
    <xf numFmtId="0" fontId="8" fillId="11" borderId="96" xfId="19" applyFont="1" applyFill="1" applyBorder="1" applyAlignment="1">
      <alignment horizontal="left" vertical="center" wrapText="1"/>
    </xf>
    <xf numFmtId="40" fontId="7" fillId="8" borderId="96" xfId="21" applyFont="1" applyFill="1" applyBorder="1" applyAlignment="1">
      <alignment horizontal="center" vertical="center" wrapText="1"/>
    </xf>
    <xf numFmtId="40" fontId="7" fillId="8" borderId="97" xfId="21" applyFont="1" applyFill="1" applyBorder="1" applyAlignment="1">
      <alignment horizontal="center" vertical="center" wrapText="1"/>
    </xf>
    <xf numFmtId="0" fontId="7" fillId="8" borderId="96" xfId="19" applyFont="1" applyFill="1" applyBorder="1" applyAlignment="1">
      <alignment horizontal="center" vertical="center" wrapText="1"/>
    </xf>
    <xf numFmtId="0" fontId="11" fillId="11" borderId="38" xfId="2" applyFont="1" applyFill="1" applyBorder="1" applyAlignment="1">
      <alignment horizontal="center" wrapText="1"/>
    </xf>
    <xf numFmtId="0" fontId="25" fillId="11" borderId="5" xfId="0" applyFont="1" applyFill="1" applyBorder="1" applyAlignment="1">
      <alignment horizontal="center" wrapText="1"/>
    </xf>
    <xf numFmtId="0" fontId="25" fillId="11" borderId="6" xfId="0" applyFont="1" applyFill="1" applyBorder="1" applyAlignment="1">
      <alignment horizontal="center" wrapText="1"/>
    </xf>
    <xf numFmtId="0" fontId="35" fillId="11" borderId="38" xfId="2" applyFont="1" applyFill="1" applyBorder="1" applyAlignment="1">
      <alignment horizontal="center" vertical="top" wrapText="1"/>
    </xf>
    <xf numFmtId="0" fontId="27" fillId="11" borderId="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11" fillId="11" borderId="36" xfId="2" applyFont="1" applyFill="1" applyBorder="1" applyAlignment="1">
      <alignment horizontal="center" vertical="center" wrapText="1"/>
    </xf>
    <xf numFmtId="0" fontId="25" fillId="11" borderId="35" xfId="0" applyFont="1" applyFill="1" applyBorder="1" applyAlignment="1">
      <alignment horizontal="center" vertical="center" wrapText="1"/>
    </xf>
    <xf numFmtId="0" fontId="25" fillId="11" borderId="37" xfId="0" applyFont="1" applyFill="1" applyBorder="1" applyAlignment="1">
      <alignment horizontal="center" vertical="center" wrapText="1"/>
    </xf>
    <xf numFmtId="0" fontId="7" fillId="11" borderId="0" xfId="2" applyFont="1" applyFill="1" applyAlignment="1">
      <alignment vertical="center"/>
    </xf>
    <xf numFmtId="0" fontId="24" fillId="11" borderId="0" xfId="0" applyFont="1" applyFill="1" applyAlignment="1">
      <alignment vertical="center"/>
    </xf>
    <xf numFmtId="177" fontId="7" fillId="11" borderId="0" xfId="1" applyNumberFormat="1" applyFont="1" applyFill="1" applyBorder="1" applyAlignment="1">
      <alignment horizontal="left" vertical="center" wrapText="1"/>
    </xf>
    <xf numFmtId="177" fontId="25" fillId="11" borderId="0" xfId="0" applyNumberFormat="1" applyFont="1" applyFill="1" applyAlignment="1">
      <alignment horizontal="left" vertical="center" wrapText="1"/>
    </xf>
    <xf numFmtId="0" fontId="7" fillId="11" borderId="0" xfId="0" applyFont="1" applyFill="1" applyAlignment="1">
      <alignment horizontal="left" vertical="center"/>
    </xf>
    <xf numFmtId="10" fontId="7" fillId="11" borderId="0" xfId="18" applyNumberFormat="1" applyFont="1" applyFill="1" applyBorder="1" applyAlignment="1">
      <alignment horizontal="left" vertical="center"/>
    </xf>
    <xf numFmtId="10" fontId="7" fillId="11" borderId="0" xfId="2" applyNumberFormat="1" applyFont="1" applyFill="1" applyAlignment="1">
      <alignment horizontal="left" vertical="center"/>
    </xf>
    <xf numFmtId="0" fontId="7" fillId="11" borderId="0" xfId="1" applyNumberFormat="1" applyFont="1" applyFill="1" applyBorder="1" applyAlignment="1">
      <alignment horizontal="left" vertical="center" wrapText="1"/>
    </xf>
    <xf numFmtId="0" fontId="25" fillId="11" borderId="0" xfId="0" applyFont="1" applyFill="1" applyAlignment="1">
      <alignment horizontal="left" vertical="center" wrapText="1"/>
    </xf>
    <xf numFmtId="0" fontId="8" fillId="11" borderId="0" xfId="1" applyNumberFormat="1" applyFont="1" applyFill="1" applyBorder="1" applyAlignment="1">
      <alignment horizontal="right" vertical="center" wrapText="1"/>
    </xf>
    <xf numFmtId="0" fontId="7" fillId="11" borderId="0" xfId="2" applyFont="1" applyFill="1" applyAlignment="1">
      <alignment vertical="center" wrapText="1"/>
    </xf>
    <xf numFmtId="0" fontId="24" fillId="11" borderId="0" xfId="0" applyFont="1" applyFill="1" applyAlignment="1">
      <alignment vertical="center" wrapText="1"/>
    </xf>
    <xf numFmtId="0" fontId="24" fillId="11" borderId="8" xfId="0" applyFont="1" applyFill="1" applyBorder="1" applyAlignment="1">
      <alignment vertical="center" wrapText="1"/>
    </xf>
    <xf numFmtId="0" fontId="11" fillId="11" borderId="7" xfId="2" applyFont="1" applyFill="1" applyBorder="1" applyAlignment="1">
      <alignment horizontal="center" vertical="center" wrapText="1"/>
    </xf>
    <xf numFmtId="0" fontId="25" fillId="11" borderId="0" xfId="0" applyFont="1" applyFill="1" applyAlignment="1">
      <alignment horizontal="center" vertical="center" wrapText="1"/>
    </xf>
    <xf numFmtId="0" fontId="25" fillId="11" borderId="8" xfId="0" applyFont="1" applyFill="1" applyBorder="1" applyAlignment="1">
      <alignment horizontal="center" vertical="center" wrapText="1"/>
    </xf>
    <xf numFmtId="0" fontId="7" fillId="11" borderId="38"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6" xfId="0" applyFont="1" applyFill="1" applyBorder="1" applyAlignment="1">
      <alignment horizontal="center" vertical="center" wrapText="1"/>
    </xf>
    <xf numFmtId="43" fontId="8" fillId="11" borderId="36" xfId="1" applyFont="1" applyFill="1" applyBorder="1" applyAlignment="1" applyProtection="1">
      <alignment horizontal="right" vertical="center" wrapText="1"/>
      <protection locked="0"/>
    </xf>
    <xf numFmtId="0" fontId="25" fillId="11" borderId="35" xfId="0" applyFont="1" applyFill="1" applyBorder="1" applyAlignment="1" applyProtection="1">
      <alignment horizontal="right" vertical="center" wrapText="1"/>
      <protection locked="0"/>
    </xf>
    <xf numFmtId="0" fontId="25" fillId="11" borderId="37" xfId="0" applyFont="1" applyFill="1" applyBorder="1" applyAlignment="1" applyProtection="1">
      <alignment horizontal="right" vertical="center" wrapText="1"/>
      <protection locked="0"/>
    </xf>
    <xf numFmtId="0" fontId="7" fillId="8" borderId="9" xfId="20" applyFont="1" applyFill="1" applyBorder="1" applyAlignment="1" applyProtection="1">
      <alignment horizontal="center" vertical="center" wrapText="1"/>
      <protection locked="0"/>
    </xf>
    <xf numFmtId="0" fontId="7" fillId="8" borderId="10" xfId="20" applyFont="1" applyFill="1" applyBorder="1" applyAlignment="1" applyProtection="1">
      <alignment horizontal="center" vertical="center" wrapText="1"/>
      <protection locked="0"/>
    </xf>
    <xf numFmtId="0" fontId="24" fillId="8" borderId="10" xfId="0" applyFont="1" applyFill="1" applyBorder="1" applyAlignment="1" applyProtection="1">
      <alignment vertical="center" wrapText="1"/>
      <protection locked="0"/>
    </xf>
    <xf numFmtId="0" fontId="24" fillId="8" borderId="11" xfId="0" applyFont="1" applyFill="1" applyBorder="1" applyAlignment="1" applyProtection="1">
      <alignment vertical="center" wrapText="1"/>
      <protection locked="0"/>
    </xf>
    <xf numFmtId="43" fontId="7" fillId="8" borderId="1" xfId="1" applyFont="1" applyFill="1" applyBorder="1" applyAlignment="1" applyProtection="1">
      <alignment horizontal="center" vertical="center" wrapText="1"/>
      <protection locked="0"/>
    </xf>
    <xf numFmtId="0" fontId="7" fillId="11" borderId="9" xfId="19" applyFont="1" applyFill="1" applyBorder="1" applyAlignment="1" applyProtection="1">
      <alignment horizontal="center" vertical="center" wrapText="1"/>
      <protection locked="0"/>
    </xf>
    <xf numFmtId="0" fontId="7" fillId="11" borderId="10" xfId="19" applyFont="1" applyFill="1" applyBorder="1" applyAlignment="1" applyProtection="1">
      <alignment horizontal="center" vertical="center" wrapText="1"/>
      <protection locked="0"/>
    </xf>
    <xf numFmtId="0" fontId="7" fillId="11" borderId="11" xfId="19" applyFont="1" applyFill="1" applyBorder="1" applyAlignment="1" applyProtection="1">
      <alignment horizontal="center" vertical="center" wrapText="1"/>
      <protection locked="0"/>
    </xf>
    <xf numFmtId="43" fontId="8" fillId="11" borderId="38" xfId="1" applyFont="1" applyFill="1" applyBorder="1" applyAlignment="1" applyProtection="1">
      <alignment horizontal="right" vertical="center" wrapText="1"/>
      <protection locked="0"/>
    </xf>
    <xf numFmtId="0" fontId="25" fillId="11" borderId="5" xfId="0" applyFont="1" applyFill="1" applyBorder="1" applyAlignment="1" applyProtection="1">
      <alignment horizontal="right" vertical="center" wrapText="1"/>
      <protection locked="0"/>
    </xf>
    <xf numFmtId="0" fontId="25" fillId="11" borderId="6" xfId="0" applyFont="1" applyFill="1" applyBorder="1" applyAlignment="1" applyProtection="1">
      <alignment horizontal="right" vertical="center" wrapText="1"/>
      <protection locked="0"/>
    </xf>
    <xf numFmtId="0" fontId="7" fillId="11" borderId="1" xfId="0" applyFont="1" applyFill="1" applyBorder="1" applyAlignment="1">
      <alignment vertical="center" wrapText="1"/>
    </xf>
    <xf numFmtId="43" fontId="25" fillId="11" borderId="35" xfId="1" applyFont="1" applyFill="1" applyBorder="1" applyAlignment="1">
      <alignment horizontal="right" vertical="center" wrapText="1"/>
    </xf>
    <xf numFmtId="43" fontId="25" fillId="11" borderId="37" xfId="1" applyFont="1" applyFill="1" applyBorder="1" applyAlignment="1">
      <alignment horizontal="right" vertical="center" wrapText="1"/>
    </xf>
    <xf numFmtId="1" fontId="7" fillId="8" borderId="1" xfId="19" applyNumberFormat="1" applyFont="1" applyFill="1" applyBorder="1" applyAlignment="1" applyProtection="1">
      <alignment horizontal="center" vertical="center"/>
      <protection locked="0"/>
    </xf>
    <xf numFmtId="1" fontId="7" fillId="8" borderId="9" xfId="20" applyNumberFormat="1" applyFont="1" applyFill="1" applyBorder="1" applyAlignment="1" applyProtection="1">
      <alignment horizontal="left" vertical="center" wrapText="1"/>
      <protection locked="0"/>
    </xf>
    <xf numFmtId="1" fontId="7" fillId="8" borderId="10" xfId="20" applyNumberFormat="1" applyFont="1" applyFill="1" applyBorder="1" applyAlignment="1" applyProtection="1">
      <alignment horizontal="left" vertical="center" wrapText="1"/>
      <protection locked="0"/>
    </xf>
    <xf numFmtId="1" fontId="7" fillId="8" borderId="11" xfId="20" applyNumberFormat="1" applyFont="1" applyFill="1" applyBorder="1" applyAlignment="1" applyProtection="1">
      <alignment horizontal="left" vertical="center" wrapText="1"/>
      <protection locked="0"/>
    </xf>
    <xf numFmtId="1" fontId="7" fillId="11" borderId="1" xfId="19" applyNumberFormat="1" applyFont="1" applyFill="1" applyBorder="1" applyAlignment="1" applyProtection="1">
      <alignment horizontal="left" vertical="center" wrapText="1"/>
      <protection locked="0"/>
    </xf>
    <xf numFmtId="0" fontId="25" fillId="11" borderId="1" xfId="0" applyFont="1" applyFill="1" applyBorder="1" applyAlignment="1" applyProtection="1">
      <alignment horizontal="left" vertical="center" wrapText="1"/>
      <protection locked="0"/>
    </xf>
    <xf numFmtId="0" fontId="8" fillId="11" borderId="98" xfId="2" applyFont="1" applyFill="1" applyBorder="1" applyAlignment="1">
      <alignment horizontal="left" vertical="center" wrapText="1"/>
    </xf>
    <xf numFmtId="0" fontId="8" fillId="11" borderId="99" xfId="2" applyFont="1" applyFill="1" applyBorder="1" applyAlignment="1">
      <alignment horizontal="left" vertical="center" wrapText="1"/>
    </xf>
    <xf numFmtId="0" fontId="8" fillId="11" borderId="100" xfId="2" applyFont="1" applyFill="1" applyBorder="1" applyAlignment="1">
      <alignment horizontal="left" vertical="center" wrapText="1"/>
    </xf>
    <xf numFmtId="0" fontId="7" fillId="11" borderId="1" xfId="0" applyFont="1" applyFill="1" applyBorder="1" applyAlignment="1" applyProtection="1">
      <alignment horizontal="center" vertical="center"/>
      <protection locked="0"/>
    </xf>
    <xf numFmtId="0" fontId="7" fillId="8" borderId="96" xfId="19" applyFont="1" applyFill="1" applyBorder="1" applyAlignment="1" applyProtection="1">
      <alignment horizontal="center" vertical="center" wrapText="1"/>
      <protection locked="0"/>
    </xf>
    <xf numFmtId="0" fontId="8" fillId="11" borderId="93" xfId="19" applyFont="1" applyFill="1" applyBorder="1" applyAlignment="1">
      <alignment horizontal="left" vertical="center" wrapText="1"/>
    </xf>
    <xf numFmtId="0" fontId="8" fillId="11" borderId="94" xfId="19" applyFont="1" applyFill="1" applyBorder="1" applyAlignment="1">
      <alignment horizontal="left" vertical="center" wrapText="1"/>
    </xf>
    <xf numFmtId="4" fontId="7" fillId="9" borderId="38" xfId="20" applyNumberFormat="1" applyFont="1" applyFill="1" applyBorder="1" applyAlignment="1">
      <alignment horizontal="center" vertical="center"/>
    </xf>
    <xf numFmtId="4" fontId="7" fillId="9" borderId="6" xfId="20" applyNumberFormat="1" applyFont="1" applyFill="1" applyBorder="1" applyAlignment="1">
      <alignment horizontal="center" vertical="center"/>
    </xf>
    <xf numFmtId="4" fontId="25" fillId="9" borderId="36" xfId="0" applyNumberFormat="1" applyFont="1" applyFill="1" applyBorder="1" applyAlignment="1">
      <alignment horizontal="center" vertical="center"/>
    </xf>
    <xf numFmtId="4" fontId="25" fillId="9" borderId="37" xfId="0" applyNumberFormat="1" applyFont="1" applyFill="1" applyBorder="1" applyAlignment="1">
      <alignment horizontal="center" vertical="center"/>
    </xf>
    <xf numFmtId="0" fontId="7" fillId="12" borderId="9" xfId="20" applyFont="1" applyFill="1" applyBorder="1" applyAlignment="1">
      <alignment horizontal="left" vertical="center" wrapText="1"/>
    </xf>
    <xf numFmtId="0" fontId="7" fillId="12" borderId="10" xfId="20" applyFont="1" applyFill="1" applyBorder="1" applyAlignment="1">
      <alignment horizontal="left" vertical="center" wrapText="1"/>
    </xf>
    <xf numFmtId="0" fontId="7" fillId="12" borderId="11" xfId="20" applyFont="1" applyFill="1" applyBorder="1" applyAlignment="1">
      <alignment horizontal="left" vertical="center" wrapText="1"/>
    </xf>
    <xf numFmtId="4" fontId="7" fillId="9" borderId="9" xfId="21" applyNumberFormat="1" applyFont="1" applyFill="1" applyBorder="1" applyAlignment="1" applyProtection="1">
      <alignment horizontal="center" vertical="center" wrapText="1"/>
    </xf>
    <xf numFmtId="4" fontId="7" fillId="9" borderId="10" xfId="21" applyNumberFormat="1" applyFont="1" applyFill="1" applyBorder="1" applyAlignment="1" applyProtection="1">
      <alignment horizontal="center" vertical="center" wrapText="1"/>
    </xf>
    <xf numFmtId="4" fontId="25" fillId="9" borderId="10" xfId="0" applyNumberFormat="1" applyFont="1" applyFill="1" applyBorder="1" applyAlignment="1">
      <alignment horizontal="center" vertical="center"/>
    </xf>
    <xf numFmtId="4" fontId="25" fillId="9" borderId="11" xfId="0" applyNumberFormat="1" applyFont="1" applyFill="1" applyBorder="1" applyAlignment="1">
      <alignment horizontal="center" vertical="center"/>
    </xf>
    <xf numFmtId="0" fontId="7" fillId="8" borderId="11" xfId="20" applyFont="1" applyFill="1" applyBorder="1" applyAlignment="1" applyProtection="1">
      <alignment horizontal="center" vertical="center" wrapText="1"/>
      <protection locked="0"/>
    </xf>
    <xf numFmtId="43" fontId="7" fillId="8" borderId="9" xfId="1" applyFont="1" applyFill="1" applyBorder="1" applyAlignment="1" applyProtection="1">
      <alignment horizontal="center" vertical="center" wrapText="1"/>
      <protection locked="0"/>
    </xf>
    <xf numFmtId="43" fontId="7" fillId="8" borderId="10" xfId="1" applyFont="1" applyFill="1" applyBorder="1" applyAlignment="1" applyProtection="1">
      <alignment horizontal="center" vertical="center" wrapText="1"/>
      <protection locked="0"/>
    </xf>
    <xf numFmtId="43" fontId="7" fillId="8" borderId="11" xfId="1" applyFont="1" applyFill="1" applyBorder="1" applyAlignment="1" applyProtection="1">
      <alignment horizontal="center" vertical="center" wrapText="1"/>
      <protection locked="0"/>
    </xf>
    <xf numFmtId="43" fontId="8" fillId="2" borderId="0" xfId="1" applyFont="1" applyFill="1" applyBorder="1" applyAlignment="1">
      <alignment horizontal="right" vertical="center" wrapText="1"/>
    </xf>
    <xf numFmtId="0" fontId="7" fillId="13" borderId="9" xfId="20" applyFont="1" applyFill="1" applyBorder="1" applyAlignment="1">
      <alignment horizontal="center" vertical="center" wrapText="1"/>
    </xf>
    <xf numFmtId="0" fontId="7" fillId="13" borderId="10" xfId="20" applyFont="1" applyFill="1" applyBorder="1" applyAlignment="1">
      <alignment horizontal="center" vertical="center" wrapText="1"/>
    </xf>
    <xf numFmtId="0" fontId="24" fillId="13" borderId="10" xfId="0" applyFont="1" applyFill="1" applyBorder="1" applyAlignment="1">
      <alignment wrapText="1"/>
    </xf>
    <xf numFmtId="0" fontId="24" fillId="13" borderId="11" xfId="0" applyFont="1" applyFill="1" applyBorder="1" applyAlignment="1">
      <alignment wrapText="1"/>
    </xf>
    <xf numFmtId="43" fontId="7" fillId="13" borderId="1" xfId="1" applyFont="1" applyFill="1" applyBorder="1" applyAlignment="1">
      <alignment horizontal="center" vertical="center" wrapText="1"/>
    </xf>
    <xf numFmtId="0" fontId="8" fillId="11" borderId="5" xfId="19" applyFont="1" applyFill="1" applyBorder="1" applyAlignment="1">
      <alignment horizontal="left" vertical="center" wrapText="1"/>
    </xf>
    <xf numFmtId="0" fontId="8" fillId="11" borderId="6" xfId="19" applyFont="1" applyFill="1" applyBorder="1" applyAlignment="1">
      <alignment horizontal="left" vertical="center" wrapText="1"/>
    </xf>
    <xf numFmtId="0" fontId="25" fillId="11" borderId="5" xfId="0" applyFont="1" applyFill="1" applyBorder="1" applyAlignment="1">
      <alignment horizontal="right" vertical="center" wrapText="1"/>
    </xf>
    <xf numFmtId="0" fontId="25" fillId="11" borderId="6" xfId="0" applyFont="1" applyFill="1" applyBorder="1" applyAlignment="1">
      <alignment horizontal="right" vertical="center" wrapText="1"/>
    </xf>
    <xf numFmtId="1" fontId="10" fillId="0" borderId="7" xfId="6" applyNumberFormat="1"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1" fontId="10" fillId="0" borderId="8" xfId="6" applyNumberFormat="1"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1" fontId="10" fillId="0" borderId="2" xfId="6" applyNumberFormat="1" applyFont="1" applyBorder="1" applyAlignment="1" applyProtection="1">
      <alignment horizontal="center" vertical="center"/>
      <protection locked="0"/>
    </xf>
    <xf numFmtId="1" fontId="10" fillId="0" borderId="4" xfId="6" applyNumberFormat="1" applyFont="1" applyBorder="1" applyAlignment="1" applyProtection="1">
      <alignment horizontal="center" vertical="center"/>
      <protection locked="0"/>
    </xf>
    <xf numFmtId="40" fontId="10" fillId="0" borderId="2" xfId="6" applyNumberFormat="1" applyFont="1" applyBorder="1" applyAlignment="1" applyProtection="1">
      <alignment horizontal="justify" vertical="center"/>
      <protection locked="0"/>
    </xf>
    <xf numFmtId="0" fontId="10" fillId="0" borderId="4" xfId="6" applyFont="1" applyBorder="1" applyAlignment="1" applyProtection="1">
      <alignment horizontal="justify" vertical="center"/>
      <protection locked="0"/>
    </xf>
    <xf numFmtId="0" fontId="2" fillId="0" borderId="4" xfId="0" applyFont="1" applyBorder="1" applyAlignment="1" applyProtection="1">
      <alignment horizontal="center" vertical="center"/>
      <protection locked="0"/>
    </xf>
    <xf numFmtId="0" fontId="7" fillId="0" borderId="0" xfId="1" applyNumberFormat="1"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vertical="center"/>
      <protection locked="0"/>
    </xf>
    <xf numFmtId="1" fontId="10" fillId="0" borderId="38" xfId="6" applyNumberFormat="1" applyFont="1" applyBorder="1" applyAlignment="1" applyProtection="1">
      <alignment horizontal="center" vertical="center"/>
      <protection locked="0"/>
    </xf>
    <xf numFmtId="0" fontId="2" fillId="0" borderId="36" xfId="0" applyFont="1" applyBorder="1" applyAlignment="1" applyProtection="1">
      <alignment horizontal="center" vertical="center"/>
      <protection locked="0"/>
    </xf>
    <xf numFmtId="40" fontId="10" fillId="0" borderId="2" xfId="6" applyNumberFormat="1"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1" fontId="10" fillId="0" borderId="6" xfId="6" applyNumberFormat="1" applyFont="1" applyBorder="1" applyAlignment="1" applyProtection="1">
      <alignment horizontal="center" vertical="center"/>
      <protection locked="0"/>
    </xf>
    <xf numFmtId="0" fontId="2" fillId="0" borderId="37" xfId="0" applyFont="1" applyBorder="1" applyAlignment="1" applyProtection="1">
      <alignment horizontal="center" vertical="center"/>
      <protection locked="0"/>
    </xf>
    <xf numFmtId="1" fontId="10" fillId="0" borderId="5" xfId="6" applyNumberFormat="1" applyFont="1" applyBorder="1" applyAlignment="1" applyProtection="1">
      <alignment horizontal="center" vertical="center"/>
      <protection locked="0"/>
    </xf>
    <xf numFmtId="0" fontId="2" fillId="0" borderId="35" xfId="0" applyFont="1" applyBorder="1" applyAlignment="1" applyProtection="1">
      <alignment horizontal="center" vertical="center"/>
      <protection locked="0"/>
    </xf>
    <xf numFmtId="177" fontId="7" fillId="0" borderId="0" xfId="1" applyNumberFormat="1" applyFont="1" applyFill="1" applyBorder="1" applyAlignment="1" applyProtection="1">
      <alignment horizontal="left" vertical="center"/>
      <protection locked="0"/>
    </xf>
    <xf numFmtId="177" fontId="2" fillId="0" borderId="0" xfId="0" applyNumberFormat="1" applyFont="1" applyAlignment="1" applyProtection="1">
      <alignment horizontal="left" vertical="center"/>
      <protection locked="0"/>
    </xf>
    <xf numFmtId="177" fontId="2" fillId="0" borderId="0" xfId="0" applyNumberFormat="1" applyFont="1" applyAlignment="1" applyProtection="1">
      <alignment vertical="center"/>
      <protection locked="0"/>
    </xf>
    <xf numFmtId="0" fontId="10" fillId="0" borderId="9" xfId="6" applyFont="1" applyBorder="1" applyAlignment="1">
      <alignment horizontal="center" vertical="center"/>
    </xf>
    <xf numFmtId="0" fontId="10" fillId="0" borderId="10" xfId="6" applyFont="1" applyBorder="1" applyAlignment="1">
      <alignment horizontal="center" vertical="center"/>
    </xf>
    <xf numFmtId="0" fontId="10" fillId="0" borderId="11" xfId="6" applyFont="1" applyBorder="1" applyAlignment="1">
      <alignment horizontal="center" vertical="center"/>
    </xf>
    <xf numFmtId="0" fontId="10" fillId="0" borderId="1" xfId="6" applyFont="1" applyBorder="1" applyAlignment="1">
      <alignment horizontal="center" vertical="center" wrapText="1"/>
    </xf>
    <xf numFmtId="0" fontId="7" fillId="0" borderId="1" xfId="2" applyFont="1" applyBorder="1" applyAlignment="1">
      <alignment horizontal="center" vertical="center" wrapText="1"/>
    </xf>
    <xf numFmtId="0" fontId="10" fillId="0" borderId="1" xfId="6" applyFont="1" applyBorder="1" applyAlignment="1">
      <alignment horizontal="center" vertical="center"/>
    </xf>
    <xf numFmtId="165" fontId="10" fillId="2" borderId="9" xfId="10" applyFont="1" applyFill="1" applyBorder="1" applyAlignment="1" applyProtection="1">
      <alignment horizontal="center" vertical="center"/>
      <protection locked="0"/>
    </xf>
    <xf numFmtId="165" fontId="10" fillId="2" borderId="10" xfId="10" applyFont="1" applyFill="1" applyBorder="1" applyAlignment="1" applyProtection="1">
      <alignment horizontal="center" vertical="center"/>
      <protection locked="0"/>
    </xf>
    <xf numFmtId="165" fontId="10" fillId="2" borderId="11" xfId="10" applyFont="1" applyFill="1" applyBorder="1" applyAlignment="1" applyProtection="1">
      <alignment horizontal="center" vertical="center"/>
      <protection locked="0"/>
    </xf>
    <xf numFmtId="165" fontId="10" fillId="0" borderId="9" xfId="10" applyFont="1" applyBorder="1" applyAlignment="1" applyProtection="1">
      <alignment horizontal="center" vertical="center"/>
      <protection locked="0"/>
    </xf>
    <xf numFmtId="165" fontId="10" fillId="0" borderId="10" xfId="10" applyFont="1" applyBorder="1" applyAlignment="1" applyProtection="1">
      <alignment horizontal="center" vertical="center"/>
      <protection locked="0"/>
    </xf>
    <xf numFmtId="165" fontId="10" fillId="0" borderId="11" xfId="10" applyFont="1" applyBorder="1" applyAlignment="1" applyProtection="1">
      <alignment horizontal="center" vertical="center"/>
      <protection locked="0"/>
    </xf>
    <xf numFmtId="165" fontId="10" fillId="0" borderId="9" xfId="10" applyFont="1" applyFill="1" applyBorder="1" applyAlignment="1" applyProtection="1">
      <alignment horizontal="center" vertical="center"/>
      <protection locked="0"/>
    </xf>
    <xf numFmtId="165" fontId="10" fillId="0" borderId="10" xfId="10" applyFont="1" applyFill="1" applyBorder="1" applyAlignment="1" applyProtection="1">
      <alignment horizontal="center" vertical="center"/>
      <protection locked="0"/>
    </xf>
    <xf numFmtId="165" fontId="10" fillId="0" borderId="11" xfId="10" applyFont="1" applyFill="1" applyBorder="1" applyAlignment="1" applyProtection="1">
      <alignment horizontal="center" vertical="center"/>
      <protection locked="0"/>
    </xf>
    <xf numFmtId="165" fontId="10" fillId="2" borderId="1" xfId="10" applyFont="1" applyFill="1" applyBorder="1" applyAlignment="1" applyProtection="1">
      <alignment horizontal="center" vertical="center"/>
      <protection locked="0"/>
    </xf>
    <xf numFmtId="0" fontId="10" fillId="2" borderId="1" xfId="6" applyFont="1" applyFill="1" applyBorder="1" applyAlignment="1" applyProtection="1">
      <alignment horizontal="center" vertical="center"/>
      <protection locked="0"/>
    </xf>
    <xf numFmtId="0" fontId="10" fillId="0" borderId="38" xfId="6" applyFont="1" applyBorder="1" applyAlignment="1" applyProtection="1">
      <alignment horizontal="center"/>
      <protection locked="0"/>
    </xf>
    <xf numFmtId="0" fontId="10" fillId="0" borderId="5" xfId="6" applyFont="1" applyBorder="1" applyAlignment="1" applyProtection="1">
      <alignment horizontal="center"/>
      <protection locked="0"/>
    </xf>
    <xf numFmtId="0" fontId="10" fillId="0" borderId="6" xfId="6" applyFont="1" applyBorder="1" applyAlignment="1" applyProtection="1">
      <alignment horizontal="center"/>
      <protection locked="0"/>
    </xf>
    <xf numFmtId="0" fontId="7" fillId="0" borderId="7" xfId="2" applyFont="1" applyBorder="1" applyAlignment="1" applyProtection="1">
      <alignment horizontal="center" vertical="center"/>
      <protection locked="0"/>
    </xf>
    <xf numFmtId="0" fontId="7" fillId="0" borderId="0" xfId="2" applyFont="1" applyAlignment="1" applyProtection="1">
      <alignment horizontal="center" vertical="center"/>
      <protection locked="0"/>
    </xf>
    <xf numFmtId="0" fontId="7" fillId="0" borderId="8" xfId="2" applyFont="1" applyBorder="1" applyAlignment="1" applyProtection="1">
      <alignment horizontal="center" vertical="center"/>
      <protection locked="0"/>
    </xf>
    <xf numFmtId="0" fontId="33" fillId="0" borderId="0" xfId="0" applyFont="1" applyAlignment="1">
      <alignment horizontal="right" vertical="center"/>
    </xf>
    <xf numFmtId="0" fontId="30" fillId="0" borderId="38" xfId="0" applyFont="1" applyBorder="1" applyAlignment="1">
      <alignment horizontal="center"/>
    </xf>
    <xf numFmtId="0" fontId="30" fillId="0" borderId="5" xfId="0" applyFont="1" applyBorder="1" applyAlignment="1">
      <alignment horizontal="center"/>
    </xf>
    <xf numFmtId="0" fontId="30" fillId="0" borderId="6" xfId="0" applyFont="1" applyBorder="1" applyAlignment="1">
      <alignment horizontal="center"/>
    </xf>
    <xf numFmtId="0" fontId="32"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4" xfId="0" applyFont="1" applyBorder="1" applyAlignment="1">
      <alignment horizontal="center" vertical="center"/>
    </xf>
    <xf numFmtId="0" fontId="32" fillId="0" borderId="9" xfId="0" applyFont="1" applyBorder="1" applyAlignment="1">
      <alignment horizontal="center" vertical="center"/>
    </xf>
    <xf numFmtId="0" fontId="32" fillId="0" borderId="1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right" vertical="center" textRotation="90"/>
    </xf>
    <xf numFmtId="0" fontId="32" fillId="0" borderId="10" xfId="0" applyFont="1" applyBorder="1" applyAlignment="1">
      <alignment horizontal="center" vertical="center"/>
    </xf>
    <xf numFmtId="0" fontId="30" fillId="0" borderId="7" xfId="0" applyFont="1" applyBorder="1" applyAlignment="1">
      <alignment horizontal="center" vertical="center"/>
    </xf>
    <xf numFmtId="0" fontId="30" fillId="0" borderId="0" xfId="0" applyFont="1" applyAlignment="1">
      <alignment horizontal="center" vertical="center"/>
    </xf>
    <xf numFmtId="0" fontId="30" fillId="0" borderId="8" xfId="0" applyFont="1" applyBorder="1" applyAlignment="1">
      <alignment horizontal="center" vertical="center"/>
    </xf>
    <xf numFmtId="0" fontId="32" fillId="0" borderId="0" xfId="0" applyFont="1" applyAlignment="1">
      <alignment horizontal="left" vertical="center"/>
    </xf>
    <xf numFmtId="0" fontId="32" fillId="0" borderId="8" xfId="0" applyFont="1" applyBorder="1" applyAlignment="1">
      <alignment horizontal="left" vertical="center"/>
    </xf>
    <xf numFmtId="0" fontId="33" fillId="0" borderId="0" xfId="0" applyFont="1" applyAlignment="1">
      <alignment vertical="center"/>
    </xf>
    <xf numFmtId="0" fontId="0" fillId="0" borderId="0" xfId="0" applyAlignment="1">
      <alignment vertical="center"/>
    </xf>
    <xf numFmtId="0" fontId="32" fillId="0" borderId="56" xfId="0" applyFont="1" applyBorder="1" applyAlignment="1">
      <alignment horizontal="center" vertical="center"/>
    </xf>
    <xf numFmtId="0" fontId="32" fillId="0" borderId="45" xfId="0" applyFont="1" applyBorder="1" applyAlignment="1">
      <alignment horizontal="center" vertical="center"/>
    </xf>
    <xf numFmtId="0" fontId="32" fillId="0" borderId="58" xfId="0" applyFont="1" applyBorder="1" applyAlignment="1">
      <alignment horizontal="center" vertical="center"/>
    </xf>
    <xf numFmtId="0" fontId="32" fillId="0" borderId="46" xfId="0" applyFont="1" applyBorder="1" applyAlignment="1">
      <alignment horizontal="center" vertical="center"/>
    </xf>
    <xf numFmtId="0" fontId="32" fillId="0" borderId="57" xfId="0" applyFont="1" applyBorder="1" applyAlignment="1">
      <alignment horizontal="center" vertical="center"/>
    </xf>
    <xf numFmtId="0" fontId="32" fillId="0" borderId="59" xfId="0" applyFont="1" applyBorder="1" applyAlignment="1">
      <alignment horizontal="center" vertical="center"/>
    </xf>
    <xf numFmtId="0" fontId="33" fillId="0" borderId="60" xfId="0" applyFont="1" applyBorder="1" applyAlignment="1">
      <alignment horizontal="left" vertical="center"/>
    </xf>
    <xf numFmtId="0" fontId="33" fillId="0" borderId="47" xfId="0" applyFont="1" applyBorder="1" applyAlignment="1">
      <alignment horizontal="left" vertical="center"/>
    </xf>
    <xf numFmtId="43" fontId="33" fillId="0" borderId="48" xfId="1" applyFont="1" applyBorder="1" applyAlignment="1">
      <alignment horizontal="center" vertical="center"/>
    </xf>
    <xf numFmtId="43" fontId="33" fillId="7" borderId="48" xfId="1" applyFont="1" applyFill="1" applyBorder="1" applyAlignment="1">
      <alignment horizontal="center" vertical="center"/>
    </xf>
    <xf numFmtId="43" fontId="33" fillId="7" borderId="61" xfId="1" applyFont="1" applyFill="1" applyBorder="1" applyAlignment="1">
      <alignment horizontal="center" vertical="center"/>
    </xf>
    <xf numFmtId="0" fontId="33" fillId="0" borderId="62" xfId="0" applyFont="1" applyBorder="1" applyAlignment="1">
      <alignment horizontal="left" vertical="center"/>
    </xf>
    <xf numFmtId="0" fontId="33" fillId="0" borderId="13" xfId="0" applyFont="1" applyBorder="1" applyAlignment="1">
      <alignment horizontal="left" vertical="center"/>
    </xf>
    <xf numFmtId="43" fontId="33" fillId="0" borderId="20" xfId="1" applyFont="1" applyBorder="1" applyAlignment="1">
      <alignment horizontal="center" vertical="center"/>
    </xf>
    <xf numFmtId="43" fontId="33" fillId="7" borderId="20" xfId="1" applyFont="1" applyFill="1" applyBorder="1" applyAlignment="1">
      <alignment horizontal="center" vertical="center"/>
    </xf>
    <xf numFmtId="43" fontId="33" fillId="7" borderId="63" xfId="1" applyFont="1" applyFill="1" applyBorder="1" applyAlignment="1">
      <alignment horizontal="center" vertical="center"/>
    </xf>
    <xf numFmtId="0" fontId="33" fillId="0" borderId="64" xfId="0" applyFont="1" applyBorder="1" applyAlignment="1">
      <alignment horizontal="left" vertical="center"/>
    </xf>
    <xf numFmtId="0" fontId="33" fillId="0" borderId="14" xfId="0" applyFont="1" applyBorder="1" applyAlignment="1">
      <alignment horizontal="left" vertical="center"/>
    </xf>
    <xf numFmtId="43" fontId="33" fillId="0" borderId="22" xfId="1" applyFont="1" applyBorder="1" applyAlignment="1">
      <alignment horizontal="center" vertical="center"/>
    </xf>
    <xf numFmtId="43" fontId="33" fillId="7" borderId="22" xfId="1" applyFont="1" applyFill="1" applyBorder="1" applyAlignment="1">
      <alignment horizontal="center" vertical="center"/>
    </xf>
    <xf numFmtId="43" fontId="33" fillId="7" borderId="65" xfId="1" applyFont="1" applyFill="1" applyBorder="1" applyAlignment="1">
      <alignment horizontal="center" vertical="center"/>
    </xf>
    <xf numFmtId="0" fontId="33" fillId="0" borderId="68" xfId="0" applyFont="1" applyBorder="1" applyAlignment="1">
      <alignment horizontal="left" vertical="center"/>
    </xf>
    <xf numFmtId="0" fontId="33" fillId="0" borderId="15" xfId="0" applyFont="1" applyBorder="1" applyAlignment="1">
      <alignment horizontal="left" vertical="center"/>
    </xf>
    <xf numFmtId="43" fontId="33" fillId="0" borderId="21" xfId="1" applyFont="1" applyBorder="1" applyAlignment="1">
      <alignment horizontal="center" vertical="center"/>
    </xf>
    <xf numFmtId="0" fontId="32" fillId="0" borderId="66" xfId="0" applyFont="1" applyBorder="1" applyAlignment="1">
      <alignment horizontal="left" vertical="center"/>
    </xf>
    <xf numFmtId="0" fontId="32" fillId="0" borderId="10" xfId="0" applyFont="1" applyBorder="1" applyAlignment="1">
      <alignment horizontal="left" vertical="center"/>
    </xf>
    <xf numFmtId="43" fontId="33" fillId="0" borderId="1" xfId="1" applyFont="1" applyBorder="1" applyAlignment="1">
      <alignment horizontal="center" vertical="center"/>
    </xf>
    <xf numFmtId="43" fontId="33" fillId="0" borderId="1" xfId="1" applyFont="1" applyFill="1" applyBorder="1" applyAlignment="1">
      <alignment horizontal="center" vertical="center"/>
    </xf>
    <xf numFmtId="43" fontId="33" fillId="0" borderId="67" xfId="1" applyFont="1" applyFill="1" applyBorder="1" applyAlignment="1">
      <alignment horizontal="center" vertical="center"/>
    </xf>
    <xf numFmtId="0" fontId="33" fillId="0" borderId="5" xfId="0" applyFont="1" applyBorder="1" applyAlignment="1">
      <alignment horizontal="center" vertical="center"/>
    </xf>
    <xf numFmtId="0" fontId="33" fillId="0" borderId="0" xfId="0" applyFont="1" applyAlignment="1">
      <alignment horizontal="center" vertical="center"/>
    </xf>
    <xf numFmtId="0" fontId="30" fillId="0" borderId="3" xfId="0" applyFont="1" applyBorder="1" applyAlignment="1">
      <alignment horizontal="center" vertical="center"/>
    </xf>
    <xf numFmtId="177" fontId="32" fillId="0" borderId="0" xfId="0" applyNumberFormat="1" applyFont="1" applyAlignment="1">
      <alignment horizontal="left" vertical="center"/>
    </xf>
    <xf numFmtId="177" fontId="32" fillId="0" borderId="8" xfId="0" applyNumberFormat="1" applyFont="1" applyBorder="1" applyAlignment="1">
      <alignment horizontal="left" vertical="center"/>
    </xf>
    <xf numFmtId="0" fontId="33" fillId="0" borderId="69" xfId="0" applyFont="1" applyBorder="1" applyAlignment="1">
      <alignment horizontal="left" vertical="center"/>
    </xf>
    <xf numFmtId="0" fontId="33" fillId="0" borderId="49" xfId="0" applyFont="1" applyBorder="1" applyAlignment="1">
      <alignment horizontal="left" vertical="center"/>
    </xf>
    <xf numFmtId="43" fontId="33" fillId="0" borderId="50" xfId="1" applyFont="1" applyBorder="1" applyAlignment="1">
      <alignment horizontal="center" vertical="center"/>
    </xf>
    <xf numFmtId="43" fontId="33" fillId="0" borderId="50" xfId="1" applyFont="1" applyFill="1" applyBorder="1" applyAlignment="1">
      <alignment horizontal="center" vertical="center"/>
    </xf>
    <xf numFmtId="43" fontId="33" fillId="0" borderId="70" xfId="1" applyFont="1" applyFill="1" applyBorder="1" applyAlignment="1">
      <alignment horizontal="center" vertical="center"/>
    </xf>
    <xf numFmtId="0" fontId="32" fillId="0" borderId="71" xfId="0" applyFont="1" applyBorder="1" applyAlignment="1">
      <alignment horizontal="center" vertical="center"/>
    </xf>
    <xf numFmtId="0" fontId="32" fillId="0" borderId="51" xfId="0" applyFont="1" applyBorder="1" applyAlignment="1">
      <alignment horizontal="center" vertical="center"/>
    </xf>
    <xf numFmtId="43" fontId="32" fillId="0" borderId="53" xfId="1" applyFont="1" applyBorder="1" applyAlignment="1">
      <alignment horizontal="center" vertical="center"/>
    </xf>
    <xf numFmtId="43" fontId="32" fillId="0" borderId="53" xfId="1" applyFont="1" applyFill="1" applyBorder="1" applyAlignment="1">
      <alignment horizontal="center" vertical="center"/>
    </xf>
    <xf numFmtId="43" fontId="32" fillId="0" borderId="72" xfId="1" applyFont="1" applyFill="1" applyBorder="1" applyAlignment="1">
      <alignment horizontal="center" vertical="center"/>
    </xf>
    <xf numFmtId="176" fontId="33" fillId="0" borderId="0" xfId="0" applyNumberFormat="1" applyFont="1" applyAlignment="1">
      <alignment horizontal="left" vertical="center"/>
    </xf>
    <xf numFmtId="176" fontId="33" fillId="0" borderId="8" xfId="0" applyNumberFormat="1" applyFont="1" applyBorder="1" applyAlignment="1">
      <alignment horizontal="left" vertical="center"/>
    </xf>
    <xf numFmtId="0" fontId="0" fillId="0" borderId="8" xfId="0" applyBorder="1" applyAlignment="1">
      <alignment vertical="center"/>
    </xf>
    <xf numFmtId="0" fontId="33" fillId="0" borderId="0" xfId="0" applyFont="1" applyAlignment="1">
      <alignment horizontal="left" vertical="center"/>
    </xf>
    <xf numFmtId="0" fontId="33" fillId="0" borderId="7" xfId="0" applyFont="1" applyBorder="1" applyAlignment="1">
      <alignment horizontal="justify" vertical="center"/>
    </xf>
    <xf numFmtId="0" fontId="0" fillId="0" borderId="0" xfId="0" applyAlignment="1">
      <alignment horizontal="justify" vertical="center"/>
    </xf>
    <xf numFmtId="0" fontId="37" fillId="0" borderId="0" xfId="0" applyFont="1" applyAlignment="1">
      <alignment horizontal="justify" vertical="center"/>
    </xf>
    <xf numFmtId="0" fontId="33" fillId="0" borderId="7" xfId="0" applyFont="1" applyBorder="1" applyAlignment="1">
      <alignment vertical="center"/>
    </xf>
    <xf numFmtId="49" fontId="12" fillId="0" borderId="9" xfId="12" applyNumberFormat="1" applyFont="1" applyBorder="1" applyAlignment="1">
      <alignment horizontal="center" vertical="center"/>
    </xf>
    <xf numFmtId="0" fontId="46" fillId="0" borderId="11" xfId="0" applyFont="1" applyBorder="1" applyAlignment="1">
      <alignment horizontal="center" vertical="center"/>
    </xf>
    <xf numFmtId="0" fontId="7" fillId="0" borderId="38" xfId="12" applyFont="1" applyBorder="1" applyAlignment="1">
      <alignment horizontal="center"/>
    </xf>
    <xf numFmtId="0" fontId="7" fillId="0" borderId="5" xfId="12" applyFont="1" applyBorder="1" applyAlignment="1">
      <alignment horizontal="center"/>
    </xf>
    <xf numFmtId="0" fontId="7" fillId="0" borderId="6" xfId="12" applyFont="1" applyBorder="1" applyAlignment="1">
      <alignment horizontal="center"/>
    </xf>
    <xf numFmtId="0" fontId="7" fillId="0" borderId="7" xfId="12" applyFont="1" applyBorder="1" applyAlignment="1">
      <alignment horizontal="center" vertical="center"/>
    </xf>
    <xf numFmtId="0" fontId="7" fillId="0" borderId="0" xfId="12" applyFont="1" applyAlignment="1">
      <alignment horizontal="center" vertical="center"/>
    </xf>
    <xf numFmtId="0" fontId="7" fillId="0" borderId="8" xfId="12" applyFont="1" applyBorder="1" applyAlignment="1">
      <alignment horizontal="center" vertical="center"/>
    </xf>
    <xf numFmtId="0" fontId="7" fillId="0" borderId="9" xfId="16" applyFont="1" applyBorder="1" applyAlignment="1">
      <alignment horizontal="center" vertical="center"/>
    </xf>
    <xf numFmtId="0" fontId="7" fillId="0" borderId="10" xfId="16" applyFont="1" applyBorder="1" applyAlignment="1">
      <alignment horizontal="center" vertical="center"/>
    </xf>
    <xf numFmtId="0" fontId="7" fillId="0" borderId="11" xfId="16" applyFont="1" applyBorder="1" applyAlignment="1">
      <alignment horizontal="center" vertical="center"/>
    </xf>
    <xf numFmtId="0" fontId="12" fillId="0" borderId="1" xfId="12" applyFont="1" applyBorder="1" applyAlignment="1">
      <alignment horizontal="center" vertical="center" wrapText="1"/>
    </xf>
    <xf numFmtId="0" fontId="48" fillId="0" borderId="1" xfId="0" applyFont="1" applyBorder="1" applyAlignment="1">
      <alignment horizontal="center" vertical="center" wrapText="1"/>
    </xf>
    <xf numFmtId="0" fontId="7" fillId="0" borderId="1" xfId="12" applyFont="1" applyBorder="1" applyAlignment="1">
      <alignment horizontal="center" vertical="center" wrapText="1"/>
    </xf>
    <xf numFmtId="0" fontId="2" fillId="0" borderId="1" xfId="0" applyFont="1" applyBorder="1" applyAlignment="1">
      <alignment horizontal="center" vertical="center" wrapText="1"/>
    </xf>
    <xf numFmtId="0" fontId="42" fillId="6" borderId="9" xfId="16" applyFont="1" applyFill="1" applyBorder="1" applyAlignment="1">
      <alignment horizontal="center" vertical="center"/>
    </xf>
    <xf numFmtId="0" fontId="42" fillId="6" borderId="10" xfId="16" applyFont="1" applyFill="1" applyBorder="1" applyAlignment="1">
      <alignment horizontal="center" vertical="center"/>
    </xf>
    <xf numFmtId="0" fontId="42" fillId="6" borderId="11" xfId="16" applyFont="1" applyFill="1" applyBorder="1" applyAlignment="1">
      <alignment horizontal="center" vertical="center"/>
    </xf>
    <xf numFmtId="0" fontId="12" fillId="0" borderId="21" xfId="19" applyFont="1" applyBorder="1" applyAlignment="1">
      <alignment horizontal="center" vertical="center"/>
    </xf>
    <xf numFmtId="0" fontId="12" fillId="0" borderId="20" xfId="19" applyFont="1" applyBorder="1" applyAlignment="1">
      <alignment horizontal="center" vertical="center"/>
    </xf>
    <xf numFmtId="0" fontId="12" fillId="0" borderId="22" xfId="19" applyFont="1" applyBorder="1" applyAlignment="1">
      <alignment horizontal="center" vertical="center"/>
    </xf>
    <xf numFmtId="0" fontId="6" fillId="0" borderId="21" xfId="19" applyFont="1" applyBorder="1" applyAlignment="1">
      <alignment horizontal="center" vertical="center"/>
    </xf>
    <xf numFmtId="0" fontId="6" fillId="0" borderId="20" xfId="19" applyFont="1" applyBorder="1" applyAlignment="1">
      <alignment horizontal="center" vertical="center"/>
    </xf>
    <xf numFmtId="0" fontId="6" fillId="0" borderId="22" xfId="19" applyFont="1" applyBorder="1" applyAlignment="1">
      <alignment horizontal="center" vertical="center"/>
    </xf>
    <xf numFmtId="170" fontId="6" fillId="0" borderId="2" xfId="19" applyNumberFormat="1" applyFont="1" applyBorder="1" applyAlignment="1">
      <alignment horizontal="center" vertical="center"/>
    </xf>
    <xf numFmtId="0" fontId="6" fillId="0" borderId="3" xfId="19" applyFont="1" applyBorder="1" applyAlignment="1">
      <alignment horizontal="center" vertical="center"/>
    </xf>
    <xf numFmtId="0" fontId="6" fillId="0" borderId="4" xfId="19" applyFont="1" applyBorder="1" applyAlignment="1">
      <alignment horizontal="center" vertical="center"/>
    </xf>
    <xf numFmtId="170" fontId="50" fillId="0" borderId="2" xfId="19" applyNumberFormat="1" applyFont="1" applyBorder="1" applyAlignment="1">
      <alignment horizontal="center" vertical="center"/>
    </xf>
    <xf numFmtId="170" fontId="50" fillId="0" borderId="3" xfId="19" applyNumberFormat="1" applyFont="1" applyBorder="1" applyAlignment="1">
      <alignment horizontal="center" vertical="center"/>
    </xf>
    <xf numFmtId="170" fontId="50" fillId="0" borderId="4" xfId="19" applyNumberFormat="1" applyFont="1" applyBorder="1" applyAlignment="1">
      <alignment horizontal="center" vertical="center"/>
    </xf>
    <xf numFmtId="0" fontId="39" fillId="0" borderId="38" xfId="19" applyFont="1" applyBorder="1" applyAlignment="1">
      <alignment horizontal="center"/>
    </xf>
    <xf numFmtId="0" fontId="39" fillId="0" borderId="5" xfId="19" applyFont="1" applyBorder="1" applyAlignment="1">
      <alignment horizontal="center"/>
    </xf>
    <xf numFmtId="0" fontId="39" fillId="0" borderId="7" xfId="19" applyFont="1" applyBorder="1" applyAlignment="1">
      <alignment horizontal="center" vertical="center"/>
    </xf>
    <xf numFmtId="0" fontId="39" fillId="0" borderId="0" xfId="19" applyFont="1" applyAlignment="1">
      <alignment horizontal="center" vertical="center"/>
    </xf>
    <xf numFmtId="0" fontId="40" fillId="0" borderId="7" xfId="19" applyFont="1" applyBorder="1" applyAlignment="1">
      <alignment horizontal="center" vertical="center"/>
    </xf>
    <xf numFmtId="0" fontId="40" fillId="0" borderId="0" xfId="19" applyFont="1" applyAlignment="1">
      <alignment horizontal="center" vertical="center"/>
    </xf>
    <xf numFmtId="0" fontId="41" fillId="0" borderId="9" xfId="19" applyFont="1" applyBorder="1" applyAlignment="1">
      <alignment horizontal="left" vertical="center"/>
    </xf>
    <xf numFmtId="0" fontId="41" fillId="0" borderId="11" xfId="19" applyFont="1" applyBorder="1" applyAlignment="1">
      <alignment horizontal="left" vertical="center"/>
    </xf>
    <xf numFmtId="49" fontId="41" fillId="0" borderId="9" xfId="19" quotePrefix="1" applyNumberFormat="1" applyFont="1" applyBorder="1" applyAlignment="1">
      <alignment horizontal="center" vertical="center"/>
    </xf>
    <xf numFmtId="49" fontId="41" fillId="0" borderId="11" xfId="19" quotePrefix="1" applyNumberFormat="1" applyFont="1" applyBorder="1" applyAlignment="1">
      <alignment horizontal="center" vertical="center"/>
    </xf>
    <xf numFmtId="0" fontId="41" fillId="2" borderId="9" xfId="19" applyFont="1" applyFill="1" applyBorder="1" applyAlignment="1">
      <alignment horizontal="center" vertical="center"/>
    </xf>
    <xf numFmtId="0" fontId="41" fillId="2" borderId="10" xfId="19" applyFont="1" applyFill="1" applyBorder="1" applyAlignment="1">
      <alignment horizontal="center" vertical="center"/>
    </xf>
    <xf numFmtId="0" fontId="41" fillId="2" borderId="11" xfId="19" applyFont="1" applyFill="1" applyBorder="1" applyAlignment="1">
      <alignment horizontal="center" vertical="center"/>
    </xf>
    <xf numFmtId="0" fontId="12" fillId="0" borderId="2" xfId="19" applyFont="1" applyBorder="1" applyAlignment="1">
      <alignment horizontal="center" vertical="center"/>
    </xf>
    <xf numFmtId="0" fontId="12" fillId="0" borderId="3" xfId="19" applyFont="1" applyBorder="1" applyAlignment="1">
      <alignment horizontal="center" vertical="center"/>
    </xf>
    <xf numFmtId="0" fontId="12" fillId="0" borderId="4" xfId="19" applyFont="1" applyBorder="1" applyAlignment="1">
      <alignment horizontal="center" vertical="center"/>
    </xf>
    <xf numFmtId="0" fontId="6" fillId="0" borderId="2" xfId="19" applyFont="1" applyBorder="1" applyAlignment="1">
      <alignment horizontal="center" vertical="center"/>
    </xf>
    <xf numFmtId="170" fontId="6" fillId="0" borderId="104" xfId="19" applyNumberFormat="1" applyFont="1" applyBorder="1" applyAlignment="1">
      <alignment horizontal="center" vertical="center"/>
    </xf>
    <xf numFmtId="170" fontId="6" fillId="0" borderId="4" xfId="19" applyNumberFormat="1" applyFont="1" applyBorder="1" applyAlignment="1">
      <alignment horizontal="center" vertical="center"/>
    </xf>
    <xf numFmtId="0" fontId="6" fillId="0" borderId="9" xfId="19" applyFont="1" applyBorder="1" applyAlignment="1">
      <alignment horizontal="center"/>
    </xf>
    <xf numFmtId="0" fontId="6" fillId="0" borderId="11" xfId="19" applyFont="1" applyBorder="1" applyAlignment="1">
      <alignment horizontal="center"/>
    </xf>
    <xf numFmtId="0" fontId="6" fillId="0" borderId="1" xfId="19" applyFont="1" applyBorder="1" applyAlignment="1">
      <alignment horizontal="center"/>
    </xf>
    <xf numFmtId="0" fontId="6" fillId="0" borderId="10" xfId="19" applyFont="1" applyBorder="1" applyAlignment="1">
      <alignment horizontal="center"/>
    </xf>
    <xf numFmtId="0" fontId="12" fillId="2" borderId="1" xfId="19" applyFont="1" applyFill="1" applyBorder="1" applyAlignment="1">
      <alignment horizontal="center" vertical="center"/>
    </xf>
    <xf numFmtId="0" fontId="11" fillId="10" borderId="9" xfId="16" applyFont="1" applyFill="1" applyBorder="1" applyAlignment="1">
      <alignment horizontal="center" vertical="center"/>
    </xf>
    <xf numFmtId="0" fontId="11" fillId="10" borderId="10" xfId="16" applyFont="1" applyFill="1" applyBorder="1" applyAlignment="1">
      <alignment horizontal="center" vertical="center"/>
    </xf>
    <xf numFmtId="0" fontId="11" fillId="10" borderId="11" xfId="16" applyFont="1" applyFill="1" applyBorder="1" applyAlignment="1">
      <alignment horizontal="center" vertical="center"/>
    </xf>
    <xf numFmtId="0" fontId="39" fillId="0" borderId="6" xfId="19" applyFont="1" applyBorder="1" applyAlignment="1">
      <alignment horizontal="center"/>
    </xf>
    <xf numFmtId="0" fontId="39" fillId="0" borderId="8" xfId="19" applyFont="1" applyBorder="1" applyAlignment="1">
      <alignment horizontal="center" vertical="center"/>
    </xf>
    <xf numFmtId="178" fontId="45" fillId="0" borderId="38" xfId="41" applyNumberFormat="1" applyFill="1" applyBorder="1" applyAlignment="1">
      <alignment horizontal="center" vertical="center" wrapText="1"/>
    </xf>
    <xf numFmtId="178" fontId="41" fillId="0" borderId="5" xfId="14" applyNumberFormat="1" applyFont="1" applyFill="1" applyBorder="1" applyAlignment="1">
      <alignment horizontal="center" vertical="center" wrapText="1"/>
    </xf>
    <xf numFmtId="178" fontId="41" fillId="0" borderId="6" xfId="14" applyNumberFormat="1" applyFont="1" applyFill="1" applyBorder="1" applyAlignment="1">
      <alignment horizontal="center" vertical="center" wrapText="1"/>
    </xf>
    <xf numFmtId="178" fontId="41" fillId="0" borderId="7" xfId="14" applyNumberFormat="1" applyFont="1" applyFill="1" applyBorder="1" applyAlignment="1">
      <alignment horizontal="center" vertical="center" wrapText="1"/>
    </xf>
    <xf numFmtId="178" fontId="41" fillId="0" borderId="0" xfId="14" applyNumberFormat="1" applyFont="1" applyFill="1" applyBorder="1" applyAlignment="1">
      <alignment horizontal="center" vertical="center" wrapText="1"/>
    </xf>
    <xf numFmtId="178" fontId="41" fillId="0" borderId="8" xfId="14" applyNumberFormat="1" applyFont="1" applyFill="1" applyBorder="1" applyAlignment="1">
      <alignment horizontal="center" vertical="center" wrapText="1"/>
    </xf>
    <xf numFmtId="0" fontId="42" fillId="0" borderId="1" xfId="16" applyFont="1" applyBorder="1" applyAlignment="1">
      <alignment horizontal="center" vertical="center"/>
    </xf>
    <xf numFmtId="0" fontId="11" fillId="0" borderId="9" xfId="16" applyFont="1" applyBorder="1" applyAlignment="1">
      <alignment horizontal="center" vertical="center"/>
    </xf>
    <xf numFmtId="0" fontId="11" fillId="0" borderId="10" xfId="16" applyFont="1" applyBorder="1" applyAlignment="1">
      <alignment horizontal="center" vertical="center"/>
    </xf>
    <xf numFmtId="0" fontId="11" fillId="0" borderId="11" xfId="16" applyFont="1" applyBorder="1" applyAlignment="1">
      <alignment horizontal="center" vertical="center"/>
    </xf>
    <xf numFmtId="178" fontId="41" fillId="0" borderId="36" xfId="14" applyNumberFormat="1" applyFont="1" applyFill="1" applyBorder="1" applyAlignment="1">
      <alignment horizontal="center" vertical="center" wrapText="1"/>
    </xf>
    <xf numFmtId="178" fontId="41" fillId="0" borderId="35" xfId="14" applyNumberFormat="1" applyFont="1" applyFill="1" applyBorder="1" applyAlignment="1">
      <alignment horizontal="center" vertical="center" wrapText="1"/>
    </xf>
    <xf numFmtId="178" fontId="41" fillId="0" borderId="37" xfId="14" applyNumberFormat="1" applyFont="1" applyFill="1" applyBorder="1" applyAlignment="1">
      <alignment horizontal="center" vertical="center" wrapText="1"/>
    </xf>
    <xf numFmtId="178" fontId="41" fillId="0" borderId="38" xfId="14" applyNumberFormat="1" applyFont="1" applyFill="1" applyBorder="1" applyAlignment="1">
      <alignment horizontal="center" vertical="center" wrapText="1"/>
    </xf>
    <xf numFmtId="172" fontId="24" fillId="6" borderId="9" xfId="15" applyNumberFormat="1" applyFont="1" applyFill="1" applyBorder="1" applyAlignment="1">
      <alignment horizontal="center" vertical="center"/>
    </xf>
    <xf numFmtId="172" fontId="24" fillId="6" borderId="10" xfId="15" applyNumberFormat="1" applyFont="1" applyFill="1" applyBorder="1" applyAlignment="1">
      <alignment horizontal="center" vertical="center"/>
    </xf>
    <xf numFmtId="172" fontId="24" fillId="6" borderId="11" xfId="15" applyNumberFormat="1" applyFont="1" applyFill="1" applyBorder="1" applyAlignment="1">
      <alignment horizontal="center" vertical="center"/>
    </xf>
    <xf numFmtId="170" fontId="25" fillId="6" borderId="1" xfId="15" applyNumberFormat="1" applyFont="1" applyFill="1" applyBorder="1" applyAlignment="1">
      <alignment horizontal="center" vertical="center"/>
    </xf>
    <xf numFmtId="0" fontId="17" fillId="4" borderId="7" xfId="15" applyFont="1" applyFill="1" applyBorder="1" applyAlignment="1" applyProtection="1">
      <alignment horizontal="center" vertical="center" wrapText="1"/>
      <protection locked="0"/>
    </xf>
    <xf numFmtId="0" fontId="17" fillId="4" borderId="0" xfId="15" applyFont="1" applyFill="1" applyAlignment="1" applyProtection="1">
      <alignment horizontal="center" vertical="center" wrapText="1"/>
      <protection locked="0"/>
    </xf>
    <xf numFmtId="0" fontId="17" fillId="4" borderId="8" xfId="15" applyFont="1" applyFill="1" applyBorder="1" applyAlignment="1" applyProtection="1">
      <alignment horizontal="center" vertical="center" wrapText="1"/>
      <protection locked="0"/>
    </xf>
    <xf numFmtId="0" fontId="17" fillId="4" borderId="36" xfId="15" applyFont="1" applyFill="1" applyBorder="1" applyAlignment="1" applyProtection="1">
      <alignment horizontal="center" vertical="center" wrapText="1"/>
      <protection locked="0"/>
    </xf>
    <xf numFmtId="0" fontId="17" fillId="4" borderId="35" xfId="15" applyFont="1" applyFill="1" applyBorder="1" applyAlignment="1" applyProtection="1">
      <alignment horizontal="center" vertical="center" wrapText="1"/>
      <protection locked="0"/>
    </xf>
    <xf numFmtId="0" fontId="17" fillId="4" borderId="37" xfId="15" applyFont="1" applyFill="1" applyBorder="1" applyAlignment="1" applyProtection="1">
      <alignment horizontal="center" vertical="center" wrapText="1"/>
      <protection locked="0"/>
    </xf>
    <xf numFmtId="170" fontId="24" fillId="3" borderId="1" xfId="15" applyNumberFormat="1" applyFont="1" applyFill="1" applyBorder="1" applyAlignment="1">
      <alignment horizontal="center" vertical="center"/>
    </xf>
    <xf numFmtId="0" fontId="15" fillId="4" borderId="36" xfId="15" applyFont="1" applyFill="1" applyBorder="1" applyAlignment="1">
      <alignment horizontal="left"/>
    </xf>
    <xf numFmtId="0" fontId="15" fillId="4" borderId="35" xfId="15" applyFont="1" applyFill="1" applyBorder="1" applyAlignment="1">
      <alignment horizontal="left"/>
    </xf>
    <xf numFmtId="0" fontId="15" fillId="4" borderId="37" xfId="15" applyFont="1" applyFill="1" applyBorder="1" applyAlignment="1">
      <alignment horizontal="left"/>
    </xf>
    <xf numFmtId="168" fontId="17" fillId="4" borderId="13" xfId="15" applyNumberFormat="1" applyFont="1" applyFill="1" applyBorder="1" applyAlignment="1" applyProtection="1">
      <alignment horizontal="left" vertical="center"/>
      <protection locked="0"/>
    </xf>
    <xf numFmtId="168" fontId="17" fillId="4" borderId="13" xfId="15" applyNumberFormat="1" applyFont="1" applyFill="1" applyBorder="1" applyAlignment="1">
      <alignment horizontal="left" vertical="center"/>
    </xf>
    <xf numFmtId="170" fontId="17" fillId="4" borderId="13" xfId="15" applyNumberFormat="1" applyFont="1" applyFill="1" applyBorder="1" applyAlignment="1" applyProtection="1">
      <alignment horizontal="right" vertical="center"/>
      <protection locked="0"/>
    </xf>
    <xf numFmtId="170" fontId="17" fillId="4" borderId="13" xfId="15" applyNumberFormat="1" applyFont="1" applyFill="1" applyBorder="1" applyAlignment="1" applyProtection="1">
      <alignment horizontal="center" vertical="center"/>
      <protection locked="0"/>
    </xf>
    <xf numFmtId="170" fontId="17" fillId="4" borderId="41" xfId="15" applyNumberFormat="1" applyFont="1" applyFill="1" applyBorder="1" applyAlignment="1" applyProtection="1">
      <alignment horizontal="center" vertical="center"/>
      <protection locked="0"/>
    </xf>
    <xf numFmtId="168" fontId="17" fillId="4" borderId="34" xfId="15" applyNumberFormat="1" applyFont="1" applyFill="1" applyBorder="1" applyAlignment="1" applyProtection="1">
      <alignment horizontal="left" vertical="center"/>
      <protection locked="0"/>
    </xf>
    <xf numFmtId="168" fontId="17" fillId="4" borderId="34" xfId="15" applyNumberFormat="1" applyFont="1" applyFill="1" applyBorder="1" applyAlignment="1">
      <alignment horizontal="left" vertical="center"/>
    </xf>
    <xf numFmtId="170" fontId="17" fillId="4" borderId="34" xfId="15" applyNumberFormat="1" applyFont="1" applyFill="1" applyBorder="1" applyAlignment="1" applyProtection="1">
      <alignment horizontal="right" vertical="center"/>
      <protection locked="0"/>
    </xf>
    <xf numFmtId="0" fontId="17" fillId="4" borderId="13" xfId="15" applyFont="1" applyFill="1" applyBorder="1" applyAlignment="1">
      <alignment horizontal="left" vertical="center"/>
    </xf>
    <xf numFmtId="168" fontId="17" fillId="4" borderId="40" xfId="15" applyNumberFormat="1" applyFont="1" applyFill="1" applyBorder="1" applyAlignment="1" applyProtection="1">
      <alignment horizontal="left" vertical="center"/>
      <protection locked="0"/>
    </xf>
    <xf numFmtId="0" fontId="17" fillId="4" borderId="40" xfId="15" applyFont="1" applyFill="1" applyBorder="1" applyAlignment="1">
      <alignment horizontal="left" vertical="center"/>
    </xf>
    <xf numFmtId="168" fontId="17" fillId="4" borderId="15" xfId="15" applyNumberFormat="1" applyFont="1" applyFill="1" applyBorder="1" applyAlignment="1" applyProtection="1">
      <alignment horizontal="left" vertical="center"/>
      <protection locked="0"/>
    </xf>
    <xf numFmtId="0" fontId="17" fillId="4" borderId="15" xfId="15" applyFont="1" applyFill="1" applyBorder="1" applyAlignment="1">
      <alignment horizontal="left" vertical="center"/>
    </xf>
    <xf numFmtId="0" fontId="21" fillId="4" borderId="7" xfId="15" applyFont="1" applyFill="1" applyBorder="1" applyAlignment="1" applyProtection="1">
      <alignment horizontal="justify" vertical="top" wrapText="1"/>
      <protection locked="0"/>
    </xf>
    <xf numFmtId="0" fontId="21" fillId="4" borderId="0" xfId="15" applyFont="1" applyFill="1" applyAlignment="1" applyProtection="1">
      <alignment horizontal="justify" vertical="top" wrapText="1"/>
      <protection locked="0"/>
    </xf>
    <xf numFmtId="0" fontId="21" fillId="4" borderId="8" xfId="15" applyFont="1" applyFill="1" applyBorder="1" applyAlignment="1" applyProtection="1">
      <alignment horizontal="justify" vertical="top" wrapText="1"/>
      <protection locked="0"/>
    </xf>
    <xf numFmtId="0" fontId="21" fillId="4" borderId="36" xfId="15" applyFont="1" applyFill="1" applyBorder="1" applyAlignment="1" applyProtection="1">
      <alignment horizontal="justify" vertical="top" wrapText="1"/>
      <protection locked="0"/>
    </xf>
    <xf numFmtId="0" fontId="21" fillId="4" borderId="35" xfId="15" applyFont="1" applyFill="1" applyBorder="1" applyAlignment="1" applyProtection="1">
      <alignment horizontal="justify" vertical="top" wrapText="1"/>
      <protection locked="0"/>
    </xf>
    <xf numFmtId="0" fontId="21" fillId="4" borderId="37" xfId="15" applyFont="1" applyFill="1" applyBorder="1" applyAlignment="1" applyProtection="1">
      <alignment horizontal="justify" vertical="top" wrapText="1"/>
      <protection locked="0"/>
    </xf>
    <xf numFmtId="0" fontId="21" fillId="4" borderId="7" xfId="15" applyFont="1" applyFill="1" applyBorder="1" applyAlignment="1" applyProtection="1">
      <alignment horizontal="left" vertical="top"/>
      <protection locked="0"/>
    </xf>
    <xf numFmtId="0" fontId="21" fillId="4" borderId="0" xfId="15" applyFont="1" applyFill="1" applyAlignment="1" applyProtection="1">
      <alignment horizontal="left" vertical="top"/>
      <protection locked="0"/>
    </xf>
    <xf numFmtId="0" fontId="21" fillId="4" borderId="8" xfId="15" applyFont="1" applyFill="1" applyBorder="1" applyAlignment="1" applyProtection="1">
      <alignment horizontal="left" vertical="top"/>
      <protection locked="0"/>
    </xf>
    <xf numFmtId="0" fontId="21" fillId="4" borderId="36" xfId="15" applyFont="1" applyFill="1" applyBorder="1" applyAlignment="1" applyProtection="1">
      <alignment horizontal="left" vertical="top"/>
      <protection locked="0"/>
    </xf>
    <xf numFmtId="0" fontId="21" fillId="4" borderId="35" xfId="15" applyFont="1" applyFill="1" applyBorder="1" applyAlignment="1" applyProtection="1">
      <alignment horizontal="left" vertical="top"/>
      <protection locked="0"/>
    </xf>
    <xf numFmtId="0" fontId="21" fillId="4" borderId="37" xfId="15" applyFont="1" applyFill="1" applyBorder="1" applyAlignment="1" applyProtection="1">
      <alignment horizontal="left" vertical="top"/>
      <protection locked="0"/>
    </xf>
    <xf numFmtId="0" fontId="21" fillId="4" borderId="7" xfId="15" applyFont="1" applyFill="1" applyBorder="1" applyAlignment="1" applyProtection="1">
      <alignment horizontal="center" vertical="center"/>
      <protection locked="0"/>
    </xf>
    <xf numFmtId="0" fontId="21" fillId="4" borderId="0" xfId="15" applyFont="1" applyFill="1" applyAlignment="1" applyProtection="1">
      <alignment horizontal="center" vertical="center"/>
      <protection locked="0"/>
    </xf>
    <xf numFmtId="0" fontId="21" fillId="4" borderId="8" xfId="15" applyFont="1" applyFill="1" applyBorder="1" applyAlignment="1" applyProtection="1">
      <alignment horizontal="center" vertical="center"/>
      <protection locked="0"/>
    </xf>
    <xf numFmtId="0" fontId="21" fillId="4" borderId="36" xfId="15" applyFont="1" applyFill="1" applyBorder="1" applyAlignment="1" applyProtection="1">
      <alignment horizontal="center" vertical="center"/>
      <protection locked="0"/>
    </xf>
    <xf numFmtId="0" fontId="21" fillId="4" borderId="35" xfId="15" applyFont="1" applyFill="1" applyBorder="1" applyAlignment="1" applyProtection="1">
      <alignment horizontal="center" vertical="center"/>
      <protection locked="0"/>
    </xf>
    <xf numFmtId="0" fontId="21" fillId="4" borderId="37" xfId="15" applyFont="1" applyFill="1" applyBorder="1" applyAlignment="1" applyProtection="1">
      <alignment horizontal="center" vertical="center"/>
      <protection locked="0"/>
    </xf>
    <xf numFmtId="0" fontId="21" fillId="4" borderId="7" xfId="15" applyFont="1" applyFill="1" applyBorder="1" applyAlignment="1" applyProtection="1">
      <alignment horizontal="left" vertical="center"/>
      <protection locked="0"/>
    </xf>
    <xf numFmtId="0" fontId="21" fillId="4" borderId="0" xfId="15" applyFont="1" applyFill="1" applyAlignment="1" applyProtection="1">
      <alignment horizontal="left" vertical="center"/>
      <protection locked="0"/>
    </xf>
    <xf numFmtId="0" fontId="21" fillId="4" borderId="8" xfId="15" applyFont="1" applyFill="1" applyBorder="1" applyAlignment="1" applyProtection="1">
      <alignment horizontal="left" vertical="center"/>
      <protection locked="0"/>
    </xf>
    <xf numFmtId="0" fontId="21" fillId="4" borderId="36" xfId="15" applyFont="1" applyFill="1" applyBorder="1" applyAlignment="1" applyProtection="1">
      <alignment horizontal="left" vertical="center"/>
      <protection locked="0"/>
    </xf>
    <xf numFmtId="0" fontId="21" fillId="4" borderId="35" xfId="15" applyFont="1" applyFill="1" applyBorder="1" applyAlignment="1" applyProtection="1">
      <alignment horizontal="left" vertical="center"/>
      <protection locked="0"/>
    </xf>
    <xf numFmtId="0" fontId="21" fillId="4" borderId="37" xfId="15" applyFont="1" applyFill="1" applyBorder="1" applyAlignment="1" applyProtection="1">
      <alignment horizontal="left" vertical="center"/>
      <protection locked="0"/>
    </xf>
    <xf numFmtId="167" fontId="21" fillId="4" borderId="7" xfId="15" quotePrefix="1" applyNumberFormat="1" applyFont="1" applyFill="1" applyBorder="1" applyAlignment="1" applyProtection="1">
      <alignment horizontal="center" vertical="center"/>
      <protection locked="0"/>
    </xf>
    <xf numFmtId="167" fontId="21" fillId="4" borderId="0" xfId="15" applyNumberFormat="1" applyFont="1" applyFill="1" applyAlignment="1" applyProtection="1">
      <alignment horizontal="center" vertical="center"/>
      <protection locked="0"/>
    </xf>
    <xf numFmtId="167" fontId="21" fillId="4" borderId="8" xfId="15" applyNumberFormat="1" applyFont="1" applyFill="1" applyBorder="1" applyAlignment="1" applyProtection="1">
      <alignment horizontal="center" vertical="center"/>
      <protection locked="0"/>
    </xf>
    <xf numFmtId="167" fontId="21" fillId="4" borderId="36" xfId="15" applyNumberFormat="1" applyFont="1" applyFill="1" applyBorder="1" applyAlignment="1" applyProtection="1">
      <alignment horizontal="center" vertical="center"/>
      <protection locked="0"/>
    </xf>
    <xf numFmtId="167" fontId="21" fillId="4" borderId="35" xfId="15" applyNumberFormat="1" applyFont="1" applyFill="1" applyBorder="1" applyAlignment="1" applyProtection="1">
      <alignment horizontal="center" vertical="center"/>
      <protection locked="0"/>
    </xf>
    <xf numFmtId="167" fontId="21" fillId="4" borderId="37" xfId="15" applyNumberFormat="1" applyFont="1" applyFill="1" applyBorder="1" applyAlignment="1" applyProtection="1">
      <alignment horizontal="center" vertical="center"/>
      <protection locked="0"/>
    </xf>
    <xf numFmtId="168" fontId="18" fillId="2" borderId="9" xfId="15" applyNumberFormat="1" applyFont="1" applyFill="1" applyBorder="1" applyAlignment="1">
      <alignment horizontal="center" vertical="center"/>
    </xf>
    <xf numFmtId="168" fontId="18" fillId="2" borderId="10" xfId="15" applyNumberFormat="1" applyFont="1" applyFill="1" applyBorder="1" applyAlignment="1">
      <alignment horizontal="center" vertical="center"/>
    </xf>
    <xf numFmtId="168" fontId="18" fillId="2" borderId="11" xfId="15" applyNumberFormat="1" applyFont="1" applyFill="1" applyBorder="1" applyAlignment="1">
      <alignment horizontal="center" vertical="center"/>
    </xf>
    <xf numFmtId="0" fontId="23" fillId="2" borderId="9" xfId="15" applyFont="1" applyFill="1" applyBorder="1" applyAlignment="1">
      <alignment horizontal="center" vertical="center"/>
    </xf>
    <xf numFmtId="0" fontId="23" fillId="2" borderId="10" xfId="15" applyFont="1" applyFill="1" applyBorder="1" applyAlignment="1">
      <alignment horizontal="center" vertical="center"/>
    </xf>
    <xf numFmtId="0" fontId="23" fillId="2" borderId="11" xfId="15" applyFont="1" applyFill="1" applyBorder="1" applyAlignment="1">
      <alignment horizontal="center" vertical="center"/>
    </xf>
    <xf numFmtId="170" fontId="17" fillId="4" borderId="40" xfId="15" applyNumberFormat="1" applyFont="1" applyFill="1" applyBorder="1" applyAlignment="1" applyProtection="1">
      <alignment horizontal="right" vertical="center"/>
      <protection locked="0"/>
    </xf>
    <xf numFmtId="172" fontId="24" fillId="4" borderId="9" xfId="15" applyNumberFormat="1" applyFont="1" applyFill="1" applyBorder="1" applyAlignment="1">
      <alignment horizontal="center" vertical="center"/>
    </xf>
    <xf numFmtId="172" fontId="24" fillId="4" borderId="10" xfId="15" applyNumberFormat="1" applyFont="1" applyFill="1" applyBorder="1" applyAlignment="1">
      <alignment horizontal="center" vertical="center"/>
    </xf>
    <xf numFmtId="172" fontId="24" fillId="4" borderId="11" xfId="15" applyNumberFormat="1" applyFont="1" applyFill="1" applyBorder="1" applyAlignment="1">
      <alignment horizontal="center" vertical="center"/>
    </xf>
    <xf numFmtId="168" fontId="24" fillId="4" borderId="9" xfId="15" applyNumberFormat="1" applyFont="1" applyFill="1" applyBorder="1" applyAlignment="1">
      <alignment horizontal="center" vertical="center"/>
    </xf>
    <xf numFmtId="168" fontId="24" fillId="4" borderId="11" xfId="15" applyNumberFormat="1" applyFont="1" applyFill="1" applyBorder="1" applyAlignment="1">
      <alignment horizontal="center" vertical="center"/>
    </xf>
    <xf numFmtId="0" fontId="26" fillId="4" borderId="9" xfId="15" applyFont="1" applyFill="1" applyBorder="1" applyAlignment="1">
      <alignment horizontal="center"/>
    </xf>
    <xf numFmtId="0" fontId="26" fillId="4" borderId="10" xfId="15" applyFont="1" applyFill="1" applyBorder="1" applyAlignment="1">
      <alignment horizontal="center"/>
    </xf>
    <xf numFmtId="0" fontId="26" fillId="4" borderId="11" xfId="15" applyFont="1" applyFill="1" applyBorder="1" applyAlignment="1">
      <alignment horizontal="center"/>
    </xf>
    <xf numFmtId="168" fontId="17" fillId="4" borderId="13" xfId="15" applyNumberFormat="1" applyFont="1" applyFill="1" applyBorder="1" applyAlignment="1">
      <alignment horizontal="center" vertical="center"/>
    </xf>
    <xf numFmtId="168" fontId="17" fillId="4" borderId="40" xfId="15" applyNumberFormat="1" applyFont="1" applyFill="1" applyBorder="1" applyAlignment="1">
      <alignment horizontal="center" vertical="center"/>
    </xf>
    <xf numFmtId="40" fontId="8" fillId="0" borderId="36" xfId="14" applyFont="1" applyFill="1" applyBorder="1" applyAlignment="1">
      <alignment horizontal="center" vertical="center"/>
    </xf>
    <xf numFmtId="40" fontId="8" fillId="0" borderId="35" xfId="14" applyFont="1" applyFill="1" applyBorder="1" applyAlignment="1">
      <alignment horizontal="center" vertical="center"/>
    </xf>
    <xf numFmtId="167" fontId="8" fillId="0" borderId="35" xfId="14" applyNumberFormat="1" applyFont="1" applyFill="1" applyBorder="1" applyAlignment="1">
      <alignment horizontal="left" vertical="center"/>
    </xf>
    <xf numFmtId="17" fontId="4" fillId="0" borderId="35" xfId="0" applyNumberFormat="1" applyFont="1" applyBorder="1" applyAlignment="1">
      <alignment horizontal="left" vertical="center" wrapText="1"/>
    </xf>
    <xf numFmtId="17" fontId="4" fillId="0" borderId="37" xfId="0" applyNumberFormat="1" applyFont="1" applyBorder="1" applyAlignment="1">
      <alignment horizontal="left" vertical="center" wrapText="1"/>
    </xf>
    <xf numFmtId="0" fontId="7" fillId="0" borderId="38" xfId="2" applyFont="1" applyBorder="1" applyAlignment="1">
      <alignment horizontal="center"/>
    </xf>
    <xf numFmtId="0" fontId="7" fillId="0" borderId="5" xfId="2" applyFont="1" applyBorder="1" applyAlignment="1">
      <alignment horizontal="center"/>
    </xf>
    <xf numFmtId="0" fontId="7" fillId="0" borderId="6" xfId="2" applyFont="1" applyBorder="1" applyAlignment="1">
      <alignment horizontal="center"/>
    </xf>
    <xf numFmtId="0" fontId="7" fillId="0" borderId="7" xfId="2" applyFont="1" applyBorder="1" applyAlignment="1">
      <alignment horizontal="center" vertical="center"/>
    </xf>
    <xf numFmtId="0" fontId="7" fillId="0" borderId="0" xfId="2" applyFont="1" applyAlignment="1">
      <alignment horizontal="center" vertical="center"/>
    </xf>
    <xf numFmtId="0" fontId="7" fillId="0" borderId="8" xfId="2" applyFont="1" applyBorder="1" applyAlignment="1">
      <alignment horizontal="center" vertical="center"/>
    </xf>
    <xf numFmtId="40" fontId="8" fillId="0" borderId="7" xfId="14" applyFont="1" applyFill="1" applyBorder="1" applyAlignment="1">
      <alignment horizontal="center" vertical="center"/>
    </xf>
    <xf numFmtId="40" fontId="8" fillId="0" borderId="0" xfId="14" applyFont="1" applyFill="1" applyBorder="1" applyAlignment="1">
      <alignment horizontal="center" vertical="center"/>
    </xf>
    <xf numFmtId="0" fontId="8" fillId="0" borderId="0" xfId="14" applyNumberFormat="1" applyFont="1" applyFill="1" applyBorder="1" applyAlignment="1">
      <alignment horizontal="left" vertical="top" wrapText="1"/>
    </xf>
    <xf numFmtId="17" fontId="4" fillId="0" borderId="0" xfId="0" applyNumberFormat="1" applyFont="1" applyAlignment="1">
      <alignment horizontal="left" vertical="center"/>
    </xf>
    <xf numFmtId="17" fontId="4" fillId="0" borderId="8" xfId="0" applyNumberFormat="1" applyFont="1" applyBorder="1" applyAlignment="1">
      <alignment horizontal="left" vertical="center"/>
    </xf>
    <xf numFmtId="0" fontId="8" fillId="0" borderId="0" xfId="14" applyNumberFormat="1" applyFont="1" applyFill="1" applyBorder="1" applyAlignment="1">
      <alignment horizontal="left" vertical="center" wrapText="1"/>
    </xf>
    <xf numFmtId="17" fontId="4" fillId="0" borderId="0" xfId="0" applyNumberFormat="1" applyFont="1" applyAlignment="1">
      <alignment horizontal="left" vertical="center" wrapText="1"/>
    </xf>
    <xf numFmtId="17" fontId="4" fillId="0" borderId="8" xfId="0" applyNumberFormat="1" applyFont="1" applyBorder="1" applyAlignment="1">
      <alignment horizontal="left" vertical="center" wrapText="1"/>
    </xf>
    <xf numFmtId="49" fontId="12" fillId="0" borderId="26" xfId="0" applyNumberFormat="1" applyFont="1" applyBorder="1" applyAlignment="1" applyProtection="1">
      <alignment horizontal="center" vertical="center"/>
      <protection locked="0"/>
    </xf>
    <xf numFmtId="49" fontId="12" fillId="0" borderId="19" xfId="0" applyNumberFormat="1" applyFont="1" applyBorder="1" applyAlignment="1" applyProtection="1">
      <alignment horizontal="center" vertical="center"/>
      <protection locked="0"/>
    </xf>
    <xf numFmtId="49" fontId="12" fillId="0" borderId="16" xfId="0" applyNumberFormat="1" applyFont="1" applyBorder="1" applyAlignment="1" applyProtection="1">
      <alignment horizontal="center" vertical="center"/>
      <protection locked="0"/>
    </xf>
    <xf numFmtId="49" fontId="12" fillId="0" borderId="17" xfId="0" applyNumberFormat="1" applyFont="1" applyBorder="1" applyAlignment="1" applyProtection="1">
      <alignment horizontal="center" vertical="center"/>
      <protection locked="0"/>
    </xf>
    <xf numFmtId="49" fontId="12" fillId="0" borderId="18" xfId="0" applyNumberFormat="1" applyFont="1" applyBorder="1" applyAlignment="1" applyProtection="1">
      <alignment horizontal="center" vertical="center"/>
      <protection locked="0"/>
    </xf>
    <xf numFmtId="49" fontId="12" fillId="0" borderId="24" xfId="0" applyNumberFormat="1" applyFon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25" xfId="0" applyBorder="1" applyAlignment="1" applyProtection="1">
      <alignment horizontal="center" vertical="center"/>
      <protection locked="0"/>
    </xf>
  </cellXfs>
  <cellStyles count="320">
    <cellStyle name="Hiperlink" xfId="41" builtinId="8"/>
    <cellStyle name="Moeda" xfId="32" builtinId="4"/>
    <cellStyle name="Moeda 2" xfId="23" xr:uid="{00000000-0005-0000-0000-000001000000}"/>
    <cellStyle name="Moeda 2 2" xfId="30" xr:uid="{683E14AD-1ACF-4F67-A651-02E47EEABA13}"/>
    <cellStyle name="Moeda 2 2 2" xfId="38" xr:uid="{698C2E1C-91C6-4B36-83F2-C9B58D8A8900}"/>
    <cellStyle name="Moeda 2 2 2 2" xfId="90" xr:uid="{7C3D6742-6379-4F57-97F4-E89AE93742CD}"/>
    <cellStyle name="Moeda 2 2 2 2 2" xfId="188" xr:uid="{FB00E19C-FE9A-4173-9BE6-578064D2BDED}"/>
    <cellStyle name="Moeda 2 2 2 2 3" xfId="285" xr:uid="{9010905B-42D1-4CEB-A86B-6B228A50C5A8}"/>
    <cellStyle name="Moeda 2 2 2 3" xfId="74" xr:uid="{094B734D-541C-4D1C-8FB8-8641AD0FB1D1}"/>
    <cellStyle name="Moeda 2 2 2 3 2" xfId="172" xr:uid="{96D4C1D4-AD61-4944-97C7-6E47899E3A8A}"/>
    <cellStyle name="Moeda 2 2 2 3 3" xfId="269" xr:uid="{5BA5E5AD-E4BB-4832-92D4-4D878F6AE6D7}"/>
    <cellStyle name="Moeda 2 2 2 4" xfId="110" xr:uid="{D34A2595-A33D-4BD4-B88B-17F202117EE3}"/>
    <cellStyle name="Moeda 2 2 2 4 2" xfId="206" xr:uid="{B56DC327-E556-4CAD-A212-C66D9FD7704F}"/>
    <cellStyle name="Moeda 2 2 2 4 3" xfId="301" xr:uid="{799BEFD6-8259-4EE1-8D9B-CD494A012556}"/>
    <cellStyle name="Moeda 2 2 2 5" xfId="126" xr:uid="{1FD1FAAC-35BD-4080-98AD-19EC26BFB717}"/>
    <cellStyle name="Moeda 2 2 2 5 2" xfId="222" xr:uid="{1C6323FF-DDA6-49FD-B9B0-514F7F1E72FE}"/>
    <cellStyle name="Moeda 2 2 2 5 3" xfId="317" xr:uid="{4727D13A-951E-41AA-99C4-93EBC9B09D70}"/>
    <cellStyle name="Moeda 2 2 2 6" xfId="56" xr:uid="{41D2C121-BDC9-4440-8B7B-181449772C85}"/>
    <cellStyle name="Moeda 2 2 2 6 2" xfId="157" xr:uid="{AC77BB16-0DA8-4BCB-A302-1283B8147958}"/>
    <cellStyle name="Moeda 2 2 2 6 3" xfId="254" xr:uid="{61F68258-13D1-4FB9-BA41-C81525893FAA}"/>
    <cellStyle name="Moeda 2 2 2 7" xfId="142" xr:uid="{74055A65-43FE-46AD-B880-E9066033AD88}"/>
    <cellStyle name="Moeda 2 2 2 8" xfId="238" xr:uid="{867C2E80-4EBD-4DE2-ADFB-AA5C243DE78D}"/>
    <cellStyle name="Moeda 2 2 3" xfId="82" xr:uid="{53E6DBBE-1CFE-43F3-A0F2-7F2B7333874B}"/>
    <cellStyle name="Moeda 2 2 3 2" xfId="180" xr:uid="{3C95D3EA-DBC4-4CFB-8AF6-662B232D03EA}"/>
    <cellStyle name="Moeda 2 2 3 3" xfId="277" xr:uid="{7D8C7EC1-60F1-4407-B10F-FA1F963C71F6}"/>
    <cellStyle name="Moeda 2 2 4" xfId="65" xr:uid="{C9D710A3-8F7F-4C4B-871E-50709D6D36D5}"/>
    <cellStyle name="Moeda 2 2 4 2" xfId="164" xr:uid="{A6D8D893-AFC3-481C-9F97-6DC37056C6FD}"/>
    <cellStyle name="Moeda 2 2 4 3" xfId="261" xr:uid="{38F1E045-37BD-4E40-9766-13D42DFBE086}"/>
    <cellStyle name="Moeda 2 2 5" xfId="102" xr:uid="{25146025-783A-46C2-83F5-34AAF445E9A0}"/>
    <cellStyle name="Moeda 2 2 5 2" xfId="198" xr:uid="{96E18C82-4B92-4DE8-B87A-5F1FB05A72A8}"/>
    <cellStyle name="Moeda 2 2 5 3" xfId="293" xr:uid="{FDC2377E-61C2-4067-BB62-643FA244C501}"/>
    <cellStyle name="Moeda 2 2 6" xfId="118" xr:uid="{40A60C00-DB05-4B9F-89B1-C9CDE89E08EF}"/>
    <cellStyle name="Moeda 2 2 6 2" xfId="214" xr:uid="{E4140950-41B8-457B-ADDE-1A9E20F46B60}"/>
    <cellStyle name="Moeda 2 2 6 3" xfId="309" xr:uid="{071A6047-2221-4133-B73F-D3898B36F7CD}"/>
    <cellStyle name="Moeda 2 2 7" xfId="48" xr:uid="{114B817E-BF1B-465B-9BF1-467BBF5BD230}"/>
    <cellStyle name="Moeda 2 2 7 2" xfId="149" xr:uid="{8DD11BE6-F1B2-4FCB-A693-4F1D50564540}"/>
    <cellStyle name="Moeda 2 2 7 3" xfId="246" xr:uid="{A65EF5AF-D807-43A6-AD19-E96D8E5E7D7E}"/>
    <cellStyle name="Moeda 2 2 8" xfId="134" xr:uid="{82099405-C7C6-446F-B0DB-68407D555F7F}"/>
    <cellStyle name="Moeda 2 2 9" xfId="230" xr:uid="{02C88EFA-36F6-46B7-BE65-320A9635114E}"/>
    <cellStyle name="Moeda 3" xfId="93" xr:uid="{9E75A67B-C91F-47A9-BDDF-774F28F63713}"/>
    <cellStyle name="Moeda 4" xfId="84" xr:uid="{F4E3C521-A267-42BD-9908-2F0FAB40876A}"/>
    <cellStyle name="Moeda 4 2" xfId="182" xr:uid="{838722D9-1359-40E3-BB1D-CA85C1CD1416}"/>
    <cellStyle name="Moeda 4 3" xfId="279" xr:uid="{D2178F09-674E-4113-B977-6A8439CC7704}"/>
    <cellStyle name="Moeda 5" xfId="104" xr:uid="{0142E25B-7328-49E9-8C53-1DBD823C4521}"/>
    <cellStyle name="Moeda 5 2" xfId="200" xr:uid="{2E904511-BA19-4C49-A701-273AE4F77186}"/>
    <cellStyle name="Moeda 5 3" xfId="295" xr:uid="{35B4ECCE-E831-4550-B5BC-7CE8A2562D48}"/>
    <cellStyle name="Moeda 6" xfId="120" xr:uid="{66A14478-3181-4B64-90B2-A7897FFE3A71}"/>
    <cellStyle name="Moeda 6 2" xfId="216" xr:uid="{C4A1D422-A057-4137-94A3-48CFCD8D195A}"/>
    <cellStyle name="Moeda 6 3" xfId="311" xr:uid="{AFDB9EFD-B627-4050-BF66-F41080006532}"/>
    <cellStyle name="Moeda 7" xfId="50" xr:uid="{7D5D751D-5F12-4DE5-AF74-1BCF58EE67F2}"/>
    <cellStyle name="Moeda 7 2" xfId="151" xr:uid="{A29799FD-97FE-4FDC-9CEF-56C733CFB5BD}"/>
    <cellStyle name="Moeda 7 3" xfId="248" xr:uid="{ED82F76E-9008-4849-B7E2-546B2256524F}"/>
    <cellStyle name="Moeda 8" xfId="136" xr:uid="{D9C251AA-553F-4A63-823A-705C152EB3C3}"/>
    <cellStyle name="Moeda 9" xfId="232" xr:uid="{4ED6B564-73D2-43C3-B633-DD2FC7FDF157}"/>
    <cellStyle name="Normal" xfId="0" builtinId="0"/>
    <cellStyle name="Normal 10" xfId="19" xr:uid="{00000000-0005-0000-0000-000003000000}"/>
    <cellStyle name="Normal 12" xfId="42" xr:uid="{E5944811-35CF-4649-A92D-A4C0C051A952}"/>
    <cellStyle name="Normal 2" xfId="2" xr:uid="{00000000-0005-0000-0000-000004000000}"/>
    <cellStyle name="Normal 2 2" xfId="4" xr:uid="{00000000-0005-0000-0000-000005000000}"/>
    <cellStyle name="Normal 2 2 2" xfId="16" xr:uid="{00000000-0005-0000-0000-000006000000}"/>
    <cellStyle name="Normal 2 4" xfId="58" xr:uid="{28A57439-39D5-41A0-A65D-37CB23AA7E4D}"/>
    <cellStyle name="Normal 3" xfId="7" xr:uid="{00000000-0005-0000-0000-000007000000}"/>
    <cellStyle name="Normal 3 2" xfId="12" xr:uid="{00000000-0005-0000-0000-000008000000}"/>
    <cellStyle name="Normal 4" xfId="13" xr:uid="{00000000-0005-0000-0000-000009000000}"/>
    <cellStyle name="Normal 4 2" xfId="15" xr:uid="{00000000-0005-0000-0000-00000A000000}"/>
    <cellStyle name="Normal 5" xfId="22" xr:uid="{00000000-0005-0000-0000-00000B000000}"/>
    <cellStyle name="Normal 5 2" xfId="29" xr:uid="{CF70E0EF-0D03-44AA-B380-2A5CDEAB7BDB}"/>
    <cellStyle name="Normal 6 3 2" xfId="6" xr:uid="{00000000-0005-0000-0000-00000C000000}"/>
    <cellStyle name="Normal 7" xfId="40" xr:uid="{5F70E237-5CEB-4365-ABF5-0AABE7BCC414}"/>
    <cellStyle name="Normal 7 2" xfId="92" xr:uid="{4BC836F4-6B17-4A5F-8533-1A41109D48FC}"/>
    <cellStyle name="Normal 7 2 2" xfId="60" xr:uid="{BA8871C9-AF00-41E7-9C7D-7DE586A1B232}"/>
    <cellStyle name="Normal 7 3" xfId="68" xr:uid="{26417AB6-6ECC-4379-804C-E41EF9F2FB66}"/>
    <cellStyle name="Normal_COMPOSIÇÕES_FINAIS 2" xfId="20" xr:uid="{00000000-0005-0000-0000-00000D000000}"/>
    <cellStyle name="Porcentagem" xfId="18" builtinId="5"/>
    <cellStyle name="Porcentagem 2" xfId="11" xr:uid="{00000000-0005-0000-0000-00000F000000}"/>
    <cellStyle name="Porcentagem 2 2 2" xfId="17" xr:uid="{00000000-0005-0000-0000-000010000000}"/>
    <cellStyle name="Porcentagem 7 2 2" xfId="9" xr:uid="{00000000-0005-0000-0000-000011000000}"/>
    <cellStyle name="Separador de milhares 7 4 2" xfId="8" xr:uid="{00000000-0005-0000-0000-000012000000}"/>
    <cellStyle name="Separador de milhares 7 4 2 2" xfId="27" xr:uid="{09957295-F562-420A-A7FB-9D23A5483772}"/>
    <cellStyle name="Separador de milhares 7 4 2 2 2" xfId="36" xr:uid="{8D49E4EC-FDC8-433F-99DB-C877ABAB2E83}"/>
    <cellStyle name="Separador de milhares 7 4 2 2 2 2" xfId="88" xr:uid="{4B74E357-2A42-4FC8-B44E-A1BB7A020326}"/>
    <cellStyle name="Separador de milhares 7 4 2 2 2 2 2" xfId="186" xr:uid="{A2BC388B-63E1-434F-83E2-AC6441E5C283}"/>
    <cellStyle name="Separador de milhares 7 4 2 2 2 2 3" xfId="283" xr:uid="{46217E20-7B34-4FF9-883E-844730E32B9F}"/>
    <cellStyle name="Separador de milhares 7 4 2 2 2 3" xfId="72" xr:uid="{F1CFA088-C57B-47A4-AC50-4C4EB13B89D6}"/>
    <cellStyle name="Separador de milhares 7 4 2 2 2 3 2" xfId="170" xr:uid="{890D8692-A421-44B8-A63E-0DA0D38F5C2F}"/>
    <cellStyle name="Separador de milhares 7 4 2 2 2 3 3" xfId="267" xr:uid="{4DDC3111-1914-4EAE-BD29-A197E42082C9}"/>
    <cellStyle name="Separador de milhares 7 4 2 2 2 4" xfId="108" xr:uid="{370F9AA8-E4DF-44E4-A5B4-9DE0C3293054}"/>
    <cellStyle name="Separador de milhares 7 4 2 2 2 4 2" xfId="204" xr:uid="{49A021B9-35DD-4448-BE82-B73DBC7724C0}"/>
    <cellStyle name="Separador de milhares 7 4 2 2 2 4 3" xfId="299" xr:uid="{C118EF91-CC83-46AC-AEA2-852E5E9277E8}"/>
    <cellStyle name="Separador de milhares 7 4 2 2 2 5" xfId="124" xr:uid="{0A76DD99-8D77-41D2-96AE-FC3802006E53}"/>
    <cellStyle name="Separador de milhares 7 4 2 2 2 5 2" xfId="220" xr:uid="{DF4D883D-34D1-4A58-8C64-D3E8A5DA5B80}"/>
    <cellStyle name="Separador de milhares 7 4 2 2 2 5 3" xfId="315" xr:uid="{66A1CABC-ABC1-450A-8ED5-4E4A028742A4}"/>
    <cellStyle name="Separador de milhares 7 4 2 2 2 6" xfId="54" xr:uid="{FBC8DE90-49C4-4405-984F-B865B7BD5A90}"/>
    <cellStyle name="Separador de milhares 7 4 2 2 2 6 2" xfId="155" xr:uid="{5C184D23-EE80-4C83-9DE3-08922DDE5A10}"/>
    <cellStyle name="Separador de milhares 7 4 2 2 2 6 3" xfId="252" xr:uid="{D0A8B7E5-0499-4C18-A698-2DA71646C6F0}"/>
    <cellStyle name="Separador de milhares 7 4 2 2 2 7" xfId="140" xr:uid="{2E092EB5-0828-4915-86CE-D52EB398D19E}"/>
    <cellStyle name="Separador de milhares 7 4 2 2 2 8" xfId="236" xr:uid="{E5441AF1-91BE-4980-A765-D4C96ABBD606}"/>
    <cellStyle name="Separador de milhares 7 4 2 2 3" xfId="80" xr:uid="{56C3DAD1-6927-4460-8584-38815632C685}"/>
    <cellStyle name="Separador de milhares 7 4 2 2 3 2" xfId="178" xr:uid="{17724F3E-AA8B-4885-A347-35F8AE84C2DD}"/>
    <cellStyle name="Separador de milhares 7 4 2 2 3 3" xfId="275" xr:uid="{E496FC65-096A-42AA-9DC0-A90776CB2EB1}"/>
    <cellStyle name="Separador de milhares 7 4 2 2 4" xfId="63" xr:uid="{DB559A3E-FF19-49B8-ABFF-1D9FC3B41F74}"/>
    <cellStyle name="Separador de milhares 7 4 2 2 4 2" xfId="162" xr:uid="{CF616B87-5D0B-4835-9E71-2196697F7BFD}"/>
    <cellStyle name="Separador de milhares 7 4 2 2 4 3" xfId="259" xr:uid="{22D1A42F-5263-45CE-843B-F9909230D37D}"/>
    <cellStyle name="Separador de milhares 7 4 2 2 5" xfId="100" xr:uid="{199B5AE7-9FB0-40BB-B7AF-CB80D4CD5BF4}"/>
    <cellStyle name="Separador de milhares 7 4 2 2 5 2" xfId="196" xr:uid="{E2E5CD1E-F56A-44A5-A38E-DA4EACBC84CF}"/>
    <cellStyle name="Separador de milhares 7 4 2 2 5 3" xfId="291" xr:uid="{0A0399E5-AF47-4236-A986-003CF55A210F}"/>
    <cellStyle name="Separador de milhares 7 4 2 2 6" xfId="116" xr:uid="{E9CC5CBB-955F-4A44-A22B-38DA73046170}"/>
    <cellStyle name="Separador de milhares 7 4 2 2 6 2" xfId="212" xr:uid="{1E2C2773-EE24-4567-B977-6B55B40D564C}"/>
    <cellStyle name="Separador de milhares 7 4 2 2 6 3" xfId="307" xr:uid="{94BF8D3B-1FDE-4FDC-900A-3FCCC6356334}"/>
    <cellStyle name="Separador de milhares 7 4 2 2 7" xfId="46" xr:uid="{C60B82FF-223E-406F-9F01-C411EA20BB3B}"/>
    <cellStyle name="Separador de milhares 7 4 2 2 7 2" xfId="147" xr:uid="{19E21BCC-E589-44FB-B5B2-12BED6FACB8A}"/>
    <cellStyle name="Separador de milhares 7 4 2 2 7 3" xfId="244" xr:uid="{C2BF3BA8-3898-49D9-9231-54AF691A0D04}"/>
    <cellStyle name="Separador de milhares 7 4 2 2 8" xfId="132" xr:uid="{F8495771-DF0C-4FD9-A655-166904901AD8}"/>
    <cellStyle name="Separador de milhares 7 4 2 2 9" xfId="228" xr:uid="{E9A345EA-7293-4CFF-A948-38318F865B21}"/>
    <cellStyle name="Separador de milhares 8 2" xfId="10" xr:uid="{00000000-0005-0000-0000-000013000000}"/>
    <cellStyle name="Separador de milhares 8 2 2" xfId="28" xr:uid="{DAD18861-5427-4946-B8AD-D35445C42C90}"/>
    <cellStyle name="Separador de milhares 8 2 2 2" xfId="37" xr:uid="{8E06CC33-7B89-44AE-8A09-44C1D923B41F}"/>
    <cellStyle name="Separador de milhares 8 2 2 2 2" xfId="89" xr:uid="{9BBAD1AE-2908-48A5-A4B3-43B5BEE4FD1B}"/>
    <cellStyle name="Separador de milhares 8 2 2 2 2 2" xfId="187" xr:uid="{D20A42AA-DB13-4199-B19B-1CFC7F104244}"/>
    <cellStyle name="Separador de milhares 8 2 2 2 2 3" xfId="284" xr:uid="{0E3445C2-A590-4941-A3C6-A38C9302AD15}"/>
    <cellStyle name="Separador de milhares 8 2 2 2 3" xfId="73" xr:uid="{37F6C37C-4E00-4238-AFFA-5736797911CD}"/>
    <cellStyle name="Separador de milhares 8 2 2 2 3 2" xfId="171" xr:uid="{7AC3E0C7-4FF7-4C5D-867F-80C923114B7A}"/>
    <cellStyle name="Separador de milhares 8 2 2 2 3 3" xfId="268" xr:uid="{6F756E54-73BB-4C5D-B346-9C42146AF599}"/>
    <cellStyle name="Separador de milhares 8 2 2 2 4" xfId="109" xr:uid="{074EA03F-806A-4374-A0D0-6E5F3D485E61}"/>
    <cellStyle name="Separador de milhares 8 2 2 2 4 2" xfId="205" xr:uid="{0FC304CC-0BFD-4FB9-84E1-F9E15449DCE2}"/>
    <cellStyle name="Separador de milhares 8 2 2 2 4 3" xfId="300" xr:uid="{F8C21655-D15F-44F9-88F8-37A7997B19ED}"/>
    <cellStyle name="Separador de milhares 8 2 2 2 5" xfId="125" xr:uid="{741C9E54-C841-403E-AC0E-F22DC58E3F4F}"/>
    <cellStyle name="Separador de milhares 8 2 2 2 5 2" xfId="221" xr:uid="{8793C2E4-69AD-4B51-B87E-E3F05B93B0D4}"/>
    <cellStyle name="Separador de milhares 8 2 2 2 5 3" xfId="316" xr:uid="{BC25C2E3-0966-4D72-BD52-21FACCD1A4AE}"/>
    <cellStyle name="Separador de milhares 8 2 2 2 6" xfId="55" xr:uid="{4AA72D54-F809-4747-864F-DD07072E0939}"/>
    <cellStyle name="Separador de milhares 8 2 2 2 6 2" xfId="156" xr:uid="{B7D72E85-8F84-419E-92D8-272362AC0342}"/>
    <cellStyle name="Separador de milhares 8 2 2 2 6 3" xfId="253" xr:uid="{3C8CC22F-3E80-42E2-A3E6-2F2511B22676}"/>
    <cellStyle name="Separador de milhares 8 2 2 2 7" xfId="141" xr:uid="{0847BEBD-1948-40D2-89E6-8DEEBCED52C1}"/>
    <cellStyle name="Separador de milhares 8 2 2 2 8" xfId="237" xr:uid="{117D9BFD-AC06-4168-8ED1-9DD0BEA4B532}"/>
    <cellStyle name="Separador de milhares 8 2 2 3" xfId="81" xr:uid="{3D8B4C82-09B8-4D7E-8CFB-8B9C722FE819}"/>
    <cellStyle name="Separador de milhares 8 2 2 3 2" xfId="179" xr:uid="{8FADE40D-00A0-42E8-901A-E90F65DFF1E9}"/>
    <cellStyle name="Separador de milhares 8 2 2 3 3" xfId="276" xr:uid="{A2E2A30D-B76D-4320-87CB-4C96C28749A0}"/>
    <cellStyle name="Separador de milhares 8 2 2 4" xfId="64" xr:uid="{DCC54522-C97E-4F95-AD25-2041E08E14BB}"/>
    <cellStyle name="Separador de milhares 8 2 2 4 2" xfId="163" xr:uid="{5B958A77-D95C-4769-8C7F-94B8BA70EEE9}"/>
    <cellStyle name="Separador de milhares 8 2 2 4 3" xfId="260" xr:uid="{B65AA4E3-8CB5-4D4A-A583-708393D62B87}"/>
    <cellStyle name="Separador de milhares 8 2 2 5" xfId="101" xr:uid="{2E6E44AF-68B1-4E48-919B-FB015FC89D90}"/>
    <cellStyle name="Separador de milhares 8 2 2 5 2" xfId="197" xr:uid="{61F86AD9-D55B-4F55-897C-B84E25087824}"/>
    <cellStyle name="Separador de milhares 8 2 2 5 3" xfId="292" xr:uid="{B9ED949E-019B-477C-A9F2-C77A0F2336E2}"/>
    <cellStyle name="Separador de milhares 8 2 2 6" xfId="117" xr:uid="{0334ECA7-0367-4CA7-AAE8-19F72603CAB9}"/>
    <cellStyle name="Separador de milhares 8 2 2 6 2" xfId="213" xr:uid="{A5800246-09D0-4A06-A887-3865B06F94DA}"/>
    <cellStyle name="Separador de milhares 8 2 2 6 3" xfId="308" xr:uid="{2F8DD08E-EF79-4DF3-98EA-39EF6787E146}"/>
    <cellStyle name="Separador de milhares 8 2 2 7" xfId="47" xr:uid="{D0CC15F3-95F0-4E4F-AF5A-CBB3A5F8FABB}"/>
    <cellStyle name="Separador de milhares 8 2 2 7 2" xfId="148" xr:uid="{53AE7B73-A210-4D15-AEC3-09B6596C51B2}"/>
    <cellStyle name="Separador de milhares 8 2 2 7 3" xfId="245" xr:uid="{057F1DE3-B75D-4C49-9D61-64E256EFA20F}"/>
    <cellStyle name="Separador de milhares 8 2 2 8" xfId="133" xr:uid="{EAFD945A-EB88-42FD-9670-8E16E678BAA4}"/>
    <cellStyle name="Separador de milhares 8 2 2 9" xfId="229" xr:uid="{439657D9-56EE-4D31-A46A-F7383CFBE2D4}"/>
    <cellStyle name="Vírgula" xfId="1" builtinId="3"/>
    <cellStyle name="Vírgula 10" xfId="97" xr:uid="{B189F481-BD7B-481F-89BA-4F41BB7C3867}"/>
    <cellStyle name="Vírgula 10 2" xfId="193" xr:uid="{73814200-6C51-4ACE-B9E7-2477D1FC1A5F}"/>
    <cellStyle name="Vírgula 10 4" xfId="95" xr:uid="{DA581398-5507-4364-B412-5F589331A811}"/>
    <cellStyle name="Vírgula 10 4 2" xfId="96" xr:uid="{5521FF1F-C626-4BF6-AB21-75B02FF5FBE0}"/>
    <cellStyle name="Vírgula 10 4 2 2" xfId="192" xr:uid="{EF1152C4-D9AF-4142-9B3E-D22B6CD9419A}"/>
    <cellStyle name="Vírgula 10 4 2 3" xfId="288" xr:uid="{2FA7F291-B54B-4B7C-AFB9-62BE976E473E}"/>
    <cellStyle name="Vírgula 10 4 3" xfId="112" xr:uid="{4323CDA6-C327-4DCC-BF20-0F152605A436}"/>
    <cellStyle name="Vírgula 10 4 3 2" xfId="208" xr:uid="{59FCDC49-286A-474D-8472-9FD38C27EBF4}"/>
    <cellStyle name="Vírgula 10 4 3 3" xfId="303" xr:uid="{EDDCED7D-0C0F-400C-AF5C-B390832F122F}"/>
    <cellStyle name="Vírgula 10 4 4" xfId="128" xr:uid="{8FBF3358-F940-47D8-B146-B6391996D535}"/>
    <cellStyle name="Vírgula 10 4 4 2" xfId="224" xr:uid="{C3AFBFEE-80A3-419D-BA5D-2696364FA9C6}"/>
    <cellStyle name="Vírgula 10 4 4 3" xfId="319" xr:uid="{0134E8E1-D900-47FD-9DC8-1D1673D96E0B}"/>
    <cellStyle name="Vírgula 10 4 5" xfId="191" xr:uid="{83166292-D5B9-48CE-8DA8-1444738C3777}"/>
    <cellStyle name="Vírgula 10 4 6" xfId="240" xr:uid="{44729E5B-3322-4283-92D4-4423F19CAF20}"/>
    <cellStyle name="Vírgula 11" xfId="113" xr:uid="{142ADCE5-C2FF-42A0-9355-B6546CF4FA7B}"/>
    <cellStyle name="Vírgula 11 2" xfId="209" xr:uid="{E329A651-A2FC-4C15-9D57-A00DD885A7DB}"/>
    <cellStyle name="Vírgula 11 3" xfId="304" xr:uid="{3CCE99A8-0F7C-449A-A4B4-C0D0D57F67C9}"/>
    <cellStyle name="Vírgula 12" xfId="43" xr:uid="{8CBF65CA-88CC-40D3-973F-E3E781501800}"/>
    <cellStyle name="Vírgula 12 2" xfId="144" xr:uid="{09E5BAC4-57A3-478E-A5C8-189058786CE2}"/>
    <cellStyle name="Vírgula 12 3" xfId="241" xr:uid="{0375375F-8432-46DE-BEC9-51BDA9408A81}"/>
    <cellStyle name="Vírgula 13" xfId="129" xr:uid="{66F6902A-0CEF-4C52-B4D3-1BAB239AC9A4}"/>
    <cellStyle name="Vírgula 14" xfId="225" xr:uid="{9C613B85-4DED-417D-BE57-6BC97D666F9B}"/>
    <cellStyle name="Vírgula 2" xfId="3" xr:uid="{00000000-0005-0000-0000-000015000000}"/>
    <cellStyle name="Vírgula 2 2" xfId="5" xr:uid="{00000000-0005-0000-0000-000016000000}"/>
    <cellStyle name="Vírgula 2 2 2" xfId="24" xr:uid="{00000000-0005-0000-0000-000017000000}"/>
    <cellStyle name="Vírgula 2 2 3" xfId="26" xr:uid="{D3F96FF1-ECC5-4B05-8168-46CC44D809AC}"/>
    <cellStyle name="Vírgula 2 2 3 2" xfId="35" xr:uid="{C789E56B-E98A-4B1E-821F-121F1B8B6A9F}"/>
    <cellStyle name="Vírgula 2 2 3 2 2" xfId="87" xr:uid="{F9B7EBC6-B56F-4CB2-8862-215D4F697C92}"/>
    <cellStyle name="Vírgula 2 2 3 2 2 2" xfId="185" xr:uid="{60EF8E35-CEAF-49FD-8D9C-8ECBAD91D74E}"/>
    <cellStyle name="Vírgula 2 2 3 2 2 3" xfId="282" xr:uid="{492355CE-F20D-47E7-860B-ABC3B09EE44A}"/>
    <cellStyle name="Vírgula 2 2 3 2 3" xfId="71" xr:uid="{6EC58F06-2F76-462C-B6F1-F23519333118}"/>
    <cellStyle name="Vírgula 2 2 3 2 3 2" xfId="169" xr:uid="{83256166-E740-437E-9556-B1043487461E}"/>
    <cellStyle name="Vírgula 2 2 3 2 3 3" xfId="266" xr:uid="{280BCCC3-C717-436A-AFE6-B16F5B240CC0}"/>
    <cellStyle name="Vírgula 2 2 3 2 4" xfId="107" xr:uid="{A352AE3C-AD23-4647-8EAC-6951314D8A2A}"/>
    <cellStyle name="Vírgula 2 2 3 2 4 2" xfId="203" xr:uid="{23FF5158-F088-40CA-A0A1-C02526156043}"/>
    <cellStyle name="Vírgula 2 2 3 2 4 3" xfId="298" xr:uid="{ACC22A10-040C-457B-9364-934524EA800E}"/>
    <cellStyle name="Vírgula 2 2 3 2 5" xfId="123" xr:uid="{4C422134-BA53-4F25-B841-EC1A72640AD8}"/>
    <cellStyle name="Vírgula 2 2 3 2 5 2" xfId="219" xr:uid="{9242012C-50FD-4741-BE9A-8B272718462C}"/>
    <cellStyle name="Vírgula 2 2 3 2 5 3" xfId="314" xr:uid="{5659292D-DF93-402E-AB10-5A1ACBC94DF2}"/>
    <cellStyle name="Vírgula 2 2 3 2 6" xfId="53" xr:uid="{A038FF92-AE68-42F8-9C91-418B2701F45D}"/>
    <cellStyle name="Vírgula 2 2 3 2 6 2" xfId="154" xr:uid="{4AD5649C-3F96-4DAC-A931-98C8E290FE1E}"/>
    <cellStyle name="Vírgula 2 2 3 2 6 3" xfId="251" xr:uid="{CCDC8188-5444-4864-8BF9-88D27BA5E74A}"/>
    <cellStyle name="Vírgula 2 2 3 2 7" xfId="139" xr:uid="{675AA4E4-A24F-408A-B82A-AC4E36C29681}"/>
    <cellStyle name="Vírgula 2 2 3 2 8" xfId="235" xr:uid="{CB51B34E-BA77-4611-B098-F94F7B77AE02}"/>
    <cellStyle name="Vírgula 2 2 3 3" xfId="79" xr:uid="{BA6FE706-4B02-4087-A696-CEE41BE17D7F}"/>
    <cellStyle name="Vírgula 2 2 3 3 2" xfId="177" xr:uid="{CFC2C4EE-E497-4299-9815-BFEF4B76CC8B}"/>
    <cellStyle name="Vírgula 2 2 3 3 3" xfId="274" xr:uid="{450D1D25-027D-451A-8A32-A8680B55146C}"/>
    <cellStyle name="Vírgula 2 2 3 4" xfId="62" xr:uid="{1E95A75E-3A84-4B7A-BA06-6F2F1DF032C3}"/>
    <cellStyle name="Vírgula 2 2 3 4 2" xfId="161" xr:uid="{70A54046-2662-41CD-8F35-E03CD63435B7}"/>
    <cellStyle name="Vírgula 2 2 3 4 3" xfId="258" xr:uid="{A39F3617-2FA8-4FD4-A7EE-BFA22062E618}"/>
    <cellStyle name="Vírgula 2 2 3 5" xfId="99" xr:uid="{E03F2E11-E88E-401D-AD62-46D007E0E9BC}"/>
    <cellStyle name="Vírgula 2 2 3 5 2" xfId="195" xr:uid="{88E22BC8-FEC3-4EA1-B38B-C1CD3638D83D}"/>
    <cellStyle name="Vírgula 2 2 3 5 3" xfId="290" xr:uid="{6386136C-65F5-4A67-BD61-07D702B1DAAE}"/>
    <cellStyle name="Vírgula 2 2 3 6" xfId="115" xr:uid="{B64B308D-8704-4074-99C0-68E3B4970468}"/>
    <cellStyle name="Vírgula 2 2 3 6 2" xfId="211" xr:uid="{A75643AF-7B03-4133-9F8F-5055ABFB9F2B}"/>
    <cellStyle name="Vírgula 2 2 3 6 3" xfId="306" xr:uid="{D43D2D6C-9861-42ED-B915-7596709B413E}"/>
    <cellStyle name="Vírgula 2 2 3 7" xfId="45" xr:uid="{8164A373-AFCF-43F3-8C6E-655D0995174F}"/>
    <cellStyle name="Vírgula 2 2 3 7 2" xfId="146" xr:uid="{E8AF8250-570D-4E1F-81BB-0AB92A279899}"/>
    <cellStyle name="Vírgula 2 2 3 7 3" xfId="243" xr:uid="{A88CB5C3-3ACE-42ED-99E3-0F7514D8D7B9}"/>
    <cellStyle name="Vírgula 2 2 3 8" xfId="131" xr:uid="{766AC25A-28FE-41C8-89F9-FE0379D9EE57}"/>
    <cellStyle name="Vírgula 2 2 3 9" xfId="227" xr:uid="{6B753809-A187-48A7-A2A4-D0E8C710E24B}"/>
    <cellStyle name="Vírgula 2 3" xfId="14" xr:uid="{00000000-0005-0000-0000-000018000000}"/>
    <cellStyle name="Vírgula 3" xfId="25" xr:uid="{E3E12C62-0586-47AA-AFE1-6A187A642263}"/>
    <cellStyle name="Vírgula 3 10" xfId="226" xr:uid="{385FE7ED-166C-4BB9-AF31-BCDD1036FF46}"/>
    <cellStyle name="Vírgula 3 2" xfId="34" xr:uid="{B70FFF03-FDA9-4A79-B7FF-4744CBBAA368}"/>
    <cellStyle name="Vírgula 3 2 2" xfId="86" xr:uid="{48E42038-8BC1-43B4-9C0E-C057813612E7}"/>
    <cellStyle name="Vírgula 3 2 2 2" xfId="184" xr:uid="{9C1B8BA8-C910-4A76-94AD-2D59878F4D59}"/>
    <cellStyle name="Vírgula 3 2 2 3" xfId="281" xr:uid="{653A63E0-D802-4F4C-9B76-71B08626BEBC}"/>
    <cellStyle name="Vírgula 3 2 3" xfId="70" xr:uid="{7D686A6A-0AA9-4CB4-9461-8DB4E87831A1}"/>
    <cellStyle name="Vírgula 3 2 3 2" xfId="168" xr:uid="{505A146B-8B03-4784-A741-152A79425933}"/>
    <cellStyle name="Vírgula 3 2 3 3" xfId="265" xr:uid="{9976272C-E95C-4FF9-AACB-9BA71D14AC0D}"/>
    <cellStyle name="Vírgula 3 2 4" xfId="106" xr:uid="{91934195-CFA7-42F4-8AF5-9D9CD8FDDC47}"/>
    <cellStyle name="Vírgula 3 2 4 2" xfId="202" xr:uid="{F9FAFE63-D405-45E0-8D6A-96649F7695EA}"/>
    <cellStyle name="Vírgula 3 2 4 3" xfId="297" xr:uid="{85ADB815-E392-40CF-AA8A-8ED33636F618}"/>
    <cellStyle name="Vírgula 3 2 5" xfId="122" xr:uid="{2712F08E-127B-4691-B709-975A76E8C467}"/>
    <cellStyle name="Vírgula 3 2 5 2" xfId="218" xr:uid="{FEFC3711-9BB9-4A66-9B47-9E676F38ED9E}"/>
    <cellStyle name="Vírgula 3 2 5 3" xfId="313" xr:uid="{9E0347D2-D618-4E65-903A-8621646CD2A1}"/>
    <cellStyle name="Vírgula 3 2 6" xfId="52" xr:uid="{0ECD078F-411E-4ACA-9406-330B261A31B7}"/>
    <cellStyle name="Vírgula 3 2 6 2" xfId="153" xr:uid="{9F1F23E5-AC71-4160-9D61-98D51D3A69C5}"/>
    <cellStyle name="Vírgula 3 2 6 3" xfId="250" xr:uid="{DA50EFD6-DCE3-4DAE-A3D6-72315867F43E}"/>
    <cellStyle name="Vírgula 3 2 7" xfId="138" xr:uid="{F9A3E53D-6D0E-47B0-83B3-61E43D2FE263}"/>
    <cellStyle name="Vírgula 3 2 8" xfId="234" xr:uid="{5C2AE230-3C1D-4668-8B44-9875A0CEBE7C}"/>
    <cellStyle name="Vírgula 3 3" xfId="67" xr:uid="{EF2118CB-A9E2-4625-863F-F176D3AF837C}"/>
    <cellStyle name="Vírgula 3 3 2" xfId="76" xr:uid="{F53D2FC5-8D25-4881-A6F9-0DFA795F6F0C}"/>
    <cellStyle name="Vírgula 3 3 2 2" xfId="174" xr:uid="{9DCBB985-2D4B-4861-AF65-5D483887E6A6}"/>
    <cellStyle name="Vírgula 3 3 2 3" xfId="271" xr:uid="{A60FCACD-7969-41B5-A153-CD3029D331FF}"/>
    <cellStyle name="Vírgula 3 3 3" xfId="166" xr:uid="{8D878B61-6780-47B4-80BE-7748D11EE43A}"/>
    <cellStyle name="Vírgula 3 3 4" xfId="263" xr:uid="{AE75101D-9D60-4A12-BAAD-831AB0E934D8}"/>
    <cellStyle name="Vírgula 3 4" xfId="78" xr:uid="{8A570317-881C-4DDE-95C7-193849849C91}"/>
    <cellStyle name="Vírgula 3 4 2" xfId="176" xr:uid="{0C596BE7-66F5-4B7A-99D9-731207D29D40}"/>
    <cellStyle name="Vírgula 3 4 3" xfId="273" xr:uid="{BACF3BB3-4AAC-45D0-8CFC-D88549A1FFC8}"/>
    <cellStyle name="Vírgula 3 5" xfId="61" xr:uid="{41EEB6E7-16C8-4656-B14C-E6B57B8CA08B}"/>
    <cellStyle name="Vírgula 3 5 2" xfId="160" xr:uid="{2FF199C1-2C34-4AE8-A466-9A7DAFB4C6B9}"/>
    <cellStyle name="Vírgula 3 5 3" xfId="257" xr:uid="{D9F8DD47-839C-448B-8F48-D9DEA7A72A3F}"/>
    <cellStyle name="Vírgula 3 6" xfId="98" xr:uid="{6100054C-EEA8-43A4-AF2A-F87A8A967152}"/>
    <cellStyle name="Vírgula 3 6 2" xfId="194" xr:uid="{620CCC59-F8DC-4EA6-B334-6BA28807549F}"/>
    <cellStyle name="Vírgula 3 6 3" xfId="289" xr:uid="{E6FA35A7-4286-426E-8DF0-4F8E971916AC}"/>
    <cellStyle name="Vírgula 3 7" xfId="114" xr:uid="{5136E7A8-6415-4B28-8E27-8DC94233FD69}"/>
    <cellStyle name="Vírgula 3 7 2" xfId="210" xr:uid="{8A1F59EB-1D04-4690-8137-24EDFAD5D59E}"/>
    <cellStyle name="Vírgula 3 7 3" xfId="305" xr:uid="{1A4C0D5D-53AD-462B-95BB-B4E239C1A959}"/>
    <cellStyle name="Vírgula 3 8" xfId="44" xr:uid="{363A51FC-2B9C-4F46-AD06-35537BE120FF}"/>
    <cellStyle name="Vírgula 3 8 2" xfId="145" xr:uid="{7E7A966C-1051-4A14-862F-E49120641877}"/>
    <cellStyle name="Vírgula 3 8 3" xfId="242" xr:uid="{86D4B4E6-1A4F-4DA2-B3A8-7177C6BD3B8F}"/>
    <cellStyle name="Vírgula 3 9" xfId="130" xr:uid="{423DAB82-6BAD-4524-874B-4C349DF69B0D}"/>
    <cellStyle name="Vírgula 4" xfId="31" xr:uid="{C5FE3729-E8C0-4AB5-8B53-9917792C97CF}"/>
    <cellStyle name="Vírgula 4 2" xfId="39" xr:uid="{A19A6F67-A6BF-44DD-80C5-1D36E180561A}"/>
    <cellStyle name="Vírgula 4 2 2" xfId="91" xr:uid="{8329DBC0-7633-4688-B5BB-1E6C35E4EFE9}"/>
    <cellStyle name="Vírgula 4 2 2 2" xfId="189" xr:uid="{A15D12E2-5670-4C6E-B87B-F0B608A15F51}"/>
    <cellStyle name="Vírgula 4 2 2 3" xfId="286" xr:uid="{F9C6C6D6-359D-404F-BA8D-8C2FAB6BCFFD}"/>
    <cellStyle name="Vírgula 4 2 3" xfId="75" xr:uid="{9F2C4B5D-6341-4712-B7AF-ACB0D9FC5BB7}"/>
    <cellStyle name="Vírgula 4 2 3 2" xfId="173" xr:uid="{EAEF268B-94BC-489A-AEE9-1C42DC91A09C}"/>
    <cellStyle name="Vírgula 4 2 3 3" xfId="270" xr:uid="{4F72A162-6375-4549-902A-4281553BB186}"/>
    <cellStyle name="Vírgula 4 2 4" xfId="111" xr:uid="{359EDFEE-95DC-463B-A5D9-283D5AF6F146}"/>
    <cellStyle name="Vírgula 4 2 4 2" xfId="207" xr:uid="{50CF16F8-94F7-40D7-9C8E-A766441D26BF}"/>
    <cellStyle name="Vírgula 4 2 4 3" xfId="302" xr:uid="{6EF528B5-0782-4C96-BAB2-EF3E5CB1423C}"/>
    <cellStyle name="Vírgula 4 2 5" xfId="127" xr:uid="{79581520-C96F-4F2A-AB52-506AE6409876}"/>
    <cellStyle name="Vírgula 4 2 5 2" xfId="223" xr:uid="{CE56A99C-FDFA-4CFE-A4F3-213F518F3907}"/>
    <cellStyle name="Vírgula 4 2 5 3" xfId="318" xr:uid="{0944B706-6C82-4F3A-9C5F-24DBCD81D8AC}"/>
    <cellStyle name="Vírgula 4 2 6" xfId="57" xr:uid="{74ED6E37-58A6-4F9D-A7E0-CD305C10B64B}"/>
    <cellStyle name="Vírgula 4 2 6 2" xfId="158" xr:uid="{2EA4563F-99BD-45E3-8A47-72A391C63AEB}"/>
    <cellStyle name="Vírgula 4 2 6 3" xfId="255" xr:uid="{66A9527E-71F4-42AE-9637-47550B150D58}"/>
    <cellStyle name="Vírgula 4 2 7" xfId="143" xr:uid="{CBDCD187-9E56-4F29-9C69-630247AFE87F}"/>
    <cellStyle name="Vírgula 4 2 8" xfId="239" xr:uid="{41AE60D7-37D9-449F-8E2D-60C55015596C}"/>
    <cellStyle name="Vírgula 4 3" xfId="83" xr:uid="{DE80EE83-B8A0-4210-AEB8-E7D272FB1138}"/>
    <cellStyle name="Vírgula 4 3 2" xfId="181" xr:uid="{CA3DA4BE-1E6E-4ED8-A5E6-E141425A8980}"/>
    <cellStyle name="Vírgula 4 3 3" xfId="278" xr:uid="{EEE44835-9364-4E79-977B-A4434F499ED1}"/>
    <cellStyle name="Vírgula 4 4" xfId="66" xr:uid="{036CFF02-70EE-49AA-97B5-14E2E3D03ABE}"/>
    <cellStyle name="Vírgula 4 4 2" xfId="165" xr:uid="{D2FC29BB-D84B-460A-80A1-A705BFA95C4F}"/>
    <cellStyle name="Vírgula 4 4 3" xfId="262" xr:uid="{C475BCDB-A547-4560-8593-C2408E280D52}"/>
    <cellStyle name="Vírgula 4 5" xfId="103" xr:uid="{00FBF838-A0F6-4A1C-8CC0-6BF1F5F30F56}"/>
    <cellStyle name="Vírgula 4 5 2" xfId="199" xr:uid="{6777EF71-0AD2-4A32-AE84-B92D36F1E244}"/>
    <cellStyle name="Vírgula 4 5 3" xfId="294" xr:uid="{5921FF2A-E072-4AFF-97BF-823E749F1F89}"/>
    <cellStyle name="Vírgula 4 6" xfId="119" xr:uid="{C1CFC8A4-BDB9-4FC2-A461-B3D4AA7D2A1D}"/>
    <cellStyle name="Vírgula 4 6 2" xfId="215" xr:uid="{6EF50FB5-2A47-4F4D-B9A6-3324A698F1A4}"/>
    <cellStyle name="Vírgula 4 6 3" xfId="310" xr:uid="{518C0FF5-43ED-46DA-A736-7F289F29C016}"/>
    <cellStyle name="Vírgula 4 7" xfId="49" xr:uid="{99188267-625D-404D-9086-7C04F7C4972F}"/>
    <cellStyle name="Vírgula 4 7 2" xfId="150" xr:uid="{8FB7FB98-9365-43A6-8505-E24278732C5D}"/>
    <cellStyle name="Vírgula 4 7 3" xfId="247" xr:uid="{C0A8A440-6292-4D00-9828-2EF32F9E9AA4}"/>
    <cellStyle name="Vírgula 4 8" xfId="135" xr:uid="{AE33D021-2051-4ED5-9AF5-6CCA668951E0}"/>
    <cellStyle name="Vírgula 4 9" xfId="231" xr:uid="{179B46C6-2298-484B-A96C-3643FCE7388F}"/>
    <cellStyle name="Vírgula 5" xfId="33" xr:uid="{58E06277-BEBC-4A2B-8F56-E565FC250655}"/>
    <cellStyle name="Vírgula 5 2" xfId="85" xr:uid="{03CB4861-9F9B-4846-91BF-430DB2A33DE4}"/>
    <cellStyle name="Vírgula 5 2 2" xfId="183" xr:uid="{514EAAB2-99D4-4D44-877D-B80B76B40BF3}"/>
    <cellStyle name="Vírgula 5 2 3" xfId="280" xr:uid="{A73B0CD2-EFAF-4288-A62C-CE236F92CC6B}"/>
    <cellStyle name="Vírgula 5 3" xfId="69" xr:uid="{0365CB09-7C75-4DA6-A364-04A777FEC084}"/>
    <cellStyle name="Vírgula 5 3 2" xfId="167" xr:uid="{13A481DF-D8E4-4C31-A4B6-D903729F8710}"/>
    <cellStyle name="Vírgula 5 3 3" xfId="264" xr:uid="{AD2D9610-7886-49DE-8619-EA0CD42A660B}"/>
    <cellStyle name="Vírgula 5 4" xfId="105" xr:uid="{D2CCA1D0-E612-4193-97FB-43EEA5D729C3}"/>
    <cellStyle name="Vírgula 5 4 2" xfId="201" xr:uid="{06BF4753-3D28-4525-B9D3-A20419D39E72}"/>
    <cellStyle name="Vírgula 5 4 3" xfId="296" xr:uid="{4296FEEF-BFE8-4726-B4AD-D5E8DD91F2BB}"/>
    <cellStyle name="Vírgula 5 5" xfId="121" xr:uid="{55DFB06C-9449-4D20-B5F6-5391585DF5C3}"/>
    <cellStyle name="Vírgula 5 5 2" xfId="217" xr:uid="{CA62C4C9-2BA3-4665-B6EE-F947C3A3E8A2}"/>
    <cellStyle name="Vírgula 5 5 3" xfId="312" xr:uid="{EC5997DA-2059-44FC-A9BB-D8D4A5295835}"/>
    <cellStyle name="Vírgula 5 6" xfId="51" xr:uid="{CCDBA05C-9082-4DE8-A684-1DC311E56D2E}"/>
    <cellStyle name="Vírgula 5 6 2" xfId="152" xr:uid="{6078F850-9065-403D-8C8E-F532CEDB00CE}"/>
    <cellStyle name="Vírgula 5 6 3" xfId="249" xr:uid="{00986581-5A85-44B6-8C96-3E8E245AEBB7}"/>
    <cellStyle name="Vírgula 5 7" xfId="137" xr:uid="{9ACCA802-52CC-4896-8EAA-D17B35822219}"/>
    <cellStyle name="Vírgula 5 8" xfId="233" xr:uid="{64B83BC9-E3A9-459F-981C-AD4F9C0F0424}"/>
    <cellStyle name="Vírgula 6" xfId="21" xr:uid="{00000000-0005-0000-0000-000019000000}"/>
    <cellStyle name="Vírgula 7" xfId="94" xr:uid="{4F61C5BC-27BE-41EB-AB7F-E0DEBDBB37BD}"/>
    <cellStyle name="Vírgula 7 2" xfId="190" xr:uid="{3CF5C13C-CB28-4A01-A68B-7EA93D4180EC}"/>
    <cellStyle name="Vírgula 7 3" xfId="287" xr:uid="{9FA2BB3A-25D6-4AA9-A6AE-1E24F1383624}"/>
    <cellStyle name="Vírgula 8" xfId="77" xr:uid="{0BDC13E5-4D26-4F7C-B4E7-1243070558F3}"/>
    <cellStyle name="Vírgula 8 2" xfId="175" xr:uid="{5934EF83-B5BD-42E1-B120-8A9EBD51903B}"/>
    <cellStyle name="Vírgula 8 3" xfId="272" xr:uid="{6173E2D5-CE86-4ACC-AC0B-05A9DCB045E1}"/>
    <cellStyle name="Vírgula 9" xfId="59" xr:uid="{B46E277F-6E27-4789-A30D-D03DA0D499CC}"/>
    <cellStyle name="Vírgula 9 2" xfId="159" xr:uid="{A164C070-C931-4AC3-AB58-715B0F7B3561}"/>
    <cellStyle name="Vírgula 9 3" xfId="256" xr:uid="{366A35FB-3AED-453A-9B38-96DB0077837B}"/>
  </cellStyles>
  <dxfs count="2">
    <dxf>
      <font>
        <b/>
        <i val="0"/>
      </font>
      <fill>
        <gradientFill degree="225">
          <stop position="0">
            <color rgb="FF00FF00"/>
          </stop>
          <stop position="1">
            <color rgb="FF00B050"/>
          </stop>
        </gradientFill>
      </fill>
      <border>
        <left style="thin">
          <color indexed="64"/>
        </left>
        <right style="thin">
          <color indexed="64"/>
        </right>
        <top style="thin">
          <color indexed="64"/>
        </top>
        <bottom style="thin">
          <color indexed="64"/>
        </bottom>
      </border>
    </dxf>
    <dxf>
      <font>
        <b/>
        <i val="0"/>
      </font>
      <fill>
        <gradientFill degree="225">
          <stop position="0">
            <color rgb="FFFF0000"/>
          </stop>
          <stop position="1">
            <color rgb="FFC00000"/>
          </stop>
        </gradientFill>
      </fill>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CAFACB"/>
      <color rgb="FFA7F7A9"/>
      <color rgb="FFDCFCDD"/>
      <color rgb="FFB6F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Style="combo" dx="22" fmlaLink="$W$8" fmlaRange="$U$9:$U$10" noThreeD="1" sel="2" val="0"/>
</file>

<file path=xl/ctrlProps/ctrlProp2.xml><?xml version="1.0" encoding="utf-8"?>
<formControlPr xmlns="http://schemas.microsoft.com/office/spreadsheetml/2009/9/main" objectType="Drop" dropStyle="combo" dx="22" fmlaLink="$W$13" fmlaRange="$U$14:$U$17" noThreeD="1" sel="1"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emf"/><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emf"/></Relationships>
</file>

<file path=xl/drawings/_rels/drawing9.xml.rels><?xml version="1.0" encoding="UTF-8" standalone="yes"?>
<Relationships xmlns="http://schemas.openxmlformats.org/package/2006/relationships"><Relationship Id="rId1" Type="http://schemas.openxmlformats.org/officeDocument/2006/relationships/image" Target="../media/image6.emf"/></Relationships>
</file>

<file path=xl/drawings/_rels/drawing10.xml.rels><?xml version="1.0" encoding="UTF-8" standalone="yes"?>
<Relationships xmlns="http://schemas.openxmlformats.org/package/2006/relationships"><Relationship Id="rId1" Type="http://schemas.openxmlformats.org/officeDocument/2006/relationships/image" Target="../media/image8.emf"/></Relationships>
</file>

<file path=xl/drawings/_rels/drawing11.xml.rels><?xml version="1.0" encoding="UTF-8" standalone="yes"?>
<Relationships xmlns="http://schemas.openxmlformats.org/package/2006/relationships"><Relationship Id="rId8" Type="http://schemas.openxmlformats.org/officeDocument/2006/relationships/image" Target="../media/image17.jpeg"/><Relationship Id="rId13" Type="http://schemas.openxmlformats.org/officeDocument/2006/relationships/image" Target="../media/image22.jpeg"/><Relationship Id="rId18" Type="http://schemas.openxmlformats.org/officeDocument/2006/relationships/image" Target="../media/image27.jpeg"/><Relationship Id="rId3" Type="http://schemas.openxmlformats.org/officeDocument/2006/relationships/image" Target="../media/image11.jpeg"/><Relationship Id="rId21" Type="http://schemas.openxmlformats.org/officeDocument/2006/relationships/image" Target="../media/image30.jpeg"/><Relationship Id="rId7" Type="http://schemas.openxmlformats.org/officeDocument/2006/relationships/image" Target="../media/image16.jpeg"/><Relationship Id="rId12" Type="http://schemas.openxmlformats.org/officeDocument/2006/relationships/image" Target="../media/image21.png"/><Relationship Id="rId17" Type="http://schemas.openxmlformats.org/officeDocument/2006/relationships/image" Target="../media/image26.jpeg"/><Relationship Id="rId2" Type="http://schemas.openxmlformats.org/officeDocument/2006/relationships/image" Target="../media/image10.jpeg"/><Relationship Id="rId16" Type="http://schemas.openxmlformats.org/officeDocument/2006/relationships/image" Target="../media/image25.jpeg"/><Relationship Id="rId20" Type="http://schemas.openxmlformats.org/officeDocument/2006/relationships/image" Target="../media/image29.jpeg"/><Relationship Id="rId1" Type="http://schemas.openxmlformats.org/officeDocument/2006/relationships/image" Target="../media/image9.jpeg"/><Relationship Id="rId6" Type="http://schemas.openxmlformats.org/officeDocument/2006/relationships/image" Target="../media/image15.jpeg"/><Relationship Id="rId11" Type="http://schemas.openxmlformats.org/officeDocument/2006/relationships/image" Target="../media/image20.jpeg"/><Relationship Id="rId5" Type="http://schemas.openxmlformats.org/officeDocument/2006/relationships/image" Target="../media/image14.jpeg"/><Relationship Id="rId15" Type="http://schemas.openxmlformats.org/officeDocument/2006/relationships/image" Target="../media/image24.jpeg"/><Relationship Id="rId10" Type="http://schemas.openxmlformats.org/officeDocument/2006/relationships/image" Target="../media/image19.jpeg"/><Relationship Id="rId19" Type="http://schemas.openxmlformats.org/officeDocument/2006/relationships/image" Target="../media/image28.jpeg"/><Relationship Id="rId4" Type="http://schemas.openxmlformats.org/officeDocument/2006/relationships/image" Target="../media/image13.jpeg"/><Relationship Id="rId9" Type="http://schemas.openxmlformats.org/officeDocument/2006/relationships/image" Target="../media/image18.jpeg"/><Relationship Id="rId14" Type="http://schemas.openxmlformats.org/officeDocument/2006/relationships/image" Target="../media/image23.jpeg"/><Relationship Id="rId22" Type="http://schemas.openxmlformats.org/officeDocument/2006/relationships/image" Target="../media/image3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720587</xdr:colOff>
          <xdr:row>0</xdr:row>
          <xdr:rowOff>115957</xdr:rowOff>
        </xdr:from>
        <xdr:to>
          <xdr:col>3</xdr:col>
          <xdr:colOff>1499557</xdr:colOff>
          <xdr:row>0</xdr:row>
          <xdr:rowOff>964479</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PREFEITURAS" spid="_x0000_s467762"/>
                </a:ext>
              </a:extLst>
            </xdr:cNvPicPr>
          </xdr:nvPicPr>
          <xdr:blipFill>
            <a:blip xmlns:r="http://schemas.openxmlformats.org/officeDocument/2006/relationships" r:embed="rId1"/>
            <a:srcRect/>
            <a:stretch>
              <a:fillRect/>
            </a:stretch>
          </xdr:blipFill>
          <xdr:spPr bwMode="auto">
            <a:xfrm>
              <a:off x="3006587" y="115957"/>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5</xdr:col>
      <xdr:colOff>342900</xdr:colOff>
      <xdr:row>0</xdr:row>
      <xdr:rowOff>209550</xdr:rowOff>
    </xdr:from>
    <xdr:to>
      <xdr:col>6</xdr:col>
      <xdr:colOff>819150</xdr:colOff>
      <xdr:row>1</xdr:row>
      <xdr:rowOff>166389</xdr:rowOff>
    </xdr:to>
    <xdr:pic>
      <xdr:nvPicPr>
        <xdr:cNvPr id="4" name="Imagem 3">
          <a:extLst>
            <a:ext uri="{FF2B5EF4-FFF2-40B4-BE49-F238E27FC236}">
              <a16:creationId xmlns:a16="http://schemas.microsoft.com/office/drawing/2014/main" id="{AED97FD4-EAF2-4F84-961D-F817C35A0D50}"/>
            </a:ext>
          </a:extLst>
        </xdr:cNvPr>
        <xdr:cNvPicPr>
          <a:picLocks noChangeAspect="1"/>
        </xdr:cNvPicPr>
      </xdr:nvPicPr>
      <xdr:blipFill>
        <a:blip xmlns:r="http://schemas.openxmlformats.org/officeDocument/2006/relationships" r:embed="rId2"/>
        <a:stretch>
          <a:fillRect/>
        </a:stretch>
      </xdr:blipFill>
      <xdr:spPr>
        <a:xfrm>
          <a:off x="7400925" y="209550"/>
          <a:ext cx="1790700" cy="11474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1781175</xdr:colOff>
          <xdr:row>0</xdr:row>
          <xdr:rowOff>85725</xdr:rowOff>
        </xdr:from>
        <xdr:to>
          <xdr:col>6</xdr:col>
          <xdr:colOff>2560145</xdr:colOff>
          <xdr:row>0</xdr:row>
          <xdr:rowOff>934247</xdr:rowOff>
        </xdr:to>
        <xdr:pic>
          <xdr:nvPicPr>
            <xdr:cNvPr id="4" name="Imagem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PREFEITURAS" spid="_x0000_s490824"/>
                </a:ext>
              </a:extLst>
            </xdr:cNvPicPr>
          </xdr:nvPicPr>
          <xdr:blipFill>
            <a:blip xmlns:r="http://schemas.openxmlformats.org/officeDocument/2006/relationships" r:embed="rId1"/>
            <a:srcRect/>
            <a:stretch>
              <a:fillRect/>
            </a:stretch>
          </xdr:blipFill>
          <xdr:spPr bwMode="auto">
            <a:xfrm>
              <a:off x="6772275" y="85725"/>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10</xdr:col>
      <xdr:colOff>161925</xdr:colOff>
      <xdr:row>0</xdr:row>
      <xdr:rowOff>238125</xdr:rowOff>
    </xdr:from>
    <xdr:to>
      <xdr:col>11</xdr:col>
      <xdr:colOff>1148326</xdr:colOff>
      <xdr:row>1</xdr:row>
      <xdr:rowOff>204489</xdr:rowOff>
    </xdr:to>
    <xdr:pic>
      <xdr:nvPicPr>
        <xdr:cNvPr id="2" name="Imagem 1">
          <a:extLst>
            <a:ext uri="{FF2B5EF4-FFF2-40B4-BE49-F238E27FC236}">
              <a16:creationId xmlns:a16="http://schemas.microsoft.com/office/drawing/2014/main" id="{5DC8A893-268C-48A7-9F85-397E301D296E}"/>
            </a:ext>
          </a:extLst>
        </xdr:cNvPr>
        <xdr:cNvPicPr>
          <a:picLocks noChangeAspect="1"/>
        </xdr:cNvPicPr>
      </xdr:nvPicPr>
      <xdr:blipFill>
        <a:blip xmlns:r="http://schemas.openxmlformats.org/officeDocument/2006/relationships" r:embed="rId2"/>
        <a:stretch>
          <a:fillRect/>
        </a:stretch>
      </xdr:blipFill>
      <xdr:spPr>
        <a:xfrm>
          <a:off x="14344650" y="238125"/>
          <a:ext cx="1929376" cy="10998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581025</xdr:colOff>
          <xdr:row>0</xdr:row>
          <xdr:rowOff>114300</xdr:rowOff>
        </xdr:from>
        <xdr:to>
          <xdr:col>7</xdr:col>
          <xdr:colOff>1359995</xdr:colOff>
          <xdr:row>0</xdr:row>
          <xdr:rowOff>962822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a:extLst>
                <a:ext uri="{84589F7E-364E-4C9E-8A38-B11213B215E9}">
                  <a14:cameraTool cellRange="PREFEITURAS" spid="_x0000_s453616"/>
                </a:ext>
              </a:extLst>
            </xdr:cNvPicPr>
          </xdr:nvPicPr>
          <xdr:blipFill>
            <a:blip xmlns:r="http://schemas.openxmlformats.org/officeDocument/2006/relationships" r:embed="rId1"/>
            <a:srcRect/>
            <a:stretch>
              <a:fillRect/>
            </a:stretch>
          </xdr:blipFill>
          <xdr:spPr bwMode="auto">
            <a:xfrm>
              <a:off x="6448425" y="114300"/>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10</xdr:col>
      <xdr:colOff>152400</xdr:colOff>
      <xdr:row>0</xdr:row>
      <xdr:rowOff>266700</xdr:rowOff>
    </xdr:from>
    <xdr:to>
      <xdr:col>11</xdr:col>
      <xdr:colOff>942975</xdr:colOff>
      <xdr:row>1</xdr:row>
      <xdr:rowOff>52463</xdr:rowOff>
    </xdr:to>
    <xdr:pic>
      <xdr:nvPicPr>
        <xdr:cNvPr id="3" name="Imagem 2">
          <a:extLst>
            <a:ext uri="{FF2B5EF4-FFF2-40B4-BE49-F238E27FC236}">
              <a16:creationId xmlns:a16="http://schemas.microsoft.com/office/drawing/2014/main" id="{0F7B4C0E-A2E0-48F2-B597-C657CAAF028D}"/>
            </a:ext>
          </a:extLst>
        </xdr:cNvPr>
        <xdr:cNvPicPr>
          <a:picLocks noChangeAspect="1"/>
        </xdr:cNvPicPr>
      </xdr:nvPicPr>
      <xdr:blipFill>
        <a:blip xmlns:r="http://schemas.openxmlformats.org/officeDocument/2006/relationships" r:embed="rId2"/>
        <a:stretch>
          <a:fillRect/>
        </a:stretch>
      </xdr:blipFill>
      <xdr:spPr>
        <a:xfrm>
          <a:off x="13877925" y="266700"/>
          <a:ext cx="1781175" cy="9954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2986916</xdr:colOff>
          <xdr:row>0</xdr:row>
          <xdr:rowOff>79824</xdr:rowOff>
        </xdr:from>
        <xdr:to>
          <xdr:col>2</xdr:col>
          <xdr:colOff>3765886</xdr:colOff>
          <xdr:row>0</xdr:row>
          <xdr:rowOff>928346</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a:extLst>
                <a:ext uri="{84589F7E-364E-4C9E-8A38-B11213B215E9}">
                  <a14:cameraTool cellRange="PREFEITURAS" spid="_x0000_s464691"/>
                </a:ext>
              </a:extLst>
            </xdr:cNvPicPr>
          </xdr:nvPicPr>
          <xdr:blipFill>
            <a:blip xmlns:r="http://schemas.openxmlformats.org/officeDocument/2006/relationships" r:embed="rId1"/>
            <a:srcRect/>
            <a:stretch>
              <a:fillRect/>
            </a:stretch>
          </xdr:blipFill>
          <xdr:spPr bwMode="auto">
            <a:xfrm>
              <a:off x="5356260" y="79824"/>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6</xdr:col>
      <xdr:colOff>504264</xdr:colOff>
      <xdr:row>0</xdr:row>
      <xdr:rowOff>336176</xdr:rowOff>
    </xdr:from>
    <xdr:to>
      <xdr:col>9</xdr:col>
      <xdr:colOff>357321</xdr:colOff>
      <xdr:row>1</xdr:row>
      <xdr:rowOff>131108</xdr:rowOff>
    </xdr:to>
    <xdr:pic>
      <xdr:nvPicPr>
        <xdr:cNvPr id="3" name="Imagem 2">
          <a:extLst>
            <a:ext uri="{FF2B5EF4-FFF2-40B4-BE49-F238E27FC236}">
              <a16:creationId xmlns:a16="http://schemas.microsoft.com/office/drawing/2014/main" id="{453FC2D1-535B-4FED-864E-F7350198DC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76529" y="336176"/>
          <a:ext cx="166841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180887</xdr:colOff>
      <xdr:row>513</xdr:row>
      <xdr:rowOff>219075</xdr:rowOff>
    </xdr:from>
    <xdr:to>
      <xdr:col>8</xdr:col>
      <xdr:colOff>95249</xdr:colOff>
      <xdr:row>516</xdr:row>
      <xdr:rowOff>175914</xdr:rowOff>
    </xdr:to>
    <xdr:pic>
      <xdr:nvPicPr>
        <xdr:cNvPr id="4" name="Imagem 3">
          <a:extLst>
            <a:ext uri="{FF2B5EF4-FFF2-40B4-BE49-F238E27FC236}">
              <a16:creationId xmlns:a16="http://schemas.microsoft.com/office/drawing/2014/main" id="{8C705E5B-D56A-47A3-96A9-78564357826F}"/>
            </a:ext>
          </a:extLst>
        </xdr:cNvPr>
        <xdr:cNvPicPr>
          <a:picLocks noChangeAspect="1"/>
        </xdr:cNvPicPr>
      </xdr:nvPicPr>
      <xdr:blipFill>
        <a:blip xmlns:r="http://schemas.openxmlformats.org/officeDocument/2006/relationships" r:embed="rId3"/>
        <a:stretch>
          <a:fillRect/>
        </a:stretch>
      </xdr:blipFill>
      <xdr:spPr>
        <a:xfrm>
          <a:off x="10867937" y="177774600"/>
          <a:ext cx="1619337" cy="8998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353265</xdr:colOff>
          <xdr:row>0</xdr:row>
          <xdr:rowOff>252974</xdr:rowOff>
        </xdr:from>
        <xdr:to>
          <xdr:col>5</xdr:col>
          <xdr:colOff>22852</xdr:colOff>
          <xdr:row>0</xdr:row>
          <xdr:rowOff>1101496</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a:extLst>
                <a:ext uri="{84589F7E-364E-4C9E-8A38-B11213B215E9}">
                  <a14:cameraTool cellRange="PREFEITURAS" spid="_x0000_s465715"/>
                </a:ext>
              </a:extLst>
            </xdr:cNvPicPr>
          </xdr:nvPicPr>
          <xdr:blipFill>
            <a:blip xmlns:r="http://schemas.openxmlformats.org/officeDocument/2006/relationships" r:embed="rId1"/>
            <a:srcRect/>
            <a:stretch>
              <a:fillRect/>
            </a:stretch>
          </xdr:blipFill>
          <xdr:spPr bwMode="auto">
            <a:xfrm>
              <a:off x="7648294" y="252974"/>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11</xdr:col>
      <xdr:colOff>537882</xdr:colOff>
      <xdr:row>0</xdr:row>
      <xdr:rowOff>280147</xdr:rowOff>
    </xdr:from>
    <xdr:to>
      <xdr:col>12</xdr:col>
      <xdr:colOff>1234050</xdr:colOff>
      <xdr:row>1</xdr:row>
      <xdr:rowOff>183758</xdr:rowOff>
    </xdr:to>
    <xdr:pic>
      <xdr:nvPicPr>
        <xdr:cNvPr id="4" name="Imagem 3">
          <a:extLst>
            <a:ext uri="{FF2B5EF4-FFF2-40B4-BE49-F238E27FC236}">
              <a16:creationId xmlns:a16="http://schemas.microsoft.com/office/drawing/2014/main" id="{FBF4F066-E249-4474-A503-B7FF63524219}"/>
            </a:ext>
          </a:extLst>
        </xdr:cNvPr>
        <xdr:cNvPicPr>
          <a:picLocks noChangeAspect="1"/>
        </xdr:cNvPicPr>
      </xdr:nvPicPr>
      <xdr:blipFill>
        <a:blip xmlns:r="http://schemas.openxmlformats.org/officeDocument/2006/relationships" r:embed="rId2"/>
        <a:stretch>
          <a:fillRect/>
        </a:stretch>
      </xdr:blipFill>
      <xdr:spPr>
        <a:xfrm>
          <a:off x="16539882" y="280147"/>
          <a:ext cx="2264992" cy="11474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695325</xdr:colOff>
          <xdr:row>14</xdr:row>
          <xdr:rowOff>180975</xdr:rowOff>
        </xdr:from>
        <xdr:to>
          <xdr:col>7</xdr:col>
          <xdr:colOff>447675</xdr:colOff>
          <xdr:row>16</xdr:row>
          <xdr:rowOff>9525</xdr:rowOff>
        </xdr:to>
        <xdr:sp macro="" textlink="">
          <xdr:nvSpPr>
            <xdr:cNvPr id="175105" name="Drop Down 1" hidden="1">
              <a:extLst>
                <a:ext uri="{63B3BB69-23CF-44E3-9099-C40C66FF867C}">
                  <a14:compatExt spid="_x0000_s175105"/>
                </a:ext>
                <a:ext uri="{FF2B5EF4-FFF2-40B4-BE49-F238E27FC236}">
                  <a16:creationId xmlns:a16="http://schemas.microsoft.com/office/drawing/2014/main" id="{00000000-0008-0000-0500-000001A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428625</xdr:colOff>
          <xdr:row>20</xdr:row>
          <xdr:rowOff>0</xdr:rowOff>
        </xdr:from>
        <xdr:to>
          <xdr:col>8</xdr:col>
          <xdr:colOff>19050</xdr:colOff>
          <xdr:row>21</xdr:row>
          <xdr:rowOff>28575</xdr:rowOff>
        </xdr:to>
        <xdr:sp macro="" textlink="">
          <xdr:nvSpPr>
            <xdr:cNvPr id="175106" name="Drop Down 2" hidden="1">
              <a:extLst>
                <a:ext uri="{63B3BB69-23CF-44E3-9099-C40C66FF867C}">
                  <a14:compatExt spid="_x0000_s175106"/>
                </a:ext>
                <a:ext uri="{FF2B5EF4-FFF2-40B4-BE49-F238E27FC236}">
                  <a16:creationId xmlns:a16="http://schemas.microsoft.com/office/drawing/2014/main" id="{00000000-0008-0000-0500-000002A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24</xdr:row>
      <xdr:rowOff>0</xdr:rowOff>
    </xdr:from>
    <xdr:to>
      <xdr:col>9</xdr:col>
      <xdr:colOff>276225</xdr:colOff>
      <xdr:row>26</xdr:row>
      <xdr:rowOff>9525</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43100" y="7505700"/>
          <a:ext cx="3461385" cy="42100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331305</xdr:colOff>
          <xdr:row>0</xdr:row>
          <xdr:rowOff>248478</xdr:rowOff>
        </xdr:from>
        <xdr:to>
          <xdr:col>6</xdr:col>
          <xdr:colOff>397971</xdr:colOff>
          <xdr:row>0</xdr:row>
          <xdr:rowOff>1097000</xdr:rowOff>
        </xdr:to>
        <xdr:pic>
          <xdr:nvPicPr>
            <xdr:cNvPr id="7" name="Imagem 6">
              <a:extLst>
                <a:ext uri="{FF2B5EF4-FFF2-40B4-BE49-F238E27FC236}">
                  <a16:creationId xmlns:a16="http://schemas.microsoft.com/office/drawing/2014/main" id="{00000000-0008-0000-0500-000007000000}"/>
                </a:ext>
              </a:extLst>
            </xdr:cNvPr>
            <xdr:cNvPicPr>
              <a:picLocks noChangeAspect="1" noChangeArrowheads="1"/>
              <a:extLst>
                <a:ext uri="{84589F7E-364E-4C9E-8A38-B11213B215E9}">
                  <a14:cameraTool cellRange="PREFEITURAS" spid="_x0000_s463669"/>
                </a:ext>
              </a:extLst>
            </xdr:cNvPicPr>
          </xdr:nvPicPr>
          <xdr:blipFill>
            <a:blip xmlns:r="http://schemas.openxmlformats.org/officeDocument/2006/relationships" r:embed="rId2"/>
            <a:srcRect/>
            <a:stretch>
              <a:fillRect/>
            </a:stretch>
          </xdr:blipFill>
          <xdr:spPr bwMode="auto">
            <a:xfrm>
              <a:off x="3694044" y="248478"/>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4</xdr:col>
      <xdr:colOff>57150</xdr:colOff>
      <xdr:row>44</xdr:row>
      <xdr:rowOff>95250</xdr:rowOff>
    </xdr:from>
    <xdr:to>
      <xdr:col>7</xdr:col>
      <xdr:colOff>304800</xdr:colOff>
      <xdr:row>50</xdr:row>
      <xdr:rowOff>99714</xdr:rowOff>
    </xdr:to>
    <xdr:pic>
      <xdr:nvPicPr>
        <xdr:cNvPr id="2" name="Imagem 1">
          <a:extLst>
            <a:ext uri="{FF2B5EF4-FFF2-40B4-BE49-F238E27FC236}">
              <a16:creationId xmlns:a16="http://schemas.microsoft.com/office/drawing/2014/main" id="{6ADF5BFD-EE2D-4998-9E4D-6092FA436EEC}"/>
            </a:ext>
          </a:extLst>
        </xdr:cNvPr>
        <xdr:cNvPicPr>
          <a:picLocks noChangeAspect="1"/>
        </xdr:cNvPicPr>
      </xdr:nvPicPr>
      <xdr:blipFill>
        <a:blip xmlns:r="http://schemas.openxmlformats.org/officeDocument/2006/relationships" r:embed="rId3"/>
        <a:stretch>
          <a:fillRect/>
        </a:stretch>
      </xdr:blipFill>
      <xdr:spPr>
        <a:xfrm>
          <a:off x="2714625" y="9572625"/>
          <a:ext cx="2390775" cy="11474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3392980</xdr:colOff>
          <xdr:row>0</xdr:row>
          <xdr:rowOff>51765</xdr:rowOff>
        </xdr:from>
        <xdr:to>
          <xdr:col>1</xdr:col>
          <xdr:colOff>4181475</xdr:colOff>
          <xdr:row>0</xdr:row>
          <xdr:rowOff>910662</xdr:rowOff>
        </xdr:to>
        <xdr:pic>
          <xdr:nvPicPr>
            <xdr:cNvPr id="3" name="Imagem 2">
              <a:extLst>
                <a:ext uri="{FF2B5EF4-FFF2-40B4-BE49-F238E27FC236}">
                  <a16:creationId xmlns:a16="http://schemas.microsoft.com/office/drawing/2014/main" id="{00000000-0008-0000-0700-000003000000}"/>
                </a:ext>
              </a:extLst>
            </xdr:cNvPr>
            <xdr:cNvPicPr>
              <a:picLocks noChangeAspect="1" noChangeArrowheads="1"/>
              <a:extLst>
                <a:ext uri="{84589F7E-364E-4C9E-8A38-B11213B215E9}">
                  <a14:cameraTool cellRange="PREFEITURAS" spid="_x0000_s479814"/>
                </a:ext>
              </a:extLst>
            </xdr:cNvPicPr>
          </xdr:nvPicPr>
          <xdr:blipFill>
            <a:blip xmlns:r="http://schemas.openxmlformats.org/officeDocument/2006/relationships" r:embed="rId1"/>
            <a:srcRect/>
            <a:stretch>
              <a:fillRect/>
            </a:stretch>
          </xdr:blipFill>
          <xdr:spPr bwMode="auto">
            <a:xfrm>
              <a:off x="4107355" y="51765"/>
              <a:ext cx="788495" cy="858897"/>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1</xdr:col>
      <xdr:colOff>3561522</xdr:colOff>
      <xdr:row>49</xdr:row>
      <xdr:rowOff>8282</xdr:rowOff>
    </xdr:from>
    <xdr:to>
      <xdr:col>1</xdr:col>
      <xdr:colOff>4513047</xdr:colOff>
      <xdr:row>51</xdr:row>
      <xdr:rowOff>215347</xdr:rowOff>
    </xdr:to>
    <xdr:pic>
      <xdr:nvPicPr>
        <xdr:cNvPr id="5" name="Imagem 4">
          <a:extLst>
            <a:ext uri="{FF2B5EF4-FFF2-40B4-BE49-F238E27FC236}">
              <a16:creationId xmlns:a16="http://schemas.microsoft.com/office/drawing/2014/main" id="{2AB5DE33-E0A2-42DD-8C89-AC4319F138C5}"/>
            </a:ext>
          </a:extLst>
        </xdr:cNvPr>
        <xdr:cNvPicPr>
          <a:picLocks noChangeAspect="1"/>
        </xdr:cNvPicPr>
      </xdr:nvPicPr>
      <xdr:blipFill>
        <a:blip xmlns:r="http://schemas.openxmlformats.org/officeDocument/2006/relationships" r:embed="rId2"/>
        <a:stretch>
          <a:fillRect/>
        </a:stretch>
      </xdr:blipFill>
      <xdr:spPr>
        <a:xfrm>
          <a:off x="4273826" y="12100891"/>
          <a:ext cx="951525" cy="5880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1108261</xdr:colOff>
          <xdr:row>0</xdr:row>
          <xdr:rowOff>227958</xdr:rowOff>
        </xdr:from>
        <xdr:to>
          <xdr:col>5</xdr:col>
          <xdr:colOff>652404</xdr:colOff>
          <xdr:row>0</xdr:row>
          <xdr:rowOff>1123950</xdr:rowOff>
        </xdr:to>
        <xdr:pic>
          <xdr:nvPicPr>
            <xdr:cNvPr id="2" name="Imagem 1">
              <a:extLst>
                <a:ext uri="{FF2B5EF4-FFF2-40B4-BE49-F238E27FC236}">
                  <a16:creationId xmlns:a16="http://schemas.microsoft.com/office/drawing/2014/main" id="{D32FB511-4974-47F8-8B22-554DF2A37BBD}"/>
                </a:ext>
              </a:extLst>
            </xdr:cNvPr>
            <xdr:cNvPicPr>
              <a:picLocks noChangeAspect="1" noChangeArrowheads="1"/>
              <a:extLst>
                <a:ext uri="{84589F7E-364E-4C9E-8A38-B11213B215E9}">
                  <a14:cameraTool cellRange="PREFEITURAS" spid="_x0000_s484817"/>
                </a:ext>
              </a:extLst>
            </xdr:cNvPicPr>
          </xdr:nvPicPr>
          <xdr:blipFill>
            <a:blip xmlns:r="http://schemas.openxmlformats.org/officeDocument/2006/relationships" r:embed="rId1"/>
            <a:srcRect/>
            <a:stretch>
              <a:fillRect/>
            </a:stretch>
          </xdr:blipFill>
          <xdr:spPr bwMode="auto">
            <a:xfrm>
              <a:off x="10137961" y="227958"/>
              <a:ext cx="810968" cy="895992"/>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4</xdr:col>
      <xdr:colOff>119063</xdr:colOff>
      <xdr:row>49</xdr:row>
      <xdr:rowOff>190500</xdr:rowOff>
    </xdr:from>
    <xdr:to>
      <xdr:col>5</xdr:col>
      <xdr:colOff>583406</xdr:colOff>
      <xdr:row>52</xdr:row>
      <xdr:rowOff>142876</xdr:rowOff>
    </xdr:to>
    <xdr:pic>
      <xdr:nvPicPr>
        <xdr:cNvPr id="3" name="Imagem 2">
          <a:extLst>
            <a:ext uri="{FF2B5EF4-FFF2-40B4-BE49-F238E27FC236}">
              <a16:creationId xmlns:a16="http://schemas.microsoft.com/office/drawing/2014/main" id="{92909AAE-CB10-404E-8872-4DEE8A158347}"/>
            </a:ext>
          </a:extLst>
        </xdr:cNvPr>
        <xdr:cNvPicPr>
          <a:picLocks noChangeAspect="1"/>
        </xdr:cNvPicPr>
      </xdr:nvPicPr>
      <xdr:blipFill>
        <a:blip xmlns:r="http://schemas.openxmlformats.org/officeDocument/2006/relationships" r:embed="rId2"/>
        <a:stretch>
          <a:fillRect/>
        </a:stretch>
      </xdr:blipFill>
      <xdr:spPr>
        <a:xfrm>
          <a:off x="9144001" y="16371094"/>
          <a:ext cx="1726405" cy="88106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4861891</xdr:colOff>
          <xdr:row>0</xdr:row>
          <xdr:rowOff>157370</xdr:rowOff>
        </xdr:from>
        <xdr:to>
          <xdr:col>2</xdr:col>
          <xdr:colOff>282013</xdr:colOff>
          <xdr:row>0</xdr:row>
          <xdr:rowOff>1005892</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a:extLst>
                <a:ext uri="{84589F7E-364E-4C9E-8A38-B11213B215E9}">
                  <a14:cameraTool cellRange="PREFEITURAS" spid="_x0000_s466739"/>
                </a:ext>
              </a:extLst>
            </xdr:cNvPicPr>
          </xdr:nvPicPr>
          <xdr:blipFill>
            <a:blip xmlns:r="http://schemas.openxmlformats.org/officeDocument/2006/relationships" r:embed="rId1"/>
            <a:srcRect/>
            <a:stretch>
              <a:fillRect/>
            </a:stretch>
          </xdr:blipFill>
          <xdr:spPr bwMode="auto">
            <a:xfrm>
              <a:off x="5541065" y="157370"/>
              <a:ext cx="778970" cy="8485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0</xdr:row>
          <xdr:rowOff>62865</xdr:rowOff>
        </xdr:from>
        <xdr:to>
          <xdr:col>15</xdr:col>
          <xdr:colOff>22860</xdr:colOff>
          <xdr:row>0</xdr:row>
          <xdr:rowOff>964542</xdr:rowOff>
        </xdr:to>
        <xdr:pic>
          <xdr:nvPicPr>
            <xdr:cNvPr id="3" name="Imagem 2">
              <a:extLst>
                <a:ext uri="{FF2B5EF4-FFF2-40B4-BE49-F238E27FC236}">
                  <a16:creationId xmlns:a16="http://schemas.microsoft.com/office/drawing/2014/main" id="{00000000-0008-0000-0A00-000003000000}"/>
                </a:ext>
              </a:extLst>
            </xdr:cNvPr>
            <xdr:cNvPicPr>
              <a:picLocks noChangeAspect="1" noChangeArrowheads="1"/>
              <a:extLst>
                <a:ext uri="{84589F7E-364E-4C9E-8A38-B11213B215E9}">
                  <a14:cameraTool cellRange="PREFEITURAS" spid="_x0000_s519252"/>
                </a:ext>
              </a:extLst>
            </xdr:cNvPicPr>
          </xdr:nvPicPr>
          <xdr:blipFill>
            <a:blip xmlns:r="http://schemas.openxmlformats.org/officeDocument/2006/relationships" r:embed="rId1"/>
            <a:srcRect/>
            <a:stretch>
              <a:fillRect/>
            </a:stretch>
          </xdr:blipFill>
          <xdr:spPr bwMode="auto">
            <a:xfrm>
              <a:off x="3219450" y="62865"/>
              <a:ext cx="822960" cy="901677"/>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5</xdr:row>
      <xdr:rowOff>53340</xdr:rowOff>
    </xdr:from>
    <xdr:to>
      <xdr:col>0</xdr:col>
      <xdr:colOff>898888</xdr:colOff>
      <xdr:row>5</xdr:row>
      <xdr:rowOff>935083</xdr:rowOff>
    </xdr:to>
    <xdr:pic>
      <xdr:nvPicPr>
        <xdr:cNvPr id="2" name="Imagem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53340" y="5120640"/>
          <a:ext cx="845548" cy="881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68580</xdr:rowOff>
    </xdr:from>
    <xdr:to>
      <xdr:col>1</xdr:col>
      <xdr:colOff>3392</xdr:colOff>
      <xdr:row>0</xdr:row>
      <xdr:rowOff>960120</xdr:rowOff>
    </xdr:to>
    <xdr:pic>
      <xdr:nvPicPr>
        <xdr:cNvPr id="3" name="Image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0" y="68580"/>
          <a:ext cx="936842" cy="891540"/>
        </a:xfrm>
        <a:prstGeom prst="rect">
          <a:avLst/>
        </a:prstGeom>
      </xdr:spPr>
    </xdr:pic>
    <xdr:clientData/>
  </xdr:twoCellAnchor>
  <xdr:twoCellAnchor editAs="oneCell">
    <xdr:from>
      <xdr:col>0</xdr:col>
      <xdr:colOff>114301</xdr:colOff>
      <xdr:row>1</xdr:row>
      <xdr:rowOff>53341</xdr:rowOff>
    </xdr:from>
    <xdr:to>
      <xdr:col>0</xdr:col>
      <xdr:colOff>815341</xdr:colOff>
      <xdr:row>1</xdr:row>
      <xdr:rowOff>957909</xdr:rowOff>
    </xdr:to>
    <xdr:pic>
      <xdr:nvPicPr>
        <xdr:cNvPr id="4" name="Imagem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14301" y="1066801"/>
          <a:ext cx="701040" cy="904568"/>
        </a:xfrm>
        <a:prstGeom prst="rect">
          <a:avLst/>
        </a:prstGeom>
      </xdr:spPr>
    </xdr:pic>
    <xdr:clientData/>
  </xdr:twoCellAnchor>
  <xdr:twoCellAnchor editAs="oneCell">
    <xdr:from>
      <xdr:col>0</xdr:col>
      <xdr:colOff>53340</xdr:colOff>
      <xdr:row>2</xdr:row>
      <xdr:rowOff>76200</xdr:rowOff>
    </xdr:from>
    <xdr:to>
      <xdr:col>0</xdr:col>
      <xdr:colOff>906779</xdr:colOff>
      <xdr:row>2</xdr:row>
      <xdr:rowOff>978130</xdr:rowOff>
    </xdr:to>
    <xdr:pic>
      <xdr:nvPicPr>
        <xdr:cNvPr id="5" name="Imagem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53340" y="2103120"/>
          <a:ext cx="853439" cy="901930"/>
        </a:xfrm>
        <a:prstGeom prst="rect">
          <a:avLst/>
        </a:prstGeom>
      </xdr:spPr>
    </xdr:pic>
    <xdr:clientData/>
  </xdr:twoCellAnchor>
  <xdr:twoCellAnchor editAs="oneCell">
    <xdr:from>
      <xdr:col>0</xdr:col>
      <xdr:colOff>198121</xdr:colOff>
      <xdr:row>3</xdr:row>
      <xdr:rowOff>45720</xdr:rowOff>
    </xdr:from>
    <xdr:to>
      <xdr:col>0</xdr:col>
      <xdr:colOff>738983</xdr:colOff>
      <xdr:row>3</xdr:row>
      <xdr:rowOff>990600</xdr:rowOff>
    </xdr:to>
    <xdr:pic>
      <xdr:nvPicPr>
        <xdr:cNvPr id="6" name="Imagem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98121" y="3086100"/>
          <a:ext cx="540862" cy="944880"/>
        </a:xfrm>
        <a:prstGeom prst="rect">
          <a:avLst/>
        </a:prstGeom>
      </xdr:spPr>
    </xdr:pic>
    <xdr:clientData/>
  </xdr:twoCellAnchor>
  <xdr:twoCellAnchor editAs="oneCell">
    <xdr:from>
      <xdr:col>0</xdr:col>
      <xdr:colOff>152401</xdr:colOff>
      <xdr:row>4</xdr:row>
      <xdr:rowOff>38100</xdr:rowOff>
    </xdr:from>
    <xdr:to>
      <xdr:col>0</xdr:col>
      <xdr:colOff>811217</xdr:colOff>
      <xdr:row>4</xdr:row>
      <xdr:rowOff>982980</xdr:rowOff>
    </xdr:to>
    <xdr:pic>
      <xdr:nvPicPr>
        <xdr:cNvPr id="7" name="Imagem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52401" y="4091940"/>
          <a:ext cx="658816" cy="944880"/>
        </a:xfrm>
        <a:prstGeom prst="rect">
          <a:avLst/>
        </a:prstGeom>
      </xdr:spPr>
    </xdr:pic>
    <xdr:clientData/>
  </xdr:twoCellAnchor>
  <xdr:twoCellAnchor editAs="oneCell">
    <xdr:from>
      <xdr:col>0</xdr:col>
      <xdr:colOff>114300</xdr:colOff>
      <xdr:row>6</xdr:row>
      <xdr:rowOff>60960</xdr:rowOff>
    </xdr:from>
    <xdr:to>
      <xdr:col>0</xdr:col>
      <xdr:colOff>784860</xdr:colOff>
      <xdr:row>6</xdr:row>
      <xdr:rowOff>977275</xdr:rowOff>
    </xdr:to>
    <xdr:pic>
      <xdr:nvPicPr>
        <xdr:cNvPr id="8" name="Imagem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14300" y="6141720"/>
          <a:ext cx="670560" cy="916315"/>
        </a:xfrm>
        <a:prstGeom prst="rect">
          <a:avLst/>
        </a:prstGeom>
      </xdr:spPr>
    </xdr:pic>
    <xdr:clientData/>
  </xdr:twoCellAnchor>
  <xdr:twoCellAnchor editAs="oneCell">
    <xdr:from>
      <xdr:col>0</xdr:col>
      <xdr:colOff>45720</xdr:colOff>
      <xdr:row>7</xdr:row>
      <xdr:rowOff>106681</xdr:rowOff>
    </xdr:from>
    <xdr:to>
      <xdr:col>0</xdr:col>
      <xdr:colOff>920115</xdr:colOff>
      <xdr:row>7</xdr:row>
      <xdr:rowOff>970227</xdr:rowOff>
    </xdr:to>
    <xdr:pic>
      <xdr:nvPicPr>
        <xdr:cNvPr id="9" name="Imagem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45720" y="7200901"/>
          <a:ext cx="883920" cy="863546"/>
        </a:xfrm>
        <a:prstGeom prst="rect">
          <a:avLst/>
        </a:prstGeom>
      </xdr:spPr>
    </xdr:pic>
    <xdr:clientData/>
  </xdr:twoCellAnchor>
  <xdr:twoCellAnchor editAs="oneCell">
    <xdr:from>
      <xdr:col>0</xdr:col>
      <xdr:colOff>60960</xdr:colOff>
      <xdr:row>8</xdr:row>
      <xdr:rowOff>38101</xdr:rowOff>
    </xdr:from>
    <xdr:to>
      <xdr:col>0</xdr:col>
      <xdr:colOff>891922</xdr:colOff>
      <xdr:row>8</xdr:row>
      <xdr:rowOff>952500</xdr:rowOff>
    </xdr:to>
    <xdr:pic>
      <xdr:nvPicPr>
        <xdr:cNvPr id="10" name="Imagem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60960" y="8145781"/>
          <a:ext cx="830962" cy="914399"/>
        </a:xfrm>
        <a:prstGeom prst="rect">
          <a:avLst/>
        </a:prstGeom>
      </xdr:spPr>
    </xdr:pic>
    <xdr:clientData/>
  </xdr:twoCellAnchor>
  <xdr:twoCellAnchor editAs="oneCell">
    <xdr:from>
      <xdr:col>0</xdr:col>
      <xdr:colOff>121920</xdr:colOff>
      <xdr:row>9</xdr:row>
      <xdr:rowOff>45721</xdr:rowOff>
    </xdr:from>
    <xdr:to>
      <xdr:col>0</xdr:col>
      <xdr:colOff>812890</xdr:colOff>
      <xdr:row>9</xdr:row>
      <xdr:rowOff>975360</xdr:rowOff>
    </xdr:to>
    <xdr:pic>
      <xdr:nvPicPr>
        <xdr:cNvPr id="11" name="Imagem 10">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21920" y="9166861"/>
          <a:ext cx="690970" cy="929639"/>
        </a:xfrm>
        <a:prstGeom prst="rect">
          <a:avLst/>
        </a:prstGeom>
      </xdr:spPr>
    </xdr:pic>
    <xdr:clientData/>
  </xdr:twoCellAnchor>
  <xdr:twoCellAnchor editAs="oneCell">
    <xdr:from>
      <xdr:col>0</xdr:col>
      <xdr:colOff>30480</xdr:colOff>
      <xdr:row>10</xdr:row>
      <xdr:rowOff>53340</xdr:rowOff>
    </xdr:from>
    <xdr:to>
      <xdr:col>0</xdr:col>
      <xdr:colOff>922020</xdr:colOff>
      <xdr:row>10</xdr:row>
      <xdr:rowOff>937995</xdr:rowOff>
    </xdr:to>
    <xdr:pic>
      <xdr:nvPicPr>
        <xdr:cNvPr id="12" name="Imagem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tretch>
          <a:fillRect/>
        </a:stretch>
      </xdr:blipFill>
      <xdr:spPr>
        <a:xfrm>
          <a:off x="30480" y="10187940"/>
          <a:ext cx="891540" cy="884655"/>
        </a:xfrm>
        <a:prstGeom prst="rect">
          <a:avLst/>
        </a:prstGeom>
      </xdr:spPr>
    </xdr:pic>
    <xdr:clientData/>
  </xdr:twoCellAnchor>
  <xdr:twoCellAnchor editAs="oneCell">
    <xdr:from>
      <xdr:col>0</xdr:col>
      <xdr:colOff>114301</xdr:colOff>
      <xdr:row>11</xdr:row>
      <xdr:rowOff>45721</xdr:rowOff>
    </xdr:from>
    <xdr:to>
      <xdr:col>0</xdr:col>
      <xdr:colOff>853441</xdr:colOff>
      <xdr:row>11</xdr:row>
      <xdr:rowOff>982084</xdr:rowOff>
    </xdr:to>
    <xdr:pic>
      <xdr:nvPicPr>
        <xdr:cNvPr id="13" name="Imagem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12" cstate="screen">
          <a:extLst>
            <a:ext uri="{28A0092B-C50C-407E-A947-70E740481C1C}">
              <a14:useLocalDpi xmlns:a14="http://schemas.microsoft.com/office/drawing/2010/main"/>
            </a:ext>
          </a:extLst>
        </a:blip>
        <a:stretch>
          <a:fillRect/>
        </a:stretch>
      </xdr:blipFill>
      <xdr:spPr>
        <a:xfrm>
          <a:off x="114301" y="11193781"/>
          <a:ext cx="739140" cy="936363"/>
        </a:xfrm>
        <a:prstGeom prst="rect">
          <a:avLst/>
        </a:prstGeom>
      </xdr:spPr>
    </xdr:pic>
    <xdr:clientData/>
  </xdr:twoCellAnchor>
  <xdr:twoCellAnchor editAs="oneCell">
    <xdr:from>
      <xdr:col>0</xdr:col>
      <xdr:colOff>83820</xdr:colOff>
      <xdr:row>12</xdr:row>
      <xdr:rowOff>45721</xdr:rowOff>
    </xdr:from>
    <xdr:to>
      <xdr:col>0</xdr:col>
      <xdr:colOff>845820</xdr:colOff>
      <xdr:row>12</xdr:row>
      <xdr:rowOff>964270</xdr:rowOff>
    </xdr:to>
    <xdr:pic>
      <xdr:nvPicPr>
        <xdr:cNvPr id="14" name="Imagem 13">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83820" y="12207241"/>
          <a:ext cx="762000" cy="918549"/>
        </a:xfrm>
        <a:prstGeom prst="rect">
          <a:avLst/>
        </a:prstGeom>
      </xdr:spPr>
    </xdr:pic>
    <xdr:clientData/>
  </xdr:twoCellAnchor>
  <xdr:twoCellAnchor editAs="oneCell">
    <xdr:from>
      <xdr:col>0</xdr:col>
      <xdr:colOff>182880</xdr:colOff>
      <xdr:row>13</xdr:row>
      <xdr:rowOff>38101</xdr:rowOff>
    </xdr:from>
    <xdr:to>
      <xdr:col>0</xdr:col>
      <xdr:colOff>762000</xdr:colOff>
      <xdr:row>13</xdr:row>
      <xdr:rowOff>993838</xdr:rowOff>
    </xdr:to>
    <xdr:pic>
      <xdr:nvPicPr>
        <xdr:cNvPr id="15" name="Imagem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82880" y="13213081"/>
          <a:ext cx="579120" cy="955737"/>
        </a:xfrm>
        <a:prstGeom prst="rect">
          <a:avLst/>
        </a:prstGeom>
      </xdr:spPr>
    </xdr:pic>
    <xdr:clientData/>
  </xdr:twoCellAnchor>
  <xdr:twoCellAnchor editAs="oneCell">
    <xdr:from>
      <xdr:col>0</xdr:col>
      <xdr:colOff>99060</xdr:colOff>
      <xdr:row>14</xdr:row>
      <xdr:rowOff>15240</xdr:rowOff>
    </xdr:from>
    <xdr:to>
      <xdr:col>0</xdr:col>
      <xdr:colOff>831030</xdr:colOff>
      <xdr:row>14</xdr:row>
      <xdr:rowOff>990599</xdr:rowOff>
    </xdr:to>
    <xdr:pic>
      <xdr:nvPicPr>
        <xdr:cNvPr id="16" name="Imagem 15">
          <a:extLst>
            <a:ext uri="{FF2B5EF4-FFF2-40B4-BE49-F238E27FC236}">
              <a16:creationId xmlns:a16="http://schemas.microsoft.com/office/drawing/2014/main" id="{00000000-0008-0000-0B00-00001000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99060" y="14203680"/>
          <a:ext cx="731970" cy="975359"/>
        </a:xfrm>
        <a:prstGeom prst="rect">
          <a:avLst/>
        </a:prstGeom>
      </xdr:spPr>
    </xdr:pic>
    <xdr:clientData/>
  </xdr:twoCellAnchor>
  <xdr:twoCellAnchor editAs="oneCell">
    <xdr:from>
      <xdr:col>0</xdr:col>
      <xdr:colOff>190500</xdr:colOff>
      <xdr:row>15</xdr:row>
      <xdr:rowOff>15240</xdr:rowOff>
    </xdr:from>
    <xdr:to>
      <xdr:col>0</xdr:col>
      <xdr:colOff>770259</xdr:colOff>
      <xdr:row>15</xdr:row>
      <xdr:rowOff>990600</xdr:rowOff>
    </xdr:to>
    <xdr:pic>
      <xdr:nvPicPr>
        <xdr:cNvPr id="17" name="Imagem 16">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90500" y="15217140"/>
          <a:ext cx="579759" cy="975360"/>
        </a:xfrm>
        <a:prstGeom prst="rect">
          <a:avLst/>
        </a:prstGeom>
      </xdr:spPr>
    </xdr:pic>
    <xdr:clientData/>
  </xdr:twoCellAnchor>
  <xdr:twoCellAnchor editAs="oneCell">
    <xdr:from>
      <xdr:col>0</xdr:col>
      <xdr:colOff>167641</xdr:colOff>
      <xdr:row>16</xdr:row>
      <xdr:rowOff>22861</xdr:rowOff>
    </xdr:from>
    <xdr:to>
      <xdr:col>0</xdr:col>
      <xdr:colOff>762000</xdr:colOff>
      <xdr:row>16</xdr:row>
      <xdr:rowOff>983229</xdr:rowOff>
    </xdr:to>
    <xdr:pic>
      <xdr:nvPicPr>
        <xdr:cNvPr id="18" name="Imagem 17">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167641" y="16238221"/>
          <a:ext cx="594359" cy="960368"/>
        </a:xfrm>
        <a:prstGeom prst="rect">
          <a:avLst/>
        </a:prstGeom>
      </xdr:spPr>
    </xdr:pic>
    <xdr:clientData/>
  </xdr:twoCellAnchor>
  <xdr:twoCellAnchor editAs="oneCell">
    <xdr:from>
      <xdr:col>0</xdr:col>
      <xdr:colOff>15240</xdr:colOff>
      <xdr:row>17</xdr:row>
      <xdr:rowOff>52124</xdr:rowOff>
    </xdr:from>
    <xdr:to>
      <xdr:col>0</xdr:col>
      <xdr:colOff>920115</xdr:colOff>
      <xdr:row>17</xdr:row>
      <xdr:rowOff>945705</xdr:rowOff>
    </xdr:to>
    <xdr:pic>
      <xdr:nvPicPr>
        <xdr:cNvPr id="19" name="Imagem 18">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5240" y="17280944"/>
          <a:ext cx="914400" cy="893581"/>
        </a:xfrm>
        <a:prstGeom prst="rect">
          <a:avLst/>
        </a:prstGeom>
      </xdr:spPr>
    </xdr:pic>
    <xdr:clientData/>
  </xdr:twoCellAnchor>
  <xdr:twoCellAnchor editAs="oneCell">
    <xdr:from>
      <xdr:col>0</xdr:col>
      <xdr:colOff>60961</xdr:colOff>
      <xdr:row>18</xdr:row>
      <xdr:rowOff>91440</xdr:rowOff>
    </xdr:from>
    <xdr:to>
      <xdr:col>0</xdr:col>
      <xdr:colOff>914401</xdr:colOff>
      <xdr:row>18</xdr:row>
      <xdr:rowOff>957249</xdr:rowOff>
    </xdr:to>
    <xdr:pic>
      <xdr:nvPicPr>
        <xdr:cNvPr id="20" name="Imagem 19">
          <a:extLst>
            <a:ext uri="{FF2B5EF4-FFF2-40B4-BE49-F238E27FC236}">
              <a16:creationId xmlns:a16="http://schemas.microsoft.com/office/drawing/2014/main" id="{00000000-0008-0000-0B00-00001400000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60961" y="18333720"/>
          <a:ext cx="853440" cy="865809"/>
        </a:xfrm>
        <a:prstGeom prst="rect">
          <a:avLst/>
        </a:prstGeom>
      </xdr:spPr>
    </xdr:pic>
    <xdr:clientData/>
  </xdr:twoCellAnchor>
  <xdr:twoCellAnchor editAs="oneCell">
    <xdr:from>
      <xdr:col>0</xdr:col>
      <xdr:colOff>175260</xdr:colOff>
      <xdr:row>19</xdr:row>
      <xdr:rowOff>45721</xdr:rowOff>
    </xdr:from>
    <xdr:to>
      <xdr:col>0</xdr:col>
      <xdr:colOff>777240</xdr:colOff>
      <xdr:row>19</xdr:row>
      <xdr:rowOff>990394</xdr:rowOff>
    </xdr:to>
    <xdr:pic>
      <xdr:nvPicPr>
        <xdr:cNvPr id="21" name="Imagem 20">
          <a:extLst>
            <a:ext uri="{FF2B5EF4-FFF2-40B4-BE49-F238E27FC236}">
              <a16:creationId xmlns:a16="http://schemas.microsoft.com/office/drawing/2014/main" id="{00000000-0008-0000-0B00-00001500000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75260" y="19301461"/>
          <a:ext cx="601980" cy="944673"/>
        </a:xfrm>
        <a:prstGeom prst="rect">
          <a:avLst/>
        </a:prstGeom>
      </xdr:spPr>
    </xdr:pic>
    <xdr:clientData/>
  </xdr:twoCellAnchor>
  <xdr:twoCellAnchor editAs="oneCell">
    <xdr:from>
      <xdr:col>0</xdr:col>
      <xdr:colOff>60961</xdr:colOff>
      <xdr:row>20</xdr:row>
      <xdr:rowOff>76200</xdr:rowOff>
    </xdr:from>
    <xdr:to>
      <xdr:col>0</xdr:col>
      <xdr:colOff>899160</xdr:colOff>
      <xdr:row>20</xdr:row>
      <xdr:rowOff>946001</xdr:rowOff>
    </xdr:to>
    <xdr:pic>
      <xdr:nvPicPr>
        <xdr:cNvPr id="22" name="Imagem 21">
          <a:extLst>
            <a:ext uri="{FF2B5EF4-FFF2-40B4-BE49-F238E27FC236}">
              <a16:creationId xmlns:a16="http://schemas.microsoft.com/office/drawing/2014/main" id="{00000000-0008-0000-0B00-000016000000}"/>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60961" y="20345400"/>
          <a:ext cx="838199" cy="869801"/>
        </a:xfrm>
        <a:prstGeom prst="rect">
          <a:avLst/>
        </a:prstGeom>
      </xdr:spPr>
    </xdr:pic>
    <xdr:clientData/>
  </xdr:twoCellAnchor>
  <xdr:twoCellAnchor editAs="oneCell">
    <xdr:from>
      <xdr:col>0</xdr:col>
      <xdr:colOff>129541</xdr:colOff>
      <xdr:row>21</xdr:row>
      <xdr:rowOff>30481</xdr:rowOff>
    </xdr:from>
    <xdr:to>
      <xdr:col>0</xdr:col>
      <xdr:colOff>782074</xdr:colOff>
      <xdr:row>21</xdr:row>
      <xdr:rowOff>998220</xdr:rowOff>
    </xdr:to>
    <xdr:pic>
      <xdr:nvPicPr>
        <xdr:cNvPr id="23" name="Imagem 22">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129541" y="21313141"/>
          <a:ext cx="652533" cy="9677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hyperlink" Target="http://www.magazineluiza.com.br/" TargetMode="External"/><Relationship Id="rId7" Type="http://schemas.openxmlformats.org/officeDocument/2006/relationships/printerSettings" Target="../printerSettings/printerSettings9.bin"/><Relationship Id="rId2" Type="http://schemas.openxmlformats.org/officeDocument/2006/relationships/hyperlink" Target="http://www.madeiramadeira.com.br/" TargetMode="External"/><Relationship Id="rId1" Type="http://schemas.openxmlformats.org/officeDocument/2006/relationships/hyperlink" Target="http://www.americanas.com.br/" TargetMode="External"/><Relationship Id="rId6" Type="http://schemas.openxmlformats.org/officeDocument/2006/relationships/hyperlink" Target="http://www.magazineluiza.com.br/" TargetMode="External"/><Relationship Id="rId5" Type="http://schemas.openxmlformats.org/officeDocument/2006/relationships/hyperlink" Target="http://www.madeiramadeira.com.br/" TargetMode="External"/><Relationship Id="rId4" Type="http://schemas.openxmlformats.org/officeDocument/2006/relationships/hyperlink" Target="http://www.americanas.com.br/" TargetMode="External"/><Relationship Id="rId9"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M95"/>
  <sheetViews>
    <sheetView showGridLines="0" view="pageBreakPreview" topLeftCell="A10" zoomScale="65" zoomScaleNormal="65" zoomScaleSheetLayoutView="65" workbookViewId="0">
      <selection activeCell="L27" sqref="L27"/>
    </sheetView>
  </sheetViews>
  <sheetFormatPr defaultRowHeight="14.25"/>
  <cols>
    <col min="1" max="1" width="11" style="258" customWidth="1"/>
    <col min="2" max="2" width="14.28515625" style="258" customWidth="1"/>
    <col min="3" max="3" width="14.7109375" style="258" customWidth="1"/>
    <col min="4" max="4" width="45.28515625" style="258" customWidth="1"/>
    <col min="5" max="5" width="20.5703125" style="258" customWidth="1"/>
    <col min="6" max="6" width="19.7109375" style="258" customWidth="1"/>
    <col min="7" max="7" width="21" style="258" customWidth="1"/>
    <col min="8" max="9" width="9.85546875" style="258" bestFit="1" customWidth="1"/>
    <col min="10" max="256" width="9.140625" style="258"/>
    <col min="257" max="257" width="10.7109375" style="258" customWidth="1"/>
    <col min="258" max="258" width="81.7109375" style="258" customWidth="1"/>
    <col min="259" max="259" width="30.7109375" style="258" customWidth="1"/>
    <col min="260" max="260" width="9.140625" style="258"/>
    <col min="261" max="261" width="18.140625" style="258" bestFit="1" customWidth="1"/>
    <col min="262" max="262" width="13.28515625" style="258" customWidth="1"/>
    <col min="263" max="512" width="9.140625" style="258"/>
    <col min="513" max="513" width="10.7109375" style="258" customWidth="1"/>
    <col min="514" max="514" width="81.7109375" style="258" customWidth="1"/>
    <col min="515" max="515" width="30.7109375" style="258" customWidth="1"/>
    <col min="516" max="516" width="9.140625" style="258"/>
    <col min="517" max="517" width="18.140625" style="258" bestFit="1" customWidth="1"/>
    <col min="518" max="518" width="13.28515625" style="258" customWidth="1"/>
    <col min="519" max="768" width="9.140625" style="258"/>
    <col min="769" max="769" width="10.7109375" style="258" customWidth="1"/>
    <col min="770" max="770" width="81.7109375" style="258" customWidth="1"/>
    <col min="771" max="771" width="30.7109375" style="258" customWidth="1"/>
    <col min="772" max="772" width="9.140625" style="258"/>
    <col min="773" max="773" width="18.140625" style="258" bestFit="1" customWidth="1"/>
    <col min="774" max="774" width="13.28515625" style="258" customWidth="1"/>
    <col min="775" max="1024" width="9.140625" style="258"/>
    <col min="1025" max="1025" width="10.7109375" style="258" customWidth="1"/>
    <col min="1026" max="1026" width="81.7109375" style="258" customWidth="1"/>
    <col min="1027" max="1027" width="30.7109375" style="258" customWidth="1"/>
    <col min="1028" max="1028" width="9.140625" style="258"/>
    <col min="1029" max="1029" width="18.140625" style="258" bestFit="1" customWidth="1"/>
    <col min="1030" max="1030" width="13.28515625" style="258" customWidth="1"/>
    <col min="1031" max="1280" width="9.140625" style="258"/>
    <col min="1281" max="1281" width="10.7109375" style="258" customWidth="1"/>
    <col min="1282" max="1282" width="81.7109375" style="258" customWidth="1"/>
    <col min="1283" max="1283" width="30.7109375" style="258" customWidth="1"/>
    <col min="1284" max="1284" width="9.140625" style="258"/>
    <col min="1285" max="1285" width="18.140625" style="258" bestFit="1" customWidth="1"/>
    <col min="1286" max="1286" width="13.28515625" style="258" customWidth="1"/>
    <col min="1287" max="1536" width="9.140625" style="258"/>
    <col min="1537" max="1537" width="10.7109375" style="258" customWidth="1"/>
    <col min="1538" max="1538" width="81.7109375" style="258" customWidth="1"/>
    <col min="1539" max="1539" width="30.7109375" style="258" customWidth="1"/>
    <col min="1540" max="1540" width="9.140625" style="258"/>
    <col min="1541" max="1541" width="18.140625" style="258" bestFit="1" customWidth="1"/>
    <col min="1542" max="1542" width="13.28515625" style="258" customWidth="1"/>
    <col min="1543" max="1792" width="9.140625" style="258"/>
    <col min="1793" max="1793" width="10.7109375" style="258" customWidth="1"/>
    <col min="1794" max="1794" width="81.7109375" style="258" customWidth="1"/>
    <col min="1795" max="1795" width="30.7109375" style="258" customWidth="1"/>
    <col min="1796" max="1796" width="9.140625" style="258"/>
    <col min="1797" max="1797" width="18.140625" style="258" bestFit="1" customWidth="1"/>
    <col min="1798" max="1798" width="13.28515625" style="258" customWidth="1"/>
    <col min="1799" max="2048" width="9.140625" style="258"/>
    <col min="2049" max="2049" width="10.7109375" style="258" customWidth="1"/>
    <col min="2050" max="2050" width="81.7109375" style="258" customWidth="1"/>
    <col min="2051" max="2051" width="30.7109375" style="258" customWidth="1"/>
    <col min="2052" max="2052" width="9.140625" style="258"/>
    <col min="2053" max="2053" width="18.140625" style="258" bestFit="1" customWidth="1"/>
    <col min="2054" max="2054" width="13.28515625" style="258" customWidth="1"/>
    <col min="2055" max="2304" width="9.140625" style="258"/>
    <col min="2305" max="2305" width="10.7109375" style="258" customWidth="1"/>
    <col min="2306" max="2306" width="81.7109375" style="258" customWidth="1"/>
    <col min="2307" max="2307" width="30.7109375" style="258" customWidth="1"/>
    <col min="2308" max="2308" width="9.140625" style="258"/>
    <col min="2309" max="2309" width="18.140625" style="258" bestFit="1" customWidth="1"/>
    <col min="2310" max="2310" width="13.28515625" style="258" customWidth="1"/>
    <col min="2311" max="2560" width="9.140625" style="258"/>
    <col min="2561" max="2561" width="10.7109375" style="258" customWidth="1"/>
    <col min="2562" max="2562" width="81.7109375" style="258" customWidth="1"/>
    <col min="2563" max="2563" width="30.7109375" style="258" customWidth="1"/>
    <col min="2564" max="2564" width="9.140625" style="258"/>
    <col min="2565" max="2565" width="18.140625" style="258" bestFit="1" customWidth="1"/>
    <col min="2566" max="2566" width="13.28515625" style="258" customWidth="1"/>
    <col min="2567" max="2816" width="9.140625" style="258"/>
    <col min="2817" max="2817" width="10.7109375" style="258" customWidth="1"/>
    <col min="2818" max="2818" width="81.7109375" style="258" customWidth="1"/>
    <col min="2819" max="2819" width="30.7109375" style="258" customWidth="1"/>
    <col min="2820" max="2820" width="9.140625" style="258"/>
    <col min="2821" max="2821" width="18.140625" style="258" bestFit="1" customWidth="1"/>
    <col min="2822" max="2822" width="13.28515625" style="258" customWidth="1"/>
    <col min="2823" max="3072" width="9.140625" style="258"/>
    <col min="3073" max="3073" width="10.7109375" style="258" customWidth="1"/>
    <col min="3074" max="3074" width="81.7109375" style="258" customWidth="1"/>
    <col min="3075" max="3075" width="30.7109375" style="258" customWidth="1"/>
    <col min="3076" max="3076" width="9.140625" style="258"/>
    <col min="3077" max="3077" width="18.140625" style="258" bestFit="1" customWidth="1"/>
    <col min="3078" max="3078" width="13.28515625" style="258" customWidth="1"/>
    <col min="3079" max="3328" width="9.140625" style="258"/>
    <col min="3329" max="3329" width="10.7109375" style="258" customWidth="1"/>
    <col min="3330" max="3330" width="81.7109375" style="258" customWidth="1"/>
    <col min="3331" max="3331" width="30.7109375" style="258" customWidth="1"/>
    <col min="3332" max="3332" width="9.140625" style="258"/>
    <col min="3333" max="3333" width="18.140625" style="258" bestFit="1" customWidth="1"/>
    <col min="3334" max="3334" width="13.28515625" style="258" customWidth="1"/>
    <col min="3335" max="3584" width="9.140625" style="258"/>
    <col min="3585" max="3585" width="10.7109375" style="258" customWidth="1"/>
    <col min="3586" max="3586" width="81.7109375" style="258" customWidth="1"/>
    <col min="3587" max="3587" width="30.7109375" style="258" customWidth="1"/>
    <col min="3588" max="3588" width="9.140625" style="258"/>
    <col min="3589" max="3589" width="18.140625" style="258" bestFit="1" customWidth="1"/>
    <col min="3590" max="3590" width="13.28515625" style="258" customWidth="1"/>
    <col min="3591" max="3840" width="9.140625" style="258"/>
    <col min="3841" max="3841" width="10.7109375" style="258" customWidth="1"/>
    <col min="3842" max="3842" width="81.7109375" style="258" customWidth="1"/>
    <col min="3843" max="3843" width="30.7109375" style="258" customWidth="1"/>
    <col min="3844" max="3844" width="9.140625" style="258"/>
    <col min="3845" max="3845" width="18.140625" style="258" bestFit="1" customWidth="1"/>
    <col min="3846" max="3846" width="13.28515625" style="258" customWidth="1"/>
    <col min="3847" max="4096" width="9.140625" style="258"/>
    <col min="4097" max="4097" width="10.7109375" style="258" customWidth="1"/>
    <col min="4098" max="4098" width="81.7109375" style="258" customWidth="1"/>
    <col min="4099" max="4099" width="30.7109375" style="258" customWidth="1"/>
    <col min="4100" max="4100" width="9.140625" style="258"/>
    <col min="4101" max="4101" width="18.140625" style="258" bestFit="1" customWidth="1"/>
    <col min="4102" max="4102" width="13.28515625" style="258" customWidth="1"/>
    <col min="4103" max="4352" width="9.140625" style="258"/>
    <col min="4353" max="4353" width="10.7109375" style="258" customWidth="1"/>
    <col min="4354" max="4354" width="81.7109375" style="258" customWidth="1"/>
    <col min="4355" max="4355" width="30.7109375" style="258" customWidth="1"/>
    <col min="4356" max="4356" width="9.140625" style="258"/>
    <col min="4357" max="4357" width="18.140625" style="258" bestFit="1" customWidth="1"/>
    <col min="4358" max="4358" width="13.28515625" style="258" customWidth="1"/>
    <col min="4359" max="4608" width="9.140625" style="258"/>
    <col min="4609" max="4609" width="10.7109375" style="258" customWidth="1"/>
    <col min="4610" max="4610" width="81.7109375" style="258" customWidth="1"/>
    <col min="4611" max="4611" width="30.7109375" style="258" customWidth="1"/>
    <col min="4612" max="4612" width="9.140625" style="258"/>
    <col min="4613" max="4613" width="18.140625" style="258" bestFit="1" customWidth="1"/>
    <col min="4614" max="4614" width="13.28515625" style="258" customWidth="1"/>
    <col min="4615" max="4864" width="9.140625" style="258"/>
    <col min="4865" max="4865" width="10.7109375" style="258" customWidth="1"/>
    <col min="4866" max="4866" width="81.7109375" style="258" customWidth="1"/>
    <col min="4867" max="4867" width="30.7109375" style="258" customWidth="1"/>
    <col min="4868" max="4868" width="9.140625" style="258"/>
    <col min="4869" max="4869" width="18.140625" style="258" bestFit="1" customWidth="1"/>
    <col min="4870" max="4870" width="13.28515625" style="258" customWidth="1"/>
    <col min="4871" max="5120" width="9.140625" style="258"/>
    <col min="5121" max="5121" width="10.7109375" style="258" customWidth="1"/>
    <col min="5122" max="5122" width="81.7109375" style="258" customWidth="1"/>
    <col min="5123" max="5123" width="30.7109375" style="258" customWidth="1"/>
    <col min="5124" max="5124" width="9.140625" style="258"/>
    <col min="5125" max="5125" width="18.140625" style="258" bestFit="1" customWidth="1"/>
    <col min="5126" max="5126" width="13.28515625" style="258" customWidth="1"/>
    <col min="5127" max="5376" width="9.140625" style="258"/>
    <col min="5377" max="5377" width="10.7109375" style="258" customWidth="1"/>
    <col min="5378" max="5378" width="81.7109375" style="258" customWidth="1"/>
    <col min="5379" max="5379" width="30.7109375" style="258" customWidth="1"/>
    <col min="5380" max="5380" width="9.140625" style="258"/>
    <col min="5381" max="5381" width="18.140625" style="258" bestFit="1" customWidth="1"/>
    <col min="5382" max="5382" width="13.28515625" style="258" customWidth="1"/>
    <col min="5383" max="5632" width="9.140625" style="258"/>
    <col min="5633" max="5633" width="10.7109375" style="258" customWidth="1"/>
    <col min="5634" max="5634" width="81.7109375" style="258" customWidth="1"/>
    <col min="5635" max="5635" width="30.7109375" style="258" customWidth="1"/>
    <col min="5636" max="5636" width="9.140625" style="258"/>
    <col min="5637" max="5637" width="18.140625" style="258" bestFit="1" customWidth="1"/>
    <col min="5638" max="5638" width="13.28515625" style="258" customWidth="1"/>
    <col min="5639" max="5888" width="9.140625" style="258"/>
    <col min="5889" max="5889" width="10.7109375" style="258" customWidth="1"/>
    <col min="5890" max="5890" width="81.7109375" style="258" customWidth="1"/>
    <col min="5891" max="5891" width="30.7109375" style="258" customWidth="1"/>
    <col min="5892" max="5892" width="9.140625" style="258"/>
    <col min="5893" max="5893" width="18.140625" style="258" bestFit="1" customWidth="1"/>
    <col min="5894" max="5894" width="13.28515625" style="258" customWidth="1"/>
    <col min="5895" max="6144" width="9.140625" style="258"/>
    <col min="6145" max="6145" width="10.7109375" style="258" customWidth="1"/>
    <col min="6146" max="6146" width="81.7109375" style="258" customWidth="1"/>
    <col min="6147" max="6147" width="30.7109375" style="258" customWidth="1"/>
    <col min="6148" max="6148" width="9.140625" style="258"/>
    <col min="6149" max="6149" width="18.140625" style="258" bestFit="1" customWidth="1"/>
    <col min="6150" max="6150" width="13.28515625" style="258" customWidth="1"/>
    <col min="6151" max="6400" width="9.140625" style="258"/>
    <col min="6401" max="6401" width="10.7109375" style="258" customWidth="1"/>
    <col min="6402" max="6402" width="81.7109375" style="258" customWidth="1"/>
    <col min="6403" max="6403" width="30.7109375" style="258" customWidth="1"/>
    <col min="6404" max="6404" width="9.140625" style="258"/>
    <col min="6405" max="6405" width="18.140625" style="258" bestFit="1" customWidth="1"/>
    <col min="6406" max="6406" width="13.28515625" style="258" customWidth="1"/>
    <col min="6407" max="6656" width="9.140625" style="258"/>
    <col min="6657" max="6657" width="10.7109375" style="258" customWidth="1"/>
    <col min="6658" max="6658" width="81.7109375" style="258" customWidth="1"/>
    <col min="6659" max="6659" width="30.7109375" style="258" customWidth="1"/>
    <col min="6660" max="6660" width="9.140625" style="258"/>
    <col min="6661" max="6661" width="18.140625" style="258" bestFit="1" customWidth="1"/>
    <col min="6662" max="6662" width="13.28515625" style="258" customWidth="1"/>
    <col min="6663" max="6912" width="9.140625" style="258"/>
    <col min="6913" max="6913" width="10.7109375" style="258" customWidth="1"/>
    <col min="6914" max="6914" width="81.7109375" style="258" customWidth="1"/>
    <col min="6915" max="6915" width="30.7109375" style="258" customWidth="1"/>
    <col min="6916" max="6916" width="9.140625" style="258"/>
    <col min="6917" max="6917" width="18.140625" style="258" bestFit="1" customWidth="1"/>
    <col min="6918" max="6918" width="13.28515625" style="258" customWidth="1"/>
    <col min="6919" max="7168" width="9.140625" style="258"/>
    <col min="7169" max="7169" width="10.7109375" style="258" customWidth="1"/>
    <col min="7170" max="7170" width="81.7109375" style="258" customWidth="1"/>
    <col min="7171" max="7171" width="30.7109375" style="258" customWidth="1"/>
    <col min="7172" max="7172" width="9.140625" style="258"/>
    <col min="7173" max="7173" width="18.140625" style="258" bestFit="1" customWidth="1"/>
    <col min="7174" max="7174" width="13.28515625" style="258" customWidth="1"/>
    <col min="7175" max="7424" width="9.140625" style="258"/>
    <col min="7425" max="7425" width="10.7109375" style="258" customWidth="1"/>
    <col min="7426" max="7426" width="81.7109375" style="258" customWidth="1"/>
    <col min="7427" max="7427" width="30.7109375" style="258" customWidth="1"/>
    <col min="7428" max="7428" width="9.140625" style="258"/>
    <col min="7429" max="7429" width="18.140625" style="258" bestFit="1" customWidth="1"/>
    <col min="7430" max="7430" width="13.28515625" style="258" customWidth="1"/>
    <col min="7431" max="7680" width="9.140625" style="258"/>
    <col min="7681" max="7681" width="10.7109375" style="258" customWidth="1"/>
    <col min="7682" max="7682" width="81.7109375" style="258" customWidth="1"/>
    <col min="7683" max="7683" width="30.7109375" style="258" customWidth="1"/>
    <col min="7684" max="7684" width="9.140625" style="258"/>
    <col min="7685" max="7685" width="18.140625" style="258" bestFit="1" customWidth="1"/>
    <col min="7686" max="7686" width="13.28515625" style="258" customWidth="1"/>
    <col min="7687" max="7936" width="9.140625" style="258"/>
    <col min="7937" max="7937" width="10.7109375" style="258" customWidth="1"/>
    <col min="7938" max="7938" width="81.7109375" style="258" customWidth="1"/>
    <col min="7939" max="7939" width="30.7109375" style="258" customWidth="1"/>
    <col min="7940" max="7940" width="9.140625" style="258"/>
    <col min="7941" max="7941" width="18.140625" style="258" bestFit="1" customWidth="1"/>
    <col min="7942" max="7942" width="13.28515625" style="258" customWidth="1"/>
    <col min="7943" max="8192" width="9.140625" style="258"/>
    <col min="8193" max="8193" width="10.7109375" style="258" customWidth="1"/>
    <col min="8194" max="8194" width="81.7109375" style="258" customWidth="1"/>
    <col min="8195" max="8195" width="30.7109375" style="258" customWidth="1"/>
    <col min="8196" max="8196" width="9.140625" style="258"/>
    <col min="8197" max="8197" width="18.140625" style="258" bestFit="1" customWidth="1"/>
    <col min="8198" max="8198" width="13.28515625" style="258" customWidth="1"/>
    <col min="8199" max="8448" width="9.140625" style="258"/>
    <col min="8449" max="8449" width="10.7109375" style="258" customWidth="1"/>
    <col min="8450" max="8450" width="81.7109375" style="258" customWidth="1"/>
    <col min="8451" max="8451" width="30.7109375" style="258" customWidth="1"/>
    <col min="8452" max="8452" width="9.140625" style="258"/>
    <col min="8453" max="8453" width="18.140625" style="258" bestFit="1" customWidth="1"/>
    <col min="8454" max="8454" width="13.28515625" style="258" customWidth="1"/>
    <col min="8455" max="8704" width="9.140625" style="258"/>
    <col min="8705" max="8705" width="10.7109375" style="258" customWidth="1"/>
    <col min="8706" max="8706" width="81.7109375" style="258" customWidth="1"/>
    <col min="8707" max="8707" width="30.7109375" style="258" customWidth="1"/>
    <col min="8708" max="8708" width="9.140625" style="258"/>
    <col min="8709" max="8709" width="18.140625" style="258" bestFit="1" customWidth="1"/>
    <col min="8710" max="8710" width="13.28515625" style="258" customWidth="1"/>
    <col min="8711" max="8960" width="9.140625" style="258"/>
    <col min="8961" max="8961" width="10.7109375" style="258" customWidth="1"/>
    <col min="8962" max="8962" width="81.7109375" style="258" customWidth="1"/>
    <col min="8963" max="8963" width="30.7109375" style="258" customWidth="1"/>
    <col min="8964" max="8964" width="9.140625" style="258"/>
    <col min="8965" max="8965" width="18.140625" style="258" bestFit="1" customWidth="1"/>
    <col min="8966" max="8966" width="13.28515625" style="258" customWidth="1"/>
    <col min="8967" max="9216" width="9.140625" style="258"/>
    <col min="9217" max="9217" width="10.7109375" style="258" customWidth="1"/>
    <col min="9218" max="9218" width="81.7109375" style="258" customWidth="1"/>
    <col min="9219" max="9219" width="30.7109375" style="258" customWidth="1"/>
    <col min="9220" max="9220" width="9.140625" style="258"/>
    <col min="9221" max="9221" width="18.140625" style="258" bestFit="1" customWidth="1"/>
    <col min="9222" max="9222" width="13.28515625" style="258" customWidth="1"/>
    <col min="9223" max="9472" width="9.140625" style="258"/>
    <col min="9473" max="9473" width="10.7109375" style="258" customWidth="1"/>
    <col min="9474" max="9474" width="81.7109375" style="258" customWidth="1"/>
    <col min="9475" max="9475" width="30.7109375" style="258" customWidth="1"/>
    <col min="9476" max="9476" width="9.140625" style="258"/>
    <col min="9477" max="9477" width="18.140625" style="258" bestFit="1" customWidth="1"/>
    <col min="9478" max="9478" width="13.28515625" style="258" customWidth="1"/>
    <col min="9479" max="9728" width="9.140625" style="258"/>
    <col min="9729" max="9729" width="10.7109375" style="258" customWidth="1"/>
    <col min="9730" max="9730" width="81.7109375" style="258" customWidth="1"/>
    <col min="9731" max="9731" width="30.7109375" style="258" customWidth="1"/>
    <col min="9732" max="9732" width="9.140625" style="258"/>
    <col min="9733" max="9733" width="18.140625" style="258" bestFit="1" customWidth="1"/>
    <col min="9734" max="9734" width="13.28515625" style="258" customWidth="1"/>
    <col min="9735" max="9984" width="9.140625" style="258"/>
    <col min="9985" max="9985" width="10.7109375" style="258" customWidth="1"/>
    <col min="9986" max="9986" width="81.7109375" style="258" customWidth="1"/>
    <col min="9987" max="9987" width="30.7109375" style="258" customWidth="1"/>
    <col min="9988" max="9988" width="9.140625" style="258"/>
    <col min="9989" max="9989" width="18.140625" style="258" bestFit="1" customWidth="1"/>
    <col min="9990" max="9990" width="13.28515625" style="258" customWidth="1"/>
    <col min="9991" max="10240" width="9.140625" style="258"/>
    <col min="10241" max="10241" width="10.7109375" style="258" customWidth="1"/>
    <col min="10242" max="10242" width="81.7109375" style="258" customWidth="1"/>
    <col min="10243" max="10243" width="30.7109375" style="258" customWidth="1"/>
    <col min="10244" max="10244" width="9.140625" style="258"/>
    <col min="10245" max="10245" width="18.140625" style="258" bestFit="1" customWidth="1"/>
    <col min="10246" max="10246" width="13.28515625" style="258" customWidth="1"/>
    <col min="10247" max="10496" width="9.140625" style="258"/>
    <col min="10497" max="10497" width="10.7109375" style="258" customWidth="1"/>
    <col min="10498" max="10498" width="81.7109375" style="258" customWidth="1"/>
    <col min="10499" max="10499" width="30.7109375" style="258" customWidth="1"/>
    <col min="10500" max="10500" width="9.140625" style="258"/>
    <col min="10501" max="10501" width="18.140625" style="258" bestFit="1" customWidth="1"/>
    <col min="10502" max="10502" width="13.28515625" style="258" customWidth="1"/>
    <col min="10503" max="10752" width="9.140625" style="258"/>
    <col min="10753" max="10753" width="10.7109375" style="258" customWidth="1"/>
    <col min="10754" max="10754" width="81.7109375" style="258" customWidth="1"/>
    <col min="10755" max="10755" width="30.7109375" style="258" customWidth="1"/>
    <col min="10756" max="10756" width="9.140625" style="258"/>
    <col min="10757" max="10757" width="18.140625" style="258" bestFit="1" customWidth="1"/>
    <col min="10758" max="10758" width="13.28515625" style="258" customWidth="1"/>
    <col min="10759" max="11008" width="9.140625" style="258"/>
    <col min="11009" max="11009" width="10.7109375" style="258" customWidth="1"/>
    <col min="11010" max="11010" width="81.7109375" style="258" customWidth="1"/>
    <col min="11011" max="11011" width="30.7109375" style="258" customWidth="1"/>
    <col min="11012" max="11012" width="9.140625" style="258"/>
    <col min="11013" max="11013" width="18.140625" style="258" bestFit="1" customWidth="1"/>
    <col min="11014" max="11014" width="13.28515625" style="258" customWidth="1"/>
    <col min="11015" max="11264" width="9.140625" style="258"/>
    <col min="11265" max="11265" width="10.7109375" style="258" customWidth="1"/>
    <col min="11266" max="11266" width="81.7109375" style="258" customWidth="1"/>
    <col min="11267" max="11267" width="30.7109375" style="258" customWidth="1"/>
    <col min="11268" max="11268" width="9.140625" style="258"/>
    <col min="11269" max="11269" width="18.140625" style="258" bestFit="1" customWidth="1"/>
    <col min="11270" max="11270" width="13.28515625" style="258" customWidth="1"/>
    <col min="11271" max="11520" width="9.140625" style="258"/>
    <col min="11521" max="11521" width="10.7109375" style="258" customWidth="1"/>
    <col min="11522" max="11522" width="81.7109375" style="258" customWidth="1"/>
    <col min="11523" max="11523" width="30.7109375" style="258" customWidth="1"/>
    <col min="11524" max="11524" width="9.140625" style="258"/>
    <col min="11525" max="11525" width="18.140625" style="258" bestFit="1" customWidth="1"/>
    <col min="11526" max="11526" width="13.28515625" style="258" customWidth="1"/>
    <col min="11527" max="11776" width="9.140625" style="258"/>
    <col min="11777" max="11777" width="10.7109375" style="258" customWidth="1"/>
    <col min="11778" max="11778" width="81.7109375" style="258" customWidth="1"/>
    <col min="11779" max="11779" width="30.7109375" style="258" customWidth="1"/>
    <col min="11780" max="11780" width="9.140625" style="258"/>
    <col min="11781" max="11781" width="18.140625" style="258" bestFit="1" customWidth="1"/>
    <col min="11782" max="11782" width="13.28515625" style="258" customWidth="1"/>
    <col min="11783" max="12032" width="9.140625" style="258"/>
    <col min="12033" max="12033" width="10.7109375" style="258" customWidth="1"/>
    <col min="12034" max="12034" width="81.7109375" style="258" customWidth="1"/>
    <col min="12035" max="12035" width="30.7109375" style="258" customWidth="1"/>
    <col min="12036" max="12036" width="9.140625" style="258"/>
    <col min="12037" max="12037" width="18.140625" style="258" bestFit="1" customWidth="1"/>
    <col min="12038" max="12038" width="13.28515625" style="258" customWidth="1"/>
    <col min="12039" max="12288" width="9.140625" style="258"/>
    <col min="12289" max="12289" width="10.7109375" style="258" customWidth="1"/>
    <col min="12290" max="12290" width="81.7109375" style="258" customWidth="1"/>
    <col min="12291" max="12291" width="30.7109375" style="258" customWidth="1"/>
    <col min="12292" max="12292" width="9.140625" style="258"/>
    <col min="12293" max="12293" width="18.140625" style="258" bestFit="1" customWidth="1"/>
    <col min="12294" max="12294" width="13.28515625" style="258" customWidth="1"/>
    <col min="12295" max="12544" width="9.140625" style="258"/>
    <col min="12545" max="12545" width="10.7109375" style="258" customWidth="1"/>
    <col min="12546" max="12546" width="81.7109375" style="258" customWidth="1"/>
    <col min="12547" max="12547" width="30.7109375" style="258" customWidth="1"/>
    <col min="12548" max="12548" width="9.140625" style="258"/>
    <col min="12549" max="12549" width="18.140625" style="258" bestFit="1" customWidth="1"/>
    <col min="12550" max="12550" width="13.28515625" style="258" customWidth="1"/>
    <col min="12551" max="12800" width="9.140625" style="258"/>
    <col min="12801" max="12801" width="10.7109375" style="258" customWidth="1"/>
    <col min="12802" max="12802" width="81.7109375" style="258" customWidth="1"/>
    <col min="12803" max="12803" width="30.7109375" style="258" customWidth="1"/>
    <col min="12804" max="12804" width="9.140625" style="258"/>
    <col min="12805" max="12805" width="18.140625" style="258" bestFit="1" customWidth="1"/>
    <col min="12806" max="12806" width="13.28515625" style="258" customWidth="1"/>
    <col min="12807" max="13056" width="9.140625" style="258"/>
    <col min="13057" max="13057" width="10.7109375" style="258" customWidth="1"/>
    <col min="13058" max="13058" width="81.7109375" style="258" customWidth="1"/>
    <col min="13059" max="13059" width="30.7109375" style="258" customWidth="1"/>
    <col min="13060" max="13060" width="9.140625" style="258"/>
    <col min="13061" max="13061" width="18.140625" style="258" bestFit="1" customWidth="1"/>
    <col min="13062" max="13062" width="13.28515625" style="258" customWidth="1"/>
    <col min="13063" max="13312" width="9.140625" style="258"/>
    <col min="13313" max="13313" width="10.7109375" style="258" customWidth="1"/>
    <col min="13314" max="13314" width="81.7109375" style="258" customWidth="1"/>
    <col min="13315" max="13315" width="30.7109375" style="258" customWidth="1"/>
    <col min="13316" max="13316" width="9.140625" style="258"/>
    <col min="13317" max="13317" width="18.140625" style="258" bestFit="1" customWidth="1"/>
    <col min="13318" max="13318" width="13.28515625" style="258" customWidth="1"/>
    <col min="13319" max="13568" width="9.140625" style="258"/>
    <col min="13569" max="13569" width="10.7109375" style="258" customWidth="1"/>
    <col min="13570" max="13570" width="81.7109375" style="258" customWidth="1"/>
    <col min="13571" max="13571" width="30.7109375" style="258" customWidth="1"/>
    <col min="13572" max="13572" width="9.140625" style="258"/>
    <col min="13573" max="13573" width="18.140625" style="258" bestFit="1" customWidth="1"/>
    <col min="13574" max="13574" width="13.28515625" style="258" customWidth="1"/>
    <col min="13575" max="13824" width="9.140625" style="258"/>
    <col min="13825" max="13825" width="10.7109375" style="258" customWidth="1"/>
    <col min="13826" max="13826" width="81.7109375" style="258" customWidth="1"/>
    <col min="13827" max="13827" width="30.7109375" style="258" customWidth="1"/>
    <col min="13828" max="13828" width="9.140625" style="258"/>
    <col min="13829" max="13829" width="18.140625" style="258" bestFit="1" customWidth="1"/>
    <col min="13830" max="13830" width="13.28515625" style="258" customWidth="1"/>
    <col min="13831" max="14080" width="9.140625" style="258"/>
    <col min="14081" max="14081" width="10.7109375" style="258" customWidth="1"/>
    <col min="14082" max="14082" width="81.7109375" style="258" customWidth="1"/>
    <col min="14083" max="14083" width="30.7109375" style="258" customWidth="1"/>
    <col min="14084" max="14084" width="9.140625" style="258"/>
    <col min="14085" max="14085" width="18.140625" style="258" bestFit="1" customWidth="1"/>
    <col min="14086" max="14086" width="13.28515625" style="258" customWidth="1"/>
    <col min="14087" max="14336" width="9.140625" style="258"/>
    <col min="14337" max="14337" width="10.7109375" style="258" customWidth="1"/>
    <col min="14338" max="14338" width="81.7109375" style="258" customWidth="1"/>
    <col min="14339" max="14339" width="30.7109375" style="258" customWidth="1"/>
    <col min="14340" max="14340" width="9.140625" style="258"/>
    <col min="14341" max="14341" width="18.140625" style="258" bestFit="1" customWidth="1"/>
    <col min="14342" max="14342" width="13.28515625" style="258" customWidth="1"/>
    <col min="14343" max="14592" width="9.140625" style="258"/>
    <col min="14593" max="14593" width="10.7109375" style="258" customWidth="1"/>
    <col min="14594" max="14594" width="81.7109375" style="258" customWidth="1"/>
    <col min="14595" max="14595" width="30.7109375" style="258" customWidth="1"/>
    <col min="14596" max="14596" width="9.140625" style="258"/>
    <col min="14597" max="14597" width="18.140625" style="258" bestFit="1" customWidth="1"/>
    <col min="14598" max="14598" width="13.28515625" style="258" customWidth="1"/>
    <col min="14599" max="14848" width="9.140625" style="258"/>
    <col min="14849" max="14849" width="10.7109375" style="258" customWidth="1"/>
    <col min="14850" max="14850" width="81.7109375" style="258" customWidth="1"/>
    <col min="14851" max="14851" width="30.7109375" style="258" customWidth="1"/>
    <col min="14852" max="14852" width="9.140625" style="258"/>
    <col min="14853" max="14853" width="18.140625" style="258" bestFit="1" customWidth="1"/>
    <col min="14854" max="14854" width="13.28515625" style="258" customWidth="1"/>
    <col min="14855" max="15104" width="9.140625" style="258"/>
    <col min="15105" max="15105" width="10.7109375" style="258" customWidth="1"/>
    <col min="15106" max="15106" width="81.7109375" style="258" customWidth="1"/>
    <col min="15107" max="15107" width="30.7109375" style="258" customWidth="1"/>
    <col min="15108" max="15108" width="9.140625" style="258"/>
    <col min="15109" max="15109" width="18.140625" style="258" bestFit="1" customWidth="1"/>
    <col min="15110" max="15110" width="13.28515625" style="258" customWidth="1"/>
    <col min="15111" max="15360" width="9.140625" style="258"/>
    <col min="15361" max="15361" width="10.7109375" style="258" customWidth="1"/>
    <col min="15362" max="15362" width="81.7109375" style="258" customWidth="1"/>
    <col min="15363" max="15363" width="30.7109375" style="258" customWidth="1"/>
    <col min="15364" max="15364" width="9.140625" style="258"/>
    <col min="15365" max="15365" width="18.140625" style="258" bestFit="1" customWidth="1"/>
    <col min="15366" max="15366" width="13.28515625" style="258" customWidth="1"/>
    <col min="15367" max="15616" width="9.140625" style="258"/>
    <col min="15617" max="15617" width="10.7109375" style="258" customWidth="1"/>
    <col min="15618" max="15618" width="81.7109375" style="258" customWidth="1"/>
    <col min="15619" max="15619" width="30.7109375" style="258" customWidth="1"/>
    <col min="15620" max="15620" width="9.140625" style="258"/>
    <col min="15621" max="15621" width="18.140625" style="258" bestFit="1" customWidth="1"/>
    <col min="15622" max="15622" width="13.28515625" style="258" customWidth="1"/>
    <col min="15623" max="15872" width="9.140625" style="258"/>
    <col min="15873" max="15873" width="10.7109375" style="258" customWidth="1"/>
    <col min="15874" max="15874" width="81.7109375" style="258" customWidth="1"/>
    <col min="15875" max="15875" width="30.7109375" style="258" customWidth="1"/>
    <col min="15876" max="15876" width="9.140625" style="258"/>
    <col min="15877" max="15877" width="18.140625" style="258" bestFit="1" customWidth="1"/>
    <col min="15878" max="15878" width="13.28515625" style="258" customWidth="1"/>
    <col min="15879" max="16128" width="9.140625" style="258"/>
    <col min="16129" max="16129" width="10.7109375" style="258" customWidth="1"/>
    <col min="16130" max="16130" width="81.7109375" style="258" customWidth="1"/>
    <col min="16131" max="16131" width="30.7109375" style="258" customWidth="1"/>
    <col min="16132" max="16132" width="9.140625" style="258"/>
    <col min="16133" max="16133" width="18.140625" style="258" bestFit="1" customWidth="1"/>
    <col min="16134" max="16134" width="13.28515625" style="258" customWidth="1"/>
    <col min="16135" max="16384" width="9.140625" style="258"/>
  </cols>
  <sheetData>
    <row r="1" spans="1:13" ht="93.75" customHeight="1">
      <c r="A1" s="597" t="str">
        <f>ORÇAMENTO!A1:J1</f>
        <v>ESTADO DO ACRE</v>
      </c>
      <c r="B1" s="598"/>
      <c r="C1" s="598"/>
      <c r="D1" s="598"/>
      <c r="E1" s="598"/>
      <c r="F1" s="599" t="s">
        <v>0</v>
      </c>
      <c r="G1" s="600"/>
    </row>
    <row r="2" spans="1:13" s="8" customFormat="1" ht="24.95" customHeight="1">
      <c r="A2" s="609" t="str">
        <f>ORÇAMENTO!A2</f>
        <v>PREFEITURA MUNICIPAL DE JORDÃO</v>
      </c>
      <c r="B2" s="609"/>
      <c r="C2" s="609"/>
      <c r="D2" s="609"/>
      <c r="E2" s="609"/>
      <c r="F2" s="610"/>
      <c r="G2" s="611"/>
    </row>
    <row r="3" spans="1:13" s="8" customFormat="1" ht="24.95" customHeight="1">
      <c r="A3" s="259"/>
      <c r="C3" s="425"/>
      <c r="D3" s="123"/>
      <c r="E3" s="420"/>
      <c r="G3" s="260"/>
    </row>
    <row r="4" spans="1:13" s="8" customFormat="1" ht="24.95" customHeight="1">
      <c r="A4" s="261" t="str">
        <f>ORÇAMENTO!A3</f>
        <v>CONV.:</v>
      </c>
      <c r="B4" s="601" t="str">
        <f>ORÇAMENTO!B3</f>
        <v>TRANSFERÊNCIA ESPECIAL</v>
      </c>
      <c r="C4" s="602"/>
      <c r="D4" s="602"/>
      <c r="E4" s="420"/>
      <c r="F4" s="426"/>
      <c r="G4" s="262"/>
    </row>
    <row r="5" spans="1:13" s="8" customFormat="1" ht="24.95" customHeight="1">
      <c r="A5" s="261" t="str">
        <f>ORÇAMENTO!A4</f>
        <v>OBJETO:</v>
      </c>
      <c r="B5" s="603" t="str">
        <f>ORÇAMENTO!B4:G4</f>
        <v>AMPLIAÇÃO DE ESCOLA</v>
      </c>
      <c r="C5" s="604"/>
      <c r="D5" s="604"/>
      <c r="E5" s="427" t="str">
        <f>ORÇAMENTO!H4</f>
        <v>REFERÊNCIAS:</v>
      </c>
      <c r="F5" s="423" t="str">
        <f>ORÇAMENTO!J4</f>
        <v>SINAPI</v>
      </c>
      <c r="G5" s="263" t="str">
        <f>ORÇAMENTO!K4</f>
        <v>OUTUBRO / 2024</v>
      </c>
    </row>
    <row r="6" spans="1:13" s="8" customFormat="1" ht="24.95" customHeight="1">
      <c r="A6" s="261" t="str">
        <f>ORÇAMENTO!A5</f>
        <v>LOCAL:</v>
      </c>
      <c r="B6" s="601" t="str">
        <f>ORÇAMENTO!B5:G5</f>
        <v>JORDÃO - ACRE</v>
      </c>
      <c r="C6" s="602"/>
      <c r="D6" s="602"/>
      <c r="E6" s="428" t="str">
        <f>ORÇAMENTO!H5</f>
        <v>BDI:</v>
      </c>
      <c r="F6" s="429">
        <f>ORÇAMENTO!J5</f>
        <v>0.22670000000000001</v>
      </c>
      <c r="G6" s="264"/>
    </row>
    <row r="7" spans="1:13" s="8" customFormat="1" ht="24.95" customHeight="1">
      <c r="A7" s="261" t="str">
        <f>ORÇAMENTO!A6</f>
        <v>DATA:</v>
      </c>
      <c r="B7" s="616" t="str">
        <f>ORÇAMENTO!B6:G6</f>
        <v>JANEIRO / 2025</v>
      </c>
      <c r="C7" s="617"/>
      <c r="D7" s="617"/>
      <c r="E7" s="427" t="str">
        <f>ORÇAMENTO!H6</f>
        <v>LEIS SOCIAIS:</v>
      </c>
      <c r="F7" s="429">
        <f>ORÇAMENTO!J6</f>
        <v>1.1578999999999999</v>
      </c>
      <c r="G7" s="263" t="str">
        <f>ORÇAMENTO!K6</f>
        <v>NÃO DESONERADO</v>
      </c>
    </row>
    <row r="8" spans="1:13" s="8" customFormat="1" ht="24.95" customHeight="1">
      <c r="A8" s="265"/>
      <c r="B8" s="426"/>
      <c r="C8" s="426"/>
      <c r="D8" s="69"/>
      <c r="E8" s="430"/>
      <c r="G8" s="260"/>
    </row>
    <row r="9" spans="1:13" s="8" customFormat="1" ht="24.95" customHeight="1">
      <c r="A9" s="612" t="s">
        <v>1</v>
      </c>
      <c r="B9" s="613"/>
      <c r="C9" s="613"/>
      <c r="D9" s="613"/>
      <c r="E9" s="613"/>
      <c r="F9" s="613"/>
      <c r="G9" s="614"/>
    </row>
    <row r="10" spans="1:13" s="267" customFormat="1" ht="39" customHeight="1">
      <c r="A10" s="266" t="s">
        <v>2</v>
      </c>
      <c r="B10" s="266" t="s">
        <v>3</v>
      </c>
      <c r="C10" s="266" t="s">
        <v>4</v>
      </c>
      <c r="D10" s="615" t="s">
        <v>5</v>
      </c>
      <c r="E10" s="615"/>
      <c r="F10" s="615"/>
      <c r="G10" s="266" t="s">
        <v>6</v>
      </c>
    </row>
    <row r="11" spans="1:13" s="267" customFormat="1" ht="24.95" customHeight="1">
      <c r="A11" s="268">
        <v>1</v>
      </c>
      <c r="B11" s="269"/>
      <c r="C11" s="269"/>
      <c r="D11" s="618" t="str">
        <f>IFERROR(VLOOKUP(A11,ORÇAMENTO!$A$10:$L$3947,7,FALSE),"-")</f>
        <v>AMPLIAÇÃO DE ESCOLA</v>
      </c>
      <c r="E11" s="618"/>
      <c r="F11" s="618"/>
      <c r="G11" s="270"/>
    </row>
    <row r="12" spans="1:13" s="267" customFormat="1" ht="24.95" customHeight="1">
      <c r="A12" s="268"/>
      <c r="B12" s="269">
        <v>1</v>
      </c>
      <c r="C12" s="269"/>
      <c r="D12" s="618" t="str">
        <f>IFERROR(VLOOKUP(B12,ORÇAMENTO!$A$10:$L$3947,7,FALSE),"-")</f>
        <v>AMPLIAÇÃO DE ESCOLA</v>
      </c>
      <c r="E12" s="618"/>
      <c r="F12" s="618"/>
      <c r="G12" s="270"/>
    </row>
    <row r="13" spans="1:13" s="267" customFormat="1" ht="24.95" customHeight="1">
      <c r="A13" s="259"/>
      <c r="B13" s="257"/>
      <c r="C13" s="271">
        <v>1</v>
      </c>
      <c r="D13" s="272" t="str">
        <f>IFERROR(VLOOKUP(C13,ORÇAMENTO!$C$8:$L$3943,5,FALSE),"-")</f>
        <v>ADMINISTRAÇÃO LOCAL DA OBRA</v>
      </c>
      <c r="E13" s="1"/>
      <c r="F13" s="273"/>
      <c r="G13" s="274">
        <f>IFERROR(VLOOKUP(C13,ORÇAMENTO!$C$10:$L$3946,10,FALSE),"-")</f>
        <v>14473</v>
      </c>
      <c r="H13" s="275">
        <f t="shared" ref="H13:H27" si="0">G13/$G$30</f>
        <v>7.17E-2</v>
      </c>
      <c r="I13" s="275" t="e">
        <f t="shared" ref="I13:I27" si="1">G13/$G$31</f>
        <v>#VALUE!</v>
      </c>
      <c r="L13" s="267">
        <v>30722</v>
      </c>
      <c r="M13" s="276">
        <f>G13-L13</f>
        <v>-16249</v>
      </c>
    </row>
    <row r="14" spans="1:13" s="267" customFormat="1" ht="24.95" customHeight="1">
      <c r="A14" s="259"/>
      <c r="B14" s="257"/>
      <c r="C14" s="271">
        <v>2</v>
      </c>
      <c r="D14" s="272" t="str">
        <f>IFERROR(VLOOKUP(C14,ORÇAMENTO!$C$10:$L$3943,5,FALSE),"-")</f>
        <v>SERVIÇOS PRELIMINARES E TÉCNICOS</v>
      </c>
      <c r="E14" s="1"/>
      <c r="F14" s="273"/>
      <c r="G14" s="274">
        <f>IFERROR(VLOOKUP(C14,ORÇAMENTO!$C$10:$L$3946,10,FALSE),"-")</f>
        <v>4676.25</v>
      </c>
      <c r="H14" s="275">
        <f t="shared" si="0"/>
        <v>2.3199999999999998E-2</v>
      </c>
      <c r="I14" s="275" t="e">
        <f t="shared" si="1"/>
        <v>#VALUE!</v>
      </c>
      <c r="L14" s="267">
        <v>3463.64</v>
      </c>
      <c r="M14" s="267">
        <f t="shared" ref="M14:M27" si="2">G14-L14</f>
        <v>1212.6099999999999</v>
      </c>
    </row>
    <row r="15" spans="1:13" s="267" customFormat="1" ht="24.95" customHeight="1">
      <c r="A15" s="259"/>
      <c r="B15" s="257"/>
      <c r="C15" s="271">
        <v>3</v>
      </c>
      <c r="D15" s="272" t="str">
        <f>IFERROR(VLOOKUP(C15,ORÇAMENTO!$C$10:$L$3943,5,FALSE),"-")</f>
        <v>CANTEIRO DE OBRAS</v>
      </c>
      <c r="E15" s="1"/>
      <c r="F15" s="273"/>
      <c r="G15" s="274">
        <f>IFERROR(VLOOKUP(C15,ORÇAMENTO!$C$10:$L$3946,10,FALSE),"-")</f>
        <v>11728.04</v>
      </c>
      <c r="H15" s="275">
        <f t="shared" si="0"/>
        <v>5.8099999999999999E-2</v>
      </c>
      <c r="I15" s="275" t="e">
        <f t="shared" si="1"/>
        <v>#VALUE!</v>
      </c>
      <c r="L15" s="267">
        <v>26974.59</v>
      </c>
      <c r="M15" s="267">
        <f t="shared" si="2"/>
        <v>-15246.55</v>
      </c>
    </row>
    <row r="16" spans="1:13" s="267" customFormat="1" ht="24.95" customHeight="1">
      <c r="A16" s="259"/>
      <c r="B16" s="257"/>
      <c r="C16" s="271">
        <v>4</v>
      </c>
      <c r="D16" s="272" t="str">
        <f>IFERROR(VLOOKUP(C16,ORÇAMENTO!$C$10:$L$3943,5,FALSE),"-")</f>
        <v>MOVIMENTO DE TERRA</v>
      </c>
      <c r="E16" s="1"/>
      <c r="F16" s="273"/>
      <c r="G16" s="274">
        <f>IFERROR(VLOOKUP(C16,ORÇAMENTO!$C$10:$L$3946,10,FALSE),"-")</f>
        <v>2396.16</v>
      </c>
      <c r="H16" s="275">
        <f t="shared" si="0"/>
        <v>1.1900000000000001E-2</v>
      </c>
      <c r="I16" s="275" t="e">
        <f t="shared" si="1"/>
        <v>#VALUE!</v>
      </c>
      <c r="L16" s="267">
        <v>3260.96</v>
      </c>
      <c r="M16" s="267">
        <f t="shared" si="2"/>
        <v>-864.8</v>
      </c>
    </row>
    <row r="17" spans="1:13" s="267" customFormat="1" ht="24.95" customHeight="1">
      <c r="A17" s="259"/>
      <c r="B17" s="257"/>
      <c r="C17" s="271">
        <v>5</v>
      </c>
      <c r="D17" s="272" t="str">
        <f>IFERROR(VLOOKUP(C17,ORÇAMENTO!$C$10:$L$3943,5,FALSE),"-")</f>
        <v>INFRAESTRUTURA</v>
      </c>
      <c r="E17" s="1"/>
      <c r="F17" s="273"/>
      <c r="G17" s="274">
        <f>IFERROR(VLOOKUP(C17,ORÇAMENTO!$C$10:$L$3946,10,FALSE),"-")</f>
        <v>20643.8</v>
      </c>
      <c r="H17" s="275">
        <f t="shared" si="0"/>
        <v>0.1022</v>
      </c>
      <c r="I17" s="275" t="e">
        <f t="shared" si="1"/>
        <v>#VALUE!</v>
      </c>
      <c r="L17" s="267">
        <v>82350.39</v>
      </c>
      <c r="M17" s="267">
        <f t="shared" si="2"/>
        <v>-61706.59</v>
      </c>
    </row>
    <row r="18" spans="1:13" s="267" customFormat="1" ht="24.95" customHeight="1">
      <c r="A18" s="259"/>
      <c r="B18" s="257"/>
      <c r="C18" s="271">
        <v>6</v>
      </c>
      <c r="D18" s="272" t="str">
        <f>IFERROR(VLOOKUP(C18,ORÇAMENTO!$C$10:$L$3943,5,FALSE),"-")</f>
        <v>SUPERESTRUTURA</v>
      </c>
      <c r="E18" s="1"/>
      <c r="F18" s="273"/>
      <c r="G18" s="274">
        <f>IFERROR(VLOOKUP(C18,ORÇAMENTO!$C$10:$L$3946,10,FALSE),"-")</f>
        <v>23076.62</v>
      </c>
      <c r="H18" s="275">
        <f t="shared" si="0"/>
        <v>0.1143</v>
      </c>
      <c r="I18" s="275" t="e">
        <f t="shared" si="1"/>
        <v>#VALUE!</v>
      </c>
      <c r="J18" s="277" t="e">
        <f>I18+I17</f>
        <v>#VALUE!</v>
      </c>
      <c r="L18" s="276">
        <v>89653.57</v>
      </c>
      <c r="M18" s="267">
        <f t="shared" si="2"/>
        <v>-66576.95</v>
      </c>
    </row>
    <row r="19" spans="1:13" s="267" customFormat="1" ht="24.95" customHeight="1">
      <c r="A19" s="259"/>
      <c r="B19" s="257"/>
      <c r="C19" s="271">
        <v>7</v>
      </c>
      <c r="D19" s="272" t="str">
        <f>IFERROR(VLOOKUP(C19,ORÇAMENTO!$C$10:$L$3943,5,FALSE),"-")</f>
        <v>IMPERMEABILIZAÇÃO</v>
      </c>
      <c r="E19" s="1"/>
      <c r="F19" s="273"/>
      <c r="G19" s="274">
        <f>IFERROR(VLOOKUP(C19,ORÇAMENTO!$C$10:$L$3946,10,FALSE),"-")</f>
        <v>2252.63</v>
      </c>
      <c r="H19" s="275">
        <f t="shared" si="0"/>
        <v>1.12E-2</v>
      </c>
      <c r="I19" s="275" t="e">
        <f t="shared" si="1"/>
        <v>#VALUE!</v>
      </c>
      <c r="L19" s="267">
        <v>3940.55</v>
      </c>
      <c r="M19" s="267">
        <f t="shared" si="2"/>
        <v>-1687.92</v>
      </c>
    </row>
    <row r="20" spans="1:13" s="267" customFormat="1" ht="24.95" customHeight="1">
      <c r="A20" s="259"/>
      <c r="B20" s="257"/>
      <c r="C20" s="271">
        <v>8</v>
      </c>
      <c r="D20" s="272" t="str">
        <f>IFERROR(VLOOKUP(C20,ORÇAMENTO!$C$10:$L$3943,5,FALSE),"-")</f>
        <v>PAREDES E PAINÉIS</v>
      </c>
      <c r="E20" s="1"/>
      <c r="F20" s="273"/>
      <c r="G20" s="274">
        <f>IFERROR(VLOOKUP(C20,ORÇAMENTO!$C$10:$L$3946,10,FALSE),"-")</f>
        <v>17099.46</v>
      </c>
      <c r="H20" s="275">
        <f t="shared" si="0"/>
        <v>8.4699999999999998E-2</v>
      </c>
      <c r="I20" s="275" t="e">
        <f t="shared" si="1"/>
        <v>#VALUE!</v>
      </c>
      <c r="L20" s="267">
        <v>49727.97</v>
      </c>
      <c r="M20" s="267">
        <f t="shared" si="2"/>
        <v>-32628.51</v>
      </c>
    </row>
    <row r="21" spans="1:13" s="267" customFormat="1" ht="24.95" customHeight="1">
      <c r="A21" s="259"/>
      <c r="B21" s="257"/>
      <c r="C21" s="271">
        <v>9</v>
      </c>
      <c r="D21" s="272" t="str">
        <f>IFERROR(VLOOKUP(C21,ORÇAMENTO!$C$10:$L$3943,5,FALSE),"-")</f>
        <v>ESQUADRIAS, FERRAGENS E VIDROS</v>
      </c>
      <c r="E21" s="1"/>
      <c r="F21" s="273"/>
      <c r="G21" s="274">
        <f>IFERROR(VLOOKUP(C21,ORÇAMENTO!$C$10:$L$3946,10,FALSE),"-")</f>
        <v>5941.7</v>
      </c>
      <c r="H21" s="275">
        <f t="shared" si="0"/>
        <v>2.9399999999999999E-2</v>
      </c>
      <c r="I21" s="275" t="e">
        <f t="shared" si="1"/>
        <v>#VALUE!</v>
      </c>
      <c r="L21" s="267">
        <v>26644.82</v>
      </c>
      <c r="M21" s="267">
        <f t="shared" si="2"/>
        <v>-20703.12</v>
      </c>
    </row>
    <row r="22" spans="1:13" s="267" customFormat="1" ht="24.95" customHeight="1">
      <c r="A22" s="259"/>
      <c r="B22" s="257"/>
      <c r="C22" s="271">
        <v>10</v>
      </c>
      <c r="D22" s="272" t="str">
        <f>IFERROR(VLOOKUP(C22,ORÇAMENTO!$C$10:$L$3943,5,FALSE),"-")</f>
        <v>REVESTIMENTOS E TRATAMENTOS DE SUPERFÍCIES</v>
      </c>
      <c r="E22" s="1"/>
      <c r="F22" s="273"/>
      <c r="G22" s="274">
        <f>IFERROR(VLOOKUP(C22,ORÇAMENTO!$C$10:$L$3946,10,FALSE),"-")</f>
        <v>29761.42</v>
      </c>
      <c r="H22" s="275">
        <f t="shared" si="0"/>
        <v>0.1474</v>
      </c>
      <c r="I22" s="275" t="e">
        <f t="shared" si="1"/>
        <v>#VALUE!</v>
      </c>
      <c r="L22" s="267">
        <v>68276.62</v>
      </c>
      <c r="M22" s="267">
        <f t="shared" si="2"/>
        <v>-38515.199999999997</v>
      </c>
    </row>
    <row r="23" spans="1:13" s="267" customFormat="1" ht="24.95" customHeight="1">
      <c r="A23" s="259"/>
      <c r="B23" s="257"/>
      <c r="C23" s="271">
        <v>11</v>
      </c>
      <c r="D23" s="272" t="str">
        <f>IFERROR(VLOOKUP(C23,ORÇAMENTO!$C$10:$L$3943,5,FALSE),"-")</f>
        <v>COBERTURA</v>
      </c>
      <c r="E23" s="1"/>
      <c r="F23" s="273"/>
      <c r="G23" s="274">
        <f>IFERROR(VLOOKUP(C23,ORÇAMENTO!$C$10:$L$3946,10,FALSE),"-")</f>
        <v>18837.330000000002</v>
      </c>
      <c r="H23" s="275">
        <f t="shared" si="0"/>
        <v>9.3299999999999994E-2</v>
      </c>
      <c r="I23" s="275" t="e">
        <f t="shared" si="1"/>
        <v>#VALUE!</v>
      </c>
      <c r="L23" s="267">
        <v>22000.2</v>
      </c>
      <c r="M23" s="267">
        <f t="shared" si="2"/>
        <v>-3162.87</v>
      </c>
    </row>
    <row r="24" spans="1:13" s="267" customFormat="1" ht="24.95" customHeight="1">
      <c r="A24" s="259"/>
      <c r="B24" s="257"/>
      <c r="C24" s="271">
        <v>12</v>
      </c>
      <c r="D24" s="272" t="str">
        <f>IFERROR(VLOOKUP(C24,ORÇAMENTO!$C$10:$L$3943,5,FALSE),"-")</f>
        <v>PISOS</v>
      </c>
      <c r="E24" s="1"/>
      <c r="F24" s="273"/>
      <c r="G24" s="274">
        <f>IFERROR(VLOOKUP(C24,ORÇAMENTO!$C$10:$L$3946,10,FALSE),"-")</f>
        <v>22249.01</v>
      </c>
      <c r="H24" s="275">
        <f t="shared" si="0"/>
        <v>0.11020000000000001</v>
      </c>
      <c r="I24" s="275" t="e">
        <f t="shared" si="1"/>
        <v>#VALUE!</v>
      </c>
      <c r="L24" s="267">
        <v>35082.69</v>
      </c>
      <c r="M24" s="267">
        <f t="shared" si="2"/>
        <v>-12833.68</v>
      </c>
    </row>
    <row r="25" spans="1:13" s="267" customFormat="1" ht="24.95" customHeight="1">
      <c r="A25" s="259"/>
      <c r="B25" s="257"/>
      <c r="C25" s="271">
        <v>13</v>
      </c>
      <c r="D25" s="272" t="str">
        <f>IFERROR(VLOOKUP(C25,ORÇAMENTO!$C$10:$L$3943,5,FALSE),"-")</f>
        <v>PINTURAS</v>
      </c>
      <c r="E25" s="1"/>
      <c r="F25" s="273"/>
      <c r="G25" s="274">
        <f>IFERROR(VLOOKUP(C25,ORÇAMENTO!$C$10:$L$3946,10,FALSE),"-")</f>
        <v>12790.79</v>
      </c>
      <c r="H25" s="275">
        <f t="shared" si="0"/>
        <v>6.3399999999999998E-2</v>
      </c>
      <c r="I25" s="275" t="e">
        <f t="shared" si="1"/>
        <v>#VALUE!</v>
      </c>
      <c r="L25" s="267">
        <v>49854.48</v>
      </c>
      <c r="M25" s="267">
        <f t="shared" si="2"/>
        <v>-37063.69</v>
      </c>
    </row>
    <row r="26" spans="1:13" s="267" customFormat="1" ht="24.95" customHeight="1">
      <c r="A26" s="259"/>
      <c r="B26" s="257"/>
      <c r="C26" s="271">
        <v>14</v>
      </c>
      <c r="D26" s="272" t="str">
        <f>IFERROR(VLOOKUP(C26,ORÇAMENTO!$C$10:$L$3943,5,FALSE),"-")</f>
        <v xml:space="preserve">INSTALAÇÕES ELÉTRICAS </v>
      </c>
      <c r="E26" s="1"/>
      <c r="F26" s="273"/>
      <c r="G26" s="274">
        <f>IFERROR(VLOOKUP(C26,ORÇAMENTO!$C$10:$L$3946,10,FALSE),"-")</f>
        <v>8705.8700000000008</v>
      </c>
      <c r="H26" s="275">
        <f t="shared" si="0"/>
        <v>4.3099999999999999E-2</v>
      </c>
      <c r="I26" s="275" t="e">
        <f t="shared" si="1"/>
        <v>#VALUE!</v>
      </c>
      <c r="L26" s="267">
        <v>28221.78</v>
      </c>
      <c r="M26" s="267">
        <f t="shared" si="2"/>
        <v>-19515.91</v>
      </c>
    </row>
    <row r="27" spans="1:13" s="267" customFormat="1" ht="24.95" customHeight="1">
      <c r="A27" s="259"/>
      <c r="B27" s="257"/>
      <c r="C27" s="271">
        <v>15</v>
      </c>
      <c r="D27" s="272" t="str">
        <f>IFERROR(VLOOKUP(C27,ORÇAMENTO!$C$10:$L$3943,5,FALSE),"-")</f>
        <v>DIVERSOS</v>
      </c>
      <c r="E27" s="1"/>
      <c r="F27" s="273"/>
      <c r="G27" s="274">
        <f>IFERROR(VLOOKUP(C27,ORÇAMENTO!$C$10:$L$3946,10,FALSE),"-")</f>
        <v>7271.28</v>
      </c>
      <c r="H27" s="275">
        <f t="shared" si="0"/>
        <v>3.5999999999999997E-2</v>
      </c>
      <c r="I27" s="275" t="e">
        <f t="shared" si="1"/>
        <v>#VALUE!</v>
      </c>
      <c r="L27" s="267">
        <v>43702.36</v>
      </c>
      <c r="M27" s="267">
        <f t="shared" si="2"/>
        <v>-36431.08</v>
      </c>
    </row>
    <row r="28" spans="1:13" s="267" customFormat="1" ht="24.95" customHeight="1">
      <c r="A28" s="605" t="str">
        <f>ORÇAMENTO!A126:K126</f>
        <v>TOTAL GERAL COM L.S. 115,79% E SEM BDI</v>
      </c>
      <c r="B28" s="606"/>
      <c r="C28" s="606"/>
      <c r="D28" s="607"/>
      <c r="E28" s="607"/>
      <c r="F28" s="608"/>
      <c r="G28" s="124">
        <f>ROUND(G30/(1+(BDI!$K$40/100)),2)</f>
        <v>164590.66</v>
      </c>
    </row>
    <row r="29" spans="1:13" s="267" customFormat="1" ht="24.95" customHeight="1">
      <c r="A29" s="605" t="str">
        <f>ORÇAMENTO!A127:J127</f>
        <v xml:space="preserve">PARCELA REFERENTE AO BDI </v>
      </c>
      <c r="B29" s="606"/>
      <c r="C29" s="606"/>
      <c r="D29" s="607"/>
      <c r="E29" s="607"/>
      <c r="F29" s="278">
        <f>ORÇAMENTO!K127</f>
        <v>0.22670000000000001</v>
      </c>
      <c r="G29" s="124">
        <f>G30-G28</f>
        <v>37312.699999999997</v>
      </c>
    </row>
    <row r="30" spans="1:13" s="267" customFormat="1" ht="24.95" customHeight="1">
      <c r="A30" s="605" t="str">
        <f>ORÇAMENTO!A128:K128</f>
        <v>TOTAL COM BDI</v>
      </c>
      <c r="B30" s="606"/>
      <c r="C30" s="606"/>
      <c r="D30" s="607"/>
      <c r="E30" s="607"/>
      <c r="F30" s="608"/>
      <c r="G30" s="124">
        <f>SUM(G11:G27)</f>
        <v>201903.35999999999</v>
      </c>
      <c r="H30" s="276"/>
    </row>
    <row r="31" spans="1:13" s="8" customFormat="1" ht="24.95" customHeight="1">
      <c r="G31" s="267" t="str">
        <f>ORÇAMENTO!M127</f>
        <v>Recurso disponível:</v>
      </c>
      <c r="H31" s="267"/>
    </row>
    <row r="32" spans="1:13" s="8" customFormat="1" ht="14.1" customHeight="1">
      <c r="G32" s="276">
        <f>ORÇAMENTO!M128</f>
        <v>1634000</v>
      </c>
      <c r="H32" s="267"/>
    </row>
    <row r="33" spans="7:7" s="8" customFormat="1" ht="14.1" customHeight="1">
      <c r="G33" s="415">
        <f>G32-G30</f>
        <v>1432096.64</v>
      </c>
    </row>
    <row r="34" spans="7:7" s="8" customFormat="1" ht="14.1" customHeight="1"/>
    <row r="35" spans="7:7" s="8" customFormat="1" ht="14.1" customHeight="1"/>
    <row r="36" spans="7:7" s="8" customFormat="1" ht="14.1" customHeight="1"/>
    <row r="37" spans="7:7" s="8" customFormat="1" ht="14.1" customHeight="1"/>
    <row r="38" spans="7:7" s="8" customFormat="1" ht="14.1" customHeight="1"/>
    <row r="39" spans="7:7" s="8" customFormat="1" ht="14.1" customHeight="1"/>
    <row r="40" spans="7:7" s="8" customFormat="1" ht="14.1" customHeight="1"/>
    <row r="41" spans="7:7" s="8" customFormat="1" ht="14.1" customHeight="1"/>
    <row r="42" spans="7:7" s="8" customFormat="1" ht="14.1" customHeight="1"/>
    <row r="43" spans="7:7" s="8" customFormat="1" ht="14.1" customHeight="1"/>
    <row r="44" spans="7:7" s="8" customFormat="1" ht="14.1" customHeight="1"/>
    <row r="45" spans="7:7" s="8" customFormat="1" ht="14.1" customHeight="1"/>
    <row r="46" spans="7:7" s="8" customFormat="1" ht="14.1" customHeight="1"/>
    <row r="47" spans="7:7" s="8" customFormat="1" ht="14.1" customHeight="1"/>
    <row r="48" spans="7:7" s="8" customFormat="1" ht="14.1" customHeight="1"/>
    <row r="49" s="8" customFormat="1" ht="14.1" customHeight="1"/>
    <row r="50" s="8" customFormat="1" ht="14.1" customHeight="1"/>
    <row r="51" s="8" customFormat="1" ht="14.1" customHeight="1"/>
    <row r="52" s="8" customFormat="1" ht="14.1" customHeight="1"/>
    <row r="53" s="8" customFormat="1" ht="14.1" customHeight="1"/>
    <row r="54" s="8" customFormat="1" ht="14.1" customHeight="1"/>
    <row r="55" s="8" customFormat="1" ht="14.1" customHeight="1"/>
    <row r="56" s="8" customFormat="1" ht="14.1" customHeight="1"/>
    <row r="57" s="8" customFormat="1" ht="14.1" customHeight="1"/>
    <row r="58" s="8" customFormat="1" ht="14.1" customHeight="1"/>
    <row r="59" s="8" customFormat="1" ht="14.1" customHeight="1"/>
    <row r="60" s="8" customFormat="1" ht="14.1" customHeight="1"/>
    <row r="61" s="8" customFormat="1" ht="14.1" customHeight="1"/>
    <row r="62" s="8" customFormat="1" ht="14.1" customHeight="1"/>
    <row r="63" s="8" customFormat="1" ht="14.1" customHeight="1"/>
    <row r="64" s="8" customFormat="1" ht="14.1" customHeight="1"/>
    <row r="65" s="8" customFormat="1" ht="14.1" customHeight="1"/>
    <row r="66" s="8" customFormat="1" ht="14.1" customHeight="1"/>
    <row r="67" s="8" customFormat="1" ht="14.1" customHeight="1"/>
    <row r="68" s="8" customFormat="1" ht="14.1" customHeight="1"/>
    <row r="69" s="8" customFormat="1" ht="14.1" customHeight="1"/>
    <row r="70" s="8" customFormat="1" ht="14.1" customHeight="1"/>
    <row r="71" s="8" customFormat="1" ht="14.1" customHeight="1"/>
    <row r="72" s="8" customFormat="1" ht="14.1" customHeight="1"/>
    <row r="73" s="8" customFormat="1" ht="14.1" customHeight="1"/>
    <row r="74" s="8" customFormat="1" ht="14.1" customHeight="1"/>
    <row r="75" s="8" customFormat="1" ht="14.1" customHeight="1"/>
    <row r="76" s="8" customFormat="1" ht="14.1" customHeight="1"/>
    <row r="77" s="8" customFormat="1" ht="14.1" customHeight="1"/>
    <row r="78" s="8" customFormat="1" ht="14.1" customHeight="1"/>
    <row r="79" s="8" customFormat="1" ht="14.1" customHeight="1"/>
    <row r="80" s="8" customFormat="1" ht="14.1" customHeight="1"/>
    <row r="81" s="8" customFormat="1" ht="14.1" customHeight="1"/>
    <row r="82" s="8" customFormat="1" ht="14.1" customHeight="1"/>
    <row r="83" s="8" customFormat="1" ht="14.1" customHeight="1"/>
    <row r="84" s="8" customFormat="1" ht="14.1" customHeight="1"/>
    <row r="85" s="8" customFormat="1" ht="14.1" customHeight="1"/>
    <row r="86" s="8" customFormat="1" ht="14.1" customHeight="1"/>
    <row r="87" ht="14.1" customHeight="1"/>
    <row r="88" ht="14.1" customHeight="1"/>
    <row r="89" ht="14.1" customHeight="1"/>
    <row r="90" ht="14.1" customHeight="1"/>
    <row r="91" ht="14.1" customHeight="1"/>
    <row r="92" ht="14.1" customHeight="1"/>
    <row r="93" ht="14.1" customHeight="1"/>
    <row r="94" ht="14.1" customHeight="1"/>
    <row r="95" ht="14.1" customHeight="1"/>
  </sheetData>
  <sheetProtection selectLockedCells="1"/>
  <mergeCells count="15">
    <mergeCell ref="A28:F28"/>
    <mergeCell ref="A29:E29"/>
    <mergeCell ref="A30:F30"/>
    <mergeCell ref="A2:E2"/>
    <mergeCell ref="F2:G2"/>
    <mergeCell ref="A9:G9"/>
    <mergeCell ref="D10:F10"/>
    <mergeCell ref="B7:D7"/>
    <mergeCell ref="D11:F11"/>
    <mergeCell ref="D12:F12"/>
    <mergeCell ref="A1:E1"/>
    <mergeCell ref="F1:G1"/>
    <mergeCell ref="B4:D4"/>
    <mergeCell ref="B5:D5"/>
    <mergeCell ref="B6:D6"/>
  </mergeCells>
  <printOptions horizontalCentered="1"/>
  <pageMargins left="0.39370078740157483" right="0.39370078740157483" top="0.59055118110236227" bottom="0.59055118110236227" header="0.31496062992125984" footer="0.31496062992125984"/>
  <pageSetup paperSize="9" scale="65" fitToHeight="0" orientation="portrait" r:id="rId1"/>
  <headerFooter alignWithMargins="0">
    <oddFooter>Página &amp;P de &amp;N</oddFooter>
  </headerFooter>
  <ignoredErrors>
    <ignoredError sqref="A5:I10" unlockedFormula="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
    <outlinePr summaryBelow="0"/>
    <pageSetUpPr fitToPage="1"/>
  </sheetPr>
  <dimension ref="A1:W605"/>
  <sheetViews>
    <sheetView showGridLines="0" tabSelected="1" view="pageBreakPreview" topLeftCell="A46" zoomScaleNormal="100" zoomScaleSheetLayoutView="100" zoomScalePageLayoutView="55" workbookViewId="0">
      <selection activeCell="L126" sqref="L126"/>
    </sheetView>
  </sheetViews>
  <sheetFormatPr defaultColWidth="9.140625" defaultRowHeight="14.25"/>
  <cols>
    <col min="1" max="1" width="10.5703125" style="309" customWidth="1"/>
    <col min="2" max="2" width="13.140625" style="309" customWidth="1"/>
    <col min="3" max="3" width="12" style="309" customWidth="1"/>
    <col min="4" max="4" width="11.7109375" style="309" customWidth="1"/>
    <col min="5" max="5" width="17.7109375" style="359" customWidth="1"/>
    <col min="6" max="6" width="9.7109375" style="359" customWidth="1"/>
    <col min="7" max="7" width="101.85546875" style="309" customWidth="1"/>
    <col min="8" max="8" width="9.28515625" style="309" customWidth="1"/>
    <col min="9" max="9" width="12.5703125" style="309" customWidth="1"/>
    <col min="10" max="11" width="14.140625" style="309" customWidth="1"/>
    <col min="12" max="12" width="19.140625" style="309" customWidth="1"/>
    <col min="13" max="13" width="22.28515625" style="309" customWidth="1"/>
    <col min="14" max="14" width="30.42578125" style="370" customWidth="1"/>
    <col min="15" max="15" width="22.28515625" style="370" customWidth="1"/>
    <col min="16" max="17" width="22.28515625" style="309" customWidth="1"/>
    <col min="18" max="20" width="9.140625" style="309" customWidth="1"/>
    <col min="21" max="21" width="13.28515625" style="309" hidden="1" customWidth="1"/>
    <col min="22" max="30" width="9.140625" style="309" customWidth="1"/>
    <col min="31" max="16384" width="9.140625" style="309"/>
  </cols>
  <sheetData>
    <row r="1" spans="1:15" ht="89.25" customHeight="1">
      <c r="A1" s="640" t="s">
        <v>7</v>
      </c>
      <c r="B1" s="640"/>
      <c r="C1" s="640"/>
      <c r="D1" s="640"/>
      <c r="E1" s="640"/>
      <c r="F1" s="640"/>
      <c r="G1" s="640"/>
      <c r="H1" s="640"/>
      <c r="I1" s="640"/>
      <c r="J1" s="640"/>
      <c r="K1" s="641" t="s">
        <v>0</v>
      </c>
      <c r="L1" s="641"/>
      <c r="M1" s="358"/>
      <c r="N1" s="358"/>
      <c r="O1" s="358"/>
    </row>
    <row r="2" spans="1:15" ht="24.95" customHeight="1">
      <c r="A2" s="645" t="s">
        <v>8</v>
      </c>
      <c r="B2" s="645"/>
      <c r="C2" s="645"/>
      <c r="D2" s="645"/>
      <c r="E2" s="645"/>
      <c r="F2" s="645"/>
      <c r="G2" s="645"/>
      <c r="H2" s="645"/>
      <c r="I2" s="645"/>
      <c r="J2" s="645"/>
      <c r="K2" s="646"/>
      <c r="L2" s="646"/>
      <c r="M2" s="310"/>
      <c r="N2" s="358"/>
      <c r="O2" s="358"/>
    </row>
    <row r="3" spans="1:15" ht="24.95" customHeight="1">
      <c r="A3" s="313" t="s">
        <v>9</v>
      </c>
      <c r="B3" s="634" t="s">
        <v>10</v>
      </c>
      <c r="C3" s="635"/>
      <c r="D3" s="635"/>
      <c r="E3" s="635"/>
      <c r="F3" s="635"/>
      <c r="G3" s="635"/>
      <c r="H3" s="314"/>
      <c r="I3" s="314"/>
      <c r="J3" s="311"/>
      <c r="K3" s="590"/>
      <c r="L3" s="312"/>
      <c r="M3" s="591"/>
      <c r="N3" s="358"/>
      <c r="O3" s="358"/>
    </row>
    <row r="4" spans="1:15" s="316" customFormat="1" ht="24.95" customHeight="1">
      <c r="A4" s="313" t="s">
        <v>11</v>
      </c>
      <c r="B4" s="634" t="s">
        <v>12</v>
      </c>
      <c r="C4" s="635"/>
      <c r="D4" s="635"/>
      <c r="E4" s="635"/>
      <c r="F4" s="635"/>
      <c r="G4" s="635"/>
      <c r="H4" s="638" t="s">
        <v>13</v>
      </c>
      <c r="I4" s="635"/>
      <c r="J4" s="308" t="s">
        <v>14</v>
      </c>
      <c r="K4" s="651" t="s">
        <v>15</v>
      </c>
      <c r="L4" s="633"/>
      <c r="M4" s="315"/>
    </row>
    <row r="5" spans="1:15" s="316" customFormat="1" ht="24.95" customHeight="1">
      <c r="A5" s="313" t="s">
        <v>16</v>
      </c>
      <c r="B5" s="634" t="s">
        <v>17</v>
      </c>
      <c r="C5" s="635"/>
      <c r="D5" s="635"/>
      <c r="E5" s="635"/>
      <c r="F5" s="635"/>
      <c r="G5" s="635"/>
      <c r="H5" s="638" t="s">
        <v>18</v>
      </c>
      <c r="I5" s="635"/>
      <c r="J5" s="190">
        <f>ROUND(BDI!K40,2)/100</f>
        <v>0.22670000000000001</v>
      </c>
      <c r="K5" s="533" t="s">
        <v>19</v>
      </c>
      <c r="L5" s="534"/>
      <c r="M5" s="315"/>
    </row>
    <row r="6" spans="1:15" s="316" customFormat="1" ht="24.95" customHeight="1">
      <c r="A6" s="313" t="s">
        <v>20</v>
      </c>
      <c r="B6" s="636" t="s">
        <v>21</v>
      </c>
      <c r="C6" s="637"/>
      <c r="D6" s="637"/>
      <c r="E6" s="637"/>
      <c r="F6" s="637"/>
      <c r="G6" s="637"/>
      <c r="H6" s="639" t="s">
        <v>22</v>
      </c>
      <c r="I6" s="635"/>
      <c r="J6" s="317">
        <f>IF($K$6 = "DESONERADO",LEIS_SOCIAIS!C53,LEIS_SOCIAIS!E53)</f>
        <v>1.1578999999999999</v>
      </c>
      <c r="K6" s="632" t="s">
        <v>23</v>
      </c>
      <c r="L6" s="633"/>
      <c r="M6" s="318"/>
    </row>
    <row r="7" spans="1:15" ht="24.95" customHeight="1">
      <c r="A7" s="655" t="s">
        <v>24</v>
      </c>
      <c r="B7" s="656"/>
      <c r="C7" s="656"/>
      <c r="D7" s="656"/>
      <c r="E7" s="656"/>
      <c r="F7" s="656"/>
      <c r="G7" s="656"/>
      <c r="H7" s="656"/>
      <c r="I7" s="656"/>
      <c r="J7" s="656"/>
      <c r="K7" s="656"/>
      <c r="L7" s="657"/>
      <c r="M7" s="358"/>
      <c r="N7" s="358"/>
      <c r="O7" s="358"/>
    </row>
    <row r="8" spans="1:15" s="320" customFormat="1" ht="24.95" customHeight="1">
      <c r="A8" s="649" t="s">
        <v>2</v>
      </c>
      <c r="B8" s="649" t="s">
        <v>3</v>
      </c>
      <c r="C8" s="649" t="s">
        <v>4</v>
      </c>
      <c r="D8" s="649" t="s">
        <v>25</v>
      </c>
      <c r="E8" s="649" t="s">
        <v>26</v>
      </c>
      <c r="F8" s="649" t="s">
        <v>27</v>
      </c>
      <c r="G8" s="649" t="s">
        <v>28</v>
      </c>
      <c r="H8" s="649" t="s">
        <v>29</v>
      </c>
      <c r="I8" s="649" t="s">
        <v>30</v>
      </c>
      <c r="J8" s="647" t="s">
        <v>31</v>
      </c>
      <c r="K8" s="648"/>
      <c r="L8" s="647" t="s">
        <v>32</v>
      </c>
    </row>
    <row r="9" spans="1:15" s="320" customFormat="1" ht="24.95" customHeight="1">
      <c r="A9" s="650"/>
      <c r="B9" s="650"/>
      <c r="C9" s="650"/>
      <c r="D9" s="650"/>
      <c r="E9" s="650"/>
      <c r="F9" s="650"/>
      <c r="G9" s="650"/>
      <c r="H9" s="650"/>
      <c r="I9" s="650"/>
      <c r="J9" s="319" t="s">
        <v>33</v>
      </c>
      <c r="K9" s="319" t="s">
        <v>34</v>
      </c>
      <c r="L9" s="648"/>
    </row>
    <row r="10" spans="1:15" s="320" customFormat="1" ht="24.95" customHeight="1">
      <c r="A10" s="306">
        <v>1</v>
      </c>
      <c r="B10" s="592"/>
      <c r="C10" s="592"/>
      <c r="D10" s="592"/>
      <c r="E10" s="592"/>
      <c r="F10" s="592"/>
      <c r="G10" s="321" t="str">
        <f>B4</f>
        <v>AMPLIAÇÃO DE ESCOLA</v>
      </c>
      <c r="H10" s="592"/>
      <c r="I10" s="592"/>
      <c r="J10" s="322"/>
      <c r="K10" s="322"/>
      <c r="L10" s="593"/>
    </row>
    <row r="11" spans="1:15" s="326" customFormat="1" ht="24.95" customHeight="1">
      <c r="A11" s="323"/>
      <c r="B11" s="322">
        <v>1</v>
      </c>
      <c r="C11" s="322"/>
      <c r="D11" s="322"/>
      <c r="E11" s="322"/>
      <c r="F11" s="322"/>
      <c r="G11" s="321" t="str">
        <f>G10</f>
        <v>AMPLIAÇÃO DE ESCOLA</v>
      </c>
      <c r="H11" s="322"/>
      <c r="I11" s="322"/>
      <c r="J11" s="322"/>
      <c r="K11" s="322"/>
      <c r="L11" s="324"/>
      <c r="M11" s="325">
        <f>M128</f>
        <v>1634000</v>
      </c>
    </row>
    <row r="12" spans="1:15" s="320" customFormat="1" ht="24.95" customHeight="1">
      <c r="A12" s="306"/>
      <c r="B12" s="327"/>
      <c r="C12" s="327">
        <v>1</v>
      </c>
      <c r="D12" s="328"/>
      <c r="E12" s="328"/>
      <c r="F12" s="328"/>
      <c r="G12" s="329" t="str">
        <f>IFERROR(VLOOKUP($C12,'MEMORIA DE CALCULO'!$C$11:$L$334,6,FALSE),"")</f>
        <v>ADMINISTRAÇÃO LOCAL DA OBRA</v>
      </c>
      <c r="H12" s="328"/>
      <c r="I12" s="330"/>
      <c r="J12" s="331"/>
      <c r="K12" s="331"/>
      <c r="L12" s="332">
        <f>ROUND(SUM(L13:L14),2)</f>
        <v>14473</v>
      </c>
    </row>
    <row r="13" spans="1:15" s="320" customFormat="1" ht="24.95" customHeight="1">
      <c r="A13" s="306"/>
      <c r="B13" s="327"/>
      <c r="C13" s="307"/>
      <c r="D13" s="174" t="s">
        <v>35</v>
      </c>
      <c r="E13" s="175" t="str">
        <f>IFERROR(VLOOKUP($D13,'MEMORIA DE CALCULO'!$D$9:$L$337,2,FALSE),"")</f>
        <v>CP0001</v>
      </c>
      <c r="F13" s="175" t="str">
        <f>IFERROR(VLOOKUP($D13,'MEMORIA DE CALCULO'!$D$9:$L$337,3,FALSE),"")</f>
        <v>AMAC</v>
      </c>
      <c r="G13" s="333" t="str">
        <f>IFERROR(VLOOKUP($D13,'MEMORIA DE CALCULO'!$D$9:$L$337,5,FALSE),"")</f>
        <v>ADMINISTRAÇÃO LOCAL DA OBRA</v>
      </c>
      <c r="H13" s="334" t="str">
        <f>IFERROR(VLOOKUP($D13,'MEMORIA DE CALCULO'!$D$9:$L$337,4,FALSE),"")</f>
        <v>%</v>
      </c>
      <c r="I13" s="334">
        <f>IFERROR(VLOOKUP($D13,'MEMORIA DE CALCULO'!$D$9:$L$337,9,FALSE),"")</f>
        <v>100</v>
      </c>
      <c r="J13" s="335">
        <f>COMPOSIÇÕES!H17</f>
        <v>117.98</v>
      </c>
      <c r="K13" s="335">
        <f>ROUND($J13*(1+(BDI!$K$40/100)),2)</f>
        <v>144.72999999999999</v>
      </c>
      <c r="L13" s="335">
        <f>ROUND(I13*K13,2)</f>
        <v>14473</v>
      </c>
      <c r="M13" s="336">
        <f>L13/L128</f>
        <v>7.1679999999999994E-2</v>
      </c>
    </row>
    <row r="14" spans="1:15" s="320" customFormat="1" ht="24.95" customHeight="1">
      <c r="A14" s="306"/>
      <c r="B14" s="327"/>
      <c r="C14" s="327"/>
      <c r="D14" s="337"/>
      <c r="E14" s="337"/>
      <c r="F14" s="337"/>
      <c r="G14" s="338"/>
      <c r="H14" s="337"/>
      <c r="I14" s="339"/>
      <c r="J14" s="340"/>
      <c r="K14" s="340"/>
      <c r="L14" s="341"/>
    </row>
    <row r="15" spans="1:15" s="320" customFormat="1" ht="24.95" customHeight="1">
      <c r="A15" s="306"/>
      <c r="B15" s="327"/>
      <c r="C15" s="327">
        <v>2</v>
      </c>
      <c r="D15" s="328"/>
      <c r="E15" s="328"/>
      <c r="F15" s="328"/>
      <c r="G15" s="329" t="str">
        <f>IFERROR(VLOOKUP($C15,'MEMORIA DE CALCULO'!$C$17:$L$334,6,FALSE),"")</f>
        <v>SERVIÇOS PRELIMINARES E TÉCNICOS</v>
      </c>
      <c r="H15" s="328"/>
      <c r="I15" s="330"/>
      <c r="J15" s="331"/>
      <c r="K15" s="331"/>
      <c r="L15" s="332">
        <f>ROUND(SUM(L16:L18),2)</f>
        <v>4676.25</v>
      </c>
    </row>
    <row r="16" spans="1:15" s="320" customFormat="1" ht="24.95" customHeight="1">
      <c r="A16" s="342"/>
      <c r="B16" s="343"/>
      <c r="C16" s="344"/>
      <c r="D16" s="174" t="s">
        <v>36</v>
      </c>
      <c r="E16" s="175">
        <f>IFERROR(VLOOKUP($D16,'MEMORIA DE CALCULO'!$D$9:$L$337,2,FALSE),"")</f>
        <v>98524</v>
      </c>
      <c r="F16" s="175" t="str">
        <f>IFERROR(VLOOKUP($D16,'MEMORIA DE CALCULO'!$D$9:$L$337,3,FALSE),"")</f>
        <v>SINAPI</v>
      </c>
      <c r="G16" s="333" t="str">
        <f>IFERROR(VLOOKUP($D16,'MEMORIA DE CALCULO'!$D$9:$L$337,5,FALSE),"")</f>
        <v>LIMPEZA MANUAL DE VEGETAÇÃO EM TERRENO COM ENXADA. AF_03/2024</v>
      </c>
      <c r="H16" s="334" t="str">
        <f>IFERROR(VLOOKUP($D16,'MEMORIA DE CALCULO'!$D$9:$L$337,4,FALSE),"")</f>
        <v>M2</v>
      </c>
      <c r="I16" s="417">
        <f>IFERROR(VLOOKUP($D16,'MEMORIA DE CALCULO'!$D$9:$L$337,9,FALSE),"")</f>
        <v>131.44</v>
      </c>
      <c r="J16" s="335" t="str">
        <f>IFERROR(IF($K$6="DESONERADO",VLOOKUP(E16,REFSINAPI,5,0),VLOOKUP(E16,REFSINAPI,6,0)),"-")</f>
        <v>4,76</v>
      </c>
      <c r="K16" s="335">
        <f>ROUND($J16*(1+(BDI!$K$40/100)),2)</f>
        <v>5.84</v>
      </c>
      <c r="L16" s="335">
        <f>ROUND(I16*K16,2)</f>
        <v>767.61</v>
      </c>
    </row>
    <row r="17" spans="1:13" s="320" customFormat="1" ht="54.95" customHeight="1">
      <c r="A17" s="345"/>
      <c r="B17" s="346"/>
      <c r="C17" s="347"/>
      <c r="D17" s="178" t="s">
        <v>37</v>
      </c>
      <c r="E17" s="187">
        <f>IFERROR(VLOOKUP($D17,'MEMORIA DE CALCULO'!$D$9:$L$337,2,FALSE),"")</f>
        <v>99059</v>
      </c>
      <c r="F17" s="187" t="str">
        <f>IFERROR(VLOOKUP($D17,'MEMORIA DE CALCULO'!$D$9:$L$337,3,FALSE),"")</f>
        <v>SINAPI</v>
      </c>
      <c r="G17" s="418" t="str">
        <f>IFERROR(VLOOKUP($D17,'MEMORIA DE CALCULO'!$D$9:$L$337,5,FALSE),"")</f>
        <v>LOCAÇÃO CONVENCIONAL DE OBRA, UTILIZANDO GABARITO DE TÁBUAS CORRIDAS PONTALETADAS A CADA 2,00M -  2 UTILIZAÇÕES. AF_03/2024</v>
      </c>
      <c r="H17" s="191" t="str">
        <f>IFERROR(VLOOKUP($D17,'MEMORIA DE CALCULO'!$D$9:$L$337,4,FALSE),"")</f>
        <v>M</v>
      </c>
      <c r="I17" s="419">
        <f>IFERROR(VLOOKUP($D17,'MEMORIA DE CALCULO'!$D$9:$L$337,9,FALSE),"")</f>
        <v>51</v>
      </c>
      <c r="J17" s="348" t="str">
        <f>IFERROR(IF($K$6="DESONERADO",VLOOKUP(E17,REFSINAPI,5,0),VLOOKUP(E17,REFSINAPI,6,0)),"-")</f>
        <v>62,48</v>
      </c>
      <c r="K17" s="348">
        <f>ROUND($J17*(1+(BDI!$K$40/100)),2)</f>
        <v>76.64</v>
      </c>
      <c r="L17" s="348">
        <f>ROUND(I17*K17,2)</f>
        <v>3908.64</v>
      </c>
    </row>
    <row r="18" spans="1:13" s="320" customFormat="1" ht="24" customHeight="1">
      <c r="A18" s="306"/>
      <c r="B18" s="327"/>
      <c r="C18" s="327"/>
      <c r="D18" s="337"/>
      <c r="E18" s="337"/>
      <c r="F18" s="337"/>
      <c r="G18" s="338"/>
      <c r="H18" s="337"/>
      <c r="I18" s="339"/>
      <c r="J18" s="340"/>
      <c r="K18" s="340"/>
      <c r="L18" s="341"/>
    </row>
    <row r="19" spans="1:13" s="320" customFormat="1" ht="24" customHeight="1">
      <c r="A19" s="306"/>
      <c r="B19" s="327"/>
      <c r="C19" s="327">
        <v>3</v>
      </c>
      <c r="D19" s="328"/>
      <c r="E19" s="328"/>
      <c r="F19" s="328"/>
      <c r="G19" s="329" t="str">
        <f>IFERROR(VLOOKUP($C19,'MEMORIA DE CALCULO'!$C$17:$L$334,6,FALSE),"")</f>
        <v>CANTEIRO DE OBRAS</v>
      </c>
      <c r="H19" s="328"/>
      <c r="I19" s="330"/>
      <c r="J19" s="331"/>
      <c r="K19" s="331"/>
      <c r="L19" s="332">
        <f>SUM(L20:L22)</f>
        <v>11728.04</v>
      </c>
    </row>
    <row r="20" spans="1:13" s="320" customFormat="1" ht="32.25" customHeight="1">
      <c r="A20" s="342"/>
      <c r="B20" s="343"/>
      <c r="C20" s="344"/>
      <c r="D20" s="174" t="s">
        <v>38</v>
      </c>
      <c r="E20" s="174">
        <f>IFERROR(VLOOKUP($D20,'MEMORIA DE CALCULO'!$D$9:$L$337,2,FALSE),"")</f>
        <v>103689</v>
      </c>
      <c r="F20" s="174" t="str">
        <f>IFERROR(VLOOKUP($D20,'MEMORIA DE CALCULO'!$D$9:$L$337,3,FALSE),"")</f>
        <v>SINAPI</v>
      </c>
      <c r="G20" s="176" t="str">
        <f>IFERROR(VLOOKUP($D20,'MEMORIA DE CALCULO'!$D$9:$L$337,5,FALSE),"")</f>
        <v>FORNECIMENTO E INSTALAÇÃO DE PLACA DE OBRA COM CHAPA GALVANIZADA E ESTRUTURA DE MADEIRA. AF_03/2022_PS</v>
      </c>
      <c r="H20" s="174" t="str">
        <f>IFERROR(VLOOKUP($D20,'MEMORIA DE CALCULO'!$D$9:$L$337,4,FALSE),"")</f>
        <v>M2</v>
      </c>
      <c r="I20" s="349">
        <f>IFERROR(VLOOKUP($D20,'MEMORIA DE CALCULO'!$D$9:$L$337,9,FALSE),"")</f>
        <v>4.5</v>
      </c>
      <c r="J20" s="348" t="str">
        <f>IFERROR(IF($K$6="DESONERADO",VLOOKUP(E20,REFSINAPI,5,0),VLOOKUP(E20,REFSINAPI,6,0)),"-")</f>
        <v>459,32</v>
      </c>
      <c r="K20" s="348">
        <f>ROUND($J20*(1+(BDI!$K$40/100)),2)</f>
        <v>563.45000000000005</v>
      </c>
      <c r="L20" s="348">
        <f t="shared" ref="L20:L21" si="0">ROUND(I20*K20,2)</f>
        <v>2535.5300000000002</v>
      </c>
    </row>
    <row r="21" spans="1:13" s="320" customFormat="1" ht="39" customHeight="1">
      <c r="A21" s="345"/>
      <c r="B21" s="346"/>
      <c r="C21" s="347"/>
      <c r="D21" s="178" t="s">
        <v>39</v>
      </c>
      <c r="E21" s="178" t="str">
        <f>IFERROR(VLOOKUP($D21,'MEMORIA DE CALCULO'!$D$9:$L$337,2,FALSE),"")</f>
        <v>CP0002</v>
      </c>
      <c r="F21" s="178" t="str">
        <f>IFERROR(VLOOKUP($D21,'MEMORIA DE CALCULO'!$D$9:$L$337,3,FALSE),"")</f>
        <v>AMAC</v>
      </c>
      <c r="G21" s="188" t="str">
        <f>IFERROR(VLOOKUP($D21,'MEMORIA DE CALCULO'!$D$9:$L$337,5,FALSE),"")</f>
        <v>EXECUÇÃO DE DEPÓSITO EM CANTEIRO DE OBRA EM CHAPA DE MADEIRA COMPENSADA, NÃO INCLUSO MOBILIÁRIO.</v>
      </c>
      <c r="H21" s="178" t="str">
        <f>IFERROR(VLOOKUP($D21,'MEMORIA DE CALCULO'!$D$9:$L$337,4,FALSE),"")</f>
        <v>M2</v>
      </c>
      <c r="I21" s="350">
        <f>IFERROR(VLOOKUP($D21,'MEMORIA DE CALCULO'!$D$9:$L$337,9,FALSE),"")</f>
        <v>9</v>
      </c>
      <c r="J21" s="348">
        <f>COMPOSIÇÕES!H58</f>
        <v>832.63</v>
      </c>
      <c r="K21" s="348">
        <f>ROUND($J21*(1+(BDI!$K$40/100)),2)</f>
        <v>1021.39</v>
      </c>
      <c r="L21" s="348">
        <f t="shared" si="0"/>
        <v>9192.51</v>
      </c>
      <c r="M21" s="351">
        <f>M11</f>
        <v>1634000</v>
      </c>
    </row>
    <row r="22" spans="1:13" s="320" customFormat="1" ht="24.95" customHeight="1">
      <c r="A22" s="306"/>
      <c r="B22" s="327"/>
      <c r="C22" s="327"/>
      <c r="D22" s="337"/>
      <c r="E22" s="337"/>
      <c r="F22" s="337"/>
      <c r="G22" s="338"/>
      <c r="H22" s="337"/>
      <c r="I22" s="339"/>
      <c r="J22" s="340"/>
      <c r="K22" s="340"/>
      <c r="L22" s="341"/>
    </row>
    <row r="23" spans="1:13" s="320" customFormat="1" ht="24.95" customHeight="1">
      <c r="A23" s="306"/>
      <c r="B23" s="327"/>
      <c r="C23" s="327">
        <v>4</v>
      </c>
      <c r="D23" s="328"/>
      <c r="E23" s="328"/>
      <c r="F23" s="328"/>
      <c r="G23" s="329" t="str">
        <f>IFERROR(VLOOKUP($C23,'MEMORIA DE CALCULO'!$C$17:$L$334,6,FALSE),"")</f>
        <v>MOVIMENTO DE TERRA</v>
      </c>
      <c r="H23" s="328"/>
      <c r="I23" s="330"/>
      <c r="J23" s="331"/>
      <c r="K23" s="331"/>
      <c r="L23" s="332">
        <f>ROUND(SUM(L24:L29),2)</f>
        <v>2396.16</v>
      </c>
      <c r="M23" s="352" t="e">
        <f>L23/M127</f>
        <v>#VALUE!</v>
      </c>
    </row>
    <row r="24" spans="1:13" s="320" customFormat="1" ht="39" customHeight="1">
      <c r="A24" s="342"/>
      <c r="B24" s="343"/>
      <c r="C24" s="344"/>
      <c r="D24" s="174" t="s">
        <v>40</v>
      </c>
      <c r="E24" s="174">
        <f>IFERROR(VLOOKUP($D24,'MEMORIA DE CALCULO'!$D$9:$L$337,2,FALSE),"")</f>
        <v>96527</v>
      </c>
      <c r="F24" s="174" t="str">
        <f>IFERROR(VLOOKUP($D24,'MEMORIA DE CALCULO'!$D$9:$L$337,3,FALSE),"")</f>
        <v>SINAPI</v>
      </c>
      <c r="G24" s="176" t="str">
        <f>IFERROR(VLOOKUP($D24,'MEMORIA DE CALCULO'!$D$9:$L$337,5,FALSE),"")</f>
        <v>ESCAVAÇÃO MANUAL PARA VIGA BALDRAME OU SAPATA CORRIDA (INCLUINDO ESCAVAÇÃO PARA COLOCAÇÃO DE FÔRMAS). AF_01/2024</v>
      </c>
      <c r="H24" s="174" t="str">
        <f>IFERROR(VLOOKUP($D24,'MEMORIA DE CALCULO'!$D$9:$L$337,4,FALSE),"")</f>
        <v>M3</v>
      </c>
      <c r="I24" s="349">
        <f>IFERROR(VLOOKUP($D24,'MEMORIA DE CALCULO'!$D$9:$L$337,9,FALSE),"")</f>
        <v>4.01</v>
      </c>
      <c r="J24" s="335" t="str">
        <f>IFERROR(IF($K$6="DESONERADO",VLOOKUP(E24,REFSINAPI,5,0),VLOOKUP(E24,REFSINAPI,6,0)),"-")</f>
        <v>107,95</v>
      </c>
      <c r="K24" s="335">
        <f>ROUND($J24*(1+(BDI!$K$40/100)),2)</f>
        <v>132.41999999999999</v>
      </c>
      <c r="L24" s="335">
        <f>ROUND(I24*K24,2)</f>
        <v>531</v>
      </c>
    </row>
    <row r="25" spans="1:13" s="320" customFormat="1" ht="39" customHeight="1">
      <c r="A25" s="345"/>
      <c r="B25" s="346"/>
      <c r="C25" s="347"/>
      <c r="D25" s="178" t="s">
        <v>41</v>
      </c>
      <c r="E25" s="178">
        <f>IFERROR(VLOOKUP($D25,'MEMORIA DE CALCULO'!$D$9:$L$337,2,FALSE),"")</f>
        <v>96523</v>
      </c>
      <c r="F25" s="178" t="str">
        <f>IFERROR(VLOOKUP($D25,'MEMORIA DE CALCULO'!$D$9:$L$337,3,FALSE),"")</f>
        <v>SINAPI</v>
      </c>
      <c r="G25" s="188" t="str">
        <f>IFERROR(VLOOKUP($D25,'MEMORIA DE CALCULO'!$D$9:$L$337,5,FALSE),"")</f>
        <v>ESCAVAÇÃO MANUAL PARA BLOCO DE COROAMENTO OU SAPATA (INCLUINDO ESCAVAÇÃO PARA COLOCAÇÃO DE FÔRMAS). AF_01/2024</v>
      </c>
      <c r="H25" s="178" t="str">
        <f>IFERROR(VLOOKUP($D25,'MEMORIA DE CALCULO'!$D$9:$L$337,4,FALSE),"")</f>
        <v>M3</v>
      </c>
      <c r="I25" s="350">
        <f>IFERROR(VLOOKUP($D25,'MEMORIA DE CALCULO'!$D$9:$L$337,9,FALSE),"")</f>
        <v>5.8</v>
      </c>
      <c r="J25" s="348" t="str">
        <f>IFERROR(IF($K$6="DESONERADO",VLOOKUP(E25,REFSINAPI,5,0),VLOOKUP(E25,REFSINAPI,6,0)),"-")</f>
        <v>98,14</v>
      </c>
      <c r="K25" s="348">
        <f>ROUND($J25*(1+(BDI!$K$40/100)),2)</f>
        <v>120.39</v>
      </c>
      <c r="L25" s="348">
        <f>ROUND(I25*K25,2)</f>
        <v>698.26</v>
      </c>
    </row>
    <row r="26" spans="1:13" s="320" customFormat="1" ht="35.25" customHeight="1">
      <c r="A26" s="345"/>
      <c r="B26" s="346"/>
      <c r="C26" s="347"/>
      <c r="D26" s="178" t="s">
        <v>42</v>
      </c>
      <c r="E26" s="178">
        <f>IFERROR(VLOOKUP($D26,'MEMORIA DE CALCULO'!$D$9:$L$337,2,FALSE),"")</f>
        <v>101616</v>
      </c>
      <c r="F26" s="178" t="str">
        <f>IFERROR(VLOOKUP($D26,'MEMORIA DE CALCULO'!$D$9:$L$337,3,FALSE),"")</f>
        <v>SINAPI</v>
      </c>
      <c r="G26" s="188" t="str">
        <f>IFERROR(VLOOKUP($D26,'MEMORIA DE CALCULO'!$D$9:$L$337,5,FALSE),"")</f>
        <v>PREPARO DE FUNDO DE VALA COM LARGURA MENOR QUE 1,5 M (ACERTO DO SOLO NATURAL). AF_08/2020</v>
      </c>
      <c r="H26" s="178" t="str">
        <f>IFERROR(VLOOKUP($D26,'MEMORIA DE CALCULO'!$D$9:$L$337,4,FALSE),"")</f>
        <v>M2</v>
      </c>
      <c r="I26" s="350">
        <f>IFERROR(VLOOKUP($D26,'MEMORIA DE CALCULO'!$D$9:$L$337,9,FALSE),"")</f>
        <v>8.2899999999999991</v>
      </c>
      <c r="J26" s="348" t="str">
        <f>IFERROR(IF($K$6="DESONERADO",VLOOKUP(E26,REFSINAPI,5,0),VLOOKUP(E26,REFSINAPI,6,0)),"-")</f>
        <v>6,65</v>
      </c>
      <c r="K26" s="348">
        <f>ROUND($J26*(1+(BDI!$K$40/100)),2)</f>
        <v>8.16</v>
      </c>
      <c r="L26" s="348">
        <f>ROUND(I26*K26,2)</f>
        <v>67.650000000000006</v>
      </c>
    </row>
    <row r="27" spans="1:13" s="320" customFormat="1" ht="39" customHeight="1">
      <c r="A27" s="345"/>
      <c r="B27" s="346"/>
      <c r="C27" s="347"/>
      <c r="D27" s="178" t="s">
        <v>43</v>
      </c>
      <c r="E27" s="178">
        <f>IFERROR(VLOOKUP($D27,'MEMORIA DE CALCULO'!$D$9:$L$337,2,FALSE),"")</f>
        <v>94319</v>
      </c>
      <c r="F27" s="178" t="str">
        <f>IFERROR(VLOOKUP($D27,'MEMORIA DE CALCULO'!$D$9:$L$337,3,FALSE),"")</f>
        <v>SINAPI</v>
      </c>
      <c r="G27" s="188" t="str">
        <f>IFERROR(VLOOKUP($D27,'MEMORIA DE CALCULO'!$D$9:$L$337,5,FALSE),"")</f>
        <v>ATERRO MANUAL DE VALAS COM SOLO ARGILO-ARENOSO. AF_08/2023</v>
      </c>
      <c r="H27" s="178" t="str">
        <f>IFERROR(VLOOKUP($D27,'MEMORIA DE CALCULO'!$D$9:$L$337,4,FALSE),"")</f>
        <v>M3</v>
      </c>
      <c r="I27" s="350">
        <f>IFERROR(VLOOKUP($D27,'MEMORIA DE CALCULO'!$D$9:$L$337,9,FALSE),"")</f>
        <v>7.86</v>
      </c>
      <c r="J27" s="348" t="str">
        <f>IFERROR(IF($K$6="DESONERADO",VLOOKUP(E27,REFSINAPI,5,0),VLOOKUP(E27,REFSINAPI,6,0)),"-")</f>
        <v>79,51</v>
      </c>
      <c r="K27" s="348">
        <f>ROUND($J27*(1+(BDI!$K$40/100)),2)</f>
        <v>97.53</v>
      </c>
      <c r="L27" s="348">
        <f t="shared" ref="L27" si="1">ROUND(I27*K27,2)</f>
        <v>766.59</v>
      </c>
    </row>
    <row r="28" spans="1:13" s="320" customFormat="1" ht="26.25" customHeight="1">
      <c r="A28" s="345"/>
      <c r="B28" s="346"/>
      <c r="C28" s="347"/>
      <c r="D28" s="178" t="s">
        <v>44</v>
      </c>
      <c r="E28" s="178">
        <f>IFERROR(VLOOKUP($D28,'MEMORIA DE CALCULO'!$D$9:$L$337,2,FALSE),"")</f>
        <v>93382</v>
      </c>
      <c r="F28" s="178" t="str">
        <f>IFERROR(VLOOKUP($D28,'MEMORIA DE CALCULO'!$D$9:$L$337,3,FALSE),"")</f>
        <v>SINAPI</v>
      </c>
      <c r="G28" s="188" t="str">
        <f>IFERROR(VLOOKUP($D28,'MEMORIA DE CALCULO'!$D$9:$L$337,5,FALSE),"")</f>
        <v>REATERRO MANUAL DE VALAS, COM COMPACTADOR DE SOLOS DE PERCUSSÃO. AF_08/2023</v>
      </c>
      <c r="H28" s="178" t="str">
        <f>IFERROR(VLOOKUP($D28,'MEMORIA DE CALCULO'!$D$9:$L$337,4,FALSE),"")</f>
        <v>M3</v>
      </c>
      <c r="I28" s="350">
        <f>IFERROR(VLOOKUP($D28,'MEMORIA DE CALCULO'!$D$9:$L$337,9,FALSE),"")</f>
        <v>9.81</v>
      </c>
      <c r="J28" s="348" t="str">
        <f>IFERROR(IF($K$6="DESONERADO",VLOOKUP(E28,REFSINAPI,5,0),VLOOKUP(E28,REFSINAPI,6,0)),"-")</f>
        <v>27,64</v>
      </c>
      <c r="K28" s="348">
        <f>ROUND($J28*(1+(BDI!$K$40/100)),2)</f>
        <v>33.909999999999997</v>
      </c>
      <c r="L28" s="348">
        <f t="shared" ref="L28" si="2">ROUND(I28*K28,2)</f>
        <v>332.66</v>
      </c>
    </row>
    <row r="29" spans="1:13" s="320" customFormat="1" ht="24.95" customHeight="1">
      <c r="A29" s="306"/>
      <c r="B29" s="327"/>
      <c r="C29" s="327"/>
      <c r="D29" s="337"/>
      <c r="E29" s="337"/>
      <c r="F29" s="337"/>
      <c r="G29" s="338"/>
      <c r="H29" s="337"/>
      <c r="I29" s="339"/>
      <c r="J29" s="340"/>
      <c r="K29" s="340"/>
      <c r="L29" s="341"/>
    </row>
    <row r="30" spans="1:13" s="320" customFormat="1" ht="24.95" customHeight="1">
      <c r="A30" s="306"/>
      <c r="B30" s="327"/>
      <c r="C30" s="327">
        <v>5</v>
      </c>
      <c r="D30" s="328"/>
      <c r="E30" s="328"/>
      <c r="F30" s="328"/>
      <c r="G30" s="329" t="str">
        <f>IFERROR(VLOOKUP($C30,'MEMORIA DE CALCULO'!$C$17:$L$334,6,FALSE),"")</f>
        <v>INFRAESTRUTURA</v>
      </c>
      <c r="H30" s="328"/>
      <c r="I30" s="330"/>
      <c r="J30" s="331"/>
      <c r="K30" s="331"/>
      <c r="L30" s="332">
        <f>IFERROR(ROUND(SUM(L31:L40),2),"")</f>
        <v>20643.8</v>
      </c>
    </row>
    <row r="31" spans="1:13" s="320" customFormat="1" ht="39" customHeight="1">
      <c r="A31" s="342"/>
      <c r="B31" s="343"/>
      <c r="C31" s="344"/>
      <c r="D31" s="178" t="s">
        <v>45</v>
      </c>
      <c r="E31" s="178" t="str">
        <f>IFERROR(VLOOKUP($D31,'MEMORIA DE CALCULO'!$D$9:$L$337,2,FALSE),"")</f>
        <v>CP0004</v>
      </c>
      <c r="F31" s="178" t="str">
        <f>IFERROR(VLOOKUP($D31,'MEMORIA DE CALCULO'!$D$9:$L$337,3,FALSE),"")</f>
        <v>AMAC</v>
      </c>
      <c r="G31" s="188" t="str">
        <f>IFERROR(VLOOKUP($D31,'MEMORIA DE CALCULO'!$D$9:$L$337,5,FALSE),"")</f>
        <v xml:space="preserve">LASTRO DE CONCRETO MAGRO, APLICADO EM PISOS, LAJES SOBRE SOLO OU RADIERS, ESPESSURA DE 5 CM. </v>
      </c>
      <c r="H31" s="178" t="str">
        <f>IFERROR(VLOOKUP($D31,'MEMORIA DE CALCULO'!$D$9:$L$337,4,FALSE),"")</f>
        <v>M2</v>
      </c>
      <c r="I31" s="350">
        <f>IFERROR(VLOOKUP($D31,'MEMORIA DE CALCULO'!$D$9:$L$337,9,FALSE),"")</f>
        <v>8.2899999999999991</v>
      </c>
      <c r="J31" s="348">
        <f>COMPOSIÇÕES!H111</f>
        <v>186.31</v>
      </c>
      <c r="K31" s="348">
        <f>ROUND($J31*(1+(BDI!$K$40/100)),2)</f>
        <v>228.55</v>
      </c>
      <c r="L31" s="348">
        <f>ROUND(I31*K31,2)</f>
        <v>1894.68</v>
      </c>
    </row>
    <row r="32" spans="1:13" s="320" customFormat="1" ht="39" customHeight="1">
      <c r="A32" s="345"/>
      <c r="B32" s="346"/>
      <c r="C32" s="347"/>
      <c r="D32" s="178" t="s">
        <v>46</v>
      </c>
      <c r="E32" s="178">
        <f>IFERROR(VLOOKUP($D32,'MEMORIA DE CALCULO'!$D$9:$L$337,2,FALSE),"")</f>
        <v>96536</v>
      </c>
      <c r="F32" s="178" t="str">
        <f>IFERROR(VLOOKUP($D32,'MEMORIA DE CALCULO'!$D$9:$L$337,3,FALSE),"")</f>
        <v>SINAPI</v>
      </c>
      <c r="G32" s="188" t="str">
        <f>IFERROR(VLOOKUP($D32,'MEMORIA DE CALCULO'!$D$9:$L$337,5,FALSE),"")</f>
        <v>FABRICAÇÃO, MONTAGEM E DESMONTAGEM DE FÔRMA PARA VIGA BALDRAME, EM MADEIRA SERRADA, E=25 MM, 4 UTILIZAÇÕES. AF_01/2024</v>
      </c>
      <c r="H32" s="178" t="str">
        <f>IFERROR(VLOOKUP($D32,'MEMORIA DE CALCULO'!$D$9:$L$337,4,FALSE),"")</f>
        <v>M2</v>
      </c>
      <c r="I32" s="350">
        <f>IFERROR(VLOOKUP($D32,'MEMORIA DE CALCULO'!$D$9:$L$337,9,FALSE),"")</f>
        <v>27.83</v>
      </c>
      <c r="J32" s="348" t="str">
        <f t="shared" ref="J32" si="3">IFERROR(IF($K$6="DESONERADO",VLOOKUP(E32,REFSINAPI,5,0),VLOOKUP(E32,REFSINAPI,6,0)),"-")</f>
        <v>62,75</v>
      </c>
      <c r="K32" s="348">
        <f>ROUND($J32*(1+(BDI!$K$40/100)),2)</f>
        <v>76.98</v>
      </c>
      <c r="L32" s="348">
        <f>ROUND(I32*K32,2)</f>
        <v>2142.35</v>
      </c>
    </row>
    <row r="33" spans="1:13" s="320" customFormat="1" ht="39" customHeight="1">
      <c r="A33" s="345"/>
      <c r="B33" s="346"/>
      <c r="C33" s="347"/>
      <c r="D33" s="178" t="s">
        <v>47</v>
      </c>
      <c r="E33" s="178">
        <f>IFERROR(VLOOKUP($D33,'MEMORIA DE CALCULO'!$D$9:$L$337,2,FALSE),"")</f>
        <v>92413</v>
      </c>
      <c r="F33" s="178" t="str">
        <f>IFERROR(VLOOKUP($D33,'MEMORIA DE CALCULO'!$D$9:$L$337,3,FALSE),"")</f>
        <v>SINAPI</v>
      </c>
      <c r="G33" s="188" t="str">
        <f>IFERROR(VLOOKUP($D33,'MEMORIA DE CALCULO'!$D$9:$L$337,5,FALSE),"")</f>
        <v>MONTAGEM E DESMONTAGEM DE FÔRMA DE PILARES RETANGULARES E ESTRUTURAS SIMILARES, PÉ-DIREITO SIMPLES, EM MADEIRA SERRADA, 4 UTILIZAÇÕES. AF_09/2020</v>
      </c>
      <c r="H33" s="178" t="str">
        <f>IFERROR(VLOOKUP($D33,'MEMORIA DE CALCULO'!$D$9:$L$337,4,FALSE),"")</f>
        <v>M2</v>
      </c>
      <c r="I33" s="350">
        <f>IFERROR(VLOOKUP($D33,'MEMORIA DE CALCULO'!$D$9:$L$337,9,FALSE),"")</f>
        <v>8</v>
      </c>
      <c r="J33" s="348" t="str">
        <f t="shared" ref="J33:J39" si="4">IFERROR(IF($K$6="DESONERADO",VLOOKUP(E33,REFSINAPI,5,0),VLOOKUP(E33,REFSINAPI,6,0)),"-")</f>
        <v>97,86</v>
      </c>
      <c r="K33" s="348">
        <f>ROUND($J33*(1+(BDI!$K$40/100)),2)</f>
        <v>120.04</v>
      </c>
      <c r="L33" s="348">
        <f t="shared" ref="L33:L39" si="5">ROUND(I33*K33,2)</f>
        <v>960.32</v>
      </c>
    </row>
    <row r="34" spans="1:13" s="320" customFormat="1" ht="38.25" customHeight="1">
      <c r="A34" s="345"/>
      <c r="B34" s="346"/>
      <c r="C34" s="347"/>
      <c r="D34" s="178" t="s">
        <v>48</v>
      </c>
      <c r="E34" s="178">
        <f>IFERROR(VLOOKUP($D34,'MEMORIA DE CALCULO'!$D$9:$L$337,2,FALSE),"")</f>
        <v>104916</v>
      </c>
      <c r="F34" s="178" t="str">
        <f>IFERROR(VLOOKUP($D34,'MEMORIA DE CALCULO'!$D$9:$L$337,3,FALSE),"")</f>
        <v>SINAPI</v>
      </c>
      <c r="G34" s="188" t="str">
        <f>IFERROR(VLOOKUP($D34,'MEMORIA DE CALCULO'!$D$9:$L$337,5,FALSE),"")</f>
        <v>ARMAÇÃO DE SAPATA ISOLADA, VIGA BALDRAME E SAPATA CORRIDA UTILIZANDO AÇO CA-60 DE 5 MM - MONTAGEM. AF_01/2024</v>
      </c>
      <c r="H34" s="178" t="str">
        <f>IFERROR(VLOOKUP($D34,'MEMORIA DE CALCULO'!$D$9:$L$337,4,FALSE),"")</f>
        <v>KG</v>
      </c>
      <c r="I34" s="350">
        <f>IFERROR(VLOOKUP($D34,'MEMORIA DE CALCULO'!$D$9:$L$337,9,FALSE),"")</f>
        <v>29.7</v>
      </c>
      <c r="J34" s="348" t="str">
        <f t="shared" si="4"/>
        <v>19,06</v>
      </c>
      <c r="K34" s="348">
        <f>ROUND($J34*(1+(BDI!$K$40/100)),2)</f>
        <v>23.38</v>
      </c>
      <c r="L34" s="348">
        <f t="shared" si="5"/>
        <v>694.39</v>
      </c>
    </row>
    <row r="35" spans="1:13" s="320" customFormat="1" ht="36.75" customHeight="1">
      <c r="A35" s="345"/>
      <c r="B35" s="346"/>
      <c r="C35" s="347"/>
      <c r="D35" s="178" t="s">
        <v>49</v>
      </c>
      <c r="E35" s="178">
        <f>IFERROR(VLOOKUP($D35,'MEMORIA DE CALCULO'!$D$9:$L$337,2,FALSE),"")</f>
        <v>104918</v>
      </c>
      <c r="F35" s="178" t="str">
        <f>IFERROR(VLOOKUP($D35,'MEMORIA DE CALCULO'!$D$9:$L$337,3,FALSE),"")</f>
        <v>SINAPI</v>
      </c>
      <c r="G35" s="188" t="str">
        <f>IFERROR(VLOOKUP($D35,'MEMORIA DE CALCULO'!$D$9:$L$337,5,FALSE),"")</f>
        <v>ARMAÇÃO DE SAPATA ISOLADA, VIGA BALDRAME E SAPATA CORRIDA UTILIZANDO AÇO CA-50 DE 8 MM - MONTAGEM. AF_01/2024</v>
      </c>
      <c r="H35" s="178" t="str">
        <f>IFERROR(VLOOKUP($D35,'MEMORIA DE CALCULO'!$D$9:$L$337,4,FALSE),"")</f>
        <v>KG</v>
      </c>
      <c r="I35" s="350">
        <f>IFERROR(VLOOKUP($D35,'MEMORIA DE CALCULO'!$D$9:$L$337,9,FALSE),"")</f>
        <v>69.5</v>
      </c>
      <c r="J35" s="348" t="str">
        <f t="shared" si="4"/>
        <v>16,80</v>
      </c>
      <c r="K35" s="348">
        <f>ROUND($J35*(1+(BDI!$K$40/100)),2)</f>
        <v>20.61</v>
      </c>
      <c r="L35" s="348">
        <f t="shared" si="5"/>
        <v>1432.4</v>
      </c>
    </row>
    <row r="36" spans="1:13" s="320" customFormat="1" ht="38.25" customHeight="1">
      <c r="A36" s="345"/>
      <c r="B36" s="346"/>
      <c r="C36" s="347"/>
      <c r="D36" s="178" t="s">
        <v>50</v>
      </c>
      <c r="E36" s="178">
        <f>IFERROR(VLOOKUP($D36,'MEMORIA DE CALCULO'!$D$9:$L$337,2,FALSE),"")</f>
        <v>92762</v>
      </c>
      <c r="F36" s="178" t="str">
        <f>IFERROR(VLOOKUP($D36,'MEMORIA DE CALCULO'!$D$9:$L$337,3,FALSE),"")</f>
        <v>SINAPI</v>
      </c>
      <c r="G36" s="188" t="str">
        <f>IFERROR(VLOOKUP($D36,'MEMORIA DE CALCULO'!$D$9:$L$337,5,FALSE),"")</f>
        <v>ARMAÇÃO DE PILAR OU VIGA DE ESTRUTURA CONVENCIONAL DE CONCRETO ARMADO UTILIZANDO AÇO CA-50 DE 10,0 MM - MONTAGEM. AF_06/2022</v>
      </c>
      <c r="H36" s="178" t="str">
        <f>IFERROR(VLOOKUP($D36,'MEMORIA DE CALCULO'!$D$9:$L$337,4,FALSE),"")</f>
        <v>KG</v>
      </c>
      <c r="I36" s="350">
        <f>IFERROR(VLOOKUP($D36,'MEMORIA DE CALCULO'!$D$9:$L$337,9,FALSE),"")</f>
        <v>39.9</v>
      </c>
      <c r="J36" s="348" t="str">
        <f t="shared" si="4"/>
        <v>13,28</v>
      </c>
      <c r="K36" s="348">
        <f>ROUND($J36*(1+(BDI!$K$40/100)),2)</f>
        <v>16.29</v>
      </c>
      <c r="L36" s="348">
        <f t="shared" si="5"/>
        <v>649.97</v>
      </c>
    </row>
    <row r="37" spans="1:13" s="320" customFormat="1" ht="39" customHeight="1">
      <c r="A37" s="345"/>
      <c r="B37" s="346"/>
      <c r="C37" s="347"/>
      <c r="D37" s="178" t="s">
        <v>51</v>
      </c>
      <c r="E37" s="178">
        <f>IFERROR(VLOOKUP($D37,'MEMORIA DE CALCULO'!$D$9:$L$337,2,FALSE),"")</f>
        <v>92759</v>
      </c>
      <c r="F37" s="178" t="str">
        <f>IFERROR(VLOOKUP($D37,'MEMORIA DE CALCULO'!$D$9:$L$337,3,FALSE),"")</f>
        <v>SINAPI</v>
      </c>
      <c r="G37" s="188" t="str">
        <f>IFERROR(VLOOKUP($D37,'MEMORIA DE CALCULO'!$D$9:$L$337,5,FALSE),"")</f>
        <v>ARMAÇÃO DE PILAR OU VIGA DE ESTRUTURA CONVENCIONAL DE CONCRETO ARMADO UTILIZANDO AÇO CA-60 DE 5,0 MM - MONTAGEM. AF_06/2022</v>
      </c>
      <c r="H37" s="178" t="str">
        <f>IFERROR(VLOOKUP($D37,'MEMORIA DE CALCULO'!$D$9:$L$337,4,FALSE),"")</f>
        <v>KG</v>
      </c>
      <c r="I37" s="350">
        <f>IFERROR(VLOOKUP($D37,'MEMORIA DE CALCULO'!$D$9:$L$337,9,FALSE),"")</f>
        <v>8.8000000000000007</v>
      </c>
      <c r="J37" s="348" t="str">
        <f t="shared" si="4"/>
        <v>16,32</v>
      </c>
      <c r="K37" s="348">
        <f>ROUND($J37*(1+(BDI!$K$40/100)),2)</f>
        <v>20.02</v>
      </c>
      <c r="L37" s="348">
        <f t="shared" si="5"/>
        <v>176.18</v>
      </c>
    </row>
    <row r="38" spans="1:13" s="320" customFormat="1" ht="39" customHeight="1">
      <c r="A38" s="345"/>
      <c r="B38" s="346"/>
      <c r="C38" s="347"/>
      <c r="D38" s="178" t="s">
        <v>52</v>
      </c>
      <c r="E38" s="178" t="str">
        <f>IFERROR(VLOOKUP($D38,'MEMORIA DE CALCULO'!$D$9:$L$337,2,FALSE),"")</f>
        <v>CP0005</v>
      </c>
      <c r="F38" s="178" t="str">
        <f>IFERROR(VLOOKUP($D38,'MEMORIA DE CALCULO'!$D$9:$L$337,3,FALSE),"")</f>
        <v>AMAC</v>
      </c>
      <c r="G38" s="188" t="str">
        <f>IFERROR(VLOOKUP($D38,'MEMORIA DE CALCULO'!$D$9:$L$337,5,FALSE),"")</f>
        <v xml:space="preserve">CONCRETO FCK = 25MPA, TRAÇO 1:2,3:2,7 (EM MASSA SECA DE CIMENTO/ AREIA MÉDIA/ BRITA 1) - PREPARO MECÂNICO COM BETONEIRA 400 L. </v>
      </c>
      <c r="H38" s="178" t="str">
        <f>IFERROR(VLOOKUP($D38,'MEMORIA DE CALCULO'!$D$9:$L$337,4,FALSE),"")</f>
        <v>M3</v>
      </c>
      <c r="I38" s="350">
        <f>IFERROR(VLOOKUP($D38,'MEMORIA DE CALCULO'!$D$9:$L$337,9,FALSE),"")</f>
        <v>3.02</v>
      </c>
      <c r="J38" s="348">
        <f>COMPOSIÇÕES!H156</f>
        <v>3116.19</v>
      </c>
      <c r="K38" s="348">
        <f>ROUND($J38*(1+(BDI!$K$40/100)),2)</f>
        <v>3822.63</v>
      </c>
      <c r="L38" s="348">
        <f t="shared" si="5"/>
        <v>11544.34</v>
      </c>
    </row>
    <row r="39" spans="1:13" s="320" customFormat="1" ht="39" customHeight="1">
      <c r="A39" s="345"/>
      <c r="B39" s="346"/>
      <c r="C39" s="347"/>
      <c r="D39" s="178" t="s">
        <v>53</v>
      </c>
      <c r="E39" s="178">
        <f>IFERROR(VLOOKUP($D39,'MEMORIA DE CALCULO'!$D$9:$L$337,2,FALSE),"")</f>
        <v>103670</v>
      </c>
      <c r="F39" s="178" t="str">
        <f>IFERROR(VLOOKUP($D39,'MEMORIA DE CALCULO'!$D$9:$L$337,3,FALSE),"")</f>
        <v>SINAPI</v>
      </c>
      <c r="G39" s="188" t="str">
        <f>IFERROR(VLOOKUP($D39,'MEMORIA DE CALCULO'!$D$9:$L$337,5,FALSE),"")</f>
        <v>LANÇAMENTO COM USO DE BALDES, ADENSAMENTO E ACABAMENTO DE CONCRETO EM ESTRUTURAS. AF_02/2022</v>
      </c>
      <c r="H39" s="178" t="str">
        <f>IFERROR(VLOOKUP($D39,'MEMORIA DE CALCULO'!$D$9:$L$337,4,FALSE),"")</f>
        <v>M3</v>
      </c>
      <c r="I39" s="350">
        <f>IFERROR(VLOOKUP($D39,'MEMORIA DE CALCULO'!$D$9:$L$337,9,FALSE),"")</f>
        <v>3.02</v>
      </c>
      <c r="J39" s="348" t="str">
        <f t="shared" si="4"/>
        <v>310,20</v>
      </c>
      <c r="K39" s="348">
        <f>ROUND($J39*(1+(BDI!$K$40/100)),2)</f>
        <v>380.52</v>
      </c>
      <c r="L39" s="348">
        <f t="shared" si="5"/>
        <v>1149.17</v>
      </c>
    </row>
    <row r="40" spans="1:13" s="320" customFormat="1" ht="24" customHeight="1">
      <c r="A40" s="306"/>
      <c r="B40" s="327"/>
      <c r="C40" s="327"/>
      <c r="D40" s="337"/>
      <c r="E40" s="337"/>
      <c r="F40" s="337"/>
      <c r="G40" s="338"/>
      <c r="H40" s="337"/>
      <c r="I40" s="339"/>
      <c r="J40" s="340"/>
      <c r="K40" s="340"/>
      <c r="L40" s="341"/>
    </row>
    <row r="41" spans="1:13" s="320" customFormat="1" ht="24" customHeight="1">
      <c r="A41" s="306"/>
      <c r="B41" s="327"/>
      <c r="C41" s="327">
        <v>6</v>
      </c>
      <c r="D41" s="328"/>
      <c r="E41" s="328"/>
      <c r="F41" s="328"/>
      <c r="G41" s="329" t="str">
        <f>IFERROR(VLOOKUP($C41,'MEMORIA DE CALCULO'!$C$17:$L$334,6,FALSE),"")</f>
        <v>SUPERESTRUTURA</v>
      </c>
      <c r="H41" s="328"/>
      <c r="I41" s="330"/>
      <c r="J41" s="331"/>
      <c r="K41" s="331"/>
      <c r="L41" s="332">
        <f>IFERROR(ROUND(SUM(L42:L49),2),"")</f>
        <v>23076.62</v>
      </c>
    </row>
    <row r="42" spans="1:13" s="320" customFormat="1" ht="39" customHeight="1">
      <c r="A42" s="342"/>
      <c r="B42" s="343"/>
      <c r="C42" s="344"/>
      <c r="D42" s="174" t="s">
        <v>54</v>
      </c>
      <c r="E42" s="175">
        <f>IFERROR(VLOOKUP($D42,'MEMORIA DE CALCULO'!$D$9:$L$337,2,FALSE),"")</f>
        <v>92448</v>
      </c>
      <c r="F42" s="174" t="str">
        <f>IFERROR(VLOOKUP($D42,'MEMORIA DE CALCULO'!$D$9:$L$337,3,FALSE),"")</f>
        <v>SINAPI</v>
      </c>
      <c r="G42" s="176" t="str">
        <f>IFERROR(VLOOKUP($D42,'MEMORIA DE CALCULO'!$D$9:$L$337,5,FALSE),"")</f>
        <v>MONTAGEM E DESMONTAGEM DE FÔRMA DE VIGA, ESCORAMENTO COM PONTALETE DE MADEIRA, PÉ-DIREITO SIMPLES, EM MADEIRA SERRADA, 4 UTILIZAÇÕES. AF_09/2020</v>
      </c>
      <c r="H42" s="334" t="str">
        <f>IFERROR(VLOOKUP($D42,'MEMORIA DE CALCULO'!$D$9:$L$337,4,FALSE),"")</f>
        <v>M2</v>
      </c>
      <c r="I42" s="349">
        <f>IFERROR(VLOOKUP($D42,'MEMORIA DE CALCULO'!$D$9:$L$337,9,FALSE),"")</f>
        <v>27.83</v>
      </c>
      <c r="J42" s="335" t="str">
        <f t="shared" ref="J42:J48" si="6">IFERROR(IF($K$6="DESONERADO",VLOOKUP(E42,REFSINAPI,5,0),VLOOKUP(E42,REFSINAPI,6,0)),"-")</f>
        <v>150,07</v>
      </c>
      <c r="K42" s="335">
        <f>ROUND($J42*(1+(BDI!$K$40/100)),2)</f>
        <v>184.09</v>
      </c>
      <c r="L42" s="335">
        <f>ROUND(I42*K42,2)</f>
        <v>5123.22</v>
      </c>
    </row>
    <row r="43" spans="1:13" s="320" customFormat="1" ht="39" customHeight="1">
      <c r="A43" s="345"/>
      <c r="B43" s="346"/>
      <c r="C43" s="347"/>
      <c r="D43" s="178" t="s">
        <v>55</v>
      </c>
      <c r="E43" s="187">
        <f>IFERROR(VLOOKUP($D43,'MEMORIA DE CALCULO'!$D$9:$L$337,2,FALSE),"")</f>
        <v>92413</v>
      </c>
      <c r="F43" s="178" t="str">
        <f>IFERROR(VLOOKUP($D43,'MEMORIA DE CALCULO'!$D$9:$L$337,3,FALSE),"")</f>
        <v>SINAPI</v>
      </c>
      <c r="G43" s="188" t="str">
        <f>IFERROR(VLOOKUP($D43,'MEMORIA DE CALCULO'!$D$9:$L$337,5,FALSE),"")</f>
        <v>MONTAGEM E DESMONTAGEM DE FÔRMA DE PILARES RETANGULARES E ESTRUTURAS SIMILARES, PÉ-DIREITO SIMPLES, EM MADEIRA SERRADA, 4 UTILIZAÇÕES. AF_09/2020</v>
      </c>
      <c r="H43" s="191" t="str">
        <f>IFERROR(VLOOKUP($D43,'MEMORIA DE CALCULO'!$D$9:$L$337,4,FALSE),"")</f>
        <v>M2</v>
      </c>
      <c r="I43" s="350">
        <f>IFERROR(VLOOKUP($D43,'MEMORIA DE CALCULO'!$D$9:$L$337,9,FALSE),"")</f>
        <v>20.93</v>
      </c>
      <c r="J43" s="348" t="str">
        <f t="shared" si="6"/>
        <v>97,86</v>
      </c>
      <c r="K43" s="348">
        <f>ROUND($J43*(1+(BDI!$K$40/100)),2)</f>
        <v>120.04</v>
      </c>
      <c r="L43" s="348">
        <f>ROUND(I43*K43,2)</f>
        <v>2512.44</v>
      </c>
    </row>
    <row r="44" spans="1:13" s="320" customFormat="1" ht="39" customHeight="1">
      <c r="A44" s="345"/>
      <c r="B44" s="346"/>
      <c r="C44" s="347"/>
      <c r="D44" s="178" t="s">
        <v>56</v>
      </c>
      <c r="E44" s="187">
        <f>IFERROR(VLOOKUP($D44,'MEMORIA DE CALCULO'!$D$9:$L$337,2,FALSE),"")</f>
        <v>92761</v>
      </c>
      <c r="F44" s="178" t="str">
        <f>IFERROR(VLOOKUP($D44,'MEMORIA DE CALCULO'!$D$9:$L$337,3,FALSE),"")</f>
        <v>SINAPI</v>
      </c>
      <c r="G44" s="188" t="str">
        <f>IFERROR(VLOOKUP($D44,'MEMORIA DE CALCULO'!$D$9:$L$337,5,FALSE),"")</f>
        <v>ARMAÇÃO DE PILAR OU VIGA DE ESTRUTURA CONVENCIONAL DE CONCRETO ARMADO UTILIZANDO AÇO CA-50 DE 8,0 MM - MONTAGEM. AF_06/2022</v>
      </c>
      <c r="H44" s="191" t="str">
        <f>IFERROR(VLOOKUP($D44,'MEMORIA DE CALCULO'!$D$9:$L$337,4,FALSE),"")</f>
        <v>KG</v>
      </c>
      <c r="I44" s="350">
        <f>IFERROR(VLOOKUP($D44,'MEMORIA DE CALCULO'!$D$9:$L$337,9,FALSE),"")</f>
        <v>121.4</v>
      </c>
      <c r="J44" s="348" t="str">
        <f t="shared" si="6"/>
        <v>14,80</v>
      </c>
      <c r="K44" s="348">
        <f>ROUND($J44*(1+(BDI!$K$40/100)),2)</f>
        <v>18.16</v>
      </c>
      <c r="L44" s="348">
        <f t="shared" ref="L44:L48" si="7">ROUND(I44*K44,2)</f>
        <v>2204.62</v>
      </c>
    </row>
    <row r="45" spans="1:13" s="320" customFormat="1" ht="39" customHeight="1">
      <c r="A45" s="345"/>
      <c r="B45" s="346"/>
      <c r="C45" s="347"/>
      <c r="D45" s="178" t="s">
        <v>57</v>
      </c>
      <c r="E45" s="187">
        <f>IFERROR(VLOOKUP($D45,'MEMORIA DE CALCULO'!$D$9:$L$337,2,FALSE),"")</f>
        <v>92762</v>
      </c>
      <c r="F45" s="178" t="str">
        <f>IFERROR(VLOOKUP($D45,'MEMORIA DE CALCULO'!$D$9:$L$337,3,FALSE),"")</f>
        <v>SINAPI</v>
      </c>
      <c r="G45" s="188" t="str">
        <f>IFERROR(VLOOKUP($D45,'MEMORIA DE CALCULO'!$D$9:$L$337,5,FALSE),"")</f>
        <v>ARMAÇÃO DE PILAR OU VIGA DE ESTRUTURA CONVENCIONAL DE CONCRETO ARMADO UTILIZANDO AÇO CA-50 DE 10,0 MM - MONTAGEM. AF_06/2022</v>
      </c>
      <c r="H45" s="191" t="str">
        <f>IFERROR(VLOOKUP($D45,'MEMORIA DE CALCULO'!$D$9:$L$337,4,FALSE),"")</f>
        <v>KG</v>
      </c>
      <c r="I45" s="350">
        <f>IFERROR(VLOOKUP($D45,'MEMORIA DE CALCULO'!$D$9:$L$337,9,FALSE),"")</f>
        <v>63.9</v>
      </c>
      <c r="J45" s="348" t="str">
        <f t="shared" si="6"/>
        <v>13,28</v>
      </c>
      <c r="K45" s="348">
        <f>ROUND($J45*(1+(BDI!$K$40/100)),2)</f>
        <v>16.29</v>
      </c>
      <c r="L45" s="348">
        <f t="shared" si="7"/>
        <v>1040.93</v>
      </c>
    </row>
    <row r="46" spans="1:13" s="320" customFormat="1" ht="39" customHeight="1">
      <c r="A46" s="345"/>
      <c r="B46" s="346"/>
      <c r="C46" s="347"/>
      <c r="D46" s="178" t="s">
        <v>58</v>
      </c>
      <c r="E46" s="187">
        <f>IFERROR(VLOOKUP($D46,'MEMORIA DE CALCULO'!$D$9:$L$337,2,FALSE),"")</f>
        <v>92759</v>
      </c>
      <c r="F46" s="178" t="str">
        <f>IFERROR(VLOOKUP($D46,'MEMORIA DE CALCULO'!$D$9:$L$337,3,FALSE),"")</f>
        <v>SINAPI</v>
      </c>
      <c r="G46" s="188" t="str">
        <f>IFERROR(VLOOKUP($D46,'MEMORIA DE CALCULO'!$D$9:$L$337,5,FALSE),"")</f>
        <v>ARMAÇÃO DE PILAR OU VIGA DE ESTRUTURA CONVENCIONAL DE CONCRETO ARMADO UTILIZANDO AÇO CA-60 DE 5,0 MM - MONTAGEM. AF_06/2022</v>
      </c>
      <c r="H46" s="191" t="str">
        <f>IFERROR(VLOOKUP($D46,'MEMORIA DE CALCULO'!$D$9:$L$337,4,FALSE),"")</f>
        <v>KG</v>
      </c>
      <c r="I46" s="350">
        <f>IFERROR(VLOOKUP($D46,'MEMORIA DE CALCULO'!$D$9:$L$337,9,FALSE),"")</f>
        <v>52.8</v>
      </c>
      <c r="J46" s="348" t="str">
        <f t="shared" si="6"/>
        <v>16,32</v>
      </c>
      <c r="K46" s="348">
        <f>ROUND($J46*(1+(BDI!$K$40/100)),2)</f>
        <v>20.02</v>
      </c>
      <c r="L46" s="348">
        <f t="shared" si="7"/>
        <v>1057.06</v>
      </c>
      <c r="M46" s="320" t="s">
        <v>59</v>
      </c>
    </row>
    <row r="47" spans="1:13" s="320" customFormat="1" ht="39" customHeight="1">
      <c r="A47" s="345"/>
      <c r="B47" s="346"/>
      <c r="C47" s="347"/>
      <c r="D47" s="178" t="s">
        <v>60</v>
      </c>
      <c r="E47" s="187" t="str">
        <f>IFERROR(VLOOKUP($D47,'MEMORIA DE CALCULO'!$D$9:$L$337,2,FALSE),"")</f>
        <v>CP0005</v>
      </c>
      <c r="F47" s="178" t="str">
        <f>IFERROR(VLOOKUP($D47,'MEMORIA DE CALCULO'!$D$9:$L$337,3,FALSE),"")</f>
        <v>AMAC</v>
      </c>
      <c r="G47" s="188" t="str">
        <f>IFERROR(VLOOKUP($D47,'MEMORIA DE CALCULO'!$D$9:$L$337,5,FALSE),"")</f>
        <v xml:space="preserve">CONCRETO FCK = 25MPA, TRAÇO 1:2,3:2,7 (EM MASSA SECA DE CIMENTO/ AREIA MÉDIA/ BRITA 1) - PREPARO MECÂNICO COM BETONEIRA 400 L. </v>
      </c>
      <c r="H47" s="191" t="str">
        <f>IFERROR(VLOOKUP($D47,'MEMORIA DE CALCULO'!$D$9:$L$337,4,FALSE),"")</f>
        <v>M3</v>
      </c>
      <c r="I47" s="350">
        <f>IFERROR(VLOOKUP($D47,'MEMORIA DE CALCULO'!$D$9:$L$337,9,FALSE),"")</f>
        <v>2.65</v>
      </c>
      <c r="J47" s="348">
        <f>COMPOSIÇÕES!H156</f>
        <v>3116.19</v>
      </c>
      <c r="K47" s="348">
        <f>ROUND($J47*(1+(BDI!$K$40/100)),2)</f>
        <v>3822.63</v>
      </c>
      <c r="L47" s="348">
        <f t="shared" si="7"/>
        <v>10129.969999999999</v>
      </c>
    </row>
    <row r="48" spans="1:13" s="320" customFormat="1" ht="39" customHeight="1">
      <c r="A48" s="345"/>
      <c r="B48" s="346"/>
      <c r="C48" s="347"/>
      <c r="D48" s="178" t="s">
        <v>61</v>
      </c>
      <c r="E48" s="187">
        <f>IFERROR(VLOOKUP($D48,'MEMORIA DE CALCULO'!$D$9:$L$337,2,FALSE),"")</f>
        <v>103670</v>
      </c>
      <c r="F48" s="178" t="str">
        <f>IFERROR(VLOOKUP($D48,'MEMORIA DE CALCULO'!$D$9:$L$337,3,FALSE),"")</f>
        <v>SINAPI</v>
      </c>
      <c r="G48" s="188" t="str">
        <f>IFERROR(VLOOKUP($D48,'MEMORIA DE CALCULO'!$D$9:$L$337,5,FALSE),"")</f>
        <v>LANÇAMENTO COM USO DE BALDES, ADENSAMENTO E ACABAMENTO DE CONCRETO EM ESTRUTURAS. AF_02/2022</v>
      </c>
      <c r="H48" s="191" t="str">
        <f>IFERROR(VLOOKUP($D48,'MEMORIA DE CALCULO'!$D$9:$L$337,4,FALSE),"")</f>
        <v>M3</v>
      </c>
      <c r="I48" s="350">
        <f>IFERROR(VLOOKUP($D48,'MEMORIA DE CALCULO'!$D$9:$L$337,9,FALSE),"")</f>
        <v>2.65</v>
      </c>
      <c r="J48" s="348" t="str">
        <f t="shared" si="6"/>
        <v>310,20</v>
      </c>
      <c r="K48" s="348">
        <f>ROUND($J48*(1+(BDI!$K$40/100)),2)</f>
        <v>380.52</v>
      </c>
      <c r="L48" s="348">
        <f t="shared" si="7"/>
        <v>1008.38</v>
      </c>
    </row>
    <row r="49" spans="1:12" s="320" customFormat="1" ht="24.95" customHeight="1">
      <c r="A49" s="306"/>
      <c r="B49" s="327"/>
      <c r="C49" s="327"/>
      <c r="D49" s="337"/>
      <c r="E49" s="337"/>
      <c r="F49" s="337"/>
      <c r="G49" s="338"/>
      <c r="H49" s="337"/>
      <c r="I49" s="339"/>
      <c r="J49" s="340"/>
      <c r="K49" s="340"/>
      <c r="L49" s="341"/>
    </row>
    <row r="50" spans="1:12" s="320" customFormat="1" ht="24.95" customHeight="1">
      <c r="A50" s="306"/>
      <c r="B50" s="327"/>
      <c r="C50" s="327">
        <v>7</v>
      </c>
      <c r="D50" s="328"/>
      <c r="E50" s="328"/>
      <c r="F50" s="328"/>
      <c r="G50" s="329" t="str">
        <f>IFERROR(VLOOKUP($C50,'MEMORIA DE CALCULO'!$C$17:$L$334,6,FALSE),"")</f>
        <v>IMPERMEABILIZAÇÃO</v>
      </c>
      <c r="H50" s="328"/>
      <c r="I50" s="330"/>
      <c r="J50" s="331"/>
      <c r="K50" s="331"/>
      <c r="L50" s="332">
        <f>IFERROR(ROUND(SUM(L51:L52),2),"")</f>
        <v>2252.63</v>
      </c>
    </row>
    <row r="51" spans="1:12" s="320" customFormat="1" ht="24.95" customHeight="1">
      <c r="A51" s="342"/>
      <c r="B51" s="343"/>
      <c r="C51" s="344"/>
      <c r="D51" s="174" t="s">
        <v>62</v>
      </c>
      <c r="E51" s="174">
        <f>IFERROR(VLOOKUP($D51,'MEMORIA DE CALCULO'!$D$9:$L$337,2,FALSE),"")</f>
        <v>98557</v>
      </c>
      <c r="F51" s="174" t="str">
        <f>IFERROR(VLOOKUP($D51,'MEMORIA DE CALCULO'!$D$9:$L$337,3,FALSE),"")</f>
        <v>SINAPI</v>
      </c>
      <c r="G51" s="176" t="str">
        <f>IFERROR(VLOOKUP($D51,'MEMORIA DE CALCULO'!$D$9:$L$337,5,FALSE),"")</f>
        <v>IMPERMEABILIZAÇÃO DE SUPERFÍCIE COM EMULSÃO ASFÁLTICA, 2 DEMÃOS. AF_09/2023</v>
      </c>
      <c r="H51" s="174" t="str">
        <f>IFERROR(VLOOKUP($D51,'MEMORIA DE CALCULO'!$D$9:$L$337,4,FALSE),"")</f>
        <v>M2</v>
      </c>
      <c r="I51" s="349">
        <f>IFERROR(VLOOKUP($D51,'MEMORIA DE CALCULO'!$D$9:$L$337,9,FALSE),"")</f>
        <v>35.83</v>
      </c>
      <c r="J51" s="348" t="str">
        <f>IFERROR(IF($K$6="DESONERADO",VLOOKUP(E51,REFSINAPI,5,0),VLOOKUP(E51,REFSINAPI,6,0)),"-")</f>
        <v>51,25</v>
      </c>
      <c r="K51" s="335">
        <f>ROUND($J51*(1+(BDI!$K$40/100)),2)</f>
        <v>62.87</v>
      </c>
      <c r="L51" s="335">
        <f>ROUND(I51*K51,2)</f>
        <v>2252.63</v>
      </c>
    </row>
    <row r="52" spans="1:12" s="320" customFormat="1" ht="24" customHeight="1">
      <c r="A52" s="306"/>
      <c r="B52" s="327"/>
      <c r="C52" s="327"/>
      <c r="D52" s="337"/>
      <c r="E52" s="337"/>
      <c r="F52" s="337"/>
      <c r="G52" s="338"/>
      <c r="H52" s="337"/>
      <c r="I52" s="339"/>
      <c r="J52" s="340"/>
      <c r="K52" s="340"/>
      <c r="L52" s="341"/>
    </row>
    <row r="53" spans="1:12" s="320" customFormat="1" ht="24" customHeight="1">
      <c r="A53" s="306"/>
      <c r="B53" s="327"/>
      <c r="C53" s="327">
        <v>8</v>
      </c>
      <c r="D53" s="328"/>
      <c r="E53" s="328"/>
      <c r="F53" s="328"/>
      <c r="G53" s="329" t="str">
        <f>IFERROR(VLOOKUP($C53,'MEMORIA DE CALCULO'!$C$17:$L$334,6,FALSE),"")</f>
        <v>PAREDES E PAINÉIS</v>
      </c>
      <c r="H53" s="328"/>
      <c r="I53" s="330"/>
      <c r="J53" s="331"/>
      <c r="K53" s="331"/>
      <c r="L53" s="332">
        <f>IFERROR(ROUND(SUM(L54:L57),2),"")</f>
        <v>17099.46</v>
      </c>
    </row>
    <row r="54" spans="1:12" s="320" customFormat="1" ht="39" customHeight="1">
      <c r="A54" s="342"/>
      <c r="B54" s="343"/>
      <c r="C54" s="344"/>
      <c r="D54" s="178" t="s">
        <v>63</v>
      </c>
      <c r="E54" s="178" t="str">
        <f>IFERROR(VLOOKUP($D54,'MEMORIA DE CALCULO'!$D$9:$L$337,2,FALSE),"")</f>
        <v>CP0006</v>
      </c>
      <c r="F54" s="178" t="str">
        <f>IFERROR(VLOOKUP($D54,'MEMORIA DE CALCULO'!$D$9:$L$337,3,FALSE),"")</f>
        <v>AMAC</v>
      </c>
      <c r="G54" s="188" t="str">
        <f>IFERROR(VLOOKUP($D54,'MEMORIA DE CALCULO'!$D$9:$L$337,5,FALSE),"")</f>
        <v xml:space="preserve">ALVENARIA DE VEDAÇÃO DE BLOCOS CERÂMICOS FURADOS NA HORIZONTAL DE 9X19X19 CM (ESPESSURA 9 CM) E ARGAMASSA DE ASSENTAMENTO COM PREPARO MANUAL. </v>
      </c>
      <c r="H54" s="178" t="str">
        <f>IFERROR(VLOOKUP($D54,'MEMORIA DE CALCULO'!$D$9:$L$337,4,FALSE),"")</f>
        <v>M2</v>
      </c>
      <c r="I54" s="350">
        <f>IFERROR(VLOOKUP($D54,'MEMORIA DE CALCULO'!$D$9:$L$337,9,FALSE),"")</f>
        <v>110.07</v>
      </c>
      <c r="J54" s="348">
        <f>COMPOSIÇÕES!H175</f>
        <v>109.94</v>
      </c>
      <c r="K54" s="348">
        <f>ROUND($J54*(1+(BDI!$K$40/100)),2)</f>
        <v>134.86000000000001</v>
      </c>
      <c r="L54" s="348">
        <f t="shared" ref="L54:L56" si="8">ROUND(I54*K54,2)</f>
        <v>14844.04</v>
      </c>
    </row>
    <row r="55" spans="1:12" s="320" customFormat="1" ht="24.95" customHeight="1">
      <c r="A55" s="345"/>
      <c r="B55" s="346"/>
      <c r="C55" s="347"/>
      <c r="D55" s="178" t="s">
        <v>64</v>
      </c>
      <c r="E55" s="178" t="str">
        <f>IFERROR(VLOOKUP($D55,'MEMORIA DE CALCULO'!$D$9:$L$337,2,FALSE),"")</f>
        <v>CP0007</v>
      </c>
      <c r="F55" s="178" t="str">
        <f>IFERROR(VLOOKUP($D55,'MEMORIA DE CALCULO'!$D$9:$L$337,3,FALSE),"")</f>
        <v>AMAC</v>
      </c>
      <c r="G55" s="188" t="str">
        <f>IFERROR(VLOOKUP($D55,'MEMORIA DE CALCULO'!$D$9:$L$337,5,FALSE),"")</f>
        <v>VERGA MOLDADA IN LOCO EM CONCRETO, ESPESSURA DE *15* CM.</v>
      </c>
      <c r="H55" s="178" t="str">
        <f>IFERROR(VLOOKUP($D55,'MEMORIA DE CALCULO'!$D$9:$L$337,4,FALSE),"")</f>
        <v>M</v>
      </c>
      <c r="I55" s="350">
        <f>IFERROR(VLOOKUP($D55,'MEMORIA DE CALCULO'!$D$9:$L$337,9,FALSE),"")</f>
        <v>7.8</v>
      </c>
      <c r="J55" s="348">
        <f>COMPOSIÇÕES!H218</f>
        <v>143.33000000000001</v>
      </c>
      <c r="K55" s="348">
        <f>ROUND($J55*(1+(BDI!$K$40/100)),2)</f>
        <v>175.82</v>
      </c>
      <c r="L55" s="348">
        <f t="shared" si="8"/>
        <v>1371.4</v>
      </c>
    </row>
    <row r="56" spans="1:12" s="320" customFormat="1" ht="24.95" customHeight="1">
      <c r="A56" s="345"/>
      <c r="B56" s="346"/>
      <c r="C56" s="347"/>
      <c r="D56" s="178" t="s">
        <v>65</v>
      </c>
      <c r="E56" s="178" t="str">
        <f>IFERROR(VLOOKUP($D56,'MEMORIA DE CALCULO'!$D$9:$L$337,2,FALSE),"")</f>
        <v>CP0008</v>
      </c>
      <c r="F56" s="178" t="str">
        <f>IFERROR(VLOOKUP($D56,'MEMORIA DE CALCULO'!$D$9:$L$337,3,FALSE),"")</f>
        <v>AMAC</v>
      </c>
      <c r="G56" s="188" t="str">
        <f>IFERROR(VLOOKUP($D56,'MEMORIA DE CALCULO'!$D$9:$L$337,5,FALSE),"")</f>
        <v xml:space="preserve">CONTRAVERGA MOLDADA IN LOCO EM CONCRETO, ESPESSURA DE *15* CM. </v>
      </c>
      <c r="H56" s="178" t="str">
        <f>IFERROR(VLOOKUP($D56,'MEMORIA DE CALCULO'!$D$9:$L$337,4,FALSE),"")</f>
        <v>M</v>
      </c>
      <c r="I56" s="350">
        <f>IFERROR(VLOOKUP($D56,'MEMORIA DE CALCULO'!$D$9:$L$337,9,FALSE),"")</f>
        <v>5.6</v>
      </c>
      <c r="J56" s="348">
        <f>COMPOSIÇÕES!H262</f>
        <v>128.69</v>
      </c>
      <c r="K56" s="348">
        <f>ROUND($J56*(1+(BDI!$K$40/100)),2)</f>
        <v>157.86000000000001</v>
      </c>
      <c r="L56" s="348">
        <f t="shared" si="8"/>
        <v>884.02</v>
      </c>
    </row>
    <row r="57" spans="1:12" s="320" customFormat="1" ht="24.95" customHeight="1">
      <c r="A57" s="306"/>
      <c r="B57" s="327"/>
      <c r="C57" s="327"/>
      <c r="D57" s="337"/>
      <c r="E57" s="337"/>
      <c r="F57" s="337"/>
      <c r="G57" s="338"/>
      <c r="H57" s="337"/>
      <c r="I57" s="339"/>
      <c r="J57" s="340"/>
      <c r="K57" s="340"/>
      <c r="L57" s="341"/>
    </row>
    <row r="58" spans="1:12" s="320" customFormat="1" ht="24.95" customHeight="1">
      <c r="A58" s="306"/>
      <c r="B58" s="327"/>
      <c r="C58" s="327">
        <v>9</v>
      </c>
      <c r="D58" s="328"/>
      <c r="E58" s="328"/>
      <c r="F58" s="328"/>
      <c r="G58" s="329" t="str">
        <f>IFERROR(VLOOKUP($C58,'MEMORIA DE CALCULO'!$C$17:$L$334,6,FALSE),"")</f>
        <v>ESQUADRIAS, FERRAGENS E VIDROS</v>
      </c>
      <c r="H58" s="328"/>
      <c r="I58" s="330"/>
      <c r="J58" s="331"/>
      <c r="K58" s="331"/>
      <c r="L58" s="332">
        <f>IFERROR(ROUND(SUM(L59:L61),2),"")</f>
        <v>5941.7</v>
      </c>
    </row>
    <row r="59" spans="1:12" s="320" customFormat="1" ht="39" customHeight="1">
      <c r="A59" s="342"/>
      <c r="B59" s="343"/>
      <c r="C59" s="344"/>
      <c r="D59" s="174" t="s">
        <v>66</v>
      </c>
      <c r="E59" s="174" t="str">
        <f>IFERROR(VLOOKUP($D59,'MEMORIA DE CALCULO'!$D$9:$L$337,2,FALSE),"")</f>
        <v>CP0009</v>
      </c>
      <c r="F59" s="174" t="str">
        <f>IFERROR(VLOOKUP($D59,'MEMORIA DE CALCULO'!$D$9:$L$337,3,FALSE),"")</f>
        <v>AMAC</v>
      </c>
      <c r="G59" s="176" t="str">
        <f>IFERROR(VLOOKUP($D59,'MEMORIA DE CALCULO'!$D$9:$L$337,5,FALSE),"")</f>
        <v>JANELA DE CORRER 2 FOLHAS EM ALUMINIO NATURAL COM VIDRO TEMPERADO 6MM - FORNECIMENTO E INSTALAÇÃO</v>
      </c>
      <c r="H59" s="174" t="str">
        <f>IFERROR(VLOOKUP($D59,'MEMORIA DE CALCULO'!$D$9:$L$337,4,FALSE),"")</f>
        <v>M2</v>
      </c>
      <c r="I59" s="349">
        <f>IFERROR(VLOOKUP($D59,'MEMORIA DE CALCULO'!$D$9:$L$337,9,FALSE),"")</f>
        <v>2.4</v>
      </c>
      <c r="J59" s="335">
        <f>COMPOSIÇÕES!H288</f>
        <v>932.47</v>
      </c>
      <c r="K59" s="335">
        <f>ROUND($J59*(1+(BDI!$K$40/100)),2)</f>
        <v>1143.8599999999999</v>
      </c>
      <c r="L59" s="335">
        <f t="shared" ref="L59" si="9">ROUND(I59*K59,2)</f>
        <v>2745.26</v>
      </c>
    </row>
    <row r="60" spans="1:12" s="320" customFormat="1" ht="65.25" customHeight="1">
      <c r="A60" s="345"/>
      <c r="B60" s="346"/>
      <c r="C60" s="347"/>
      <c r="D60" s="178" t="s">
        <v>67</v>
      </c>
      <c r="E60" s="178">
        <f>IFERROR(VLOOKUP($D60,'MEMORIA DE CALCULO'!$D$9:$L$337,2,FALSE),"")</f>
        <v>90845</v>
      </c>
      <c r="F60" s="178" t="str">
        <f>IFERROR(VLOOKUP($D60,'MEMORIA DE CALCULO'!$D$9:$L$337,3,FALSE),"")</f>
        <v>SINAPI</v>
      </c>
      <c r="G60" s="188" t="str">
        <f>IFERROR(VLOOKUP($D60,'MEMORIA DE CALCULO'!$D$9:$L$337,5,FALSE),"")</f>
        <v>KIT DE PORTA DE MADEIRA PARA PINTURA, SEMI-OCA (PESADA OU SUPERPESADA), PADRÃO MÉDIO, 80X210CM, ESPESSURA DE 3,5CM, ITENS INCLUSOS: DOBRADIÇAS, MONTAGEM E INSTALAÇÃO DO BATENTE, FECHADURA COM EXECUÇÃO DO FURO - FORNECIMENTO E INSTALAÇÃO. AF_12/2019</v>
      </c>
      <c r="H60" s="178" t="str">
        <f>IFERROR(VLOOKUP($D60,'MEMORIA DE CALCULO'!$D$9:$L$337,4,FALSE),"")</f>
        <v>UN</v>
      </c>
      <c r="I60" s="350">
        <f>IFERROR(VLOOKUP($D60,'MEMORIA DE CALCULO'!$D$9:$L$337,9,FALSE),"")</f>
        <v>2</v>
      </c>
      <c r="J60" s="348" t="str">
        <f>IFERROR(IF($K$6="DESONERADO",VLOOKUP(E60,REFSINAPI,5,0),VLOOKUP(E60,REFSINAPI,6,0)),"-")</f>
        <v>1.302,86</v>
      </c>
      <c r="K60" s="348">
        <f>ROUND($J60*(1+(BDI!$K$40/100)),2)</f>
        <v>1598.22</v>
      </c>
      <c r="L60" s="348">
        <f t="shared" ref="L60" si="10">ROUND(I60*K60,2)</f>
        <v>3196.44</v>
      </c>
    </row>
    <row r="61" spans="1:12" s="320" customFormat="1" ht="24.95" customHeight="1">
      <c r="A61" s="306"/>
      <c r="B61" s="327"/>
      <c r="C61" s="327"/>
      <c r="D61" s="337"/>
      <c r="E61" s="337"/>
      <c r="F61" s="337"/>
      <c r="G61" s="338"/>
      <c r="H61" s="337"/>
      <c r="I61" s="339"/>
      <c r="J61" s="340"/>
      <c r="K61" s="340"/>
      <c r="L61" s="341"/>
    </row>
    <row r="62" spans="1:12" s="320" customFormat="1" ht="24.95" customHeight="1">
      <c r="A62" s="306"/>
      <c r="B62" s="327"/>
      <c r="C62" s="327">
        <v>10</v>
      </c>
      <c r="D62" s="328"/>
      <c r="E62" s="328"/>
      <c r="F62" s="328"/>
      <c r="G62" s="329" t="str">
        <f>IFERROR(VLOOKUP($C62,'MEMORIA DE CALCULO'!$C$17:$L$334,6,FALSE),"")</f>
        <v>REVESTIMENTOS E TRATAMENTOS DE SUPERFÍCIES</v>
      </c>
      <c r="H62" s="328"/>
      <c r="I62" s="330"/>
      <c r="J62" s="331"/>
      <c r="K62" s="331"/>
      <c r="L62" s="332">
        <f>IFERROR(ROUND(SUM(L63:L67),2),"")</f>
        <v>29761.42</v>
      </c>
    </row>
    <row r="63" spans="1:12" s="320" customFormat="1" ht="39" customHeight="1">
      <c r="A63" s="342"/>
      <c r="B63" s="343"/>
      <c r="C63" s="344"/>
      <c r="D63" s="178" t="s">
        <v>68</v>
      </c>
      <c r="E63" s="178" t="str">
        <f>IFERROR(VLOOKUP($D63,'MEMORIA DE CALCULO'!$D$9:$L$337,2,FALSE),"")</f>
        <v>CP0010</v>
      </c>
      <c r="F63" s="178" t="str">
        <f>IFERROR(VLOOKUP($D63,'MEMORIA DE CALCULO'!$D$9:$L$337,3,FALSE),"")</f>
        <v>AMAC</v>
      </c>
      <c r="G63" s="188" t="str">
        <f>IFERROR(VLOOKUP($D63,'MEMORIA DE CALCULO'!$D$9:$L$337,5,FALSE),"")</f>
        <v xml:space="preserve">CHAPISCO APLICADO EM ALVENARIAS E ESTRUTURAS DE CONCRETO INTERNAS, COM COLHER DE PEDREIRO. ARGAMASSA TRAÇO 1:3 COM PREPARO EM BETONEIRA 400L. </v>
      </c>
      <c r="H63" s="178" t="str">
        <f>IFERROR(VLOOKUP($D63,'MEMORIA DE CALCULO'!$D$9:$L$337,4,FALSE),"")</f>
        <v>M2</v>
      </c>
      <c r="I63" s="350">
        <f>IFERROR(VLOOKUP($D63,'MEMORIA DE CALCULO'!$D$9:$L$337,9,FALSE),"")</f>
        <v>266.13</v>
      </c>
      <c r="J63" s="348">
        <f>COMPOSIÇÕES!H306</f>
        <v>10.29</v>
      </c>
      <c r="K63" s="348">
        <f>ROUND($J63*(1+(BDI!$K$40/100)),2)</f>
        <v>12.62</v>
      </c>
      <c r="L63" s="348">
        <f t="shared" ref="L63:L66" si="11">ROUND(I63*K63,2)</f>
        <v>3358.56</v>
      </c>
    </row>
    <row r="64" spans="1:12" s="320" customFormat="1" ht="39" customHeight="1">
      <c r="A64" s="345"/>
      <c r="B64" s="346"/>
      <c r="C64" s="347"/>
      <c r="D64" s="178" t="s">
        <v>69</v>
      </c>
      <c r="E64" s="178" t="str">
        <f>IFERROR(VLOOKUP($D64,'MEMORIA DE CALCULO'!$D$9:$L$337,2,FALSE),"")</f>
        <v>CP0011</v>
      </c>
      <c r="F64" s="178" t="str">
        <f>IFERROR(VLOOKUP($D64,'MEMORIA DE CALCULO'!$D$9:$L$337,3,FALSE),"")</f>
        <v>AMAC</v>
      </c>
      <c r="G64" s="188" t="str">
        <f>IFERROR(VLOOKUP($D64,'MEMORIA DE CALCULO'!$D$9:$L$337,5,FALSE),"")</f>
        <v xml:space="preserve">MASSA ÚNICA, EM ARGAMASSA TRAÇO 1:2:8, PREPARO MECÂNICO, APLICADA MANUALMENTE EM PAREDES INTERNAS DE AMBIENTES COM ÁREA MAIOR QUE 10M², E = 17,5MM, COM TALISCAS. </v>
      </c>
      <c r="H64" s="178" t="str">
        <f>IFERROR(VLOOKUP($D64,'MEMORIA DE CALCULO'!$D$9:$L$337,4,FALSE),"")</f>
        <v>M2</v>
      </c>
      <c r="I64" s="350">
        <f>IFERROR(VLOOKUP($D64,'MEMORIA DE CALCULO'!$D$9:$L$337,9,FALSE),"")</f>
        <v>266.13</v>
      </c>
      <c r="J64" s="348">
        <f>COMPOSIÇÕES!H365</f>
        <v>67.180000000000007</v>
      </c>
      <c r="K64" s="348">
        <f>ROUND($J64*(1+(BDI!$K$40/100)),2)</f>
        <v>82.41</v>
      </c>
      <c r="L64" s="348">
        <f t="shared" si="11"/>
        <v>21931.77</v>
      </c>
    </row>
    <row r="65" spans="1:12" s="320" customFormat="1" ht="39" customHeight="1">
      <c r="A65" s="345"/>
      <c r="B65" s="346"/>
      <c r="C65" s="347"/>
      <c r="D65" s="178" t="s">
        <v>70</v>
      </c>
      <c r="E65" s="178">
        <f>IFERROR(VLOOKUP($D65,'MEMORIA DE CALCULO'!$D$9:$L$337,2,FALSE),"")</f>
        <v>96116</v>
      </c>
      <c r="F65" s="178" t="str">
        <f>IFERROR(VLOOKUP($D65,'MEMORIA DE CALCULO'!$D$9:$L$337,3,FALSE),"")</f>
        <v>SINAPI</v>
      </c>
      <c r="G65" s="188" t="str">
        <f>IFERROR(VLOOKUP($D65,'MEMORIA DE CALCULO'!$D$9:$L$337,5,FALSE),"")</f>
        <v>FORRO EM RÉGUAS DE PVC, FRISADO, PARA AMBIENTES COMERCIAIS, INCLUSIVE ESTRUTURA BIDIRECIONAL DE FIXAÇÃO. AF_08/2023_PS</v>
      </c>
      <c r="H65" s="178" t="str">
        <f>IFERROR(VLOOKUP($D65,'MEMORIA DE CALCULO'!$D$9:$L$337,4,FALSE),"")</f>
        <v>M2</v>
      </c>
      <c r="I65" s="350">
        <f>IFERROR(VLOOKUP($D65,'MEMORIA DE CALCULO'!$D$9:$L$337,9,FALSE),"")</f>
        <v>52.4</v>
      </c>
      <c r="J65" s="348" t="str">
        <f>IFERROR(IF($K$6="DESONERADO",VLOOKUP(E65,REFSINAPI,5,0),VLOOKUP(E65,REFSINAPI,6,0)),"-")</f>
        <v>61,18</v>
      </c>
      <c r="K65" s="348">
        <f>ROUND($J65*(1+(BDI!$K$40/100)),2)</f>
        <v>75.05</v>
      </c>
      <c r="L65" s="348">
        <f t="shared" si="11"/>
        <v>3932.62</v>
      </c>
    </row>
    <row r="66" spans="1:12" s="588" customFormat="1" ht="39" customHeight="1">
      <c r="A66" s="586"/>
      <c r="B66" s="587"/>
      <c r="C66" s="587"/>
      <c r="D66" s="242" t="s">
        <v>71</v>
      </c>
      <c r="E66" s="242">
        <f>IFERROR(VLOOKUP($D66,'MEMORIA DE CALCULO'!$D$9:$L$337,2,FALSE),"")</f>
        <v>96121</v>
      </c>
      <c r="F66" s="242" t="str">
        <f>IFERROR(VLOOKUP($D66,'MEMORIA DE CALCULO'!$D$9:$L$337,3,FALSE),"")</f>
        <v>SINAPI</v>
      </c>
      <c r="G66" s="243" t="str">
        <f>IFERROR(VLOOKUP($D66,'MEMORIA DE CALCULO'!$D$9:$L$337,5,FALSE),"")</f>
        <v>ACABAMENTOS PARA FORRO (RODA-FORRO EM PERFIL METÁLICO E PLÁSTICO). AF_08/2023</v>
      </c>
      <c r="H66" s="242" t="str">
        <f>IFERROR(VLOOKUP($D66,'MEMORIA DE CALCULO'!$D$9:$L$337,4,FALSE),"")</f>
        <v>M</v>
      </c>
      <c r="I66" s="584">
        <f>IFERROR(VLOOKUP($D66,'MEMORIA DE CALCULO'!$D$9:$L$337,9,FALSE),"")</f>
        <v>42.2</v>
      </c>
      <c r="J66" s="585" t="str">
        <f>IFERROR(IF($K$6="DESONERADO",VLOOKUP(E66,REFSINAPI,5,0),VLOOKUP(E66,REFSINAPI,6,0)),"-")</f>
        <v>10,40</v>
      </c>
      <c r="K66" s="585">
        <f>ROUND($J66*(1+(BDI!$K$40/100)),2)</f>
        <v>12.76</v>
      </c>
      <c r="L66" s="585">
        <f t="shared" si="11"/>
        <v>538.47</v>
      </c>
    </row>
    <row r="67" spans="1:12" s="320" customFormat="1" ht="24.95" customHeight="1">
      <c r="A67" s="306"/>
      <c r="B67" s="327"/>
      <c r="C67" s="327"/>
      <c r="D67" s="337"/>
      <c r="E67" s="337"/>
      <c r="F67" s="337"/>
      <c r="G67" s="338"/>
      <c r="H67" s="337"/>
      <c r="I67" s="339"/>
      <c r="J67" s="340"/>
      <c r="K67" s="340"/>
      <c r="L67" s="341"/>
    </row>
    <row r="68" spans="1:12" s="320" customFormat="1" ht="24.95" customHeight="1">
      <c r="A68" s="306"/>
      <c r="B68" s="327"/>
      <c r="C68" s="327">
        <v>11</v>
      </c>
      <c r="D68" s="328"/>
      <c r="E68" s="328"/>
      <c r="F68" s="328"/>
      <c r="G68" s="329" t="str">
        <f>IFERROR(VLOOKUP($C68,'MEMORIA DE CALCULO'!$C$17:$L$334,6,FALSE),"")</f>
        <v>COBERTURA</v>
      </c>
      <c r="H68" s="328"/>
      <c r="I68" s="330"/>
      <c r="J68" s="331"/>
      <c r="K68" s="331"/>
      <c r="L68" s="332">
        <f>IFERROR(ROUND(SUM(L69:L72),2),"")</f>
        <v>18837.330000000002</v>
      </c>
    </row>
    <row r="69" spans="1:12" s="320" customFormat="1" ht="54.95" customHeight="1">
      <c r="A69" s="342"/>
      <c r="B69" s="343"/>
      <c r="C69" s="344"/>
      <c r="D69" s="174" t="s">
        <v>72</v>
      </c>
      <c r="E69" s="174">
        <f>IFERROR(VLOOKUP($D69,'MEMORIA DE CALCULO'!$D$9:$L$337,2,FALSE),"")</f>
        <v>100369</v>
      </c>
      <c r="F69" s="174" t="str">
        <f>IFERROR(VLOOKUP($D69,'MEMORIA DE CALCULO'!$D$9:$L$337,3,FALSE),"")</f>
        <v>SINAPI</v>
      </c>
      <c r="G69" s="176" t="str">
        <f>IFERROR(VLOOKUP($D69,'MEMORIA DE CALCULO'!$D$9:$L$337,5,FALSE),"")</f>
        <v>FABRICAÇÃO E INSTALAÇÃO DE MEIA TESOURA DE MADEIRA NÃO APARELHADA, COM VÃO DE 5 M, PARA TELHA ONDULADA DE FIBROCIMENTO, ALUMÍNIO, PLÁSTICA OU TERMOACÚSTICA, INCLUSO IÇAMENTO. AF_07/2019</v>
      </c>
      <c r="H69" s="174" t="str">
        <f>IFERROR(VLOOKUP($D69,'MEMORIA DE CALCULO'!$D$9:$L$337,4,FALSE),"")</f>
        <v>UN</v>
      </c>
      <c r="I69" s="349">
        <f>IFERROR(VLOOKUP($D69,'MEMORIA DE CALCULO'!$D$9:$L$337,9,FALSE),"")</f>
        <v>6</v>
      </c>
      <c r="J69" s="348" t="str">
        <f t="shared" ref="J69:J71" si="12">IFERROR(IF($K$6="DESONERADO",VLOOKUP(E69,REFSINAPI,5,0),VLOOKUP(E69,REFSINAPI,6,0)),"-")</f>
        <v>1.412,43</v>
      </c>
      <c r="K69" s="335">
        <f>ROUND($J69*(1+(BDI!$K$40/100)),2)</f>
        <v>1732.63</v>
      </c>
      <c r="L69" s="335">
        <f t="shared" ref="L69:L71" si="13">ROUND(I69*K69,2)</f>
        <v>10395.780000000001</v>
      </c>
    </row>
    <row r="70" spans="1:12" s="320" customFormat="1" ht="54.95" customHeight="1">
      <c r="A70" s="345"/>
      <c r="B70" s="346"/>
      <c r="C70" s="347"/>
      <c r="D70" s="178" t="s">
        <v>73</v>
      </c>
      <c r="E70" s="178">
        <f>IFERROR(VLOOKUP($D70,'MEMORIA DE CALCULO'!$D$9:$L$337,2,FALSE),"")</f>
        <v>92543</v>
      </c>
      <c r="F70" s="178" t="str">
        <f>IFERROR(VLOOKUP($D70,'MEMORIA DE CALCULO'!$D$9:$L$337,3,FALSE),"")</f>
        <v>SINAPI</v>
      </c>
      <c r="G70" s="188" t="str">
        <f>IFERROR(VLOOKUP($D70,'MEMORIA DE CALCULO'!$D$9:$L$337,5,FALSE),"")</f>
        <v>TRAMA DE MADEIRA COMPOSTA POR TERÇAS PARA TELHADOS DE ATÉ 2 ÁGUAS PARA TELHA ONDULADA DE FIBROCIMENTO, METÁLICA, PLÁSTICA OU TERMOACÚSTICA, INCLUSO TRANSPORTE VERTICAL. AF_07/2019</v>
      </c>
      <c r="H70" s="178" t="str">
        <f>IFERROR(VLOOKUP($D70,'MEMORIA DE CALCULO'!$D$9:$L$337,4,FALSE),"")</f>
        <v>M2</v>
      </c>
      <c r="I70" s="350">
        <f>IFERROR(VLOOKUP($D70,'MEMORIA DE CALCULO'!$D$9:$L$337,9,FALSE),"")</f>
        <v>77.12</v>
      </c>
      <c r="J70" s="348" t="str">
        <f t="shared" si="12"/>
        <v>21,01</v>
      </c>
      <c r="K70" s="348">
        <f>ROUND($J70*(1+(BDI!$K$40/100)),2)</f>
        <v>25.77</v>
      </c>
      <c r="L70" s="348">
        <f t="shared" si="13"/>
        <v>1987.38</v>
      </c>
    </row>
    <row r="71" spans="1:12" s="320" customFormat="1" ht="54.95" customHeight="1">
      <c r="A71" s="345"/>
      <c r="B71" s="346"/>
      <c r="C71" s="347"/>
      <c r="D71" s="178" t="s">
        <v>74</v>
      </c>
      <c r="E71" s="242">
        <f>IFERROR(VLOOKUP($D71,'MEMORIA DE CALCULO'!$D$9:$L$337,2,FALSE),"")</f>
        <v>94210</v>
      </c>
      <c r="F71" s="242" t="str">
        <f>IFERROR(VLOOKUP($D71,'MEMORIA DE CALCULO'!$D$9:$L$337,3,FALSE),"")</f>
        <v>SINAPI</v>
      </c>
      <c r="G71" s="589" t="str">
        <f>IFERROR(VLOOKUP($D71,'MEMORIA DE CALCULO'!$D$9:$L$337,5,FALSE),"")</f>
        <v>TELHAMENTO COM TELHA ONDULADA DE FIBROCIMENTO E = 6 MM, COM RECOBRIMENTO LATERAL DE 1 1/4 DE ONDA PARA TELHADO COM INCLINAÇÃO MÁXIMA DE 10°, COM ATÉ 2 ÁGUAS, INCLUSO IÇAMENTO. AF_07/2019</v>
      </c>
      <c r="H71" s="242" t="str">
        <f>IFERROR(VLOOKUP($D71,'MEMORIA DE CALCULO'!$D$9:$L$337,4,FALSE),"")</f>
        <v>M2</v>
      </c>
      <c r="I71" s="584">
        <f>IFERROR(VLOOKUP($D71,'MEMORIA DE CALCULO'!$D$9:$L$337,9,FALSE),"")</f>
        <v>77.12</v>
      </c>
      <c r="J71" s="585" t="str">
        <f t="shared" si="12"/>
        <v>68,22</v>
      </c>
      <c r="K71" s="585">
        <f>ROUND($J71*(1+(BDI!$K$40/100)),2)</f>
        <v>83.69</v>
      </c>
      <c r="L71" s="585">
        <f t="shared" si="13"/>
        <v>6454.17</v>
      </c>
    </row>
    <row r="72" spans="1:12" s="320" customFormat="1" ht="24" customHeight="1">
      <c r="A72" s="306"/>
      <c r="B72" s="327"/>
      <c r="C72" s="327"/>
      <c r="D72" s="337"/>
      <c r="E72" s="337"/>
      <c r="F72" s="337"/>
      <c r="G72" s="338"/>
      <c r="H72" s="337"/>
      <c r="I72" s="339"/>
      <c r="J72" s="340"/>
      <c r="K72" s="340"/>
      <c r="L72" s="341"/>
    </row>
    <row r="73" spans="1:12" s="320" customFormat="1" ht="24" customHeight="1">
      <c r="A73" s="306"/>
      <c r="B73" s="327"/>
      <c r="C73" s="327">
        <v>12</v>
      </c>
      <c r="D73" s="328"/>
      <c r="E73" s="328"/>
      <c r="F73" s="328"/>
      <c r="G73" s="329" t="str">
        <f>IFERROR(VLOOKUP($C73,'MEMORIA DE CALCULO'!$C$17:$L$334,6,FALSE),"")</f>
        <v>PISOS</v>
      </c>
      <c r="H73" s="328"/>
      <c r="I73" s="330"/>
      <c r="J73" s="331"/>
      <c r="K73" s="331"/>
      <c r="L73" s="332">
        <f>IFERROR(ROUND(SUM(L74:L78),2),"")</f>
        <v>22249.01</v>
      </c>
    </row>
    <row r="74" spans="1:12" s="320" customFormat="1" ht="39" customHeight="1">
      <c r="A74" s="345"/>
      <c r="B74" s="346"/>
      <c r="C74" s="347"/>
      <c r="D74" s="178" t="s">
        <v>75</v>
      </c>
      <c r="E74" s="178" t="str">
        <f>IFERROR(VLOOKUP($D74,'MEMORIA DE CALCULO'!$D$9:$L$337,2,FALSE),"")</f>
        <v>CP0004</v>
      </c>
      <c r="F74" s="178" t="str">
        <f>IFERROR(VLOOKUP($D74,'MEMORIA DE CALCULO'!$D$9:$L$337,3,FALSE),"")</f>
        <v>AMAC</v>
      </c>
      <c r="G74" s="188" t="str">
        <f>IFERROR(VLOOKUP($D74,'MEMORIA DE CALCULO'!$D$9:$L$337,5,FALSE),"")</f>
        <v xml:space="preserve">LASTRO DE CONCRETO MAGRO, APLICADO EM PISOS, LAJES SOBRE SOLO OU RADIERS, ESPESSURA DE 5 CM. </v>
      </c>
      <c r="H74" s="178" t="str">
        <f>IFERROR(VLOOKUP($D74,'MEMORIA DE CALCULO'!$D$9:$L$337,4,FALSE),"")</f>
        <v>M2</v>
      </c>
      <c r="I74" s="350">
        <f>IFERROR(VLOOKUP($D74,'MEMORIA DE CALCULO'!$D$9:$L$337,9,FALSE),"")</f>
        <v>52.4</v>
      </c>
      <c r="J74" s="348">
        <f>COMPOSIÇÕES!H111</f>
        <v>186.31</v>
      </c>
      <c r="K74" s="348">
        <f>ROUND($J74*(1+(BDI!$K$40/100)),2)</f>
        <v>228.55</v>
      </c>
      <c r="L74" s="348">
        <f>ROUND(I74*K74,2)</f>
        <v>11976.02</v>
      </c>
    </row>
    <row r="75" spans="1:12" s="320" customFormat="1" ht="54.95" customHeight="1">
      <c r="A75" s="345"/>
      <c r="B75" s="346"/>
      <c r="C75" s="347"/>
      <c r="D75" s="178" t="s">
        <v>76</v>
      </c>
      <c r="E75" s="178" t="str">
        <f>IFERROR(VLOOKUP($D75,'MEMORIA DE CALCULO'!$D$9:$L$337,2,FALSE),"")</f>
        <v>CP0012</v>
      </c>
      <c r="F75" s="178" t="str">
        <f>IFERROR(VLOOKUP($D75,'MEMORIA DE CALCULO'!$D$9:$L$337,3,FALSE),"")</f>
        <v>AMAC</v>
      </c>
      <c r="G75" s="188" t="str">
        <f>IFERROR(VLOOKUP($D75,'MEMORIA DE CALCULO'!$D$9:$L$337,5,FALSE),"")</f>
        <v xml:space="preserve">CONTRAPISO EM ARGAMASSA TRAÇO 1:4 (CIMENTO E AREIA), PREPARO MECÂNICO COM BETONEIRA 400 L, APLICADO EM ÁREAS SECAS SOBRE LAJE, ADERIDO, ACABAMENTO NÃO REFORÇADO, ESPESSURA 2CM. </v>
      </c>
      <c r="H75" s="178" t="str">
        <f>IFERROR(VLOOKUP($D75,'MEMORIA DE CALCULO'!$D$9:$L$337,4,FALSE),"")</f>
        <v>M2</v>
      </c>
      <c r="I75" s="350">
        <f>IFERROR(VLOOKUP($D75,'MEMORIA DE CALCULO'!$D$9:$L$337,9,FALSE),"")</f>
        <v>52.4</v>
      </c>
      <c r="J75" s="348">
        <f>COMPOSIÇÕES!H402</f>
        <v>89.08</v>
      </c>
      <c r="K75" s="348">
        <f>ROUND($J75*(1+(BDI!$K$40/100)),2)</f>
        <v>109.27</v>
      </c>
      <c r="L75" s="348">
        <f>ROUND(I75*K75,2)</f>
        <v>5725.75</v>
      </c>
    </row>
    <row r="76" spans="1:12" s="320" customFormat="1" ht="54.95" customHeight="1">
      <c r="A76" s="345"/>
      <c r="B76" s="346"/>
      <c r="C76" s="347"/>
      <c r="D76" s="178" t="s">
        <v>77</v>
      </c>
      <c r="E76" s="178">
        <f>IFERROR(VLOOKUP($D76,'MEMORIA DE CALCULO'!$D$9:$L$337,2,FALSE),"")</f>
        <v>87251</v>
      </c>
      <c r="F76" s="178" t="str">
        <f>IFERROR(VLOOKUP($D76,'MEMORIA DE CALCULO'!$D$9:$L$337,3,FALSE),"")</f>
        <v>SINAPI</v>
      </c>
      <c r="G76" s="188" t="str">
        <f>IFERROR(VLOOKUP($D76,'MEMORIA DE CALCULO'!$D$9:$L$337,5,FALSE),"")</f>
        <v>REVESTIMENTO CERÂMICO PARA PISO COM PLACAS TIPO ESMALTADA DE DIMENSÕES 45X45 CM APLICADA EM AMBIENTES DE ÁREA MAIOR QUE 10 M2. AF_02/2023_PE</v>
      </c>
      <c r="H76" s="178" t="str">
        <f>IFERROR(VLOOKUP($D76,'MEMORIA DE CALCULO'!$D$9:$L$337,4,FALSE),"")</f>
        <v>M2</v>
      </c>
      <c r="I76" s="350">
        <f>IFERROR(VLOOKUP($D76,'MEMORIA DE CALCULO'!$D$9:$L$337,9,FALSE),"")</f>
        <v>52.4</v>
      </c>
      <c r="J76" s="348" t="str">
        <f t="shared" ref="J76:J77" si="14">IFERROR(IF($K$6="DESONERADO",VLOOKUP(E76,REFSINAPI,5,0),VLOOKUP(E76,REFSINAPI,6,0)),"-")</f>
        <v>64,98</v>
      </c>
      <c r="K76" s="348">
        <f>ROUND($J76*(1+(BDI!$K$40/100)),2)</f>
        <v>79.709999999999994</v>
      </c>
      <c r="L76" s="348">
        <f t="shared" ref="L76:L77" si="15">ROUND(I76*K76,2)</f>
        <v>4176.8</v>
      </c>
    </row>
    <row r="77" spans="1:12" s="320" customFormat="1" ht="39" customHeight="1">
      <c r="A77" s="345"/>
      <c r="B77" s="346"/>
      <c r="C77" s="347"/>
      <c r="D77" s="178" t="s">
        <v>78</v>
      </c>
      <c r="E77" s="178">
        <f>IFERROR(VLOOKUP($D77,'MEMORIA DE CALCULO'!$D$9:$L$337,2,FALSE),"")</f>
        <v>88649</v>
      </c>
      <c r="F77" s="178" t="str">
        <f>IFERROR(VLOOKUP($D77,'MEMORIA DE CALCULO'!$D$9:$L$337,3,FALSE),"")</f>
        <v>SINAPI</v>
      </c>
      <c r="G77" s="188" t="str">
        <f>IFERROR(VLOOKUP($D77,'MEMORIA DE CALCULO'!$D$9:$L$337,5,FALSE),"")</f>
        <v>RODAPÉ CERÂMICO DE 7CM DE ALTURA COM PLACAS TIPO ESMALTADA DE DIMENSÕES 45X45CM. AF_02/2023</v>
      </c>
      <c r="H77" s="178" t="str">
        <f>IFERROR(VLOOKUP($D77,'MEMORIA DE CALCULO'!$D$9:$L$337,4,FALSE),"")</f>
        <v>M</v>
      </c>
      <c r="I77" s="350">
        <f>IFERROR(VLOOKUP($D77,'MEMORIA DE CALCULO'!$D$9:$L$337,9,FALSE),"")</f>
        <v>29.4</v>
      </c>
      <c r="J77" s="348" t="str">
        <f t="shared" si="14"/>
        <v>10,27</v>
      </c>
      <c r="K77" s="348">
        <f>ROUND($J77*(1+(BDI!$K$40/100)),2)</f>
        <v>12.6</v>
      </c>
      <c r="L77" s="348">
        <f t="shared" si="15"/>
        <v>370.44</v>
      </c>
    </row>
    <row r="78" spans="1:12" s="320" customFormat="1" ht="24.95" customHeight="1">
      <c r="A78" s="306"/>
      <c r="B78" s="327"/>
      <c r="C78" s="327"/>
      <c r="D78" s="337"/>
      <c r="E78" s="337"/>
      <c r="F78" s="337"/>
      <c r="G78" s="338"/>
      <c r="H78" s="337"/>
      <c r="I78" s="339"/>
      <c r="J78" s="340"/>
      <c r="K78" s="340"/>
      <c r="L78" s="341"/>
    </row>
    <row r="79" spans="1:12" s="320" customFormat="1" ht="24.95" customHeight="1">
      <c r="A79" s="306"/>
      <c r="B79" s="327"/>
      <c r="C79" s="327">
        <v>13</v>
      </c>
      <c r="D79" s="328"/>
      <c r="E79" s="328"/>
      <c r="F79" s="328"/>
      <c r="G79" s="329" t="str">
        <f>IFERROR(VLOOKUP($C79,'MEMORIA DE CALCULO'!$C$17:$L$334,6,FALSE),"")</f>
        <v>PINTURAS</v>
      </c>
      <c r="H79" s="328"/>
      <c r="I79" s="330"/>
      <c r="J79" s="331"/>
      <c r="K79" s="331"/>
      <c r="L79" s="332">
        <f>IFERROR(ROUND(SUM(L80:L85),2),"")</f>
        <v>12790.79</v>
      </c>
    </row>
    <row r="80" spans="1:12" s="320" customFormat="1" ht="24.95" customHeight="1">
      <c r="A80" s="342"/>
      <c r="B80" s="343"/>
      <c r="C80" s="344"/>
      <c r="D80" s="178" t="s">
        <v>79</v>
      </c>
      <c r="E80" s="178">
        <f>IFERROR(VLOOKUP($D80,'MEMORIA DE CALCULO'!$D$9:$L$337,2,FALSE),"")</f>
        <v>88485</v>
      </c>
      <c r="F80" s="178" t="str">
        <f>IFERROR(VLOOKUP($D80,'MEMORIA DE CALCULO'!$D$9:$L$337,3,FALSE),"")</f>
        <v>SINAPI</v>
      </c>
      <c r="G80" s="188" t="str">
        <f>IFERROR(VLOOKUP($D80,'MEMORIA DE CALCULO'!$D$9:$L$337,5,FALSE),"")</f>
        <v>FUNDO SELADOR ACRÍLICO, APLICAÇÃO MANUAL EM PAREDE, UMA DEMÃO. AF_04/2023</v>
      </c>
      <c r="H80" s="178" t="str">
        <f>IFERROR(VLOOKUP($D80,'MEMORIA DE CALCULO'!$D$9:$L$337,4,FALSE),"")</f>
        <v>M2</v>
      </c>
      <c r="I80" s="350">
        <f>IFERROR(VLOOKUP($D80,'MEMORIA DE CALCULO'!$D$9:$L$337,9,FALSE),"")</f>
        <v>266.13</v>
      </c>
      <c r="J80" s="348" t="str">
        <f t="shared" ref="J80:J83" si="16">IFERROR(IF($K$6="DESONERADO",VLOOKUP(E80,REFSINAPI,5,0),VLOOKUP(E80,REFSINAPI,6,0)),"-")</f>
        <v>4,38</v>
      </c>
      <c r="K80" s="348">
        <f>ROUND($J80*(1+(BDI!$K$40/100)),2)</f>
        <v>5.37</v>
      </c>
      <c r="L80" s="348">
        <f t="shared" ref="L80:L83" si="17">ROUND(I80*K80,2)</f>
        <v>1429.12</v>
      </c>
    </row>
    <row r="81" spans="1:12" s="320" customFormat="1" ht="39" customHeight="1">
      <c r="A81" s="345"/>
      <c r="B81" s="346"/>
      <c r="C81" s="347"/>
      <c r="D81" s="178" t="s">
        <v>80</v>
      </c>
      <c r="E81" s="178">
        <f>IFERROR(VLOOKUP($D81,'MEMORIA DE CALCULO'!$D$9:$L$337,2,FALSE),"")</f>
        <v>88497</v>
      </c>
      <c r="F81" s="178" t="str">
        <f>IFERROR(VLOOKUP($D81,'MEMORIA DE CALCULO'!$D$9:$L$337,3,FALSE),"")</f>
        <v>SINAPI</v>
      </c>
      <c r="G81" s="188" t="str">
        <f>IFERROR(VLOOKUP($D81,'MEMORIA DE CALCULO'!$D$9:$L$337,5,FALSE),"")</f>
        <v>EMASSAMENTO COM MASSA LÁTEX, APLICAÇÃO EM PAREDE, DUAS DEMÃOS, LIXAMENTO MANUAL. AF_04/2023</v>
      </c>
      <c r="H81" s="178" t="str">
        <f>IFERROR(VLOOKUP($D81,'MEMORIA DE CALCULO'!$D$9:$L$337,4,FALSE),"")</f>
        <v>M2</v>
      </c>
      <c r="I81" s="350">
        <f>IFERROR(VLOOKUP($D81,'MEMORIA DE CALCULO'!$D$9:$L$337,9,FALSE),"")</f>
        <v>266.13</v>
      </c>
      <c r="J81" s="348" t="str">
        <f t="shared" si="16"/>
        <v>18,50</v>
      </c>
      <c r="K81" s="348">
        <f>ROUND($J81*(1+(BDI!$K$40/100)),2)</f>
        <v>22.69</v>
      </c>
      <c r="L81" s="348">
        <f t="shared" si="17"/>
        <v>6038.49</v>
      </c>
    </row>
    <row r="82" spans="1:12" s="320" customFormat="1" ht="24.95" customHeight="1">
      <c r="A82" s="345"/>
      <c r="B82" s="346"/>
      <c r="C82" s="347"/>
      <c r="D82" s="178" t="s">
        <v>81</v>
      </c>
      <c r="E82" s="178">
        <f>IFERROR(VLOOKUP($D82,'MEMORIA DE CALCULO'!$D$9:$L$337,2,FALSE),"")</f>
        <v>88489</v>
      </c>
      <c r="F82" s="178" t="str">
        <f>IFERROR(VLOOKUP($D82,'MEMORIA DE CALCULO'!$D$9:$L$337,3,FALSE),"")</f>
        <v>SINAPI</v>
      </c>
      <c r="G82" s="188" t="str">
        <f>IFERROR(VLOOKUP($D82,'MEMORIA DE CALCULO'!$D$9:$L$337,5,FALSE),"")</f>
        <v>PINTURA LÁTEX ACRÍLICA PREMIUM, APLICAÇÃO MANUAL EM PAREDES, DUAS DEMÃOS. AF_04/2023</v>
      </c>
      <c r="H82" s="178" t="str">
        <f>IFERROR(VLOOKUP($D82,'MEMORIA DE CALCULO'!$D$9:$L$337,4,FALSE),"")</f>
        <v>M2</v>
      </c>
      <c r="I82" s="350">
        <f>IFERROR(VLOOKUP($D82,'MEMORIA DE CALCULO'!$D$9:$L$337,9,FALSE),"")</f>
        <v>266.13</v>
      </c>
      <c r="J82" s="348" t="str">
        <f t="shared" si="16"/>
        <v>13,87</v>
      </c>
      <c r="K82" s="348">
        <f>ROUND($J82*(1+(BDI!$K$40/100)),2)</f>
        <v>17.010000000000002</v>
      </c>
      <c r="L82" s="348">
        <f t="shared" si="17"/>
        <v>4526.87</v>
      </c>
    </row>
    <row r="83" spans="1:12" s="320" customFormat="1" ht="39" customHeight="1">
      <c r="A83" s="345"/>
      <c r="B83" s="346"/>
      <c r="C83" s="347"/>
      <c r="D83" s="178" t="s">
        <v>82</v>
      </c>
      <c r="E83" s="178">
        <f>IFERROR(VLOOKUP($D83,'MEMORIA DE CALCULO'!$D$9:$L$337,2,FALSE),"")</f>
        <v>102219</v>
      </c>
      <c r="F83" s="178" t="str">
        <f>IFERROR(VLOOKUP($D83,'MEMORIA DE CALCULO'!$D$9:$L$337,3,FALSE),"")</f>
        <v>SINAPI</v>
      </c>
      <c r="G83" s="188" t="str">
        <f>IFERROR(VLOOKUP($D83,'MEMORIA DE CALCULO'!$D$9:$L$337,5,FALSE),"")</f>
        <v>PINTURA TINTA DE ACABAMENTO (PIGMENTADA) ESMALTE SINTÉTICO ACETINADO EM MADEIRA, 2 DEMÃOS. AF_01/2021</v>
      </c>
      <c r="H83" s="178" t="str">
        <f>IFERROR(VLOOKUP($D83,'MEMORIA DE CALCULO'!$D$9:$L$337,4,FALSE),"")</f>
        <v>M2</v>
      </c>
      <c r="I83" s="350">
        <f>IFERROR(VLOOKUP($D83,'MEMORIA DE CALCULO'!$D$9:$L$337,9,FALSE),"")</f>
        <v>6.72</v>
      </c>
      <c r="J83" s="348" t="str">
        <f t="shared" si="16"/>
        <v>16,70</v>
      </c>
      <c r="K83" s="348">
        <f>ROUND($J83*(1+(BDI!$K$40/100)),2)</f>
        <v>20.49</v>
      </c>
      <c r="L83" s="348">
        <f t="shared" si="17"/>
        <v>137.69</v>
      </c>
    </row>
    <row r="84" spans="1:12" s="320" customFormat="1" ht="39" customHeight="1">
      <c r="A84" s="345"/>
      <c r="B84" s="346"/>
      <c r="C84" s="346"/>
      <c r="D84" s="178" t="s">
        <v>83</v>
      </c>
      <c r="E84" s="178">
        <f>IFERROR(VLOOKUP($D84,'MEMORIA DE CALCULO'!$D$9:$L$337,2,FALSE),"")</f>
        <v>102492</v>
      </c>
      <c r="F84" s="178" t="str">
        <f>IFERROR(VLOOKUP($D84,'MEMORIA DE CALCULO'!$D$9:$L$337,3,FALSE),"")</f>
        <v>SINAPI</v>
      </c>
      <c r="G84" s="188" t="str">
        <f>IFERROR(VLOOKUP($D84,'MEMORIA DE CALCULO'!$D$9:$L$337,5,FALSE),"")</f>
        <v>PINTURA DE PISO COM TINTA ACRÍLICA, APLICAÇÃO MANUAL, 3 DEMÃOS, INCLUSO FUNDO PREPARADOR. AF_05/2021</v>
      </c>
      <c r="H84" s="178" t="str">
        <f>IFERROR(VLOOKUP($D84,'MEMORIA DE CALCULO'!$D$9:$L$337,4,FALSE),"")</f>
        <v>M2</v>
      </c>
      <c r="I84" s="350">
        <f>IFERROR(VLOOKUP($D84,'MEMORIA DE CALCULO'!$D$9:$L$337,9,FALSE),"")</f>
        <v>18.850000000000001</v>
      </c>
      <c r="J84" s="348" t="str">
        <f t="shared" ref="J84" si="18">IFERROR(IF($K$6="DESONERADO",VLOOKUP(E84,REFSINAPI,5,0),VLOOKUP(E84,REFSINAPI,6,0)),"-")</f>
        <v>28,48</v>
      </c>
      <c r="K84" s="348">
        <f>ROUND($J84*(1+(BDI!$K$40/100)),2)</f>
        <v>34.94</v>
      </c>
      <c r="L84" s="348">
        <f t="shared" ref="L84" si="19">ROUND(I84*K84,2)</f>
        <v>658.62</v>
      </c>
    </row>
    <row r="85" spans="1:12" s="320" customFormat="1" ht="24.95" customHeight="1">
      <c r="A85" s="306"/>
      <c r="B85" s="327"/>
      <c r="C85" s="327"/>
      <c r="D85" s="337"/>
      <c r="E85" s="337"/>
      <c r="F85" s="337"/>
      <c r="G85" s="338"/>
      <c r="H85" s="337"/>
      <c r="I85" s="339"/>
      <c r="J85" s="340"/>
      <c r="K85" s="340"/>
      <c r="L85" s="341"/>
    </row>
    <row r="86" spans="1:12" s="320" customFormat="1" ht="24.95" customHeight="1">
      <c r="A86" s="306"/>
      <c r="B86" s="327"/>
      <c r="C86" s="327">
        <v>14</v>
      </c>
      <c r="D86" s="328"/>
      <c r="E86" s="328"/>
      <c r="F86" s="328"/>
      <c r="G86" s="329" t="str">
        <f>IFERROR(VLOOKUP($C86,'MEMORIA DE CALCULO'!$C$17:$L$334,6,FALSE),"")</f>
        <v xml:space="preserve">INSTALAÇÕES ELÉTRICAS </v>
      </c>
      <c r="H86" s="328"/>
      <c r="I86" s="330"/>
      <c r="J86" s="331"/>
      <c r="K86" s="331"/>
      <c r="L86" s="332">
        <f>SUM(L87:L116)</f>
        <v>8705.8700000000008</v>
      </c>
    </row>
    <row r="87" spans="1:12" s="320" customFormat="1" ht="36" customHeight="1">
      <c r="A87" s="342"/>
      <c r="B87" s="343"/>
      <c r="C87" s="344"/>
      <c r="D87" s="178" t="s">
        <v>84</v>
      </c>
      <c r="E87" s="178">
        <f>IFERROR(VLOOKUP($D87,'MEMORIA DE CALCULO'!$D$9:$L$337,2,FALSE),"")</f>
        <v>91939</v>
      </c>
      <c r="F87" s="178" t="str">
        <f>IFERROR(VLOOKUP($D87,'MEMORIA DE CALCULO'!$D$9:$L$337,3,FALSE),"")</f>
        <v>SINAPI</v>
      </c>
      <c r="G87" s="188" t="str">
        <f>IFERROR(VLOOKUP($D87,'MEMORIA DE CALCULO'!$D$9:$L$337,5,FALSE),"")</f>
        <v>CAIXA RETANGULAR 4" X 2" ALTA (2,00 M DO PISO), PVC, INSTALADA EM PAREDE - FORNECIMENTO E INSTALAÇÃO. AF_03/2023</v>
      </c>
      <c r="H87" s="178" t="str">
        <f>IFERROR(VLOOKUP($D87,'MEMORIA DE CALCULO'!$D$9:$L$337,4,FALSE),"")</f>
        <v>UN</v>
      </c>
      <c r="I87" s="350">
        <f>IFERROR(VLOOKUP($D87,'MEMORIA DE CALCULO'!$D$9:$L$337,9,FALSE),"")</f>
        <v>3</v>
      </c>
      <c r="J87" s="348" t="str">
        <f t="shared" ref="J87:J116" si="20">IFERROR(IF($K$6="DESONERADO",VLOOKUP(E87,REFSINAPI,5,0),VLOOKUP(E87,REFSINAPI,6,0)),"-")</f>
        <v>32,16</v>
      </c>
      <c r="K87" s="348">
        <f>ROUND($J87*(1+(BDI!$K$40/100)),2)</f>
        <v>39.450000000000003</v>
      </c>
      <c r="L87" s="348">
        <f>ROUND(I87*K87,2)</f>
        <v>118.35</v>
      </c>
    </row>
    <row r="88" spans="1:12" s="320" customFormat="1" ht="36" customHeight="1">
      <c r="A88" s="345"/>
      <c r="B88" s="346"/>
      <c r="C88" s="347"/>
      <c r="D88" s="178" t="s">
        <v>85</v>
      </c>
      <c r="E88" s="178">
        <f>IFERROR(VLOOKUP($D88,'MEMORIA DE CALCULO'!$D$9:$L$337,2,FALSE),"")</f>
        <v>91941</v>
      </c>
      <c r="F88" s="178" t="str">
        <f>IFERROR(VLOOKUP($D88,'MEMORIA DE CALCULO'!$D$9:$L$337,3,FALSE),"")</f>
        <v>SINAPI</v>
      </c>
      <c r="G88" s="188" t="str">
        <f>IFERROR(VLOOKUP($D88,'MEMORIA DE CALCULO'!$D$9:$L$337,5,FALSE),"")</f>
        <v>CAIXA RETANGULAR 4" X 2" BAIXA (0,30 M DO PISO), PVC, INSTALADA EM PAREDE - FORNECIMENTO E INSTALAÇÃO. AF_03/2023</v>
      </c>
      <c r="H88" s="178" t="str">
        <f>IFERROR(VLOOKUP($D88,'MEMORIA DE CALCULO'!$D$9:$L$337,4,FALSE),"")</f>
        <v>UN</v>
      </c>
      <c r="I88" s="350">
        <f>IFERROR(VLOOKUP($D88,'MEMORIA DE CALCULO'!$D$9:$L$337,9,FALSE),"")</f>
        <v>5</v>
      </c>
      <c r="J88" s="348" t="str">
        <f t="shared" si="20"/>
        <v>11,38</v>
      </c>
      <c r="K88" s="348">
        <f>ROUND($J88*(1+(BDI!$K$40/100)),2)</f>
        <v>13.96</v>
      </c>
      <c r="L88" s="348">
        <f>ROUND(I88*K88,2)</f>
        <v>69.8</v>
      </c>
    </row>
    <row r="89" spans="1:12" s="320" customFormat="1" ht="36" customHeight="1">
      <c r="A89" s="345"/>
      <c r="B89" s="346"/>
      <c r="C89" s="347"/>
      <c r="D89" s="178" t="s">
        <v>86</v>
      </c>
      <c r="E89" s="178">
        <f>IFERROR(VLOOKUP($D89,'MEMORIA DE CALCULO'!$D$9:$L$337,2,FALSE),"")</f>
        <v>91940</v>
      </c>
      <c r="F89" s="178" t="str">
        <f>IFERROR(VLOOKUP($D89,'MEMORIA DE CALCULO'!$D$9:$L$337,3,FALSE),"")</f>
        <v>SINAPI</v>
      </c>
      <c r="G89" s="188" t="str">
        <f>IFERROR(VLOOKUP($D89,'MEMORIA DE CALCULO'!$D$9:$L$337,5,FALSE),"")</f>
        <v>CAIXA RETANGULAR 4" X 2" MÉDIA (1,30 M DO PISO), PVC, INSTALADA EM PAREDE - FORNECIMENTO E INSTALAÇÃO. AF_03/2023</v>
      </c>
      <c r="H89" s="178" t="str">
        <f>IFERROR(VLOOKUP($D89,'MEMORIA DE CALCULO'!$D$9:$L$337,4,FALSE),"")</f>
        <v>UN</v>
      </c>
      <c r="I89" s="350">
        <f>IFERROR(VLOOKUP($D89,'MEMORIA DE CALCULO'!$D$9:$L$337,9,FALSE),"")</f>
        <v>8</v>
      </c>
      <c r="J89" s="348" t="str">
        <f t="shared" si="20"/>
        <v>18,22</v>
      </c>
      <c r="K89" s="348">
        <f>ROUND($J89*(1+(BDI!$K$40/100)),2)</f>
        <v>22.35</v>
      </c>
      <c r="L89" s="348">
        <f t="shared" ref="L89:L116" si="21">ROUND(I89*K89,2)</f>
        <v>178.8</v>
      </c>
    </row>
    <row r="90" spans="1:12" s="320" customFormat="1" ht="24.95" customHeight="1">
      <c r="A90" s="345"/>
      <c r="B90" s="346"/>
      <c r="C90" s="347"/>
      <c r="D90" s="178" t="s">
        <v>87</v>
      </c>
      <c r="E90" s="178">
        <f>IFERROR(VLOOKUP($D90,'MEMORIA DE CALCULO'!$D$9:$L$337,2,FALSE),"")</f>
        <v>91937</v>
      </c>
      <c r="F90" s="178" t="str">
        <f>IFERROR(VLOOKUP($D90,'MEMORIA DE CALCULO'!$D$9:$L$337,3,FALSE),"")</f>
        <v>SINAPI</v>
      </c>
      <c r="G90" s="188" t="str">
        <f>IFERROR(VLOOKUP($D90,'MEMORIA DE CALCULO'!$D$9:$L$337,5,FALSE),"")</f>
        <v>CAIXA OCTOGONAL 3" X 3", PVC, INSTALADA EM LAJE - FORNECIMENTO E INSTALAÇÃO. AF_03/2023</v>
      </c>
      <c r="H90" s="178" t="str">
        <f>IFERROR(VLOOKUP($D90,'MEMORIA DE CALCULO'!$D$9:$L$337,4,FALSE),"")</f>
        <v>UN</v>
      </c>
      <c r="I90" s="350">
        <f>IFERROR(VLOOKUP($D90,'MEMORIA DE CALCULO'!$D$9:$L$337,9,FALSE),"")</f>
        <v>14</v>
      </c>
      <c r="J90" s="348" t="str">
        <f t="shared" si="20"/>
        <v>15,07</v>
      </c>
      <c r="K90" s="348">
        <f>ROUND($J90*(1+(BDI!$K$40/100)),2)</f>
        <v>18.489999999999998</v>
      </c>
      <c r="L90" s="348">
        <f t="shared" si="21"/>
        <v>258.86</v>
      </c>
    </row>
    <row r="91" spans="1:12" s="320" customFormat="1" ht="36" customHeight="1">
      <c r="A91" s="345"/>
      <c r="B91" s="346"/>
      <c r="C91" s="347"/>
      <c r="D91" s="178" t="s">
        <v>88</v>
      </c>
      <c r="E91" s="178">
        <f>IFERROR(VLOOKUP($D91,'MEMORIA DE CALCULO'!$D$9:$L$337,2,FALSE),"")</f>
        <v>91940</v>
      </c>
      <c r="F91" s="178" t="str">
        <f>IFERROR(VLOOKUP($D91,'MEMORIA DE CALCULO'!$D$9:$L$337,3,FALSE),"")</f>
        <v>SINAPI</v>
      </c>
      <c r="G91" s="188" t="str">
        <f>IFERROR(VLOOKUP($D91,'MEMORIA DE CALCULO'!$D$9:$L$337,5,FALSE),"")</f>
        <v>CAIXA RETANGULAR 4" X 2" MÉDIA (1,30 M DO PISO), PVC, INSTALADA EM PAREDE - FORNECIMENTO E INSTALAÇÃO. AF_03/2023</v>
      </c>
      <c r="H91" s="178" t="str">
        <f>IFERROR(VLOOKUP($D91,'MEMORIA DE CALCULO'!$D$9:$L$337,4,FALSE),"")</f>
        <v>UN</v>
      </c>
      <c r="I91" s="350">
        <f>IFERROR(VLOOKUP($D91,'MEMORIA DE CALCULO'!$D$9:$L$337,9,FALSE),"")</f>
        <v>2</v>
      </c>
      <c r="J91" s="348" t="str">
        <f t="shared" si="20"/>
        <v>18,22</v>
      </c>
      <c r="K91" s="348">
        <f>ROUND($J91*(1+(BDI!$K$40/100)),2)</f>
        <v>22.35</v>
      </c>
      <c r="L91" s="348">
        <f t="shared" si="21"/>
        <v>44.7</v>
      </c>
    </row>
    <row r="92" spans="1:12" s="320" customFormat="1" ht="36" customHeight="1">
      <c r="A92" s="345"/>
      <c r="B92" s="346"/>
      <c r="C92" s="347"/>
      <c r="D92" s="178" t="s">
        <v>89</v>
      </c>
      <c r="E92" s="178">
        <f>IFERROR(VLOOKUP($D92,'MEMORIA DE CALCULO'!$D$9:$L$337,2,FALSE),"")</f>
        <v>93013</v>
      </c>
      <c r="F92" s="178" t="str">
        <f>IFERROR(VLOOKUP($D92,'MEMORIA DE CALCULO'!$D$9:$L$337,3,FALSE),"")</f>
        <v>SINAPI</v>
      </c>
      <c r="G92" s="188" t="str">
        <f>IFERROR(VLOOKUP($D92,'MEMORIA DE CALCULO'!$D$9:$L$337,5,FALSE),"")</f>
        <v>LUVA PARA ELETRODUTO, PVC, ROSCÁVEL, DN 50 MM (1 1/2"), PARA REDE ENTERRADA DE DISTRIBUIÇÃO DE ENERGIA ELÉTRICA - FORNECIMENTO E INSTALAÇÃO. AF_12/2021</v>
      </c>
      <c r="H92" s="178" t="str">
        <f>IFERROR(VLOOKUP($D92,'MEMORIA DE CALCULO'!$D$9:$L$337,4,FALSE),"")</f>
        <v>UN</v>
      </c>
      <c r="I92" s="350">
        <f>IFERROR(VLOOKUP($D92,'MEMORIA DE CALCULO'!$D$9:$L$337,9,FALSE),"")</f>
        <v>8</v>
      </c>
      <c r="J92" s="348" t="str">
        <f t="shared" si="20"/>
        <v>14,69</v>
      </c>
      <c r="K92" s="348">
        <f>ROUND($J92*(1+(BDI!$K$40/100)),2)</f>
        <v>18.02</v>
      </c>
      <c r="L92" s="348">
        <f t="shared" si="21"/>
        <v>144.16</v>
      </c>
    </row>
    <row r="93" spans="1:12" s="320" customFormat="1" ht="36" customHeight="1">
      <c r="A93" s="345"/>
      <c r="B93" s="346"/>
      <c r="C93" s="347"/>
      <c r="D93" s="178" t="s">
        <v>90</v>
      </c>
      <c r="E93" s="178">
        <f>IFERROR(VLOOKUP($D93,'MEMORIA DE CALCULO'!$D$9:$L$337,2,FALSE),"")</f>
        <v>92980</v>
      </c>
      <c r="F93" s="178" t="str">
        <f>IFERROR(VLOOKUP($D93,'MEMORIA DE CALCULO'!$D$9:$L$337,3,FALSE),"")</f>
        <v>SINAPI</v>
      </c>
      <c r="G93" s="188" t="str">
        <f>IFERROR(VLOOKUP($D93,'MEMORIA DE CALCULO'!$D$9:$L$337,5,FALSE),"")</f>
        <v>CABO DE COBRE FLEXÍVEL ISOLADO, 10 MM², ANTI-CHAMA 0,6/1,0 KV, PARA DISTRIBUIÇÃO - FORNECIMENTO E INSTALAÇÃO. AF_10/2020</v>
      </c>
      <c r="H93" s="178" t="str">
        <f>IFERROR(VLOOKUP($D93,'MEMORIA DE CALCULO'!$D$9:$L$337,4,FALSE),"")</f>
        <v>M</v>
      </c>
      <c r="I93" s="350">
        <f>IFERROR(VLOOKUP($D93,'MEMORIA DE CALCULO'!$D$9:$L$337,9,FALSE),"")</f>
        <v>2.1</v>
      </c>
      <c r="J93" s="348" t="str">
        <f t="shared" si="20"/>
        <v>12,33</v>
      </c>
      <c r="K93" s="348">
        <f>ROUND($J93*(1+(BDI!$K$40/100)),2)</f>
        <v>15.13</v>
      </c>
      <c r="L93" s="348">
        <f t="shared" si="21"/>
        <v>31.77</v>
      </c>
    </row>
    <row r="94" spans="1:12" s="320" customFormat="1" ht="36" customHeight="1">
      <c r="A94" s="345"/>
      <c r="B94" s="346"/>
      <c r="C94" s="347"/>
      <c r="D94" s="178" t="s">
        <v>91</v>
      </c>
      <c r="E94" s="178">
        <f>IFERROR(VLOOKUP($D94,'MEMORIA DE CALCULO'!$D$9:$L$337,2,FALSE),"")</f>
        <v>91932</v>
      </c>
      <c r="F94" s="178" t="str">
        <f>IFERROR(VLOOKUP($D94,'MEMORIA DE CALCULO'!$D$9:$L$337,3,FALSE),"")</f>
        <v>SINAPI</v>
      </c>
      <c r="G94" s="188" t="str">
        <f>IFERROR(VLOOKUP($D94,'MEMORIA DE CALCULO'!$D$9:$L$337,5,FALSE),"")</f>
        <v>CABO DE COBRE FLEXÍVEL ISOLADO, 10 MM², ANTI-CHAMA 450/750 V, PARA CIRCUITOS TERMINAIS - FORNECIMENTO E INSTALAÇÃO. AF_03/2023</v>
      </c>
      <c r="H94" s="178" t="str">
        <f>IFERROR(VLOOKUP($D94,'MEMORIA DE CALCULO'!$D$9:$L$337,4,FALSE),"")</f>
        <v>M</v>
      </c>
      <c r="I94" s="350">
        <f>IFERROR(VLOOKUP($D94,'MEMORIA DE CALCULO'!$D$9:$L$337,9,FALSE),"")</f>
        <v>17.170000000000002</v>
      </c>
      <c r="J94" s="348" t="str">
        <f t="shared" si="20"/>
        <v>19,11</v>
      </c>
      <c r="K94" s="348">
        <f>ROUND($J94*(1+(BDI!$K$40/100)),2)</f>
        <v>23.44</v>
      </c>
      <c r="L94" s="348">
        <f t="shared" si="21"/>
        <v>402.46</v>
      </c>
    </row>
    <row r="95" spans="1:12" s="320" customFormat="1" ht="36" customHeight="1">
      <c r="A95" s="345"/>
      <c r="B95" s="346"/>
      <c r="C95" s="347"/>
      <c r="D95" s="178" t="s">
        <v>92</v>
      </c>
      <c r="E95" s="178">
        <f>IFERROR(VLOOKUP($D95,'MEMORIA DE CALCULO'!$D$9:$L$337,2,FALSE),"")</f>
        <v>91926</v>
      </c>
      <c r="F95" s="178" t="str">
        <f>IFERROR(VLOOKUP($D95,'MEMORIA DE CALCULO'!$D$9:$L$337,3,FALSE),"")</f>
        <v>SINAPI</v>
      </c>
      <c r="G95" s="188" t="str">
        <f>IFERROR(VLOOKUP($D95,'MEMORIA DE CALCULO'!$D$9:$L$337,5,FALSE),"")</f>
        <v>CABO DE COBRE FLEXÍVEL ISOLADO, 2,5 MM², ANTI-CHAMA 450/750 V, PARA CIRCUITOS TERMINAIS - FORNECIMENTO E INSTALAÇÃO. AF_03/2023</v>
      </c>
      <c r="H95" s="178" t="str">
        <f>IFERROR(VLOOKUP($D95,'MEMORIA DE CALCULO'!$D$9:$L$337,4,FALSE),"")</f>
        <v>M</v>
      </c>
      <c r="I95" s="350">
        <f>IFERROR(VLOOKUP($D95,'MEMORIA DE CALCULO'!$D$9:$L$337,9,FALSE),"")</f>
        <v>275.5</v>
      </c>
      <c r="J95" s="348" t="str">
        <f t="shared" si="20"/>
        <v>4,89</v>
      </c>
      <c r="K95" s="348">
        <f>ROUND($J95*(1+(BDI!$K$40/100)),2)</f>
        <v>6</v>
      </c>
      <c r="L95" s="348">
        <f t="shared" si="21"/>
        <v>1653</v>
      </c>
    </row>
    <row r="96" spans="1:12" s="320" customFormat="1" ht="36" customHeight="1">
      <c r="A96" s="345"/>
      <c r="B96" s="346"/>
      <c r="C96" s="347"/>
      <c r="D96" s="178" t="s">
        <v>93</v>
      </c>
      <c r="E96" s="178">
        <f>IFERROR(VLOOKUP($D96,'MEMORIA DE CALCULO'!$D$9:$L$337,2,FALSE),"")</f>
        <v>91928</v>
      </c>
      <c r="F96" s="178" t="str">
        <f>IFERROR(VLOOKUP($D96,'MEMORIA DE CALCULO'!$D$9:$L$337,3,FALSE),"")</f>
        <v>SINAPI</v>
      </c>
      <c r="G96" s="188" t="str">
        <f>IFERROR(VLOOKUP($D96,'MEMORIA DE CALCULO'!$D$9:$L$337,5,FALSE),"")</f>
        <v>CABO DE COBRE FLEXÍVEL ISOLADO, 4 MM², ANTI-CHAMA 450/750 V, PARA CIRCUITOS TERMINAIS - FORNECIMENTO E INSTALAÇÃO. AF_03/2023</v>
      </c>
      <c r="H96" s="178" t="str">
        <f>IFERROR(VLOOKUP($D96,'MEMORIA DE CALCULO'!$D$9:$L$337,4,FALSE),"")</f>
        <v>M</v>
      </c>
      <c r="I96" s="350">
        <f>IFERROR(VLOOKUP($D96,'MEMORIA DE CALCULO'!$D$9:$L$337,9,FALSE),"")</f>
        <v>101.78</v>
      </c>
      <c r="J96" s="348" t="str">
        <f t="shared" si="20"/>
        <v>7,58</v>
      </c>
      <c r="K96" s="348">
        <f>ROUND($J96*(1+(BDI!$K$40/100)),2)</f>
        <v>9.3000000000000007</v>
      </c>
      <c r="L96" s="348">
        <f t="shared" si="21"/>
        <v>946.55</v>
      </c>
    </row>
    <row r="97" spans="1:12" s="320" customFormat="1" ht="36" customHeight="1">
      <c r="A97" s="345"/>
      <c r="B97" s="346"/>
      <c r="C97" s="347"/>
      <c r="D97" s="178" t="s">
        <v>94</v>
      </c>
      <c r="E97" s="178">
        <f>IFERROR(VLOOKUP($D97,'MEMORIA DE CALCULO'!$D$9:$L$337,2,FALSE),"")</f>
        <v>97886</v>
      </c>
      <c r="F97" s="178" t="str">
        <f>IFERROR(VLOOKUP($D97,'MEMORIA DE CALCULO'!$D$9:$L$337,3,FALSE),"")</f>
        <v>SINAPI</v>
      </c>
      <c r="G97" s="188" t="str">
        <f>IFERROR(VLOOKUP($D97,'MEMORIA DE CALCULO'!$D$9:$L$337,5,FALSE),"")</f>
        <v>CAIXA ENTERRADA ELÉTRICA RETANGULAR, EM ALVENARIA COM TIJOLOS CERÂMICOS MACIÇOS, FUNDO COM BRITA, DIMENSÕES INTERNAS: 0,3X0,3X0,3 M. AF_12/2020</v>
      </c>
      <c r="H97" s="178" t="str">
        <f>IFERROR(VLOOKUP($D97,'MEMORIA DE CALCULO'!$D$9:$L$337,4,FALSE),"")</f>
        <v>UN</v>
      </c>
      <c r="I97" s="350">
        <f>IFERROR(VLOOKUP($D97,'MEMORIA DE CALCULO'!$D$9:$L$337,9,FALSE),"")</f>
        <v>1</v>
      </c>
      <c r="J97" s="348" t="str">
        <f t="shared" si="20"/>
        <v>200,04</v>
      </c>
      <c r="K97" s="348">
        <f>ROUND($J97*(1+(BDI!$K$40/100)),2)</f>
        <v>245.39</v>
      </c>
      <c r="L97" s="348">
        <f t="shared" si="21"/>
        <v>245.39</v>
      </c>
    </row>
    <row r="98" spans="1:12" s="320" customFormat="1" ht="36" customHeight="1">
      <c r="A98" s="345"/>
      <c r="B98" s="346"/>
      <c r="C98" s="347"/>
      <c r="D98" s="178" t="s">
        <v>95</v>
      </c>
      <c r="E98" s="178">
        <f>IFERROR(VLOOKUP($D98,'MEMORIA DE CALCULO'!$D$9:$L$337,2,FALSE),"")</f>
        <v>91953</v>
      </c>
      <c r="F98" s="178" t="str">
        <f>IFERROR(VLOOKUP($D98,'MEMORIA DE CALCULO'!$D$9:$L$337,3,FALSE),"")</f>
        <v>SINAPI</v>
      </c>
      <c r="G98" s="188" t="str">
        <f>IFERROR(VLOOKUP($D98,'MEMORIA DE CALCULO'!$D$9:$L$337,5,FALSE),"")</f>
        <v>INTERRUPTOR SIMPLES (1 MÓDULO), 10A/250V, INCLUINDO SUPORTE E PLACA - FORNECIMENTO E INSTALAÇÃO. AF_03/2023</v>
      </c>
      <c r="H98" s="178" t="str">
        <f>IFERROR(VLOOKUP($D98,'MEMORIA DE CALCULO'!$D$9:$L$337,4,FALSE),"")</f>
        <v>UN</v>
      </c>
      <c r="I98" s="350">
        <f>IFERROR(VLOOKUP($D98,'MEMORIA DE CALCULO'!$D$9:$L$337,9,FALSE),"")</f>
        <v>1</v>
      </c>
      <c r="J98" s="348" t="str">
        <f t="shared" si="20"/>
        <v>34,49</v>
      </c>
      <c r="K98" s="348">
        <f>ROUND($J98*(1+(BDI!$K$40/100)),2)</f>
        <v>42.31</v>
      </c>
      <c r="L98" s="348">
        <f t="shared" si="21"/>
        <v>42.31</v>
      </c>
    </row>
    <row r="99" spans="1:12" s="320" customFormat="1" ht="36" customHeight="1">
      <c r="A99" s="345"/>
      <c r="B99" s="346"/>
      <c r="C99" s="347"/>
      <c r="D99" s="178" t="s">
        <v>96</v>
      </c>
      <c r="E99" s="178">
        <f>IFERROR(VLOOKUP($D99,'MEMORIA DE CALCULO'!$D$9:$L$337,2,FALSE),"")</f>
        <v>91959</v>
      </c>
      <c r="F99" s="178" t="str">
        <f>IFERROR(VLOOKUP($D99,'MEMORIA DE CALCULO'!$D$9:$L$337,3,FALSE),"")</f>
        <v>SINAPI</v>
      </c>
      <c r="G99" s="188" t="str">
        <f>IFERROR(VLOOKUP($D99,'MEMORIA DE CALCULO'!$D$9:$L$337,5,FALSE),"")</f>
        <v>INTERRUPTOR SIMPLES (2 MÓDULOS), 10A/250V, INCLUINDO SUPORTE E PLACA - FORNECIMENTO E INSTALAÇÃO. AF_03/2023</v>
      </c>
      <c r="H99" s="178" t="str">
        <f>IFERROR(VLOOKUP($D99,'MEMORIA DE CALCULO'!$D$9:$L$337,4,FALSE),"")</f>
        <v>UN</v>
      </c>
      <c r="I99" s="350">
        <f>IFERROR(VLOOKUP($D99,'MEMORIA DE CALCULO'!$D$9:$L$337,9,FALSE),"")</f>
        <v>1</v>
      </c>
      <c r="J99" s="348" t="str">
        <f t="shared" si="20"/>
        <v>52,85</v>
      </c>
      <c r="K99" s="348">
        <f>ROUND($J99*(1+(BDI!$K$40/100)),2)</f>
        <v>64.83</v>
      </c>
      <c r="L99" s="348">
        <f t="shared" si="21"/>
        <v>64.83</v>
      </c>
    </row>
    <row r="100" spans="1:12" s="320" customFormat="1" ht="36" customHeight="1">
      <c r="A100" s="345"/>
      <c r="B100" s="346"/>
      <c r="C100" s="347"/>
      <c r="D100" s="178" t="s">
        <v>97</v>
      </c>
      <c r="E100" s="178">
        <f>IFERROR(VLOOKUP($D100,'MEMORIA DE CALCULO'!$D$9:$L$337,2,FALSE),"")</f>
        <v>91996</v>
      </c>
      <c r="F100" s="178" t="str">
        <f>IFERROR(VLOOKUP($D100,'MEMORIA DE CALCULO'!$D$9:$L$337,3,FALSE),"")</f>
        <v>SINAPI</v>
      </c>
      <c r="G100" s="188" t="str">
        <f>IFERROR(VLOOKUP($D100,'MEMORIA DE CALCULO'!$D$9:$L$337,5,FALSE),"")</f>
        <v>TOMADA MÉDIA DE EMBUTIR (1 MÓDULO), 2P+T 10 A, INCLUINDO SUPORTE E PLACA - FORNECIMENTO E INSTALAÇÃO. AF_03/2023</v>
      </c>
      <c r="H100" s="178" t="str">
        <f>IFERROR(VLOOKUP($D100,'MEMORIA DE CALCULO'!$D$9:$L$337,4,FALSE),"")</f>
        <v>UN</v>
      </c>
      <c r="I100" s="350">
        <f>IFERROR(VLOOKUP($D100,'MEMORIA DE CALCULO'!$D$9:$L$337,9,FALSE),"")</f>
        <v>2</v>
      </c>
      <c r="J100" s="348" t="str">
        <f t="shared" si="20"/>
        <v>40,34</v>
      </c>
      <c r="K100" s="348">
        <f>ROUND($J100*(1+(BDI!$K$40/100)),2)</f>
        <v>49.49</v>
      </c>
      <c r="L100" s="348">
        <f t="shared" si="21"/>
        <v>98.98</v>
      </c>
    </row>
    <row r="101" spans="1:12" s="320" customFormat="1" ht="39" customHeight="1">
      <c r="A101" s="345"/>
      <c r="B101" s="346"/>
      <c r="C101" s="347"/>
      <c r="D101" s="178" t="s">
        <v>98</v>
      </c>
      <c r="E101" s="178">
        <f>IFERROR(VLOOKUP($D101,'MEMORIA DE CALCULO'!$D$9:$L$337,2,FALSE),"")</f>
        <v>92001</v>
      </c>
      <c r="F101" s="178" t="str">
        <f>IFERROR(VLOOKUP($D101,'MEMORIA DE CALCULO'!$D$9:$L$337,3,FALSE),"")</f>
        <v>SINAPI</v>
      </c>
      <c r="G101" s="188" t="str">
        <f>IFERROR(VLOOKUP($D101,'MEMORIA DE CALCULO'!$D$9:$L$337,5,FALSE),"")</f>
        <v>TOMADA BAIXA DE EMBUTIR (1 MÓDULO), 2P+T 20 A, INCLUINDO SUPORTE E PLACA - FORNECIMENTO E INSTALAÇÃO. AF_03/2023</v>
      </c>
      <c r="H101" s="178" t="str">
        <f>IFERROR(VLOOKUP($D101,'MEMORIA DE CALCULO'!$D$9:$L$337,4,FALSE),"")</f>
        <v>UN</v>
      </c>
      <c r="I101" s="350">
        <f>IFERROR(VLOOKUP($D101,'MEMORIA DE CALCULO'!$D$9:$L$337,9,FALSE),"")</f>
        <v>2</v>
      </c>
      <c r="J101" s="348" t="str">
        <f t="shared" si="20"/>
        <v>39,23</v>
      </c>
      <c r="K101" s="348">
        <f>ROUND($J101*(1+(BDI!$K$40/100)),2)</f>
        <v>48.12</v>
      </c>
      <c r="L101" s="348">
        <f t="shared" si="21"/>
        <v>96.24</v>
      </c>
    </row>
    <row r="102" spans="1:12" s="320" customFormat="1" ht="24.95" customHeight="1">
      <c r="A102" s="345"/>
      <c r="B102" s="346"/>
      <c r="C102" s="347"/>
      <c r="D102" s="178" t="s">
        <v>99</v>
      </c>
      <c r="E102" s="178">
        <f>IFERROR(VLOOKUP($D102,'MEMORIA DE CALCULO'!$D$9:$L$337,2,FALSE),"")</f>
        <v>91993</v>
      </c>
      <c r="F102" s="178" t="str">
        <f>IFERROR(VLOOKUP($D102,'MEMORIA DE CALCULO'!$D$9:$L$337,3,FALSE),"")</f>
        <v>SINAPI</v>
      </c>
      <c r="G102" s="188" t="str">
        <f>IFERROR(VLOOKUP($D102,'MEMORIA DE CALCULO'!$D$9:$L$337,5,FALSE),"")</f>
        <v>TOMADA ALTA DE EMBUTIR (1 MÓDULO), 2P+T 20 A, INCLUINDO SUPORTE E PLACA - FORNECIMENTO E INSTALAÇÃO. AF_03/2023</v>
      </c>
      <c r="H102" s="178" t="str">
        <f>IFERROR(VLOOKUP($D102,'MEMORIA DE CALCULO'!$D$9:$L$337,4,FALSE),"")</f>
        <v>UN</v>
      </c>
      <c r="I102" s="350">
        <f>IFERROR(VLOOKUP($D102,'MEMORIA DE CALCULO'!$D$9:$L$337,9,FALSE),"")</f>
        <v>3</v>
      </c>
      <c r="J102" s="348" t="str">
        <f t="shared" si="20"/>
        <v>53,72</v>
      </c>
      <c r="K102" s="348">
        <f>ROUND($J102*(1+(BDI!$K$40/100)),2)</f>
        <v>65.900000000000006</v>
      </c>
      <c r="L102" s="348">
        <f t="shared" si="21"/>
        <v>197.7</v>
      </c>
    </row>
    <row r="103" spans="1:12" s="320" customFormat="1" ht="39" customHeight="1">
      <c r="A103" s="345"/>
      <c r="B103" s="346"/>
      <c r="C103" s="347"/>
      <c r="D103" s="178" t="s">
        <v>100</v>
      </c>
      <c r="E103" s="178">
        <f>IFERROR(VLOOKUP($D103,'MEMORIA DE CALCULO'!$D$9:$L$337,2,FALSE),"")</f>
        <v>92008</v>
      </c>
      <c r="F103" s="178" t="str">
        <f>IFERROR(VLOOKUP($D103,'MEMORIA DE CALCULO'!$D$9:$L$337,3,FALSE),"")</f>
        <v>SINAPI</v>
      </c>
      <c r="G103" s="188" t="str">
        <f>IFERROR(VLOOKUP($D103,'MEMORIA DE CALCULO'!$D$9:$L$337,5,FALSE),"")</f>
        <v>TOMADA BAIXA DE EMBUTIR (2 MÓDULOS), 2P+T 10 A, INCLUINDO SUPORTE E PLACA - FORNECIMENTO E INSTALAÇÃO. AF_03/2023</v>
      </c>
      <c r="H103" s="178" t="str">
        <f>IFERROR(VLOOKUP($D103,'MEMORIA DE CALCULO'!$D$9:$L$337,4,FALSE),"")</f>
        <v>UN</v>
      </c>
      <c r="I103" s="350">
        <f>IFERROR(VLOOKUP($D103,'MEMORIA DE CALCULO'!$D$9:$L$337,9,FALSE),"")</f>
        <v>5</v>
      </c>
      <c r="J103" s="348" t="str">
        <f t="shared" si="20"/>
        <v>56,42</v>
      </c>
      <c r="K103" s="348">
        <f>ROUND($J103*(1+(BDI!$K$40/100)),2)</f>
        <v>69.209999999999994</v>
      </c>
      <c r="L103" s="348">
        <f t="shared" si="21"/>
        <v>346.05</v>
      </c>
    </row>
    <row r="104" spans="1:12" s="320" customFormat="1" ht="39" customHeight="1">
      <c r="A104" s="345"/>
      <c r="B104" s="346"/>
      <c r="C104" s="347"/>
      <c r="D104" s="178" t="s">
        <v>101</v>
      </c>
      <c r="E104" s="178">
        <f>IFERROR(VLOOKUP($D104,'MEMORIA DE CALCULO'!$D$9:$L$337,2,FALSE),"")</f>
        <v>92004</v>
      </c>
      <c r="F104" s="178" t="str">
        <f>IFERROR(VLOOKUP($D104,'MEMORIA DE CALCULO'!$D$9:$L$337,3,FALSE),"")</f>
        <v>SINAPI</v>
      </c>
      <c r="G104" s="188" t="str">
        <f>IFERROR(VLOOKUP($D104,'MEMORIA DE CALCULO'!$D$9:$L$337,5,FALSE),"")</f>
        <v>TOMADA MÉDIA DE EMBUTIR (2 MÓDULOS), 2P+T 10 A, INCLUINDO SUPORTE E PLACA - FORNECIMENTO E INSTALAÇÃO. AF_03/2023</v>
      </c>
      <c r="H104" s="178" t="str">
        <f>IFERROR(VLOOKUP($D104,'MEMORIA DE CALCULO'!$D$9:$L$337,4,FALSE),"")</f>
        <v>UN</v>
      </c>
      <c r="I104" s="350">
        <f>IFERROR(VLOOKUP($D104,'MEMORIA DE CALCULO'!$D$9:$L$337,9,FALSE),"")</f>
        <v>4</v>
      </c>
      <c r="J104" s="348" t="str">
        <f t="shared" si="20"/>
        <v>64,55</v>
      </c>
      <c r="K104" s="348">
        <f>ROUND($J104*(1+(BDI!$K$40/100)),2)</f>
        <v>79.180000000000007</v>
      </c>
      <c r="L104" s="348">
        <f t="shared" si="21"/>
        <v>316.72000000000003</v>
      </c>
    </row>
    <row r="105" spans="1:12" s="320" customFormat="1" ht="39" customHeight="1">
      <c r="A105" s="345"/>
      <c r="B105" s="346"/>
      <c r="C105" s="347"/>
      <c r="D105" s="178" t="s">
        <v>102</v>
      </c>
      <c r="E105" s="178" t="str">
        <f>IFERROR(VLOOKUP($D105,'MEMORIA DE CALCULO'!$D$9:$L$337,2,FALSE),"")</f>
        <v>CP0014</v>
      </c>
      <c r="F105" s="178" t="str">
        <f>IFERROR(VLOOKUP($D105,'MEMORIA DE CALCULO'!$D$9:$L$337,3,FALSE),"")</f>
        <v>AMAC</v>
      </c>
      <c r="G105" s="188" t="str">
        <f>IFERROR(VLOOKUP($D105,'MEMORIA DE CALCULO'!$D$9:$L$337,5,FALSE),"")</f>
        <v>DISPOSITIVO DE PROTEÇÃO CONTRA SURTOS (DPS) 175 V 45KA - FORNECIMENTO E INSTALAÇÃO</v>
      </c>
      <c r="H105" s="178" t="str">
        <f>IFERROR(VLOOKUP($D105,'MEMORIA DE CALCULO'!$D$9:$L$337,4,FALSE),"")</f>
        <v>UND</v>
      </c>
      <c r="I105" s="350">
        <f>IFERROR(VLOOKUP($D105,'MEMORIA DE CALCULO'!$D$9:$L$337,9,FALSE),"")</f>
        <v>3</v>
      </c>
      <c r="J105" s="348">
        <f>COMPOSIÇÕES!H458</f>
        <v>149.97999999999999</v>
      </c>
      <c r="K105" s="348">
        <f>ROUND($J105*(1+(BDI!$K$40/100)),2)</f>
        <v>183.98</v>
      </c>
      <c r="L105" s="348">
        <f t="shared" si="21"/>
        <v>551.94000000000005</v>
      </c>
    </row>
    <row r="106" spans="1:12" s="320" customFormat="1" ht="39" customHeight="1">
      <c r="A106" s="345"/>
      <c r="B106" s="346"/>
      <c r="C106" s="347"/>
      <c r="D106" s="178" t="s">
        <v>103</v>
      </c>
      <c r="E106" s="178">
        <f>IFERROR(VLOOKUP($D106,'MEMORIA DE CALCULO'!$D$9:$L$337,2,FALSE),"")</f>
        <v>93653</v>
      </c>
      <c r="F106" s="178" t="str">
        <f>IFERROR(VLOOKUP($D106,'MEMORIA DE CALCULO'!$D$9:$L$337,3,FALSE),"")</f>
        <v>SINAPI</v>
      </c>
      <c r="G106" s="188" t="str">
        <f>IFERROR(VLOOKUP($D106,'MEMORIA DE CALCULO'!$D$9:$L$337,5,FALSE),"")</f>
        <v>DISJUNTOR MONOPOLAR TIPO DIN, CORRENTE NOMINAL DE 10A - FORNECIMENTO E INSTALAÇÃO. AF_10/2020</v>
      </c>
      <c r="H106" s="178" t="str">
        <f>IFERROR(VLOOKUP($D106,'MEMORIA DE CALCULO'!$D$9:$L$337,4,FALSE),"")</f>
        <v>UN</v>
      </c>
      <c r="I106" s="350">
        <f>IFERROR(VLOOKUP($D106,'MEMORIA DE CALCULO'!$D$9:$L$337,9,FALSE),"")</f>
        <v>5</v>
      </c>
      <c r="J106" s="348" t="str">
        <f t="shared" si="20"/>
        <v>12,96</v>
      </c>
      <c r="K106" s="348">
        <f>ROUND($J106*(1+(BDI!$K$40/100)),2)</f>
        <v>15.9</v>
      </c>
      <c r="L106" s="348">
        <f t="shared" si="21"/>
        <v>79.5</v>
      </c>
    </row>
    <row r="107" spans="1:12" s="320" customFormat="1" ht="39" customHeight="1">
      <c r="A107" s="345"/>
      <c r="B107" s="346"/>
      <c r="C107" s="347"/>
      <c r="D107" s="178" t="s">
        <v>104</v>
      </c>
      <c r="E107" s="178">
        <f>IFERROR(VLOOKUP($D107,'MEMORIA DE CALCULO'!$D$9:$L$337,2,FALSE),"")</f>
        <v>93660</v>
      </c>
      <c r="F107" s="178" t="str">
        <f>IFERROR(VLOOKUP($D107,'MEMORIA DE CALCULO'!$D$9:$L$337,3,FALSE),"")</f>
        <v>SINAPI</v>
      </c>
      <c r="G107" s="188" t="str">
        <f>IFERROR(VLOOKUP($D107,'MEMORIA DE CALCULO'!$D$9:$L$337,5,FALSE),"")</f>
        <v>DISJUNTOR BIPOLAR TIPO DIN, CORRENTE NOMINAL DE 10A - FORNECIMENTO E INSTALAÇÃO. AF_10/2020</v>
      </c>
      <c r="H107" s="178" t="str">
        <f>IFERROR(VLOOKUP($D107,'MEMORIA DE CALCULO'!$D$9:$L$337,4,FALSE),"")</f>
        <v>UN</v>
      </c>
      <c r="I107" s="350">
        <f>IFERROR(VLOOKUP($D107,'MEMORIA DE CALCULO'!$D$9:$L$337,9,FALSE),"")</f>
        <v>3</v>
      </c>
      <c r="J107" s="348" t="str">
        <f t="shared" si="20"/>
        <v>63,29</v>
      </c>
      <c r="K107" s="348">
        <f>ROUND($J107*(1+(BDI!$K$40/100)),2)</f>
        <v>77.64</v>
      </c>
      <c r="L107" s="348">
        <f t="shared" si="21"/>
        <v>232.92</v>
      </c>
    </row>
    <row r="108" spans="1:12" s="320" customFormat="1" ht="39" customHeight="1">
      <c r="A108" s="345"/>
      <c r="B108" s="346"/>
      <c r="C108" s="347"/>
      <c r="D108" s="178" t="s">
        <v>105</v>
      </c>
      <c r="E108" s="178">
        <f>IFERROR(VLOOKUP($D108,'MEMORIA DE CALCULO'!$D$9:$L$337,2,FALSE),"")</f>
        <v>93665</v>
      </c>
      <c r="F108" s="178" t="str">
        <f>IFERROR(VLOOKUP($D108,'MEMORIA DE CALCULO'!$D$9:$L$337,3,FALSE),"")</f>
        <v>SINAPI</v>
      </c>
      <c r="G108" s="188" t="str">
        <f>IFERROR(VLOOKUP($D108,'MEMORIA DE CALCULO'!$D$9:$L$337,5,FALSE),"")</f>
        <v>DISJUNTOR BIPOLAR TIPO DIN, CORRENTE NOMINAL DE 40A - FORNECIMENTO E INSTALAÇÃO. AF_10/2020</v>
      </c>
      <c r="H108" s="178" t="str">
        <f>IFERROR(VLOOKUP($D108,'MEMORIA DE CALCULO'!$D$9:$L$337,4,FALSE),"")</f>
        <v>UN</v>
      </c>
      <c r="I108" s="350">
        <f>IFERROR(VLOOKUP($D108,'MEMORIA DE CALCULO'!$D$9:$L$337,9,FALSE),"")</f>
        <v>1</v>
      </c>
      <c r="J108" s="348" t="str">
        <f t="shared" si="20"/>
        <v>74,61</v>
      </c>
      <c r="K108" s="348">
        <f>ROUND($J108*(1+(BDI!$K$40/100)),2)</f>
        <v>91.52</v>
      </c>
      <c r="L108" s="348">
        <f t="shared" si="21"/>
        <v>91.52</v>
      </c>
    </row>
    <row r="109" spans="1:12" s="320" customFormat="1" ht="39" customHeight="1">
      <c r="A109" s="345"/>
      <c r="B109" s="346"/>
      <c r="C109" s="347"/>
      <c r="D109" s="178" t="s">
        <v>106</v>
      </c>
      <c r="E109" s="178">
        <f>IFERROR(VLOOKUP($D109,'MEMORIA DE CALCULO'!$D$9:$L$337,2,FALSE),"")</f>
        <v>91836</v>
      </c>
      <c r="F109" s="178" t="str">
        <f>IFERROR(VLOOKUP($D109,'MEMORIA DE CALCULO'!$D$9:$L$337,3,FALSE),"")</f>
        <v>SINAPI</v>
      </c>
      <c r="G109" s="188" t="str">
        <f>IFERROR(VLOOKUP($D109,'MEMORIA DE CALCULO'!$D$9:$L$337,5,FALSE),"")</f>
        <v>ELETRODUTO FLEXÍVEL CORRUGADO, PVC, DN 32 MM (1"), PARA CIRCUITOS TERMINAIS, INSTALADO EM FORRO - FORNECIMENTO E INSTALAÇÃO. AF_03/2023_PA</v>
      </c>
      <c r="H109" s="178" t="str">
        <f>IFERROR(VLOOKUP($D109,'MEMORIA DE CALCULO'!$D$9:$L$337,4,FALSE),"")</f>
        <v>M</v>
      </c>
      <c r="I109" s="350">
        <f>IFERROR(VLOOKUP($D109,'MEMORIA DE CALCULO'!$D$9:$L$337,9,FALSE),"")</f>
        <v>10.01</v>
      </c>
      <c r="J109" s="348" t="str">
        <f t="shared" si="20"/>
        <v>23,32</v>
      </c>
      <c r="K109" s="348">
        <f>ROUND($J109*(1+(BDI!$K$40/100)),2)</f>
        <v>28.61</v>
      </c>
      <c r="L109" s="348">
        <f t="shared" si="21"/>
        <v>286.39</v>
      </c>
    </row>
    <row r="110" spans="1:12" s="320" customFormat="1" ht="39" customHeight="1">
      <c r="A110" s="345"/>
      <c r="B110" s="346"/>
      <c r="C110" s="347"/>
      <c r="D110" s="178" t="s">
        <v>107</v>
      </c>
      <c r="E110" s="178">
        <f>IFERROR(VLOOKUP($D110,'MEMORIA DE CALCULO'!$D$9:$L$337,2,FALSE),"")</f>
        <v>91854</v>
      </c>
      <c r="F110" s="178" t="str">
        <f>IFERROR(VLOOKUP($D110,'MEMORIA DE CALCULO'!$D$9:$L$337,3,FALSE),"")</f>
        <v>SINAPI</v>
      </c>
      <c r="G110" s="188" t="str">
        <f>IFERROR(VLOOKUP($D110,'MEMORIA DE CALCULO'!$D$9:$L$337,5,FALSE),"")</f>
        <v>ELETRODUTO FLEXÍVEL CORRUGADO, PVC, DN 25 MM (3/4"), PARA CIRCUITOS TERMINAIS, INSTALADO EM PAREDE - FORNECIMENTO E INSTALAÇÃO. AF_03/2023</v>
      </c>
      <c r="H110" s="178" t="str">
        <f>IFERROR(VLOOKUP($D110,'MEMORIA DE CALCULO'!$D$9:$L$337,4,FALSE),"")</f>
        <v>M</v>
      </c>
      <c r="I110" s="350">
        <f>IFERROR(VLOOKUP($D110,'MEMORIA DE CALCULO'!$D$9:$L$337,9,FALSE),"")</f>
        <v>62.96</v>
      </c>
      <c r="J110" s="348" t="str">
        <f t="shared" si="20"/>
        <v>10,52</v>
      </c>
      <c r="K110" s="348">
        <f>ROUND($J110*(1+(BDI!$K$40/100)),2)</f>
        <v>12.9</v>
      </c>
      <c r="L110" s="348">
        <f t="shared" ref="L110" si="22">ROUND(I110*K110,2)</f>
        <v>812.18</v>
      </c>
    </row>
    <row r="111" spans="1:12" s="320" customFormat="1" ht="39" customHeight="1">
      <c r="A111" s="345"/>
      <c r="B111" s="346"/>
      <c r="C111" s="347"/>
      <c r="D111" s="178" t="s">
        <v>108</v>
      </c>
      <c r="E111" s="178">
        <f>IFERROR(VLOOKUP($D111,'MEMORIA DE CALCULO'!$D$9:$L$337,2,FALSE),"")</f>
        <v>95726</v>
      </c>
      <c r="F111" s="178" t="str">
        <f>IFERROR(VLOOKUP($D111,'MEMORIA DE CALCULO'!$D$9:$L$337,3,FALSE),"")</f>
        <v>SINAPI</v>
      </c>
      <c r="G111" s="188" t="str">
        <f>IFERROR(VLOOKUP($D111,'MEMORIA DE CALCULO'!$D$9:$L$337,5,FALSE),"")</f>
        <v>ELETRODUTO RÍGIDO SOLDÁVEL, PVC, DN 20 MM (1/2"), APARENTE - FORNECIMENTO E INSTALAÇÃO. AF_10/2022_PA</v>
      </c>
      <c r="H111" s="178" t="str">
        <f>IFERROR(VLOOKUP($D111,'MEMORIA DE CALCULO'!$D$9:$L$337,4,FALSE),"")</f>
        <v>M</v>
      </c>
      <c r="I111" s="350">
        <f>IFERROR(VLOOKUP($D111,'MEMORIA DE CALCULO'!$D$9:$L$337,9,FALSE),"")</f>
        <v>3.51</v>
      </c>
      <c r="J111" s="348" t="str">
        <f t="shared" si="20"/>
        <v>18,02</v>
      </c>
      <c r="K111" s="348">
        <f>ROUND($J111*(1+(BDI!$K$40/100)),2)</f>
        <v>22.11</v>
      </c>
      <c r="L111" s="348">
        <f t="shared" si="21"/>
        <v>77.61</v>
      </c>
    </row>
    <row r="112" spans="1:12" s="320" customFormat="1" ht="39" customHeight="1">
      <c r="A112" s="345"/>
      <c r="B112" s="346"/>
      <c r="C112" s="347"/>
      <c r="D112" s="178" t="s">
        <v>109</v>
      </c>
      <c r="E112" s="178">
        <f>IFERROR(VLOOKUP($D112,'MEMORIA DE CALCULO'!$D$9:$L$337,2,FALSE),"")</f>
        <v>95727</v>
      </c>
      <c r="F112" s="178" t="str">
        <f>IFERROR(VLOOKUP($D112,'MEMORIA DE CALCULO'!$D$9:$L$337,3,FALSE),"")</f>
        <v>SINAPI</v>
      </c>
      <c r="G112" s="188" t="str">
        <f>IFERROR(VLOOKUP($D112,'MEMORIA DE CALCULO'!$D$9:$L$337,5,FALSE),"")</f>
        <v>ELETRODUTO RÍGIDO SOLDÁVEL, PVC, DN 25 MM (3/4"), APARENTE - FORNECIMENTO E INSTALAÇÃO. AF_10/2022_PA</v>
      </c>
      <c r="H112" s="178" t="str">
        <f>IFERROR(VLOOKUP($D112,'MEMORIA DE CALCULO'!$D$9:$L$337,4,FALSE),"")</f>
        <v>M</v>
      </c>
      <c r="I112" s="350">
        <f>IFERROR(VLOOKUP($D112,'MEMORIA DE CALCULO'!$D$9:$L$337,9,FALSE),"")</f>
        <v>1.48</v>
      </c>
      <c r="J112" s="348" t="str">
        <f t="shared" si="20"/>
        <v>21,91</v>
      </c>
      <c r="K112" s="348">
        <f>ROUND($J112*(1+(BDI!$K$40/100)),2)</f>
        <v>26.88</v>
      </c>
      <c r="L112" s="348">
        <f t="shared" si="21"/>
        <v>39.78</v>
      </c>
    </row>
    <row r="113" spans="1:14" s="320" customFormat="1" ht="39" customHeight="1">
      <c r="A113" s="345"/>
      <c r="B113" s="346"/>
      <c r="C113" s="347"/>
      <c r="D113" s="178" t="s">
        <v>110</v>
      </c>
      <c r="E113" s="178">
        <f>IFERROR(VLOOKUP($D113,'MEMORIA DE CALCULO'!$D$9:$L$337,2,FALSE),"")</f>
        <v>95728</v>
      </c>
      <c r="F113" s="178" t="str">
        <f>IFERROR(VLOOKUP($D113,'MEMORIA DE CALCULO'!$D$9:$L$337,3,FALSE),"")</f>
        <v>SINAPI</v>
      </c>
      <c r="G113" s="188" t="str">
        <f>IFERROR(VLOOKUP($D113,'MEMORIA DE CALCULO'!$D$9:$L$337,5,FALSE),"")</f>
        <v>ELETRODUTO RÍGIDO SOLDÁVEL, PVC, DN 32 MM (1"), APARENTE - FORNECIMENTO E INSTALAÇÃO. AF_10/2022_PA</v>
      </c>
      <c r="H113" s="178" t="str">
        <f>IFERROR(VLOOKUP($D113,'MEMORIA DE CALCULO'!$D$9:$L$337,4,FALSE),"")</f>
        <v>M</v>
      </c>
      <c r="I113" s="350">
        <f>IFERROR(VLOOKUP($D113,'MEMORIA DE CALCULO'!$D$9:$L$337,9,FALSE),"")</f>
        <v>3.51</v>
      </c>
      <c r="J113" s="348" t="str">
        <f t="shared" si="20"/>
        <v>28,36</v>
      </c>
      <c r="K113" s="348">
        <f>ROUND($J113*(1+(BDI!$K$40/100)),2)</f>
        <v>34.79</v>
      </c>
      <c r="L113" s="348">
        <f t="shared" si="21"/>
        <v>122.11</v>
      </c>
    </row>
    <row r="114" spans="1:14" s="320" customFormat="1" ht="33.75" customHeight="1">
      <c r="A114" s="345"/>
      <c r="B114" s="346"/>
      <c r="C114" s="347"/>
      <c r="D114" s="178" t="s">
        <v>111</v>
      </c>
      <c r="E114" s="178">
        <f>IFERROR(VLOOKUP($D114,'MEMORIA DE CALCULO'!$D$9:$L$337,2,FALSE),"")</f>
        <v>93008</v>
      </c>
      <c r="F114" s="178" t="str">
        <f>IFERROR(VLOOKUP($D114,'MEMORIA DE CALCULO'!$D$9:$L$337,3,FALSE),"")</f>
        <v>SINAPI</v>
      </c>
      <c r="G114" s="188" t="str">
        <f>IFERROR(VLOOKUP($D114,'MEMORIA DE CALCULO'!$D$9:$L$337,5,FALSE),"")</f>
        <v>ELETRODUTO RÍGIDO ROSCÁVEL, PVC, DN 50 MM (1 1/2"), PARA REDE ENTERRADA DE DISTRIBUIÇÃO DE ENERGIA ELÉTRICA - FORNECIMENTO E INSTALAÇÃO. AF_12/2021</v>
      </c>
      <c r="H114" s="178" t="str">
        <f>IFERROR(VLOOKUP($D114,'MEMORIA DE CALCULO'!$D$9:$L$337,4,FALSE),"")</f>
        <v>M</v>
      </c>
      <c r="I114" s="350">
        <f>IFERROR(VLOOKUP($D114,'MEMORIA DE CALCULO'!$D$9:$L$337,9,FALSE),"")</f>
        <v>6</v>
      </c>
      <c r="J114" s="348" t="str">
        <f t="shared" si="20"/>
        <v>21,66</v>
      </c>
      <c r="K114" s="348">
        <f>ROUND($J114*(1+(BDI!$K$40/100)),2)</f>
        <v>26.57</v>
      </c>
      <c r="L114" s="348">
        <f t="shared" si="21"/>
        <v>159.41999999999999</v>
      </c>
    </row>
    <row r="115" spans="1:14" s="320" customFormat="1" ht="39" customHeight="1">
      <c r="A115" s="345"/>
      <c r="B115" s="346"/>
      <c r="C115" s="347"/>
      <c r="D115" s="178" t="s">
        <v>112</v>
      </c>
      <c r="E115" s="178">
        <f>IFERROR(VLOOKUP($D115,'MEMORIA DE CALCULO'!$D$9:$L$337,2,FALSE),"")</f>
        <v>103782</v>
      </c>
      <c r="F115" s="178" t="str">
        <f>IFERROR(VLOOKUP($D115,'MEMORIA DE CALCULO'!$D$9:$L$337,3,FALSE),"")</f>
        <v>SINAPI</v>
      </c>
      <c r="G115" s="188" t="str">
        <f>IFERROR(VLOOKUP($D115,'MEMORIA DE CALCULO'!$D$9:$L$337,5,FALSE),"")</f>
        <v>LUMINÁRIA TIPO PLAFON CIRCULAR, DE SOBREPOR, COM LED DE 12/13 W - FORNECIMENTO E INSTALAÇÃO. AF_09/2024</v>
      </c>
      <c r="H115" s="178" t="str">
        <f>IFERROR(VLOOKUP($D115,'MEMORIA DE CALCULO'!$D$9:$L$337,4,FALSE),"")</f>
        <v>UN</v>
      </c>
      <c r="I115" s="350">
        <f>IFERROR(VLOOKUP($D115,'MEMORIA DE CALCULO'!$D$9:$L$337,9,FALSE),"")</f>
        <v>14</v>
      </c>
      <c r="J115" s="348" t="str">
        <f t="shared" si="20"/>
        <v>32,90</v>
      </c>
      <c r="K115" s="348">
        <f>ROUND($J115*(1+(BDI!$K$40/100)),2)</f>
        <v>40.36</v>
      </c>
      <c r="L115" s="348">
        <f t="shared" si="21"/>
        <v>565.04</v>
      </c>
    </row>
    <row r="116" spans="1:14" s="320" customFormat="1" ht="48" customHeight="1">
      <c r="A116" s="345"/>
      <c r="B116" s="346"/>
      <c r="C116" s="347"/>
      <c r="D116" s="178" t="s">
        <v>113</v>
      </c>
      <c r="E116" s="178">
        <f>IFERROR(VLOOKUP($D116,'MEMORIA DE CALCULO'!$D$9:$L$337,2,FALSE),"")</f>
        <v>101875</v>
      </c>
      <c r="F116" s="178" t="str">
        <f>IFERROR(VLOOKUP($D116,'MEMORIA DE CALCULO'!$D$9:$L$337,3,FALSE),"")</f>
        <v>SINAPI</v>
      </c>
      <c r="G116" s="188" t="str">
        <f>IFERROR(VLOOKUP($D116,'MEMORIA DE CALCULO'!$D$9:$L$337,5,FALSE),"")</f>
        <v>QUADRO DE DISTRIBUIÇÃO DE ENERGIA EM CHAPA DE AÇO GALVANIZADO, DE EMBUTIR, COM BARRAMENTO TRIFÁSICO, PARA 12 DISJUNTORES DIN 100A - FORNECIMENTO E INSTALAÇÃO. AF_10/2020</v>
      </c>
      <c r="H116" s="178" t="str">
        <f>IFERROR(VLOOKUP($D116,'MEMORIA DE CALCULO'!$D$9:$L$337,4,FALSE),"")</f>
        <v>UN</v>
      </c>
      <c r="I116" s="350">
        <f>IFERROR(VLOOKUP($D116,'MEMORIA DE CALCULO'!$D$9:$L$337,9,FALSE),"")</f>
        <v>1</v>
      </c>
      <c r="J116" s="348" t="str">
        <f t="shared" si="20"/>
        <v>351,18</v>
      </c>
      <c r="K116" s="348">
        <f>ROUND($J116*(1+(BDI!$K$40/100)),2)</f>
        <v>430.79</v>
      </c>
      <c r="L116" s="348">
        <f t="shared" si="21"/>
        <v>430.79</v>
      </c>
    </row>
    <row r="117" spans="1:14" s="320" customFormat="1" ht="24.95" customHeight="1">
      <c r="A117" s="306"/>
      <c r="B117" s="327"/>
      <c r="C117" s="327">
        <v>15</v>
      </c>
      <c r="D117" s="328"/>
      <c r="E117" s="328"/>
      <c r="F117" s="328"/>
      <c r="G117" s="329" t="str">
        <f>IFERROR(VLOOKUP($C117,'MEMORIA DE CALCULO'!$C$17:$L$334,6,FALSE),"")</f>
        <v>DIVERSOS</v>
      </c>
      <c r="H117" s="328"/>
      <c r="I117" s="330"/>
      <c r="J117" s="331"/>
      <c r="K117" s="331"/>
      <c r="L117" s="332">
        <f>IFERROR(ROUND(SUM(L118:L124),2),"")</f>
        <v>7271.28</v>
      </c>
    </row>
    <row r="118" spans="1:14" s="320" customFormat="1" ht="24.95" customHeight="1">
      <c r="A118" s="342"/>
      <c r="B118" s="343"/>
      <c r="C118" s="344"/>
      <c r="D118" s="178" t="s">
        <v>114</v>
      </c>
      <c r="E118" s="178" t="str">
        <f>IFERROR(VLOOKUP($D118,'MEMORIA DE CALCULO'!$D$9:$L$488,2,FALSE),"")</f>
        <v>CP0016</v>
      </c>
      <c r="F118" s="178" t="str">
        <f>IFERROR(VLOOKUP($D118,'MEMORIA DE CALCULO'!$D$9:$L$488,3,FALSE),"")</f>
        <v>AMAC</v>
      </c>
      <c r="G118" s="188" t="str">
        <f>IFERROR(VLOOKUP($D118,'MEMORIA DE CALCULO'!$D$9:$L$4997,5,FALSE),"")</f>
        <v>LIMPEZA FINAL DA OBRA</v>
      </c>
      <c r="H118" s="178" t="str">
        <f>IFERROR(VLOOKUP($D118,'MEMORIA DE CALCULO'!$D$9:$L$4997,4,FALSE),"")</f>
        <v>M2</v>
      </c>
      <c r="I118" s="350">
        <f>IFERROR(VLOOKUP($D118,'MEMORIA DE CALCULO'!$D$9:$L$488,9,FALSE),"")</f>
        <v>58.27</v>
      </c>
      <c r="J118" s="348">
        <f>COMPOSIÇÕES!H512</f>
        <v>4.04</v>
      </c>
      <c r="K118" s="348">
        <f>ROUND($J118*(1+(BDI!$K$40/100)),2)</f>
        <v>4.96</v>
      </c>
      <c r="L118" s="348">
        <f>ROUND(I118*K118,2)</f>
        <v>289.02</v>
      </c>
    </row>
    <row r="119" spans="1:14" s="320" customFormat="1" ht="24.95" customHeight="1">
      <c r="A119" s="345"/>
      <c r="B119" s="346"/>
      <c r="C119" s="347"/>
      <c r="D119" s="178" t="s">
        <v>115</v>
      </c>
      <c r="E119" s="178">
        <f>IFERROR(VLOOKUP($D119,'MEMORIA DE CALCULO'!$D$9:$L$488,2,FALSE),"")</f>
        <v>93358</v>
      </c>
      <c r="F119" s="178" t="str">
        <f>IFERROR(VLOOKUP($D119,'MEMORIA DE CALCULO'!$D$9:$L$488,3,FALSE),"")</f>
        <v>SINAPI</v>
      </c>
      <c r="G119" s="188" t="str">
        <f>IFERROR(VLOOKUP($D119,'MEMORIA DE CALCULO'!$D$9:$L$4997,5,FALSE),"")</f>
        <v>ESCAVAÇÃO MANUAL DE VALA. AF_09/2024</v>
      </c>
      <c r="H119" s="178" t="str">
        <f>IFERROR(VLOOKUP($D119,'MEMORIA DE CALCULO'!$D$9:$L$4997,4,FALSE),"")</f>
        <v>M3</v>
      </c>
      <c r="I119" s="350">
        <f>IFERROR(VLOOKUP($D119,'MEMORIA DE CALCULO'!$D$9:$L$488,9,FALSE),"")</f>
        <v>2.2599999999999998</v>
      </c>
      <c r="J119" s="348" t="str">
        <f t="shared" ref="J119:J121" si="23">IFERROR(IF($K$6="DESONERADO",VLOOKUP(E119,REFSINAPI,5,0),VLOOKUP(E119,REFSINAPI,6,0)),"-")</f>
        <v>88,41</v>
      </c>
      <c r="K119" s="348">
        <f>ROUND($J119*(1+(BDI!$K$40/100)),2)</f>
        <v>108.45</v>
      </c>
      <c r="L119" s="348">
        <f t="shared" ref="L119:L124" si="24">ROUND(I119*K119,2)</f>
        <v>245.1</v>
      </c>
    </row>
    <row r="120" spans="1:14" s="320" customFormat="1" ht="41.25" customHeight="1">
      <c r="A120" s="345"/>
      <c r="B120" s="346"/>
      <c r="C120" s="347"/>
      <c r="D120" s="178" t="s">
        <v>116</v>
      </c>
      <c r="E120" s="178">
        <f>IFERROR(VLOOKUP($D120,'MEMORIA DE CALCULO'!$D$9:$L$488,2,FALSE),"")</f>
        <v>94319</v>
      </c>
      <c r="F120" s="178" t="str">
        <f>IFERROR(VLOOKUP($D120,'MEMORIA DE CALCULO'!$D$9:$L$488,3,FALSE),"")</f>
        <v>SINAPI</v>
      </c>
      <c r="G120" s="188" t="str">
        <f>IFERROR(VLOOKUP($D120,'MEMORIA DE CALCULO'!$D$9:$L$4997,5,FALSE),"")</f>
        <v>ATERRO MANUAL DE VALAS COM SOLO ARGILO-ARENOSO. AF_08/2023</v>
      </c>
      <c r="H120" s="178" t="str">
        <f>IFERROR(VLOOKUP($D120,'MEMORIA DE CALCULO'!$D$9:$L$4997,4,FALSE),"")</f>
        <v>M3</v>
      </c>
      <c r="I120" s="350">
        <f>IFERROR(VLOOKUP($D120,'MEMORIA DE CALCULO'!$D$9:$L$488,9,FALSE),"")</f>
        <v>1.89</v>
      </c>
      <c r="J120" s="348" t="str">
        <f t="shared" si="23"/>
        <v>79,51</v>
      </c>
      <c r="K120" s="348">
        <f>ROUND($J120*(1+(BDI!$K$40/100)),2)</f>
        <v>97.53</v>
      </c>
      <c r="L120" s="348">
        <f t="shared" si="24"/>
        <v>184.33</v>
      </c>
    </row>
    <row r="121" spans="1:14" s="320" customFormat="1" ht="32.25" customHeight="1">
      <c r="A121" s="345"/>
      <c r="B121" s="346"/>
      <c r="C121" s="347"/>
      <c r="D121" s="178" t="s">
        <v>117</v>
      </c>
      <c r="E121" s="178">
        <f>IFERROR(VLOOKUP($D121,'MEMORIA DE CALCULO'!$D$9:$L$488,2,FALSE),"")</f>
        <v>101616</v>
      </c>
      <c r="F121" s="178" t="str">
        <f>IFERROR(VLOOKUP($D121,'MEMORIA DE CALCULO'!$D$9:$L$488,3,FALSE),"")</f>
        <v>SINAPI</v>
      </c>
      <c r="G121" s="188" t="str">
        <f>IFERROR(VLOOKUP($D121,'MEMORIA DE CALCULO'!$D$9:$L$4997,5,FALSE),"")</f>
        <v>PREPARO DE FUNDO DE VALA COM LARGURA MENOR QUE 1,5 M (ACERTO DO SOLO NATURAL). AF_08/2020</v>
      </c>
      <c r="H121" s="178" t="str">
        <f>IFERROR(VLOOKUP($D121,'MEMORIA DE CALCULO'!$D$9:$L$4997,4,FALSE),"")</f>
        <v>M2</v>
      </c>
      <c r="I121" s="350">
        <f>IFERROR(VLOOKUP($D121,'MEMORIA DE CALCULO'!$D$9:$L$488,9,FALSE),"")</f>
        <v>7.54</v>
      </c>
      <c r="J121" s="348" t="str">
        <f t="shared" si="23"/>
        <v>6,65</v>
      </c>
      <c r="K121" s="348">
        <f>ROUND($J121*(1+(BDI!$K$40/100)),2)</f>
        <v>8.16</v>
      </c>
      <c r="L121" s="348">
        <f t="shared" si="24"/>
        <v>61.53</v>
      </c>
    </row>
    <row r="122" spans="1:14" s="320" customFormat="1" ht="36.75" customHeight="1">
      <c r="A122" s="345"/>
      <c r="B122" s="346"/>
      <c r="C122" s="347"/>
      <c r="D122" s="178" t="s">
        <v>118</v>
      </c>
      <c r="E122" s="178" t="str">
        <f>IFERROR(VLOOKUP($D122,'MEMORIA DE CALCULO'!$D$9:$L$488,2,FALSE),"")</f>
        <v>CP0004</v>
      </c>
      <c r="F122" s="178" t="str">
        <f>IFERROR(VLOOKUP($D122,'MEMORIA DE CALCULO'!$D$9:$L$488,3,FALSE),"")</f>
        <v>AMAC</v>
      </c>
      <c r="G122" s="188" t="str">
        <f>IFERROR(VLOOKUP($D122,'MEMORIA DE CALCULO'!$D$9:$L$4997,5,FALSE),"")</f>
        <v xml:space="preserve">LASTRO DE CONCRETO MAGRO, APLICADO EM PISOS, LAJES SOBRE SOLO OU RADIERS, ESPESSURA DE 5 CM. </v>
      </c>
      <c r="H122" s="178" t="str">
        <f>IFERROR(VLOOKUP($D122,'MEMORIA DE CALCULO'!$D$9:$L$4997,4,FALSE),"")</f>
        <v>M2</v>
      </c>
      <c r="I122" s="350">
        <f>IFERROR(VLOOKUP($D122,'MEMORIA DE CALCULO'!$D$9:$L$488,9,FALSE),"")</f>
        <v>7.54</v>
      </c>
      <c r="J122" s="348">
        <f>COMPOSIÇÕES!H111</f>
        <v>186.31</v>
      </c>
      <c r="K122" s="348">
        <f>ROUND($J122*(1+(BDI!$K$40/100)),2)</f>
        <v>228.55</v>
      </c>
      <c r="L122" s="348">
        <f t="shared" si="24"/>
        <v>1723.27</v>
      </c>
    </row>
    <row r="123" spans="1:14" s="320" customFormat="1" ht="32.25" customHeight="1">
      <c r="A123" s="345"/>
      <c r="B123" s="346"/>
      <c r="C123" s="347"/>
      <c r="D123" s="178" t="s">
        <v>119</v>
      </c>
      <c r="E123" s="178" t="str">
        <f>IFERROR(VLOOKUP($D123,'MEMORIA DE CALCULO'!$D$9:$L$488,2,FALSE),"")</f>
        <v>CP0015</v>
      </c>
      <c r="F123" s="178" t="str">
        <f>IFERROR(VLOOKUP($D123,'MEMORIA DE CALCULO'!$D$9:$L$488,3,FALSE),"")</f>
        <v>AMAC</v>
      </c>
      <c r="G123" s="188" t="str">
        <f>IFERROR(VLOOKUP($D123,'MEMORIA DE CALCULO'!$D$9:$L$4997,5,FALSE),"")</f>
        <v>ALVENARIA EM TIJOLO CERAMICO FURADO 9X19X19CM, 1 VEZ (ESPESSURA 19 CM), ASSENTADO EM ARGAMASSA TRACO 1:4 (CIMENTO E AREIA MÉDIA), PREPARO MECÂNICO, JUNTA1 CM</v>
      </c>
      <c r="H123" s="178" t="str">
        <f>IFERROR(VLOOKUP($D123,'MEMORIA DE CALCULO'!$D$9:$L$4997,4,FALSE),"")</f>
        <v>M2</v>
      </c>
      <c r="I123" s="350">
        <f>IFERROR(VLOOKUP($D123,'MEMORIA DE CALCULO'!$D$9:$L$488,9,FALSE),"")</f>
        <v>11.31</v>
      </c>
      <c r="J123" s="348">
        <f>COMPOSIÇÕES!H497</f>
        <v>108.92</v>
      </c>
      <c r="K123" s="348">
        <f>ROUND($J123*(1+(BDI!$K$40/100)),2)</f>
        <v>133.61000000000001</v>
      </c>
      <c r="L123" s="348">
        <f t="shared" si="24"/>
        <v>1511.13</v>
      </c>
    </row>
    <row r="124" spans="1:14" s="320" customFormat="1" ht="39" customHeight="1">
      <c r="A124" s="345"/>
      <c r="B124" s="346"/>
      <c r="C124" s="347"/>
      <c r="D124" s="178" t="s">
        <v>120</v>
      </c>
      <c r="E124" s="178" t="str">
        <f>IFERROR(VLOOKUP($D124,'MEMORIA DE CALCULO'!$D$9:$L$488,2,FALSE),"")</f>
        <v>CP0013</v>
      </c>
      <c r="F124" s="178" t="str">
        <f>IFERROR(VLOOKUP($D124,'MEMORIA DE CALCULO'!$D$9:$L$488,3,FALSE),"")</f>
        <v>AMAC</v>
      </c>
      <c r="G124" s="188" t="str">
        <f>IFERROR(VLOOKUP($D124,'MEMORIA DE CALCULO'!$D$9:$L$4997,5,FALSE),"")</f>
        <v xml:space="preserve">PISO CIMENTADO, TRAÇO 1:3 (CIMENTO E AREIA), ACABAMENTO LISO, ESPESSURA 3,0 CM, PREPARO MECÂNICO DA ARGAMASSA. </v>
      </c>
      <c r="H124" s="178" t="str">
        <f>IFERROR(VLOOKUP($D124,'MEMORIA DE CALCULO'!$D$9:$L$4997,4,FALSE),"")</f>
        <v>M2</v>
      </c>
      <c r="I124" s="350">
        <f>IFERROR(VLOOKUP($D124,'MEMORIA DE CALCULO'!$D$9:$L$488,9,FALSE),"")</f>
        <v>18.850000000000001</v>
      </c>
      <c r="J124" s="348">
        <f>COMPOSIÇÕES!H421</f>
        <v>140.85</v>
      </c>
      <c r="K124" s="348">
        <f>ROUND($J124*(1+(BDI!$K$40/100)),2)</f>
        <v>172.78</v>
      </c>
      <c r="L124" s="348">
        <f t="shared" si="24"/>
        <v>3256.9</v>
      </c>
    </row>
    <row r="125" spans="1:14" s="320" customFormat="1" ht="24.95" customHeight="1">
      <c r="A125" s="306"/>
      <c r="B125" s="327"/>
      <c r="C125" s="327"/>
      <c r="D125" s="337"/>
      <c r="E125" s="337"/>
      <c r="F125" s="337"/>
      <c r="G125" s="338"/>
      <c r="H125" s="337"/>
      <c r="I125" s="339"/>
      <c r="J125" s="340"/>
      <c r="K125" s="340"/>
      <c r="L125" s="341"/>
    </row>
    <row r="126" spans="1:14" s="320" customFormat="1" ht="24.95" customHeight="1">
      <c r="A126" s="642" t="str">
        <f xml:space="preserve"> CONCATENATE("TOTAL GERAL COM L.S."," ",$J$6*100,"%"," ", "E SEM BDI")</f>
        <v>TOTAL GERAL COM L.S. 115,79% E SEM BDI</v>
      </c>
      <c r="B126" s="643"/>
      <c r="C126" s="643"/>
      <c r="D126" s="643"/>
      <c r="E126" s="643"/>
      <c r="F126" s="643"/>
      <c r="G126" s="643"/>
      <c r="H126" s="643"/>
      <c r="I126" s="643"/>
      <c r="J126" s="643"/>
      <c r="K126" s="644"/>
      <c r="L126" s="353">
        <f>ROUND(L128/(1+(BDI!$K$40/100)),2)</f>
        <v>164590.66</v>
      </c>
    </row>
    <row r="127" spans="1:14" s="320" customFormat="1" ht="24.95" customHeight="1">
      <c r="A127" s="642" t="s">
        <v>121</v>
      </c>
      <c r="B127" s="643"/>
      <c r="C127" s="643"/>
      <c r="D127" s="643"/>
      <c r="E127" s="643"/>
      <c r="F127" s="643"/>
      <c r="G127" s="643"/>
      <c r="H127" s="643"/>
      <c r="I127" s="643"/>
      <c r="J127" s="643"/>
      <c r="K127" s="354">
        <f>BDI!K40/100</f>
        <v>0.22670000000000001</v>
      </c>
      <c r="L127" s="353">
        <f>ROUND(L128-L126,2)</f>
        <v>37312.699999999997</v>
      </c>
      <c r="M127" s="355" t="s">
        <v>122</v>
      </c>
      <c r="N127" s="356">
        <v>956000</v>
      </c>
    </row>
    <row r="128" spans="1:14" s="320" customFormat="1" ht="24.95" customHeight="1">
      <c r="A128" s="642" t="s">
        <v>32</v>
      </c>
      <c r="B128" s="643"/>
      <c r="C128" s="643"/>
      <c r="D128" s="643"/>
      <c r="E128" s="643"/>
      <c r="F128" s="643"/>
      <c r="G128" s="643"/>
      <c r="H128" s="643"/>
      <c r="I128" s="643"/>
      <c r="J128" s="643"/>
      <c r="K128" s="644"/>
      <c r="L128" s="353">
        <f>L12+L15+L19+L23+L30+L41+L50+L53+L58+L62+L68+L73+L79+L86+L117</f>
        <v>201903.35999999999</v>
      </c>
      <c r="M128" s="351">
        <v>1634000</v>
      </c>
    </row>
    <row r="129" spans="1:23" s="320" customFormat="1" ht="24.95" customHeight="1">
      <c r="A129" s="621" t="s">
        <v>123</v>
      </c>
      <c r="B129" s="622"/>
      <c r="C129" s="622"/>
      <c r="D129" s="622"/>
      <c r="E129" s="622"/>
      <c r="F129" s="622"/>
      <c r="G129" s="622"/>
      <c r="H129" s="622"/>
      <c r="I129" s="622"/>
      <c r="J129" s="622"/>
      <c r="K129" s="622"/>
      <c r="L129" s="357"/>
      <c r="M129" s="356">
        <f>M128-L128</f>
        <v>1432096.64</v>
      </c>
    </row>
    <row r="130" spans="1:23" s="320" customFormat="1" ht="24.95" customHeight="1">
      <c r="A130" s="623">
        <f>L128</f>
        <v>201903.35999999999</v>
      </c>
      <c r="B130" s="624"/>
      <c r="C130" s="624"/>
      <c r="D130" s="624"/>
      <c r="E130" s="624"/>
      <c r="F130" s="624"/>
      <c r="G130" s="624"/>
      <c r="H130" s="624"/>
      <c r="I130" s="624"/>
      <c r="J130" s="624"/>
      <c r="K130" s="624"/>
      <c r="L130" s="625" t="e">
        <f>ROUND(SUM(#REF!,#REF!,L20,#REF!,#REF!,L24,#REF!,#REF!,L31,#REF!,L51,#REF!,#REF!,#REF!,#REF!,#REF!,#REF!,#REF!,#REF!,#REF!),2)</f>
        <v>#REF!</v>
      </c>
    </row>
    <row r="131" spans="1:23" s="320" customFormat="1" ht="24.95" customHeight="1">
      <c r="A131" s="652" t="str">
        <f>W139</f>
        <v>Duzentos e um mil novecentos e três reais e trinta e seis centavos</v>
      </c>
      <c r="B131" s="653"/>
      <c r="C131" s="653"/>
      <c r="D131" s="653"/>
      <c r="E131" s="653"/>
      <c r="F131" s="653"/>
      <c r="G131" s="653"/>
      <c r="H131" s="653"/>
      <c r="I131" s="653"/>
      <c r="J131" s="653"/>
      <c r="K131" s="653"/>
      <c r="L131" s="654"/>
    </row>
    <row r="132" spans="1:23" s="320" customFormat="1" ht="24.95" customHeight="1">
      <c r="A132" s="358"/>
      <c r="B132" s="358"/>
      <c r="C132" s="358"/>
      <c r="D132" s="358"/>
      <c r="E132" s="594"/>
      <c r="F132" s="594"/>
      <c r="G132" s="358"/>
      <c r="H132" s="358"/>
      <c r="I132" s="358"/>
      <c r="N132" s="360"/>
      <c r="O132" s="360"/>
    </row>
    <row r="133" spans="1:23" s="320" customFormat="1" ht="24.95" customHeight="1">
      <c r="A133" s="358"/>
      <c r="B133" s="358"/>
      <c r="C133" s="358"/>
      <c r="D133" s="358"/>
      <c r="E133" s="594"/>
      <c r="F133" s="594"/>
      <c r="G133" s="358"/>
      <c r="H133" s="358"/>
      <c r="I133" s="358"/>
      <c r="N133" s="360"/>
      <c r="O133" s="360"/>
    </row>
    <row r="134" spans="1:23" s="320" customFormat="1" ht="24.95" customHeight="1">
      <c r="A134" s="358"/>
      <c r="B134" s="358"/>
      <c r="C134" s="358"/>
      <c r="D134" s="358"/>
      <c r="E134" s="594"/>
      <c r="F134" s="594"/>
      <c r="G134" s="358"/>
      <c r="H134" s="358"/>
      <c r="I134" s="358"/>
      <c r="N134" s="360"/>
      <c r="O134" s="360"/>
    </row>
    <row r="135" spans="1:23" s="320" customFormat="1" ht="24.95" customHeight="1">
      <c r="A135" s="358"/>
      <c r="B135" s="358"/>
      <c r="C135" s="358"/>
      <c r="D135" s="358"/>
      <c r="E135" s="594"/>
      <c r="F135" s="594"/>
      <c r="G135" s="358"/>
      <c r="H135" s="358"/>
      <c r="I135" s="358"/>
      <c r="N135" s="360"/>
      <c r="O135" s="360"/>
    </row>
    <row r="136" spans="1:23" s="362" customFormat="1" ht="24.95" customHeight="1" thickBot="1">
      <c r="A136" s="358"/>
      <c r="B136" s="358"/>
      <c r="C136" s="358"/>
      <c r="D136" s="358"/>
      <c r="E136" s="594">
        <f>1600*2</f>
        <v>3200</v>
      </c>
      <c r="F136" s="594"/>
      <c r="G136" s="358"/>
      <c r="H136" s="358"/>
      <c r="I136" s="358"/>
      <c r="J136" s="361">
        <f>L128</f>
        <v>201903.35999999999</v>
      </c>
    </row>
    <row r="137" spans="1:23" s="362" customFormat="1" ht="24.95" customHeight="1" thickBot="1">
      <c r="A137" s="358"/>
      <c r="B137" s="358"/>
      <c r="C137" s="358"/>
      <c r="D137" s="358"/>
      <c r="E137" s="594"/>
      <c r="F137" s="594"/>
      <c r="G137" s="358"/>
      <c r="H137" s="358"/>
      <c r="I137" s="358"/>
      <c r="J137" s="626" t="s">
        <v>124</v>
      </c>
      <c r="K137" s="627"/>
      <c r="L137" s="627"/>
      <c r="M137" s="627"/>
      <c r="N137" s="628"/>
      <c r="O137" s="629" t="s">
        <v>125</v>
      </c>
      <c r="P137" s="630"/>
      <c r="Q137" s="630"/>
      <c r="R137" s="630"/>
      <c r="S137" s="631"/>
      <c r="T137" s="619" t="s">
        <v>126</v>
      </c>
      <c r="U137" s="619" t="s">
        <v>127</v>
      </c>
      <c r="V137" s="619" t="s">
        <v>128</v>
      </c>
      <c r="W137" s="619" t="s">
        <v>129</v>
      </c>
    </row>
    <row r="138" spans="1:23" s="362" customFormat="1" ht="24.95" customHeight="1" thickBot="1">
      <c r="A138" s="358"/>
      <c r="B138" s="358"/>
      <c r="C138" s="358"/>
      <c r="D138" s="358"/>
      <c r="E138" s="594"/>
      <c r="F138" s="594"/>
      <c r="G138" s="358"/>
      <c r="H138" s="358"/>
      <c r="I138" s="358"/>
      <c r="J138" s="363" t="s">
        <v>130</v>
      </c>
      <c r="K138" s="364" t="s">
        <v>131</v>
      </c>
      <c r="L138" s="364" t="s">
        <v>132</v>
      </c>
      <c r="M138" s="364" t="s">
        <v>133</v>
      </c>
      <c r="N138" s="365" t="s">
        <v>134</v>
      </c>
      <c r="O138" s="363" t="s">
        <v>130</v>
      </c>
      <c r="P138" s="364" t="s">
        <v>131</v>
      </c>
      <c r="Q138" s="364" t="s">
        <v>132</v>
      </c>
      <c r="R138" s="364" t="s">
        <v>133</v>
      </c>
      <c r="S138" s="365" t="s">
        <v>134</v>
      </c>
      <c r="T138" s="620"/>
      <c r="U138" s="620"/>
      <c r="V138" s="620"/>
      <c r="W138" s="620"/>
    </row>
    <row r="139" spans="1:23" s="362" customFormat="1" ht="24.95" customHeight="1">
      <c r="A139" s="358"/>
      <c r="B139" s="358"/>
      <c r="C139" s="358"/>
      <c r="D139" s="358"/>
      <c r="E139" s="594"/>
      <c r="F139" s="594"/>
      <c r="G139" s="358"/>
      <c r="H139" s="358"/>
      <c r="I139" s="358"/>
      <c r="J139" s="366">
        <f t="array" ref="J139:N139">TRUNC(($J136-((10^{15,12,9,6,3})*INT($J136/(10^{15,12,9,6,3}))))/10^{12,9,6,3,0})</f>
        <v>0</v>
      </c>
      <c r="K139" s="367">
        <v>0</v>
      </c>
      <c r="L139" s="367">
        <v>0</v>
      </c>
      <c r="M139" s="367">
        <v>201</v>
      </c>
      <c r="N139" s="367">
        <v>903</v>
      </c>
      <c r="O139" s="367" t="str">
        <f>IF($J136&lt;10^15,"",IF(OR(J139=1,AND(J139&gt;=100,MOD(J139,100)=0)),IF(TRUNC(($J136-(10^12*INT($J136/(10^12)))))=0,_e_,_sp_),IF(J139&lt;100,"",_sp_)))&amp;IF(J139=1,INDEX(Sng,1,5),IF(J139&lt;100,"",IF(J139=100,OCem,INDEX(Cem,1,TRUNC(J139/100)))))&amp;IF(MOD(J139,100)=0,"",IF(J139=1,"",IF(OR(MOD(J139,100)&gt;=20,MOD(J139,100)=10),IF(OR(J139&gt;100,AND($J136&gt;10^15,TRUNC(($J136-(10^12*INT($J136/(10^12)))))=0)),_e_,IF($J136&gt;10^15,_sp_,"")),"")))&amp;IF(MOD(J139,100)=0,"",IF(J139=1,"",IF(OR(MOD(J139,100)&gt;=20,MOD(J139,100)=10),INDEX(Dez,1,TRUNC(MOD(J139,100)/10)),"")))&amp;IF(MOD(J139,100)=0,"",IF(J139=1,"",IF(MOD(MOD(J139,100),10)&lt;&gt;0,IF(OR(J139&gt;20,AND($J136&gt;10^15,TRUNC(($J136-(10^12*INT($J136/(10^12)))))=0)),_e_,IF($J136&gt;10^15,_sp_,"")),"")))&amp;IF(J139=0,"",IF(J139=1,"",IF(MOD(MOD(J139,100),10)=0,"",IF(MOD(J139,100)&lt;20,INDEX(Sml,1,MOD(J139,100)),INDEX(Sml,1,MOD(MOD(J139,100),10)))))) &amp; IF(J139&lt;=1,"",INDEX(Plu,1,5))</f>
        <v/>
      </c>
      <c r="P139" s="367" t="str">
        <f>IF($J136&lt;10^12,"",IF(OR(K139=1,AND(K139&gt;=100,MOD(K139,100)=0)),IF(TRUNC(($J136-(10^9*INT($J136/(10^9)))))=0,_e_,_sp_),IF(K139&lt;100,"",_sp_)))&amp;IF(K139=1,INDEX(Sng,1,4),IF(K139&lt;100,"",IF(K139=100,OCem,INDEX(Cem,1,TRUNC(K139/100)))))&amp;IF(MOD(K139,100)=0,"",IF(K139=1,"",IF(OR(MOD(K139,100)&gt;=20,MOD(K139,100)=10),IF(OR(K139&gt;100,AND($J136&gt;10^12,TRUNC(($J136-(10^9*INT($J136/(10^9)))))=0)),_e_,IF($J136&gt;10^12,_sp_,"")),"")))&amp;IF(MOD(K139,100)=0,"",IF(K139=1,"",IF(OR(MOD(K139,100)&gt;=20,MOD(K139,100)=10),INDEX(Dez,1,TRUNC(MOD(K139,100)/10)),"")))&amp;IF(MOD(K139,100)=0,"",IF(K139=1,"",IF(MOD(MOD(K139,100),10)&lt;&gt;0,IF(OR(K139&gt;20,AND($J136&gt;10^12,TRUNC(($J136-(10^9*INT($J136/(10^9)))))=0)),_e_,IF($J136&gt;10^12,_sp_,"")),"")))&amp;IF(K139=0,"",IF(K139=1,"",IF(MOD(MOD(K139,100),10)=0,"",IF(MOD(K139,100)&lt;20,INDEX(Sml,1,MOD(K139,100)),INDEX(Sml,1,MOD(MOD(K139,100),10)))))) &amp; IF(K139&lt;=1,"",INDEX(Plu,1,4))</f>
        <v/>
      </c>
      <c r="Q139" s="367" t="str">
        <f>IF($J136&lt;10^9,"",IF(OR(L139=1,AND(L139&gt;=100,MOD(L139,100)=0)),IF(TRUNC(($J136-(10^6*INT($J136/(10^6)))))=0,_e_,_sp_),IF(L139&lt;100,"",_sp_)))&amp;IF(L139=1,INDEX(Sng,1,3),IF(L139&lt;100,"",IF(L139=100,OCem,INDEX(Cem,1,TRUNC(L139/100)))))&amp;IF(MOD(L139,100)=0,"",IF(L139=1,"",IF(OR(MOD(L139,100)&gt;=20,MOD(L139,100)=10),IF(OR(L139&gt;100,AND($J136&gt;10^9,TRUNC(($J136-(10^6*INT($J136/(10^6)))))=0)),_e_,IF($J136&gt;10^9,_sp_,"")),"")))&amp;IF(MOD(L139,100)=0,"",IF(L139=1,"",IF(OR(MOD(L139,100)&gt;=20,MOD(L139,100)=10),INDEX(Dez,1,TRUNC(MOD(L139,100)/10)),"")))&amp;IF(MOD(L139,100)=0,"",IF(L139=1,"",IF(MOD(MOD(L139,100),10)&lt;&gt;0,IF(OR(L139&gt;20,AND($J136&gt;10^9,TRUNC(($J136-(10^6*INT($J136/(10^6)))))=0)),_e_,IF($J136&gt;10^9,_sp_,"")),"")))&amp;IF(L139=0,"",IF(L139=1,"",IF(MOD(MOD(L139,100),10)=0,"",IF(MOD(L139,100)&lt;20,INDEX(Sml,1,MOD(L139,100)),INDEX(Sml,1,MOD(MOD(L139,100),10)))))) &amp; IF(L139&lt;=1,"",INDEX(Plu,1,3))</f>
        <v/>
      </c>
      <c r="R139" s="367" t="str">
        <f>IF($J136&lt;10^6,"",IF(OR(M139=1,AND(M139&gt;=100,MOD(M139,100)=0)),IF(TRUNC(($J136-(10^3*INT($J136/(10^3)))))=0,_e_,_sp_),IF(M139&lt;100,"",_sp_)))&amp;IF(M139=1,INDEX(Sng,1,2),IF(M139&lt;100,"",IF(M139=100,OCem,INDEX(Cem,1,TRUNC(M139/100)))))&amp;IF(MOD(M139,100)=0,"",IF(M139=1,"",IF(OR(MOD(M139,100)&gt;=20,MOD(M139,100)=10),IF(OR(M139&gt;100,AND($J136&gt;10^6,TRUNC(($J136-(10^3*INT($J136/(10^3)))))=0)),_e_,IF($J136&gt;10^6,_sp_,"")),"")))&amp;IF(MOD(M139,100)=0,"",IF(M139=1,"",IF(OR(MOD(M139,100)&gt;=20,MOD(M139,100)=10),INDEX(Dez,1,TRUNC(MOD(M139,100)/10)),"")))&amp;IF(MOD(M139,100)=0,"",IF(M139=1,"",IF(MOD(MOD(M139,100),10)&lt;&gt;0,IF(OR(M139&gt;20,AND($J136&gt;10^6,TRUNC(($J136-(10^3*INT($J136/(10^3)))))=0)),_e_,IF($J136&gt;10^6,_sp_,"")),"")))&amp;IF(M139=0,"",IF(M139=1,"",IF(MOD(MOD(M139,100),10)=0,"",IF(MOD(M139,100)&lt;20,INDEX(Sml,1,MOD(M139,100)),INDEX(Sml,1,MOD(MOD(M139,100),10)))))) &amp; IF(M139&lt;=1,"",INDEX(Plu,1,2))</f>
        <v>duzentos e um mil</v>
      </c>
      <c r="S139" s="367" t="str">
        <f>IF($J136&lt;10^3,"",IF(OR(N139=1,AND(N139&gt;=100,MOD(N139,100)=0)),IF(TRUNC(($J136-(10^0*INT($J136/(10^0)))))=0,_e_,_sp_),IF(N139&lt;100,"",_sp_)))&amp;IF(N139=1,INDEX(Sng,1,1),IF(N139&lt;100,"",IF(N139=100,OCem,INDEX(Cem,1,TRUNC(N139/100)))))&amp;IF(MOD(N139,100)=0,"",IF(N139=1,"",IF(OR(MOD(N139,100)&gt;=20,MOD(N139,100)=10),IF(OR(N139&gt;100,AND($J136&gt;10^3,TRUNC(($J136-(10^0*INT($J136/(10^0)))))=0)),_e_,IF($J136&gt;10^3,_sp_,"")),"")))&amp;IF(MOD(N139,100)=0,"",IF(N139=1,"",IF(OR(MOD(N139,100)&gt;=20,MOD(N139,100)=10),INDEX(Dez,1,TRUNC(MOD(N139,100)/10)),"")))&amp;IF(MOD(N139,100)=0,"",IF(N139=1,"",IF(MOD(MOD(N139,100),10)&lt;&gt;0,IF(OR(N139&gt;20,AND($J136&gt;10^3,TRUNC(($J136-(10^0*INT($J136/(10^0)))))=0)),_e_,IF($J136&gt;10^3,_sp_,"")),"")))&amp;IF(N139=0,"",IF(N139=1,"",IF(MOD(MOD(N139,100),10)=0,"",IF(MOD(N139,100)&lt;20,INDEX(Sml,1,MOD(N139,100)),INDEX(Sml,1,MOD(MOD(N139,100),10)))))) &amp; IF(N139&lt;=1,"",INDEX(Plu,1,1))</f>
        <v xml:space="preserve"> novecentos e três</v>
      </c>
      <c r="T139" s="367" t="str">
        <f>IF($J136&lt;1,"",IF(TRUNC($J136)=1," real",IF(AND($J136&gt;=10^6,TRUNC($J136-10^6*INT($J136/10^6))=0)," de","") &amp; " reais"))</f>
        <v xml:space="preserve"> reais</v>
      </c>
      <c r="U139" s="367" t="str">
        <f>IF((ROUND($J136-TRUNC($J136),2)*100)=0,"",IF($J136&gt;=1,_e_,"") &amp; IF((ROUND($J136-TRUNC($J136),2)*100)=1,"um centavo",IF((ROUND($J136-TRUNC($J136),2)*100)&gt;=20,INDEX(Dez,1,TRUNC((ROUND($J136-TRUNC($J136),2)*100)/10)) &amp; IF(MOD((ROUND($J136-TRUNC($J136),2)*100),10)&lt;&gt;0,_e_ &amp; INDEX(Sml,1,MOD((ROUND($J136-TRUNC($J136),2)*100),10)),""),INDEX(Sml,1,(ROUND($J136-TRUNC($J136),2)*100))) &amp; " centavos"))</f>
        <v xml:space="preserve"> e trinta e seis centavos</v>
      </c>
      <c r="V139" s="368" t="str">
        <f>O139&amp;P139&amp;Q139&amp;R139&amp;S139&amp;T139&amp;U139</f>
        <v>duzentos e um mil novecentos e três reais e trinta e seis centavos</v>
      </c>
      <c r="W139" s="368" t="str">
        <f>CONCATENATE(PROPER(MID(V139,1,1)),MID(V139,2,(LEN(V139)-1)))</f>
        <v>Duzentos e um mil novecentos e três reais e trinta e seis centavos</v>
      </c>
    </row>
    <row r="140" spans="1:23" s="320" customFormat="1" ht="24.95" customHeight="1">
      <c r="A140" s="358"/>
      <c r="B140" s="358"/>
      <c r="C140" s="358"/>
      <c r="D140" s="358"/>
      <c r="E140" s="594"/>
      <c r="F140" s="594"/>
      <c r="G140" s="358"/>
      <c r="H140" s="358"/>
      <c r="I140" s="358"/>
      <c r="N140" s="360"/>
      <c r="O140" s="360"/>
    </row>
    <row r="141" spans="1:23" s="320" customFormat="1" ht="24.95" customHeight="1">
      <c r="A141" s="358"/>
      <c r="B141" s="358"/>
      <c r="C141" s="358"/>
      <c r="D141" s="358"/>
      <c r="E141" s="594"/>
      <c r="F141" s="594"/>
      <c r="G141" s="358"/>
      <c r="H141" s="358"/>
      <c r="I141" s="358"/>
      <c r="N141" s="360"/>
      <c r="O141" s="360"/>
    </row>
    <row r="142" spans="1:23" s="320" customFormat="1" ht="24.95" customHeight="1">
      <c r="A142" s="358"/>
      <c r="B142" s="358"/>
      <c r="C142" s="358"/>
      <c r="D142" s="358"/>
      <c r="E142" s="594"/>
      <c r="F142" s="594"/>
      <c r="G142" s="358"/>
      <c r="H142" s="358"/>
      <c r="I142" s="358"/>
      <c r="N142" s="360"/>
      <c r="O142" s="360"/>
    </row>
    <row r="143" spans="1:23" s="320" customFormat="1" ht="24.95" customHeight="1">
      <c r="A143" s="358"/>
      <c r="B143" s="358"/>
      <c r="C143" s="358"/>
      <c r="D143" s="358"/>
      <c r="E143" s="594"/>
      <c r="F143" s="594"/>
      <c r="G143" s="358"/>
      <c r="H143" s="358"/>
      <c r="I143" s="358"/>
      <c r="N143" s="360"/>
      <c r="O143" s="360"/>
    </row>
    <row r="144" spans="1:23" s="320" customFormat="1" ht="24.95" customHeight="1">
      <c r="A144" s="358"/>
      <c r="B144" s="358"/>
      <c r="C144" s="358"/>
      <c r="D144" s="358"/>
      <c r="E144" s="594"/>
      <c r="F144" s="594"/>
      <c r="G144" s="358"/>
      <c r="H144" s="358"/>
      <c r="I144" s="358"/>
      <c r="N144" s="360"/>
      <c r="O144" s="360"/>
    </row>
    <row r="145" spans="1:15" s="320" customFormat="1" ht="24.95" customHeight="1">
      <c r="A145" s="358"/>
      <c r="B145" s="358"/>
      <c r="C145" s="358"/>
      <c r="D145" s="358"/>
      <c r="E145" s="594"/>
      <c r="F145" s="594"/>
      <c r="G145" s="358"/>
      <c r="H145" s="358"/>
      <c r="I145" s="358"/>
      <c r="N145" s="360"/>
      <c r="O145" s="360"/>
    </row>
    <row r="146" spans="1:15" s="320" customFormat="1" ht="24.95" customHeight="1">
      <c r="A146" s="358"/>
      <c r="B146" s="358"/>
      <c r="C146" s="358"/>
      <c r="D146" s="358"/>
      <c r="E146" s="594"/>
      <c r="F146" s="594"/>
      <c r="G146" s="358"/>
      <c r="H146" s="358"/>
      <c r="I146" s="358"/>
      <c r="N146" s="360"/>
      <c r="O146" s="360"/>
    </row>
    <row r="147" spans="1:15" s="320" customFormat="1" ht="24.95" customHeight="1">
      <c r="A147" s="358"/>
      <c r="B147" s="358"/>
      <c r="C147" s="358"/>
      <c r="D147" s="358"/>
      <c r="E147" s="594"/>
      <c r="F147" s="594"/>
      <c r="G147" s="358"/>
      <c r="H147" s="358"/>
      <c r="I147" s="358"/>
      <c r="N147" s="360"/>
      <c r="O147" s="360"/>
    </row>
    <row r="148" spans="1:15" s="320" customFormat="1" ht="24.95" customHeight="1">
      <c r="A148" s="358"/>
      <c r="B148" s="358"/>
      <c r="C148" s="358"/>
      <c r="D148" s="358"/>
      <c r="E148" s="594"/>
      <c r="F148" s="594"/>
      <c r="G148" s="358"/>
      <c r="H148" s="358"/>
      <c r="I148" s="358"/>
      <c r="N148" s="360"/>
      <c r="O148" s="360"/>
    </row>
    <row r="149" spans="1:15" s="320" customFormat="1" ht="24.95" customHeight="1">
      <c r="A149" s="358"/>
      <c r="B149" s="358"/>
      <c r="C149" s="358"/>
      <c r="D149" s="358"/>
      <c r="E149" s="594"/>
      <c r="F149" s="594"/>
      <c r="G149" s="358"/>
      <c r="H149" s="358"/>
      <c r="I149" s="358"/>
      <c r="N149" s="360"/>
      <c r="O149" s="360"/>
    </row>
    <row r="150" spans="1:15" s="320" customFormat="1" ht="24.95" customHeight="1">
      <c r="A150" s="358"/>
      <c r="B150" s="358"/>
      <c r="C150" s="358"/>
      <c r="D150" s="358"/>
      <c r="E150" s="594"/>
      <c r="F150" s="594"/>
      <c r="G150" s="358"/>
      <c r="H150" s="358"/>
      <c r="I150" s="358"/>
      <c r="N150" s="360"/>
      <c r="O150" s="360"/>
    </row>
    <row r="151" spans="1:15" s="320" customFormat="1" ht="24.95" customHeight="1">
      <c r="A151" s="358"/>
      <c r="B151" s="358"/>
      <c r="C151" s="358"/>
      <c r="D151" s="358"/>
      <c r="E151" s="594"/>
      <c r="F151" s="594"/>
      <c r="G151" s="358"/>
      <c r="H151" s="358"/>
      <c r="I151" s="358"/>
      <c r="N151" s="360"/>
      <c r="O151" s="360"/>
    </row>
    <row r="152" spans="1:15" s="320" customFormat="1" ht="24.95" customHeight="1">
      <c r="A152" s="358"/>
      <c r="B152" s="358"/>
      <c r="C152" s="358"/>
      <c r="D152" s="358"/>
      <c r="E152" s="594"/>
      <c r="F152" s="594"/>
      <c r="G152" s="358"/>
      <c r="H152" s="358"/>
      <c r="I152" s="358"/>
      <c r="N152" s="360"/>
      <c r="O152" s="360"/>
    </row>
    <row r="153" spans="1:15" s="320" customFormat="1" ht="24.95" customHeight="1">
      <c r="A153" s="358"/>
      <c r="B153" s="358"/>
      <c r="C153" s="358"/>
      <c r="D153" s="358"/>
      <c r="E153" s="594"/>
      <c r="F153" s="594"/>
      <c r="G153" s="358"/>
      <c r="H153" s="358"/>
      <c r="I153" s="358"/>
      <c r="N153" s="360"/>
      <c r="O153" s="360"/>
    </row>
    <row r="154" spans="1:15" s="320" customFormat="1" ht="24.95" customHeight="1">
      <c r="A154" s="358"/>
      <c r="B154" s="358"/>
      <c r="C154" s="358"/>
      <c r="D154" s="358"/>
      <c r="E154" s="594"/>
      <c r="F154" s="594"/>
      <c r="G154" s="358"/>
      <c r="H154" s="358"/>
      <c r="I154" s="358"/>
      <c r="N154" s="360"/>
      <c r="O154" s="360"/>
    </row>
    <row r="155" spans="1:15" s="320" customFormat="1" ht="24.95" customHeight="1">
      <c r="A155" s="358"/>
      <c r="B155" s="358"/>
      <c r="C155" s="358"/>
      <c r="D155" s="358"/>
      <c r="E155" s="594"/>
      <c r="F155" s="594"/>
      <c r="G155" s="358"/>
      <c r="H155" s="358"/>
      <c r="I155" s="358"/>
      <c r="N155" s="360"/>
      <c r="O155" s="360"/>
    </row>
    <row r="156" spans="1:15" s="320" customFormat="1" ht="24.95" customHeight="1">
      <c r="A156" s="358"/>
      <c r="B156" s="358"/>
      <c r="C156" s="358"/>
      <c r="D156" s="358"/>
      <c r="E156" s="594"/>
      <c r="F156" s="594"/>
      <c r="G156" s="358"/>
      <c r="H156" s="358"/>
      <c r="I156" s="358"/>
      <c r="N156" s="360"/>
      <c r="O156" s="360"/>
    </row>
    <row r="157" spans="1:15" s="320" customFormat="1" ht="24.95" customHeight="1">
      <c r="A157" s="358"/>
      <c r="B157" s="358"/>
      <c r="C157" s="358"/>
      <c r="D157" s="358"/>
      <c r="E157" s="594"/>
      <c r="F157" s="594"/>
      <c r="G157" s="358"/>
      <c r="H157" s="358"/>
      <c r="I157" s="358"/>
      <c r="N157" s="360"/>
      <c r="O157" s="360"/>
    </row>
    <row r="158" spans="1:15" s="320" customFormat="1" ht="24.95" customHeight="1">
      <c r="A158" s="358"/>
      <c r="B158" s="358"/>
      <c r="C158" s="358"/>
      <c r="D158" s="358"/>
      <c r="E158" s="594"/>
      <c r="F158" s="594"/>
      <c r="G158" s="358"/>
      <c r="H158" s="358"/>
      <c r="I158" s="358"/>
      <c r="N158" s="360"/>
      <c r="O158" s="360"/>
    </row>
    <row r="159" spans="1:15" s="320" customFormat="1" ht="24.95" customHeight="1">
      <c r="A159" s="358"/>
      <c r="B159" s="358"/>
      <c r="C159" s="358"/>
      <c r="D159" s="358"/>
      <c r="E159" s="594"/>
      <c r="F159" s="594"/>
      <c r="G159" s="358"/>
      <c r="H159" s="358"/>
      <c r="I159" s="358"/>
      <c r="N159" s="360"/>
      <c r="O159" s="360"/>
    </row>
    <row r="160" spans="1:15" s="320" customFormat="1" ht="24.95" customHeight="1">
      <c r="A160" s="358"/>
      <c r="B160" s="358"/>
      <c r="C160" s="358"/>
      <c r="D160" s="358"/>
      <c r="E160" s="594"/>
      <c r="F160" s="594"/>
      <c r="G160" s="358"/>
      <c r="H160" s="358"/>
      <c r="I160" s="358"/>
      <c r="N160" s="360"/>
      <c r="O160" s="360"/>
    </row>
    <row r="161" spans="1:15" s="320" customFormat="1" ht="24.95" customHeight="1">
      <c r="A161" s="358"/>
      <c r="B161" s="358"/>
      <c r="C161" s="358"/>
      <c r="D161" s="358"/>
      <c r="E161" s="594"/>
      <c r="F161" s="594"/>
      <c r="G161" s="358"/>
      <c r="H161" s="358"/>
      <c r="I161" s="358"/>
      <c r="N161" s="360"/>
      <c r="O161" s="360"/>
    </row>
    <row r="162" spans="1:15" s="320" customFormat="1" ht="24.95" customHeight="1">
      <c r="A162" s="358"/>
      <c r="B162" s="358"/>
      <c r="C162" s="358"/>
      <c r="D162" s="358"/>
      <c r="E162" s="594"/>
      <c r="F162" s="594"/>
      <c r="G162" s="358"/>
      <c r="H162" s="358"/>
      <c r="I162" s="358"/>
      <c r="N162" s="360"/>
      <c r="O162" s="360"/>
    </row>
    <row r="163" spans="1:15" s="320" customFormat="1" ht="24.95" customHeight="1">
      <c r="A163" s="358"/>
      <c r="B163" s="358"/>
      <c r="C163" s="358"/>
      <c r="D163" s="358"/>
      <c r="E163" s="594"/>
      <c r="F163" s="594"/>
      <c r="G163" s="358"/>
      <c r="H163" s="358"/>
      <c r="I163" s="358"/>
      <c r="N163" s="360"/>
      <c r="O163" s="360"/>
    </row>
    <row r="164" spans="1:15" s="320" customFormat="1" ht="24.95" customHeight="1">
      <c r="A164" s="358"/>
      <c r="B164" s="358"/>
      <c r="C164" s="358"/>
      <c r="D164" s="358"/>
      <c r="E164" s="594"/>
      <c r="F164" s="594"/>
      <c r="G164" s="358"/>
      <c r="H164" s="358"/>
      <c r="I164" s="358"/>
      <c r="N164" s="360"/>
      <c r="O164" s="360"/>
    </row>
    <row r="165" spans="1:15" s="320" customFormat="1" ht="24.95" customHeight="1">
      <c r="A165" s="358"/>
      <c r="B165" s="358"/>
      <c r="C165" s="358"/>
      <c r="D165" s="358"/>
      <c r="E165" s="594"/>
      <c r="F165" s="594"/>
      <c r="G165" s="358"/>
      <c r="H165" s="358"/>
      <c r="I165" s="358"/>
      <c r="N165" s="360"/>
      <c r="O165" s="360"/>
    </row>
    <row r="166" spans="1:15" s="320" customFormat="1" ht="24.95" customHeight="1">
      <c r="A166" s="358"/>
      <c r="B166" s="358"/>
      <c r="C166" s="358"/>
      <c r="D166" s="358"/>
      <c r="E166" s="594"/>
      <c r="F166" s="594"/>
      <c r="G166" s="358"/>
      <c r="H166" s="358"/>
      <c r="I166" s="358"/>
      <c r="N166" s="360"/>
      <c r="O166" s="360"/>
    </row>
    <row r="167" spans="1:15" s="320" customFormat="1" ht="24.95" customHeight="1">
      <c r="A167" s="358"/>
      <c r="B167" s="358"/>
      <c r="C167" s="358"/>
      <c r="D167" s="358"/>
      <c r="E167" s="594"/>
      <c r="F167" s="594"/>
      <c r="G167" s="358"/>
      <c r="H167" s="358"/>
      <c r="I167" s="358"/>
      <c r="N167" s="360"/>
      <c r="O167" s="360"/>
    </row>
    <row r="168" spans="1:15" s="320" customFormat="1" ht="24.95" customHeight="1">
      <c r="A168" s="358"/>
      <c r="B168" s="358"/>
      <c r="C168" s="358"/>
      <c r="D168" s="358"/>
      <c r="E168" s="594"/>
      <c r="F168" s="594"/>
      <c r="G168" s="358"/>
      <c r="H168" s="358"/>
      <c r="I168" s="358"/>
      <c r="N168" s="360"/>
      <c r="O168" s="360"/>
    </row>
    <row r="169" spans="1:15" s="320" customFormat="1" ht="24.95" customHeight="1">
      <c r="A169" s="358"/>
      <c r="B169" s="358"/>
      <c r="C169" s="358"/>
      <c r="D169" s="358"/>
      <c r="E169" s="594"/>
      <c r="F169" s="594"/>
      <c r="G169" s="358"/>
      <c r="H169" s="358"/>
      <c r="I169" s="358"/>
      <c r="N169" s="360"/>
      <c r="O169" s="360"/>
    </row>
    <row r="170" spans="1:15" s="320" customFormat="1" ht="24.95" customHeight="1">
      <c r="A170" s="358"/>
      <c r="B170" s="358"/>
      <c r="C170" s="358"/>
      <c r="D170" s="358"/>
      <c r="E170" s="594"/>
      <c r="F170" s="594"/>
      <c r="G170" s="358"/>
      <c r="H170" s="358"/>
      <c r="I170" s="358"/>
      <c r="N170" s="360"/>
      <c r="O170" s="360"/>
    </row>
    <row r="171" spans="1:15" s="320" customFormat="1" ht="24.95" customHeight="1">
      <c r="A171" s="358"/>
      <c r="B171" s="358"/>
      <c r="C171" s="358"/>
      <c r="D171" s="358"/>
      <c r="E171" s="594"/>
      <c r="F171" s="594"/>
      <c r="G171" s="358"/>
      <c r="H171" s="358"/>
      <c r="I171" s="358"/>
      <c r="N171" s="360"/>
      <c r="O171" s="360"/>
    </row>
    <row r="172" spans="1:15" s="320" customFormat="1" ht="24.95" customHeight="1">
      <c r="A172" s="358"/>
      <c r="B172" s="358"/>
      <c r="C172" s="358"/>
      <c r="D172" s="358"/>
      <c r="E172" s="594"/>
      <c r="F172" s="594"/>
      <c r="G172" s="358"/>
      <c r="H172" s="358"/>
      <c r="I172" s="358"/>
      <c r="N172" s="360"/>
      <c r="O172" s="360"/>
    </row>
    <row r="173" spans="1:15" s="320" customFormat="1" ht="24.95" customHeight="1">
      <c r="A173" s="358"/>
      <c r="B173" s="358"/>
      <c r="C173" s="358"/>
      <c r="D173" s="358"/>
      <c r="E173" s="594"/>
      <c r="F173" s="594"/>
      <c r="G173" s="358"/>
      <c r="H173" s="358"/>
      <c r="I173" s="358"/>
      <c r="N173" s="360"/>
      <c r="O173" s="360"/>
    </row>
    <row r="174" spans="1:15" s="320" customFormat="1" ht="24.95" customHeight="1">
      <c r="A174" s="358"/>
      <c r="B174" s="358"/>
      <c r="C174" s="358"/>
      <c r="D174" s="358"/>
      <c r="E174" s="594"/>
      <c r="F174" s="594"/>
      <c r="G174" s="358"/>
      <c r="H174" s="358"/>
      <c r="I174" s="358"/>
      <c r="N174" s="360"/>
      <c r="O174" s="360"/>
    </row>
    <row r="175" spans="1:15" s="320" customFormat="1" ht="24.95" customHeight="1">
      <c r="A175" s="358"/>
      <c r="B175" s="358"/>
      <c r="C175" s="358"/>
      <c r="D175" s="358"/>
      <c r="E175" s="594"/>
      <c r="F175" s="594"/>
      <c r="G175" s="358"/>
      <c r="H175" s="358"/>
      <c r="I175" s="358"/>
      <c r="N175" s="360"/>
      <c r="O175" s="360"/>
    </row>
    <row r="176" spans="1:15" s="320" customFormat="1" ht="24.95" customHeight="1">
      <c r="A176" s="358"/>
      <c r="B176" s="358"/>
      <c r="C176" s="358"/>
      <c r="D176" s="358"/>
      <c r="E176" s="594"/>
      <c r="F176" s="594"/>
      <c r="G176" s="358"/>
      <c r="H176" s="358"/>
      <c r="I176" s="358"/>
      <c r="N176" s="360"/>
      <c r="O176" s="360"/>
    </row>
    <row r="177" spans="1:15" s="320" customFormat="1" ht="15" customHeight="1">
      <c r="A177" s="358"/>
      <c r="B177" s="358"/>
      <c r="C177" s="358"/>
      <c r="D177" s="358"/>
      <c r="E177" s="594"/>
      <c r="F177" s="594"/>
      <c r="G177" s="358"/>
      <c r="H177" s="358"/>
      <c r="I177" s="358"/>
      <c r="N177" s="360"/>
      <c r="O177" s="360"/>
    </row>
    <row r="178" spans="1:15" s="320" customFormat="1" ht="15" customHeight="1">
      <c r="A178" s="358"/>
      <c r="B178" s="358"/>
      <c r="C178" s="358"/>
      <c r="D178" s="358"/>
      <c r="E178" s="594"/>
      <c r="F178" s="594"/>
      <c r="G178" s="358"/>
      <c r="H178" s="358"/>
      <c r="I178" s="358"/>
      <c r="N178" s="360"/>
      <c r="O178" s="360"/>
    </row>
    <row r="179" spans="1:15" s="320" customFormat="1" ht="15" customHeight="1">
      <c r="A179" s="358"/>
      <c r="B179" s="358"/>
      <c r="C179" s="358"/>
      <c r="D179" s="358"/>
      <c r="E179" s="594"/>
      <c r="F179" s="594"/>
      <c r="G179" s="358"/>
      <c r="H179" s="358"/>
      <c r="I179" s="358"/>
      <c r="N179" s="360"/>
      <c r="O179" s="360"/>
    </row>
    <row r="180" spans="1:15" s="320" customFormat="1" ht="15" customHeight="1">
      <c r="A180" s="358"/>
      <c r="B180" s="358"/>
      <c r="C180" s="358"/>
      <c r="D180" s="358"/>
      <c r="E180" s="594"/>
      <c r="F180" s="594"/>
      <c r="G180" s="358"/>
      <c r="H180" s="358"/>
      <c r="I180" s="358"/>
      <c r="N180" s="360"/>
      <c r="O180" s="360"/>
    </row>
    <row r="181" spans="1:15" s="320" customFormat="1" ht="15" customHeight="1">
      <c r="A181" s="358"/>
      <c r="B181" s="358"/>
      <c r="C181" s="358"/>
      <c r="D181" s="358"/>
      <c r="E181" s="594"/>
      <c r="F181" s="594"/>
      <c r="G181" s="358"/>
      <c r="H181" s="358"/>
      <c r="I181" s="358"/>
      <c r="N181" s="360"/>
      <c r="O181" s="360"/>
    </row>
    <row r="182" spans="1:15" s="320" customFormat="1" ht="15" customHeight="1">
      <c r="A182" s="358"/>
      <c r="B182" s="358"/>
      <c r="C182" s="358"/>
      <c r="D182" s="358"/>
      <c r="E182" s="594"/>
      <c r="F182" s="594"/>
      <c r="G182" s="358"/>
      <c r="H182" s="358"/>
      <c r="I182" s="358"/>
      <c r="N182" s="360"/>
      <c r="O182" s="360"/>
    </row>
    <row r="183" spans="1:15" s="320" customFormat="1" ht="15" customHeight="1">
      <c r="A183" s="358"/>
      <c r="B183" s="358"/>
      <c r="C183" s="358"/>
      <c r="D183" s="358"/>
      <c r="E183" s="594"/>
      <c r="F183" s="594"/>
      <c r="G183" s="358"/>
      <c r="H183" s="358"/>
      <c r="I183" s="358"/>
      <c r="N183" s="360"/>
      <c r="O183" s="360"/>
    </row>
    <row r="184" spans="1:15" s="320" customFormat="1" ht="15" customHeight="1">
      <c r="A184" s="358"/>
      <c r="B184" s="358"/>
      <c r="C184" s="358"/>
      <c r="D184" s="358"/>
      <c r="E184" s="594"/>
      <c r="F184" s="594"/>
      <c r="G184" s="358"/>
      <c r="H184" s="358"/>
      <c r="I184" s="358"/>
      <c r="N184" s="360"/>
      <c r="O184" s="360"/>
    </row>
    <row r="185" spans="1:15" s="320" customFormat="1" ht="15" customHeight="1">
      <c r="A185" s="358"/>
      <c r="B185" s="358"/>
      <c r="C185" s="358"/>
      <c r="D185" s="358"/>
      <c r="E185" s="594"/>
      <c r="F185" s="594"/>
      <c r="G185" s="358"/>
      <c r="H185" s="358"/>
      <c r="I185" s="358"/>
      <c r="N185" s="360"/>
      <c r="O185" s="360"/>
    </row>
    <row r="186" spans="1:15" s="320" customFormat="1" ht="15" customHeight="1">
      <c r="A186" s="358"/>
      <c r="B186" s="358"/>
      <c r="C186" s="358"/>
      <c r="D186" s="358"/>
      <c r="E186" s="594"/>
      <c r="F186" s="594"/>
      <c r="G186" s="358"/>
      <c r="H186" s="358"/>
      <c r="I186" s="358"/>
      <c r="N186" s="360"/>
      <c r="O186" s="360"/>
    </row>
    <row r="187" spans="1:15" s="320" customFormat="1" ht="15" customHeight="1">
      <c r="A187" s="358"/>
      <c r="B187" s="358"/>
      <c r="C187" s="358"/>
      <c r="D187" s="358"/>
      <c r="E187" s="594"/>
      <c r="F187" s="594"/>
      <c r="G187" s="358"/>
      <c r="H187" s="358"/>
      <c r="I187" s="358"/>
      <c r="N187" s="360"/>
      <c r="O187" s="360"/>
    </row>
    <row r="188" spans="1:15" s="320" customFormat="1" ht="15" customHeight="1">
      <c r="A188" s="358"/>
      <c r="B188" s="358"/>
      <c r="C188" s="358"/>
      <c r="D188" s="358"/>
      <c r="E188" s="594"/>
      <c r="F188" s="594"/>
      <c r="G188" s="358"/>
      <c r="H188" s="358"/>
      <c r="I188" s="358"/>
      <c r="N188" s="360"/>
      <c r="O188" s="360"/>
    </row>
    <row r="189" spans="1:15" s="320" customFormat="1" ht="15" customHeight="1">
      <c r="A189" s="358"/>
      <c r="B189" s="358"/>
      <c r="C189" s="358"/>
      <c r="D189" s="358"/>
      <c r="E189" s="594"/>
      <c r="F189" s="594"/>
      <c r="G189" s="358"/>
      <c r="H189" s="358"/>
      <c r="I189" s="358"/>
      <c r="N189" s="360"/>
      <c r="O189" s="360"/>
    </row>
    <row r="190" spans="1:15" s="320" customFormat="1" ht="15" customHeight="1">
      <c r="A190" s="358"/>
      <c r="B190" s="358"/>
      <c r="C190" s="358"/>
      <c r="D190" s="358"/>
      <c r="E190" s="594"/>
      <c r="F190" s="594"/>
      <c r="G190" s="358"/>
      <c r="H190" s="358"/>
      <c r="I190" s="358"/>
      <c r="N190" s="360"/>
      <c r="O190" s="360"/>
    </row>
    <row r="191" spans="1:15" s="320" customFormat="1" ht="15" customHeight="1">
      <c r="A191" s="358"/>
      <c r="B191" s="358"/>
      <c r="C191" s="358"/>
      <c r="D191" s="358"/>
      <c r="E191" s="594"/>
      <c r="F191" s="594"/>
      <c r="G191" s="358"/>
      <c r="H191" s="358"/>
      <c r="I191" s="358"/>
      <c r="N191" s="360"/>
      <c r="O191" s="360"/>
    </row>
    <row r="192" spans="1:15" s="320" customFormat="1" ht="15" customHeight="1">
      <c r="A192" s="358"/>
      <c r="B192" s="358"/>
      <c r="C192" s="358"/>
      <c r="D192" s="358"/>
      <c r="E192" s="594"/>
      <c r="F192" s="594"/>
      <c r="G192" s="358"/>
      <c r="H192" s="358"/>
      <c r="I192" s="358"/>
      <c r="N192" s="360"/>
      <c r="O192" s="360"/>
    </row>
    <row r="193" spans="1:15" s="320" customFormat="1" ht="15" customHeight="1">
      <c r="A193" s="358"/>
      <c r="B193" s="358"/>
      <c r="C193" s="358"/>
      <c r="D193" s="358"/>
      <c r="E193" s="594"/>
      <c r="F193" s="594"/>
      <c r="G193" s="358"/>
      <c r="H193" s="358"/>
      <c r="I193" s="358"/>
      <c r="N193" s="360"/>
      <c r="O193" s="360"/>
    </row>
    <row r="194" spans="1:15" s="320" customFormat="1" ht="15" customHeight="1">
      <c r="A194" s="358"/>
      <c r="B194" s="358"/>
      <c r="C194" s="358"/>
      <c r="D194" s="358"/>
      <c r="E194" s="594"/>
      <c r="F194" s="594"/>
      <c r="G194" s="358"/>
      <c r="H194" s="358"/>
      <c r="I194" s="358"/>
      <c r="N194" s="360"/>
      <c r="O194" s="360"/>
    </row>
    <row r="195" spans="1:15" s="320" customFormat="1" ht="15" customHeight="1">
      <c r="A195" s="358"/>
      <c r="B195" s="358"/>
      <c r="C195" s="358"/>
      <c r="D195" s="358"/>
      <c r="E195" s="594"/>
      <c r="F195" s="594"/>
      <c r="G195" s="358"/>
      <c r="H195" s="358"/>
      <c r="I195" s="358"/>
      <c r="N195" s="360"/>
      <c r="O195" s="360"/>
    </row>
    <row r="196" spans="1:15" s="320" customFormat="1" ht="15" customHeight="1">
      <c r="A196" s="358"/>
      <c r="B196" s="358"/>
      <c r="C196" s="358"/>
      <c r="D196" s="358"/>
      <c r="E196" s="594"/>
      <c r="F196" s="594"/>
      <c r="G196" s="358"/>
      <c r="H196" s="358"/>
      <c r="I196" s="358"/>
      <c r="N196" s="360"/>
      <c r="O196" s="360"/>
    </row>
    <row r="197" spans="1:15" s="320" customFormat="1" ht="15" customHeight="1">
      <c r="A197" s="358"/>
      <c r="B197" s="358"/>
      <c r="C197" s="358"/>
      <c r="D197" s="358"/>
      <c r="E197" s="594"/>
      <c r="F197" s="594"/>
      <c r="G197" s="358"/>
      <c r="H197" s="358"/>
      <c r="I197" s="358"/>
      <c r="N197" s="360"/>
      <c r="O197" s="360"/>
    </row>
    <row r="198" spans="1:15" s="320" customFormat="1" ht="15" customHeight="1">
      <c r="A198" s="358"/>
      <c r="B198" s="358"/>
      <c r="C198" s="358"/>
      <c r="D198" s="358"/>
      <c r="E198" s="594"/>
      <c r="F198" s="594"/>
      <c r="G198" s="358"/>
      <c r="H198" s="358"/>
      <c r="I198" s="358"/>
      <c r="N198" s="360"/>
      <c r="O198" s="360"/>
    </row>
    <row r="199" spans="1:15" s="320" customFormat="1" ht="15" customHeight="1">
      <c r="A199" s="358"/>
      <c r="B199" s="358"/>
      <c r="C199" s="358"/>
      <c r="D199" s="358"/>
      <c r="E199" s="594"/>
      <c r="F199" s="594"/>
      <c r="G199" s="358"/>
      <c r="H199" s="358"/>
      <c r="I199" s="358"/>
      <c r="N199" s="360"/>
      <c r="O199" s="360"/>
    </row>
    <row r="200" spans="1:15" s="320" customFormat="1" ht="15" customHeight="1">
      <c r="A200" s="358"/>
      <c r="B200" s="358"/>
      <c r="C200" s="358"/>
      <c r="D200" s="358"/>
      <c r="E200" s="594"/>
      <c r="F200" s="594"/>
      <c r="G200" s="358"/>
      <c r="H200" s="358"/>
      <c r="I200" s="358"/>
      <c r="N200" s="360"/>
      <c r="O200" s="360"/>
    </row>
    <row r="201" spans="1:15" s="320" customFormat="1" ht="15" customHeight="1">
      <c r="A201" s="358"/>
      <c r="B201" s="358"/>
      <c r="C201" s="358"/>
      <c r="D201" s="358"/>
      <c r="E201" s="594"/>
      <c r="F201" s="594"/>
      <c r="G201" s="358"/>
      <c r="H201" s="358"/>
      <c r="I201" s="358"/>
      <c r="N201" s="360"/>
      <c r="O201" s="360"/>
    </row>
    <row r="202" spans="1:15" s="320" customFormat="1" ht="15" customHeight="1">
      <c r="A202" s="358"/>
      <c r="B202" s="358"/>
      <c r="C202" s="358"/>
      <c r="D202" s="358"/>
      <c r="E202" s="594"/>
      <c r="F202" s="594"/>
      <c r="G202" s="358"/>
      <c r="H202" s="358"/>
      <c r="I202" s="358"/>
      <c r="N202" s="360"/>
      <c r="O202" s="360"/>
    </row>
    <row r="203" spans="1:15" s="320" customFormat="1" ht="15" customHeight="1">
      <c r="A203" s="358"/>
      <c r="B203" s="358"/>
      <c r="C203" s="358"/>
      <c r="D203" s="358"/>
      <c r="E203" s="594"/>
      <c r="F203" s="594"/>
      <c r="G203" s="358"/>
      <c r="H203" s="358"/>
      <c r="I203" s="358"/>
      <c r="N203" s="360"/>
      <c r="O203" s="360"/>
    </row>
    <row r="204" spans="1:15" s="320" customFormat="1" ht="15" customHeight="1">
      <c r="A204" s="358"/>
      <c r="B204" s="358"/>
      <c r="C204" s="358"/>
      <c r="D204" s="358"/>
      <c r="E204" s="594"/>
      <c r="F204" s="594"/>
      <c r="G204" s="358"/>
      <c r="H204" s="358"/>
      <c r="I204" s="358"/>
      <c r="N204" s="360"/>
      <c r="O204" s="360"/>
    </row>
    <row r="205" spans="1:15" s="320" customFormat="1" ht="15" customHeight="1">
      <c r="A205" s="358"/>
      <c r="B205" s="358"/>
      <c r="C205" s="358"/>
      <c r="D205" s="358"/>
      <c r="E205" s="594"/>
      <c r="F205" s="594"/>
      <c r="G205" s="358"/>
      <c r="H205" s="358"/>
      <c r="I205" s="358"/>
      <c r="N205" s="360"/>
      <c r="O205" s="360"/>
    </row>
    <row r="206" spans="1:15" s="320" customFormat="1" ht="15" customHeight="1">
      <c r="A206" s="358"/>
      <c r="B206" s="358"/>
      <c r="C206" s="358"/>
      <c r="D206" s="358"/>
      <c r="E206" s="594"/>
      <c r="F206" s="594"/>
      <c r="G206" s="358"/>
      <c r="H206" s="358"/>
      <c r="I206" s="358"/>
      <c r="N206" s="360"/>
      <c r="O206" s="360"/>
    </row>
    <row r="207" spans="1:15" s="320" customFormat="1" ht="15" customHeight="1">
      <c r="A207" s="358"/>
      <c r="B207" s="358"/>
      <c r="C207" s="358"/>
      <c r="D207" s="358"/>
      <c r="E207" s="594"/>
      <c r="F207" s="594"/>
      <c r="G207" s="358"/>
      <c r="H207" s="358"/>
      <c r="I207" s="358"/>
      <c r="N207" s="360"/>
      <c r="O207" s="360"/>
    </row>
    <row r="208" spans="1:15" s="320" customFormat="1" ht="15" customHeight="1">
      <c r="A208" s="358"/>
      <c r="B208" s="358"/>
      <c r="C208" s="358"/>
      <c r="D208" s="358"/>
      <c r="E208" s="594"/>
      <c r="F208" s="594"/>
      <c r="G208" s="358"/>
      <c r="H208" s="358"/>
      <c r="I208" s="358"/>
      <c r="N208" s="360"/>
      <c r="O208" s="360"/>
    </row>
    <row r="209" spans="1:15" s="320" customFormat="1" ht="15" customHeight="1">
      <c r="A209" s="358"/>
      <c r="B209" s="358"/>
      <c r="C209" s="358"/>
      <c r="D209" s="358"/>
      <c r="E209" s="594"/>
      <c r="F209" s="594"/>
      <c r="G209" s="358"/>
      <c r="H209" s="358"/>
      <c r="I209" s="358"/>
      <c r="N209" s="360"/>
      <c r="O209" s="360"/>
    </row>
    <row r="210" spans="1:15" s="320" customFormat="1" ht="15" customHeight="1">
      <c r="A210" s="358"/>
      <c r="B210" s="358"/>
      <c r="C210" s="358"/>
      <c r="D210" s="358"/>
      <c r="E210" s="594"/>
      <c r="F210" s="594"/>
      <c r="G210" s="358"/>
      <c r="H210" s="358"/>
      <c r="I210" s="358"/>
      <c r="N210" s="360"/>
      <c r="O210" s="360"/>
    </row>
    <row r="211" spans="1:15" s="320" customFormat="1" ht="15" customHeight="1">
      <c r="A211" s="358"/>
      <c r="B211" s="358"/>
      <c r="C211" s="358"/>
      <c r="D211" s="358"/>
      <c r="E211" s="594"/>
      <c r="F211" s="594"/>
      <c r="G211" s="358"/>
      <c r="H211" s="358"/>
      <c r="I211" s="358"/>
      <c r="N211" s="360"/>
      <c r="O211" s="360"/>
    </row>
    <row r="212" spans="1:15" s="320" customFormat="1" ht="15" customHeight="1">
      <c r="A212" s="358"/>
      <c r="B212" s="358"/>
      <c r="C212" s="358"/>
      <c r="D212" s="358"/>
      <c r="E212" s="594"/>
      <c r="F212" s="594"/>
      <c r="G212" s="358"/>
      <c r="H212" s="358"/>
      <c r="I212" s="358"/>
      <c r="N212" s="360"/>
      <c r="O212" s="360"/>
    </row>
    <row r="213" spans="1:15" s="320" customFormat="1" ht="15" customHeight="1">
      <c r="A213" s="358"/>
      <c r="B213" s="358"/>
      <c r="C213" s="358"/>
      <c r="D213" s="358"/>
      <c r="E213" s="594"/>
      <c r="F213" s="594"/>
      <c r="G213" s="358"/>
      <c r="H213" s="358"/>
      <c r="I213" s="358"/>
      <c r="N213" s="360"/>
      <c r="O213" s="360"/>
    </row>
    <row r="214" spans="1:15" s="320" customFormat="1" ht="15" customHeight="1">
      <c r="A214" s="358"/>
      <c r="B214" s="358"/>
      <c r="C214" s="358"/>
      <c r="D214" s="358"/>
      <c r="E214" s="594"/>
      <c r="F214" s="594"/>
      <c r="G214" s="358"/>
      <c r="H214" s="358"/>
      <c r="I214" s="358"/>
      <c r="N214" s="360"/>
      <c r="O214" s="360"/>
    </row>
    <row r="215" spans="1:15" s="320" customFormat="1" ht="15" customHeight="1">
      <c r="A215" s="358"/>
      <c r="B215" s="358"/>
      <c r="C215" s="358"/>
      <c r="D215" s="358"/>
      <c r="E215" s="594"/>
      <c r="F215" s="594"/>
      <c r="G215" s="358"/>
      <c r="H215" s="358"/>
      <c r="I215" s="358"/>
      <c r="N215" s="360"/>
      <c r="O215" s="360"/>
    </row>
    <row r="216" spans="1:15" s="320" customFormat="1" ht="15" customHeight="1">
      <c r="A216" s="358"/>
      <c r="B216" s="358"/>
      <c r="C216" s="358"/>
      <c r="D216" s="358"/>
      <c r="E216" s="594"/>
      <c r="F216" s="594"/>
      <c r="G216" s="358"/>
      <c r="H216" s="358"/>
      <c r="I216" s="358"/>
      <c r="N216" s="360"/>
      <c r="O216" s="360"/>
    </row>
    <row r="217" spans="1:15" s="320" customFormat="1" ht="15" customHeight="1">
      <c r="A217" s="358"/>
      <c r="B217" s="358"/>
      <c r="C217" s="358"/>
      <c r="D217" s="358"/>
      <c r="E217" s="594"/>
      <c r="F217" s="594"/>
      <c r="G217" s="358"/>
      <c r="H217" s="358"/>
      <c r="I217" s="358"/>
      <c r="N217" s="360"/>
      <c r="O217" s="360"/>
    </row>
    <row r="218" spans="1:15" s="320" customFormat="1" ht="15" customHeight="1">
      <c r="A218" s="358"/>
      <c r="B218" s="358"/>
      <c r="C218" s="358"/>
      <c r="D218" s="358"/>
      <c r="E218" s="594"/>
      <c r="F218" s="594"/>
      <c r="G218" s="358"/>
      <c r="H218" s="358"/>
      <c r="I218" s="358"/>
      <c r="N218" s="360"/>
      <c r="O218" s="360"/>
    </row>
    <row r="219" spans="1:15" s="320" customFormat="1" ht="15" customHeight="1">
      <c r="A219" s="358"/>
      <c r="B219" s="358"/>
      <c r="C219" s="358"/>
      <c r="D219" s="358"/>
      <c r="E219" s="594"/>
      <c r="F219" s="594"/>
      <c r="G219" s="358"/>
      <c r="H219" s="358"/>
      <c r="I219" s="358"/>
      <c r="N219" s="360"/>
      <c r="O219" s="360"/>
    </row>
    <row r="220" spans="1:15" s="320" customFormat="1" ht="15" customHeight="1">
      <c r="A220" s="358"/>
      <c r="B220" s="358"/>
      <c r="C220" s="358"/>
      <c r="D220" s="358"/>
      <c r="E220" s="594"/>
      <c r="F220" s="594"/>
      <c r="G220" s="358"/>
      <c r="H220" s="358"/>
      <c r="I220" s="358"/>
      <c r="N220" s="360"/>
      <c r="O220" s="360"/>
    </row>
    <row r="221" spans="1:15" s="320" customFormat="1" ht="15" customHeight="1">
      <c r="A221" s="358"/>
      <c r="B221" s="358"/>
      <c r="C221" s="358"/>
      <c r="D221" s="358"/>
      <c r="E221" s="594"/>
      <c r="F221" s="594"/>
      <c r="G221" s="358"/>
      <c r="H221" s="358"/>
      <c r="I221" s="358"/>
      <c r="N221" s="360"/>
      <c r="O221" s="360"/>
    </row>
    <row r="222" spans="1:15" s="320" customFormat="1" ht="15" customHeight="1">
      <c r="A222" s="358"/>
      <c r="B222" s="358"/>
      <c r="C222" s="358"/>
      <c r="D222" s="358"/>
      <c r="E222" s="594"/>
      <c r="F222" s="594"/>
      <c r="G222" s="358"/>
      <c r="H222" s="358"/>
      <c r="I222" s="358"/>
      <c r="N222" s="360"/>
      <c r="O222" s="360"/>
    </row>
    <row r="223" spans="1:15" s="320" customFormat="1" ht="15" customHeight="1">
      <c r="A223" s="358"/>
      <c r="B223" s="358"/>
      <c r="C223" s="358"/>
      <c r="D223" s="358"/>
      <c r="E223" s="594"/>
      <c r="F223" s="594"/>
      <c r="G223" s="358"/>
      <c r="H223" s="358"/>
      <c r="I223" s="358"/>
      <c r="N223" s="360"/>
      <c r="O223" s="360"/>
    </row>
    <row r="224" spans="1:15" s="320" customFormat="1" ht="15" customHeight="1">
      <c r="A224" s="358"/>
      <c r="B224" s="358"/>
      <c r="C224" s="358"/>
      <c r="D224" s="358"/>
      <c r="E224" s="594"/>
      <c r="F224" s="594"/>
      <c r="G224" s="358"/>
      <c r="H224" s="358"/>
      <c r="I224" s="358"/>
      <c r="N224" s="360"/>
      <c r="O224" s="360"/>
    </row>
    <row r="225" spans="1:15" s="320" customFormat="1" ht="15" customHeight="1">
      <c r="A225" s="358"/>
      <c r="B225" s="358"/>
      <c r="C225" s="358"/>
      <c r="D225" s="358"/>
      <c r="E225" s="594"/>
      <c r="F225" s="594"/>
      <c r="G225" s="358"/>
      <c r="H225" s="358"/>
      <c r="I225" s="358"/>
      <c r="N225" s="360"/>
      <c r="O225" s="360"/>
    </row>
    <row r="226" spans="1:15" s="320" customFormat="1" ht="15" customHeight="1">
      <c r="A226" s="358"/>
      <c r="B226" s="358"/>
      <c r="C226" s="358"/>
      <c r="D226" s="358"/>
      <c r="E226" s="594"/>
      <c r="F226" s="594"/>
      <c r="G226" s="358"/>
      <c r="H226" s="358"/>
      <c r="I226" s="358"/>
      <c r="N226" s="360"/>
      <c r="O226" s="360"/>
    </row>
    <row r="227" spans="1:15" s="320" customFormat="1" ht="15" customHeight="1">
      <c r="A227" s="358"/>
      <c r="B227" s="358"/>
      <c r="C227" s="358"/>
      <c r="D227" s="358"/>
      <c r="E227" s="594"/>
      <c r="F227" s="594"/>
      <c r="G227" s="358"/>
      <c r="H227" s="358"/>
      <c r="I227" s="358"/>
      <c r="N227" s="360"/>
      <c r="O227" s="360"/>
    </row>
    <row r="228" spans="1:15" s="320" customFormat="1" ht="15" customHeight="1">
      <c r="A228" s="358"/>
      <c r="B228" s="358"/>
      <c r="C228" s="358"/>
      <c r="D228" s="358"/>
      <c r="E228" s="594"/>
      <c r="F228" s="594"/>
      <c r="G228" s="358"/>
      <c r="H228" s="358"/>
      <c r="I228" s="358"/>
      <c r="N228" s="360"/>
      <c r="O228" s="360"/>
    </row>
    <row r="229" spans="1:15" s="320" customFormat="1" ht="15" customHeight="1">
      <c r="A229" s="358"/>
      <c r="B229" s="358"/>
      <c r="C229" s="358"/>
      <c r="D229" s="358"/>
      <c r="E229" s="594"/>
      <c r="F229" s="594"/>
      <c r="G229" s="358"/>
      <c r="H229" s="358"/>
      <c r="I229" s="358"/>
      <c r="N229" s="360"/>
      <c r="O229" s="360"/>
    </row>
    <row r="230" spans="1:15" s="320" customFormat="1" ht="15" customHeight="1">
      <c r="A230" s="358"/>
      <c r="B230" s="358"/>
      <c r="C230" s="358"/>
      <c r="D230" s="358"/>
      <c r="E230" s="594"/>
      <c r="F230" s="594"/>
      <c r="G230" s="358"/>
      <c r="H230" s="358"/>
      <c r="I230" s="358"/>
      <c r="N230" s="360"/>
      <c r="O230" s="360"/>
    </row>
    <row r="231" spans="1:15" s="320" customFormat="1" ht="15" customHeight="1">
      <c r="A231" s="358"/>
      <c r="B231" s="358"/>
      <c r="C231" s="358"/>
      <c r="D231" s="358"/>
      <c r="E231" s="594"/>
      <c r="F231" s="594"/>
      <c r="G231" s="358"/>
      <c r="H231" s="358"/>
      <c r="I231" s="358"/>
      <c r="N231" s="360"/>
      <c r="O231" s="360"/>
    </row>
    <row r="232" spans="1:15" s="320" customFormat="1" ht="15" customHeight="1">
      <c r="A232" s="358"/>
      <c r="B232" s="358"/>
      <c r="C232" s="358"/>
      <c r="D232" s="358"/>
      <c r="E232" s="594"/>
      <c r="F232" s="594"/>
      <c r="G232" s="358"/>
      <c r="H232" s="358"/>
      <c r="I232" s="358"/>
      <c r="N232" s="360"/>
      <c r="O232" s="360"/>
    </row>
    <row r="233" spans="1:15" s="320" customFormat="1" ht="15" customHeight="1">
      <c r="A233" s="358"/>
      <c r="B233" s="358"/>
      <c r="C233" s="358"/>
      <c r="D233" s="358"/>
      <c r="E233" s="594"/>
      <c r="F233" s="594"/>
      <c r="G233" s="358"/>
      <c r="H233" s="358"/>
      <c r="I233" s="358"/>
      <c r="N233" s="360"/>
      <c r="O233" s="360"/>
    </row>
    <row r="234" spans="1:15" s="320" customFormat="1" ht="15" customHeight="1">
      <c r="A234" s="358"/>
      <c r="B234" s="358"/>
      <c r="C234" s="358"/>
      <c r="D234" s="358"/>
      <c r="E234" s="594"/>
      <c r="F234" s="594"/>
      <c r="G234" s="358"/>
      <c r="H234" s="358"/>
      <c r="I234" s="358"/>
      <c r="N234" s="360"/>
      <c r="O234" s="360"/>
    </row>
    <row r="235" spans="1:15" s="320" customFormat="1" ht="15" customHeight="1">
      <c r="A235" s="358"/>
      <c r="B235" s="358"/>
      <c r="C235" s="358"/>
      <c r="D235" s="358"/>
      <c r="E235" s="594"/>
      <c r="F235" s="594"/>
      <c r="G235" s="358"/>
      <c r="H235" s="358"/>
      <c r="I235" s="358"/>
      <c r="N235" s="360"/>
      <c r="O235" s="360"/>
    </row>
    <row r="236" spans="1:15" s="320" customFormat="1" ht="15" customHeight="1">
      <c r="A236" s="358"/>
      <c r="B236" s="358"/>
      <c r="C236" s="358"/>
      <c r="D236" s="358"/>
      <c r="E236" s="594"/>
      <c r="F236" s="594"/>
      <c r="G236" s="358"/>
      <c r="H236" s="358"/>
      <c r="I236" s="358"/>
      <c r="N236" s="360"/>
      <c r="O236" s="360"/>
    </row>
    <row r="237" spans="1:15" s="320" customFormat="1" ht="15" customHeight="1">
      <c r="A237" s="358"/>
      <c r="B237" s="358"/>
      <c r="C237" s="358"/>
      <c r="D237" s="358"/>
      <c r="E237" s="594"/>
      <c r="F237" s="594"/>
      <c r="G237" s="358"/>
      <c r="H237" s="358"/>
      <c r="I237" s="358"/>
      <c r="N237" s="360"/>
      <c r="O237" s="360"/>
    </row>
    <row r="238" spans="1:15" s="320" customFormat="1" ht="15" customHeight="1">
      <c r="A238" s="358"/>
      <c r="B238" s="358"/>
      <c r="C238" s="358"/>
      <c r="D238" s="358"/>
      <c r="E238" s="594"/>
      <c r="F238" s="594"/>
      <c r="G238" s="358"/>
      <c r="H238" s="358"/>
      <c r="I238" s="358"/>
      <c r="N238" s="360"/>
      <c r="O238" s="360"/>
    </row>
    <row r="239" spans="1:15" s="320" customFormat="1" ht="15" customHeight="1">
      <c r="A239" s="358"/>
      <c r="B239" s="358"/>
      <c r="C239" s="358"/>
      <c r="D239" s="358"/>
      <c r="E239" s="594"/>
      <c r="F239" s="594"/>
      <c r="G239" s="358"/>
      <c r="H239" s="358"/>
      <c r="I239" s="358"/>
      <c r="N239" s="360"/>
      <c r="O239" s="360"/>
    </row>
    <row r="240" spans="1:15" s="320" customFormat="1" ht="15" customHeight="1">
      <c r="A240" s="358"/>
      <c r="B240" s="358"/>
      <c r="C240" s="358"/>
      <c r="D240" s="358"/>
      <c r="E240" s="594"/>
      <c r="F240" s="594"/>
      <c r="G240" s="358"/>
      <c r="H240" s="358"/>
      <c r="I240" s="358"/>
      <c r="N240" s="360"/>
      <c r="O240" s="360"/>
    </row>
    <row r="241" spans="1:15" s="320" customFormat="1" ht="15" customHeight="1">
      <c r="A241" s="358"/>
      <c r="B241" s="358"/>
      <c r="C241" s="358"/>
      <c r="D241" s="358"/>
      <c r="E241" s="594"/>
      <c r="F241" s="594"/>
      <c r="G241" s="358"/>
      <c r="H241" s="358"/>
      <c r="I241" s="358"/>
      <c r="N241" s="360"/>
      <c r="O241" s="360"/>
    </row>
    <row r="242" spans="1:15" s="320" customFormat="1" ht="15" customHeight="1">
      <c r="A242" s="358"/>
      <c r="B242" s="358"/>
      <c r="C242" s="358"/>
      <c r="D242" s="358"/>
      <c r="E242" s="594"/>
      <c r="F242" s="594"/>
      <c r="G242" s="358"/>
      <c r="H242" s="358"/>
      <c r="I242" s="358"/>
      <c r="N242" s="360"/>
      <c r="O242" s="360"/>
    </row>
    <row r="243" spans="1:15" s="320" customFormat="1" ht="15" customHeight="1">
      <c r="A243" s="358"/>
      <c r="B243" s="358"/>
      <c r="C243" s="358"/>
      <c r="D243" s="358"/>
      <c r="E243" s="594"/>
      <c r="F243" s="594"/>
      <c r="G243" s="358"/>
      <c r="H243" s="358"/>
      <c r="I243" s="358"/>
      <c r="N243" s="360"/>
      <c r="O243" s="360"/>
    </row>
    <row r="244" spans="1:15" s="320" customFormat="1" ht="15" customHeight="1">
      <c r="A244" s="358"/>
      <c r="B244" s="358"/>
      <c r="C244" s="358"/>
      <c r="D244" s="358"/>
      <c r="E244" s="594"/>
      <c r="F244" s="594"/>
      <c r="G244" s="358"/>
      <c r="H244" s="358"/>
      <c r="I244" s="358"/>
      <c r="N244" s="360"/>
      <c r="O244" s="360"/>
    </row>
    <row r="245" spans="1:15" s="320" customFormat="1" ht="15" customHeight="1">
      <c r="A245" s="358"/>
      <c r="B245" s="358"/>
      <c r="C245" s="358"/>
      <c r="D245" s="358"/>
      <c r="E245" s="594"/>
      <c r="F245" s="594"/>
      <c r="G245" s="358"/>
      <c r="H245" s="358"/>
      <c r="I245" s="358"/>
      <c r="N245" s="360"/>
      <c r="O245" s="360"/>
    </row>
    <row r="246" spans="1:15" s="320" customFormat="1" ht="15" customHeight="1">
      <c r="A246" s="358"/>
      <c r="B246" s="358"/>
      <c r="C246" s="358"/>
      <c r="D246" s="358"/>
      <c r="E246" s="594"/>
      <c r="F246" s="594"/>
      <c r="G246" s="358"/>
      <c r="H246" s="358"/>
      <c r="I246" s="358"/>
      <c r="N246" s="360"/>
      <c r="O246" s="360"/>
    </row>
    <row r="247" spans="1:15" s="320" customFormat="1" ht="15" customHeight="1">
      <c r="A247" s="358"/>
      <c r="B247" s="358"/>
      <c r="C247" s="358"/>
      <c r="D247" s="358"/>
      <c r="E247" s="594"/>
      <c r="F247" s="594"/>
      <c r="G247" s="358"/>
      <c r="H247" s="358"/>
      <c r="I247" s="358"/>
      <c r="N247" s="360"/>
      <c r="O247" s="360"/>
    </row>
    <row r="248" spans="1:15" s="320" customFormat="1" ht="15" customHeight="1">
      <c r="A248" s="358"/>
      <c r="B248" s="358"/>
      <c r="C248" s="358"/>
      <c r="D248" s="358"/>
      <c r="E248" s="594"/>
      <c r="F248" s="594"/>
      <c r="G248" s="358"/>
      <c r="H248" s="358"/>
      <c r="I248" s="358"/>
      <c r="N248" s="360"/>
      <c r="O248" s="360"/>
    </row>
    <row r="249" spans="1:15" s="320" customFormat="1" ht="15" customHeight="1">
      <c r="A249" s="358"/>
      <c r="B249" s="358"/>
      <c r="C249" s="358"/>
      <c r="D249" s="358"/>
      <c r="E249" s="594"/>
      <c r="F249" s="594"/>
      <c r="G249" s="358"/>
      <c r="H249" s="358"/>
      <c r="I249" s="358"/>
      <c r="N249" s="360"/>
      <c r="O249" s="360"/>
    </row>
    <row r="250" spans="1:15" s="320" customFormat="1" ht="15" customHeight="1">
      <c r="A250" s="358"/>
      <c r="B250" s="358"/>
      <c r="C250" s="358"/>
      <c r="D250" s="358"/>
      <c r="E250" s="594"/>
      <c r="F250" s="594"/>
      <c r="G250" s="358"/>
      <c r="H250" s="358"/>
      <c r="I250" s="358"/>
      <c r="N250" s="360"/>
      <c r="O250" s="360"/>
    </row>
    <row r="251" spans="1:15" s="320" customFormat="1" ht="15" customHeight="1">
      <c r="A251" s="358"/>
      <c r="B251" s="358"/>
      <c r="C251" s="358"/>
      <c r="D251" s="358"/>
      <c r="E251" s="594"/>
      <c r="F251" s="594"/>
      <c r="G251" s="358"/>
      <c r="H251" s="358"/>
      <c r="I251" s="358"/>
      <c r="N251" s="360"/>
      <c r="O251" s="360"/>
    </row>
    <row r="252" spans="1:15" s="320" customFormat="1" ht="15" customHeight="1">
      <c r="A252" s="358"/>
      <c r="B252" s="358"/>
      <c r="C252" s="358"/>
      <c r="D252" s="358"/>
      <c r="E252" s="594"/>
      <c r="F252" s="594"/>
      <c r="G252" s="358"/>
      <c r="H252" s="358"/>
      <c r="I252" s="358"/>
      <c r="N252" s="360"/>
      <c r="O252" s="360"/>
    </row>
    <row r="253" spans="1:15" s="320" customFormat="1" ht="15" customHeight="1">
      <c r="A253" s="358"/>
      <c r="B253" s="358"/>
      <c r="C253" s="358"/>
      <c r="D253" s="358"/>
      <c r="E253" s="594"/>
      <c r="F253" s="594"/>
      <c r="G253" s="358"/>
      <c r="H253" s="358"/>
      <c r="I253" s="358"/>
      <c r="N253" s="360"/>
      <c r="O253" s="360"/>
    </row>
    <row r="254" spans="1:15" s="320" customFormat="1" ht="15" customHeight="1">
      <c r="A254" s="358"/>
      <c r="B254" s="358"/>
      <c r="C254" s="358"/>
      <c r="D254" s="358"/>
      <c r="E254" s="594"/>
      <c r="F254" s="594"/>
      <c r="G254" s="358"/>
      <c r="H254" s="358"/>
      <c r="I254" s="358"/>
      <c r="N254" s="360"/>
      <c r="O254" s="360"/>
    </row>
    <row r="255" spans="1:15" s="320" customFormat="1" ht="15" customHeight="1">
      <c r="A255" s="358"/>
      <c r="B255" s="358"/>
      <c r="C255" s="358"/>
      <c r="D255" s="358"/>
      <c r="E255" s="594"/>
      <c r="F255" s="594"/>
      <c r="G255" s="358"/>
      <c r="H255" s="358"/>
      <c r="I255" s="358"/>
      <c r="N255" s="360"/>
      <c r="O255" s="360"/>
    </row>
    <row r="256" spans="1:15" s="320" customFormat="1" ht="15" customHeight="1">
      <c r="A256" s="358"/>
      <c r="B256" s="358"/>
      <c r="C256" s="358"/>
      <c r="D256" s="358"/>
      <c r="E256" s="594"/>
      <c r="F256" s="594"/>
      <c r="G256" s="358"/>
      <c r="H256" s="358"/>
      <c r="I256" s="358"/>
      <c r="N256" s="360"/>
      <c r="O256" s="360"/>
    </row>
    <row r="257" spans="1:15" s="320" customFormat="1" ht="15" customHeight="1">
      <c r="A257" s="358"/>
      <c r="B257" s="358"/>
      <c r="C257" s="358"/>
      <c r="D257" s="358"/>
      <c r="E257" s="594"/>
      <c r="F257" s="594"/>
      <c r="G257" s="358"/>
      <c r="H257" s="358"/>
      <c r="I257" s="358"/>
      <c r="N257" s="360"/>
      <c r="O257" s="360"/>
    </row>
    <row r="258" spans="1:15" s="320" customFormat="1" ht="15" customHeight="1">
      <c r="A258" s="358"/>
      <c r="B258" s="358"/>
      <c r="C258" s="358"/>
      <c r="D258" s="358"/>
      <c r="E258" s="594"/>
      <c r="F258" s="594"/>
      <c r="G258" s="358"/>
      <c r="H258" s="358"/>
      <c r="I258" s="358"/>
      <c r="N258" s="360"/>
      <c r="O258" s="360"/>
    </row>
    <row r="259" spans="1:15" s="320" customFormat="1" ht="15" customHeight="1">
      <c r="A259" s="358"/>
      <c r="B259" s="358"/>
      <c r="C259" s="358"/>
      <c r="D259" s="358"/>
      <c r="E259" s="594"/>
      <c r="F259" s="594"/>
      <c r="G259" s="358"/>
      <c r="H259" s="358"/>
      <c r="I259" s="358"/>
      <c r="N259" s="360"/>
      <c r="O259" s="360"/>
    </row>
    <row r="260" spans="1:15" s="320" customFormat="1" ht="15" customHeight="1">
      <c r="A260" s="358"/>
      <c r="B260" s="358"/>
      <c r="C260" s="358"/>
      <c r="D260" s="358"/>
      <c r="E260" s="594"/>
      <c r="F260" s="594"/>
      <c r="G260" s="358"/>
      <c r="H260" s="358"/>
      <c r="I260" s="358"/>
      <c r="N260" s="360"/>
      <c r="O260" s="360"/>
    </row>
    <row r="261" spans="1:15" s="320" customFormat="1" ht="15" customHeight="1">
      <c r="A261" s="358"/>
      <c r="B261" s="358"/>
      <c r="C261" s="358"/>
      <c r="D261" s="358"/>
      <c r="E261" s="594"/>
      <c r="F261" s="594"/>
      <c r="G261" s="358"/>
      <c r="H261" s="358"/>
      <c r="I261" s="358"/>
      <c r="N261" s="360"/>
      <c r="O261" s="360"/>
    </row>
    <row r="262" spans="1:15" s="320" customFormat="1" ht="15" customHeight="1">
      <c r="A262" s="358"/>
      <c r="B262" s="358"/>
      <c r="C262" s="358"/>
      <c r="D262" s="358"/>
      <c r="E262" s="594"/>
      <c r="F262" s="594"/>
      <c r="G262" s="358"/>
      <c r="H262" s="358"/>
      <c r="I262" s="358"/>
      <c r="N262" s="360"/>
      <c r="O262" s="360"/>
    </row>
    <row r="263" spans="1:15" s="320" customFormat="1" ht="15" customHeight="1">
      <c r="A263" s="358"/>
      <c r="B263" s="358"/>
      <c r="C263" s="358"/>
      <c r="D263" s="358"/>
      <c r="E263" s="594"/>
      <c r="F263" s="594"/>
      <c r="G263" s="358"/>
      <c r="H263" s="358"/>
      <c r="I263" s="358"/>
      <c r="N263" s="360"/>
      <c r="O263" s="360"/>
    </row>
    <row r="264" spans="1:15" s="320" customFormat="1" ht="15" customHeight="1">
      <c r="A264" s="358"/>
      <c r="B264" s="358"/>
      <c r="C264" s="358"/>
      <c r="D264" s="358"/>
      <c r="E264" s="594"/>
      <c r="F264" s="594"/>
      <c r="G264" s="358"/>
      <c r="H264" s="358"/>
      <c r="I264" s="358"/>
      <c r="N264" s="360"/>
      <c r="O264" s="360"/>
    </row>
    <row r="265" spans="1:15" s="320" customFormat="1" ht="15" customHeight="1">
      <c r="A265" s="358"/>
      <c r="B265" s="358"/>
      <c r="C265" s="358"/>
      <c r="D265" s="358"/>
      <c r="E265" s="594"/>
      <c r="F265" s="594"/>
      <c r="G265" s="358"/>
      <c r="H265" s="358"/>
      <c r="I265" s="358"/>
      <c r="N265" s="360"/>
      <c r="O265" s="360"/>
    </row>
    <row r="266" spans="1:15" s="320" customFormat="1" ht="15" customHeight="1">
      <c r="A266" s="358"/>
      <c r="B266" s="358"/>
      <c r="C266" s="358"/>
      <c r="D266" s="358"/>
      <c r="E266" s="594"/>
      <c r="F266" s="594"/>
      <c r="G266" s="358"/>
      <c r="H266" s="358"/>
      <c r="I266" s="358"/>
      <c r="N266" s="360"/>
      <c r="O266" s="360"/>
    </row>
    <row r="267" spans="1:15" s="320" customFormat="1" ht="15" customHeight="1">
      <c r="A267" s="358"/>
      <c r="B267" s="358"/>
      <c r="C267" s="358"/>
      <c r="D267" s="358"/>
      <c r="E267" s="594"/>
      <c r="F267" s="594"/>
      <c r="G267" s="358"/>
      <c r="H267" s="358"/>
      <c r="I267" s="358"/>
      <c r="N267" s="360"/>
      <c r="O267" s="360"/>
    </row>
    <row r="268" spans="1:15" s="320" customFormat="1" ht="15" customHeight="1">
      <c r="A268" s="358"/>
      <c r="B268" s="358"/>
      <c r="C268" s="358"/>
      <c r="D268" s="358"/>
      <c r="E268" s="594"/>
      <c r="F268" s="594"/>
      <c r="G268" s="358"/>
      <c r="H268" s="358"/>
      <c r="I268" s="358"/>
      <c r="N268" s="360"/>
      <c r="O268" s="360"/>
    </row>
    <row r="269" spans="1:15" s="320" customFormat="1" ht="15" customHeight="1">
      <c r="A269" s="358"/>
      <c r="B269" s="358"/>
      <c r="C269" s="358"/>
      <c r="D269" s="358"/>
      <c r="E269" s="594"/>
      <c r="F269" s="594"/>
      <c r="G269" s="358"/>
      <c r="H269" s="358"/>
      <c r="I269" s="358"/>
      <c r="N269" s="360"/>
      <c r="O269" s="360"/>
    </row>
    <row r="270" spans="1:15" s="320" customFormat="1" ht="15" customHeight="1">
      <c r="A270" s="358"/>
      <c r="B270" s="358"/>
      <c r="C270" s="358"/>
      <c r="D270" s="358"/>
      <c r="E270" s="594"/>
      <c r="F270" s="594"/>
      <c r="G270" s="358"/>
      <c r="H270" s="358"/>
      <c r="I270" s="358"/>
      <c r="N270" s="360"/>
      <c r="O270" s="360"/>
    </row>
    <row r="271" spans="1:15" s="320" customFormat="1" ht="15" customHeight="1">
      <c r="A271" s="358"/>
      <c r="B271" s="358"/>
      <c r="C271" s="358"/>
      <c r="D271" s="358"/>
      <c r="E271" s="594"/>
      <c r="F271" s="594"/>
      <c r="G271" s="358"/>
      <c r="H271" s="358"/>
      <c r="I271" s="358"/>
      <c r="N271" s="360"/>
      <c r="O271" s="360"/>
    </row>
    <row r="272" spans="1:15" s="320" customFormat="1" ht="15" customHeight="1">
      <c r="A272" s="358"/>
      <c r="B272" s="358"/>
      <c r="C272" s="358"/>
      <c r="D272" s="358"/>
      <c r="E272" s="594"/>
      <c r="F272" s="594"/>
      <c r="G272" s="358"/>
      <c r="H272" s="358"/>
      <c r="I272" s="358"/>
      <c r="N272" s="360"/>
      <c r="O272" s="360"/>
    </row>
    <row r="273" spans="1:15" s="320" customFormat="1" ht="15" customHeight="1">
      <c r="A273" s="358"/>
      <c r="B273" s="358"/>
      <c r="C273" s="358"/>
      <c r="D273" s="358"/>
      <c r="E273" s="594"/>
      <c r="F273" s="594"/>
      <c r="G273" s="358"/>
      <c r="H273" s="358"/>
      <c r="I273" s="358"/>
      <c r="N273" s="360"/>
      <c r="O273" s="360"/>
    </row>
    <row r="274" spans="1:15" s="320" customFormat="1" ht="15" customHeight="1">
      <c r="A274" s="358"/>
      <c r="B274" s="358"/>
      <c r="C274" s="358"/>
      <c r="D274" s="358"/>
      <c r="E274" s="594"/>
      <c r="F274" s="594"/>
      <c r="G274" s="358"/>
      <c r="H274" s="358"/>
      <c r="I274" s="358"/>
      <c r="N274" s="360"/>
      <c r="O274" s="360"/>
    </row>
    <row r="275" spans="1:15" s="320" customFormat="1" ht="15" customHeight="1">
      <c r="A275" s="358"/>
      <c r="B275" s="358"/>
      <c r="C275" s="358"/>
      <c r="D275" s="358"/>
      <c r="E275" s="594"/>
      <c r="F275" s="594"/>
      <c r="G275" s="358"/>
      <c r="H275" s="358"/>
      <c r="I275" s="358"/>
      <c r="N275" s="360"/>
      <c r="O275" s="360"/>
    </row>
    <row r="276" spans="1:15" s="320" customFormat="1" ht="15" customHeight="1">
      <c r="A276" s="358"/>
      <c r="B276" s="358"/>
      <c r="C276" s="358"/>
      <c r="D276" s="358"/>
      <c r="E276" s="594"/>
      <c r="F276" s="594"/>
      <c r="G276" s="358"/>
      <c r="H276" s="358"/>
      <c r="I276" s="358"/>
      <c r="N276" s="360"/>
      <c r="O276" s="360"/>
    </row>
    <row r="277" spans="1:15" s="320" customFormat="1" ht="15" customHeight="1">
      <c r="A277" s="358"/>
      <c r="B277" s="358"/>
      <c r="C277" s="358"/>
      <c r="D277" s="358"/>
      <c r="E277" s="594"/>
      <c r="F277" s="594"/>
      <c r="G277" s="358"/>
      <c r="H277" s="358"/>
      <c r="I277" s="358"/>
      <c r="N277" s="360"/>
      <c r="O277" s="360"/>
    </row>
    <row r="278" spans="1:15" s="320" customFormat="1" ht="15" customHeight="1">
      <c r="A278" s="358"/>
      <c r="B278" s="358"/>
      <c r="C278" s="358"/>
      <c r="D278" s="358"/>
      <c r="E278" s="594"/>
      <c r="F278" s="594"/>
      <c r="G278" s="358"/>
      <c r="H278" s="358"/>
      <c r="I278" s="358"/>
      <c r="N278" s="360"/>
      <c r="O278" s="360"/>
    </row>
    <row r="279" spans="1:15" s="320" customFormat="1" ht="15" customHeight="1">
      <c r="A279" s="358"/>
      <c r="B279" s="358"/>
      <c r="C279" s="358"/>
      <c r="D279" s="358"/>
      <c r="E279" s="594"/>
      <c r="F279" s="594"/>
      <c r="G279" s="358"/>
      <c r="H279" s="358"/>
      <c r="I279" s="358"/>
      <c r="N279" s="360"/>
      <c r="O279" s="360"/>
    </row>
    <row r="280" spans="1:15" s="320" customFormat="1" ht="15" customHeight="1">
      <c r="A280" s="358"/>
      <c r="B280" s="358"/>
      <c r="C280" s="358"/>
      <c r="D280" s="358"/>
      <c r="E280" s="594"/>
      <c r="F280" s="594"/>
      <c r="G280" s="358"/>
      <c r="H280" s="358"/>
      <c r="I280" s="358"/>
      <c r="N280" s="360"/>
      <c r="O280" s="360"/>
    </row>
    <row r="281" spans="1:15" s="320" customFormat="1" ht="15" customHeight="1">
      <c r="A281" s="358"/>
      <c r="B281" s="358"/>
      <c r="C281" s="358"/>
      <c r="D281" s="358"/>
      <c r="E281" s="594"/>
      <c r="F281" s="594"/>
      <c r="G281" s="358"/>
      <c r="H281" s="358"/>
      <c r="I281" s="358"/>
      <c r="N281" s="360"/>
      <c r="O281" s="360"/>
    </row>
    <row r="282" spans="1:15" s="320" customFormat="1" ht="15" customHeight="1">
      <c r="A282" s="358"/>
      <c r="B282" s="358"/>
      <c r="C282" s="358"/>
      <c r="D282" s="358"/>
      <c r="E282" s="594"/>
      <c r="F282" s="594"/>
      <c r="G282" s="358"/>
      <c r="H282" s="358"/>
      <c r="I282" s="358"/>
      <c r="N282" s="360"/>
      <c r="O282" s="360"/>
    </row>
    <row r="283" spans="1:15" s="320" customFormat="1" ht="15" customHeight="1">
      <c r="A283" s="358"/>
      <c r="B283" s="358"/>
      <c r="C283" s="358"/>
      <c r="D283" s="358"/>
      <c r="E283" s="594"/>
      <c r="F283" s="594"/>
      <c r="G283" s="358"/>
      <c r="H283" s="358"/>
      <c r="I283" s="358"/>
      <c r="N283" s="360"/>
      <c r="O283" s="360"/>
    </row>
    <row r="284" spans="1:15" s="320" customFormat="1" ht="15" customHeight="1">
      <c r="A284" s="358"/>
      <c r="B284" s="358"/>
      <c r="C284" s="358"/>
      <c r="D284" s="358"/>
      <c r="E284" s="594"/>
      <c r="F284" s="594"/>
      <c r="G284" s="358"/>
      <c r="H284" s="358"/>
      <c r="I284" s="358"/>
      <c r="N284" s="360"/>
      <c r="O284" s="360"/>
    </row>
    <row r="285" spans="1:15" s="320" customFormat="1" ht="15" customHeight="1">
      <c r="A285" s="358"/>
      <c r="B285" s="358"/>
      <c r="C285" s="358"/>
      <c r="D285" s="358"/>
      <c r="E285" s="594"/>
      <c r="F285" s="594"/>
      <c r="G285" s="358"/>
      <c r="H285" s="358"/>
      <c r="I285" s="358"/>
      <c r="N285" s="360"/>
      <c r="O285" s="360"/>
    </row>
    <row r="286" spans="1:15" s="320" customFormat="1" ht="15" customHeight="1">
      <c r="A286" s="358"/>
      <c r="B286" s="358"/>
      <c r="C286" s="358"/>
      <c r="D286" s="358"/>
      <c r="E286" s="594"/>
      <c r="F286" s="594"/>
      <c r="G286" s="358"/>
      <c r="H286" s="358"/>
      <c r="I286" s="358"/>
      <c r="N286" s="360"/>
      <c r="O286" s="360"/>
    </row>
    <row r="287" spans="1:15" s="320" customFormat="1" ht="15" customHeight="1">
      <c r="A287" s="358"/>
      <c r="B287" s="358"/>
      <c r="C287" s="358"/>
      <c r="D287" s="358"/>
      <c r="E287" s="594"/>
      <c r="F287" s="594"/>
      <c r="G287" s="358"/>
      <c r="H287" s="358"/>
      <c r="I287" s="358"/>
      <c r="N287" s="360"/>
      <c r="O287" s="360"/>
    </row>
    <row r="288" spans="1:15" s="320" customFormat="1" ht="15" customHeight="1">
      <c r="A288" s="358"/>
      <c r="B288" s="358"/>
      <c r="C288" s="358"/>
      <c r="D288" s="358"/>
      <c r="E288" s="594"/>
      <c r="F288" s="594"/>
      <c r="G288" s="358"/>
      <c r="H288" s="358"/>
      <c r="I288" s="358"/>
      <c r="N288" s="360"/>
      <c r="O288" s="360"/>
    </row>
    <row r="289" spans="1:15" s="320" customFormat="1" ht="15" customHeight="1">
      <c r="A289" s="358"/>
      <c r="B289" s="358"/>
      <c r="C289" s="358"/>
      <c r="D289" s="358"/>
      <c r="E289" s="594"/>
      <c r="F289" s="594"/>
      <c r="G289" s="358"/>
      <c r="H289" s="358"/>
      <c r="I289" s="358"/>
      <c r="N289" s="360"/>
      <c r="O289" s="360"/>
    </row>
    <row r="290" spans="1:15" s="320" customFormat="1" ht="15" customHeight="1">
      <c r="A290" s="358"/>
      <c r="B290" s="358"/>
      <c r="C290" s="358"/>
      <c r="D290" s="358"/>
      <c r="E290" s="594"/>
      <c r="F290" s="594"/>
      <c r="G290" s="358"/>
      <c r="H290" s="358"/>
      <c r="I290" s="358"/>
      <c r="N290" s="360"/>
      <c r="O290" s="360"/>
    </row>
    <row r="291" spans="1:15" s="320" customFormat="1" ht="15" customHeight="1">
      <c r="A291" s="358"/>
      <c r="B291" s="358"/>
      <c r="C291" s="358"/>
      <c r="D291" s="358"/>
      <c r="E291" s="594"/>
      <c r="F291" s="594"/>
      <c r="G291" s="358"/>
      <c r="H291" s="358"/>
      <c r="I291" s="358"/>
      <c r="N291" s="360"/>
      <c r="O291" s="360"/>
    </row>
    <row r="292" spans="1:15" s="320" customFormat="1" ht="15" customHeight="1">
      <c r="A292" s="358"/>
      <c r="B292" s="358"/>
      <c r="C292" s="358"/>
      <c r="D292" s="358"/>
      <c r="E292" s="594"/>
      <c r="F292" s="594"/>
      <c r="G292" s="358"/>
      <c r="H292" s="358"/>
      <c r="I292" s="358"/>
      <c r="N292" s="360"/>
      <c r="O292" s="360"/>
    </row>
    <row r="293" spans="1:15" s="320" customFormat="1" ht="15" customHeight="1">
      <c r="A293" s="358"/>
      <c r="B293" s="358"/>
      <c r="C293" s="358"/>
      <c r="D293" s="358"/>
      <c r="E293" s="594"/>
      <c r="F293" s="594"/>
      <c r="G293" s="358"/>
      <c r="H293" s="358"/>
      <c r="I293" s="358"/>
      <c r="N293" s="360"/>
      <c r="O293" s="360"/>
    </row>
    <row r="294" spans="1:15" s="320" customFormat="1" ht="15" customHeight="1">
      <c r="A294" s="358"/>
      <c r="B294" s="358"/>
      <c r="C294" s="358"/>
      <c r="D294" s="358"/>
      <c r="E294" s="594"/>
      <c r="F294" s="594"/>
      <c r="G294" s="358"/>
      <c r="H294" s="358"/>
      <c r="I294" s="358"/>
      <c r="N294" s="360"/>
      <c r="O294" s="360"/>
    </row>
    <row r="295" spans="1:15" s="320" customFormat="1" ht="15" customHeight="1">
      <c r="A295" s="358"/>
      <c r="B295" s="358"/>
      <c r="C295" s="358"/>
      <c r="D295" s="358"/>
      <c r="E295" s="594"/>
      <c r="F295" s="594"/>
      <c r="G295" s="358"/>
      <c r="H295" s="358"/>
      <c r="I295" s="358"/>
      <c r="N295" s="360"/>
      <c r="O295" s="360"/>
    </row>
    <row r="296" spans="1:15" s="320" customFormat="1" ht="15" customHeight="1">
      <c r="A296" s="358"/>
      <c r="B296" s="358"/>
      <c r="C296" s="358"/>
      <c r="D296" s="358"/>
      <c r="E296" s="594"/>
      <c r="F296" s="594"/>
      <c r="G296" s="358"/>
      <c r="H296" s="358"/>
      <c r="I296" s="358"/>
      <c r="N296" s="360"/>
      <c r="O296" s="360"/>
    </row>
    <row r="297" spans="1:15" s="320" customFormat="1" ht="15" customHeight="1">
      <c r="A297" s="358"/>
      <c r="B297" s="358"/>
      <c r="C297" s="358"/>
      <c r="D297" s="358"/>
      <c r="E297" s="594"/>
      <c r="F297" s="594"/>
      <c r="G297" s="358"/>
      <c r="H297" s="358"/>
      <c r="I297" s="358"/>
      <c r="N297" s="360"/>
      <c r="O297" s="360"/>
    </row>
    <row r="298" spans="1:15" s="320" customFormat="1" ht="15" customHeight="1">
      <c r="A298" s="358"/>
      <c r="B298" s="358"/>
      <c r="C298" s="358"/>
      <c r="D298" s="358"/>
      <c r="E298" s="594"/>
      <c r="F298" s="594"/>
      <c r="G298" s="358"/>
      <c r="H298" s="358"/>
      <c r="I298" s="358"/>
      <c r="N298" s="360"/>
      <c r="O298" s="360"/>
    </row>
    <row r="299" spans="1:15" s="320" customFormat="1" ht="15" customHeight="1">
      <c r="A299" s="358"/>
      <c r="B299" s="358"/>
      <c r="C299" s="358"/>
      <c r="D299" s="358"/>
      <c r="E299" s="594"/>
      <c r="F299" s="594"/>
      <c r="G299" s="358"/>
      <c r="H299" s="358"/>
      <c r="I299" s="358"/>
      <c r="N299" s="360"/>
      <c r="O299" s="360"/>
    </row>
    <row r="300" spans="1:15" s="320" customFormat="1" ht="15" customHeight="1">
      <c r="A300" s="358"/>
      <c r="B300" s="358"/>
      <c r="C300" s="358"/>
      <c r="D300" s="358"/>
      <c r="E300" s="594"/>
      <c r="F300" s="594"/>
      <c r="G300" s="358"/>
      <c r="H300" s="358"/>
      <c r="I300" s="358"/>
      <c r="N300" s="360"/>
      <c r="O300" s="360"/>
    </row>
    <row r="301" spans="1:15" s="320" customFormat="1" ht="15" customHeight="1">
      <c r="A301" s="358"/>
      <c r="B301" s="358"/>
      <c r="C301" s="358"/>
      <c r="D301" s="358"/>
      <c r="E301" s="594"/>
      <c r="F301" s="594"/>
      <c r="G301" s="358"/>
      <c r="H301" s="358"/>
      <c r="I301" s="358"/>
      <c r="N301" s="360"/>
      <c r="O301" s="360"/>
    </row>
    <row r="302" spans="1:15" s="320" customFormat="1" ht="15" customHeight="1">
      <c r="A302" s="358"/>
      <c r="B302" s="358"/>
      <c r="C302" s="358"/>
      <c r="D302" s="358"/>
      <c r="E302" s="594"/>
      <c r="F302" s="594"/>
      <c r="G302" s="358"/>
      <c r="H302" s="358"/>
      <c r="I302" s="358"/>
      <c r="N302" s="360"/>
      <c r="O302" s="360"/>
    </row>
    <row r="303" spans="1:15" s="320" customFormat="1" ht="15" customHeight="1">
      <c r="A303" s="358"/>
      <c r="B303" s="358"/>
      <c r="C303" s="358"/>
      <c r="D303" s="358"/>
      <c r="E303" s="594"/>
      <c r="F303" s="594"/>
      <c r="G303" s="358"/>
      <c r="H303" s="358"/>
      <c r="I303" s="358"/>
      <c r="N303" s="360"/>
      <c r="O303" s="360"/>
    </row>
    <row r="304" spans="1:15" s="320" customFormat="1" ht="15" customHeight="1">
      <c r="A304" s="358"/>
      <c r="B304" s="358"/>
      <c r="C304" s="358"/>
      <c r="D304" s="358"/>
      <c r="E304" s="594"/>
      <c r="F304" s="594"/>
      <c r="G304" s="358"/>
      <c r="H304" s="358"/>
      <c r="I304" s="358"/>
      <c r="N304" s="360"/>
      <c r="O304" s="360"/>
    </row>
    <row r="305" spans="1:15" s="320" customFormat="1" ht="15" customHeight="1">
      <c r="A305" s="358"/>
      <c r="B305" s="358"/>
      <c r="C305" s="358"/>
      <c r="D305" s="358"/>
      <c r="E305" s="594"/>
      <c r="F305" s="594"/>
      <c r="G305" s="358"/>
      <c r="H305" s="358"/>
      <c r="I305" s="358"/>
      <c r="N305" s="360"/>
      <c r="O305" s="360"/>
    </row>
    <row r="306" spans="1:15" s="320" customFormat="1" ht="15" customHeight="1">
      <c r="A306" s="358"/>
      <c r="B306" s="358"/>
      <c r="C306" s="358"/>
      <c r="D306" s="358"/>
      <c r="E306" s="594"/>
      <c r="F306" s="594"/>
      <c r="G306" s="358"/>
      <c r="H306" s="358"/>
      <c r="I306" s="358"/>
      <c r="N306" s="360"/>
      <c r="O306" s="360"/>
    </row>
    <row r="307" spans="1:15" s="320" customFormat="1" ht="15" customHeight="1">
      <c r="A307" s="358"/>
      <c r="B307" s="358"/>
      <c r="C307" s="358"/>
      <c r="D307" s="358"/>
      <c r="E307" s="594"/>
      <c r="F307" s="594"/>
      <c r="G307" s="358"/>
      <c r="H307" s="358"/>
      <c r="I307" s="358"/>
      <c r="N307" s="360"/>
      <c r="O307" s="360"/>
    </row>
    <row r="308" spans="1:15" s="320" customFormat="1" ht="15" customHeight="1">
      <c r="A308" s="358"/>
      <c r="B308" s="358"/>
      <c r="C308" s="358"/>
      <c r="D308" s="358"/>
      <c r="E308" s="594"/>
      <c r="F308" s="594"/>
      <c r="G308" s="358"/>
      <c r="H308" s="358"/>
      <c r="I308" s="358"/>
      <c r="N308" s="360"/>
      <c r="O308" s="360"/>
    </row>
    <row r="309" spans="1:15" s="320" customFormat="1" ht="15" customHeight="1">
      <c r="A309" s="358"/>
      <c r="B309" s="358"/>
      <c r="C309" s="358"/>
      <c r="D309" s="358"/>
      <c r="E309" s="594"/>
      <c r="F309" s="594"/>
      <c r="G309" s="358"/>
      <c r="H309" s="358"/>
      <c r="I309" s="358"/>
      <c r="N309" s="360"/>
      <c r="O309" s="360"/>
    </row>
    <row r="310" spans="1:15" s="320" customFormat="1" ht="15" customHeight="1">
      <c r="A310" s="358"/>
      <c r="B310" s="358"/>
      <c r="C310" s="358"/>
      <c r="D310" s="358"/>
      <c r="E310" s="594"/>
      <c r="F310" s="594"/>
      <c r="G310" s="358"/>
      <c r="H310" s="358"/>
      <c r="I310" s="358"/>
      <c r="N310" s="360"/>
      <c r="O310" s="360"/>
    </row>
    <row r="311" spans="1:15" s="320" customFormat="1" ht="15" customHeight="1">
      <c r="A311" s="358"/>
      <c r="B311" s="358"/>
      <c r="C311" s="358"/>
      <c r="D311" s="358"/>
      <c r="E311" s="594"/>
      <c r="F311" s="594"/>
      <c r="G311" s="358"/>
      <c r="H311" s="358"/>
      <c r="I311" s="358"/>
      <c r="N311" s="360"/>
      <c r="O311" s="360"/>
    </row>
    <row r="312" spans="1:15" s="320" customFormat="1" ht="15" customHeight="1">
      <c r="A312" s="358"/>
      <c r="B312" s="358"/>
      <c r="C312" s="358"/>
      <c r="D312" s="358"/>
      <c r="E312" s="594"/>
      <c r="F312" s="594"/>
      <c r="G312" s="358"/>
      <c r="H312" s="358"/>
      <c r="I312" s="358"/>
      <c r="N312" s="360"/>
      <c r="O312" s="360"/>
    </row>
    <row r="313" spans="1:15" s="320" customFormat="1" ht="15" customHeight="1">
      <c r="A313" s="358"/>
      <c r="B313" s="358"/>
      <c r="C313" s="358"/>
      <c r="D313" s="358"/>
      <c r="E313" s="594"/>
      <c r="F313" s="594"/>
      <c r="G313" s="358"/>
      <c r="H313" s="358"/>
      <c r="I313" s="358"/>
      <c r="N313" s="360"/>
      <c r="O313" s="360"/>
    </row>
    <row r="314" spans="1:15" s="320" customFormat="1" ht="15" customHeight="1">
      <c r="A314" s="358"/>
      <c r="B314" s="358"/>
      <c r="C314" s="358"/>
      <c r="D314" s="358"/>
      <c r="E314" s="594"/>
      <c r="F314" s="594"/>
      <c r="G314" s="358"/>
      <c r="H314" s="358"/>
      <c r="I314" s="358"/>
      <c r="N314" s="360"/>
      <c r="O314" s="360"/>
    </row>
    <row r="315" spans="1:15" s="320" customFormat="1" ht="15" customHeight="1">
      <c r="A315" s="358"/>
      <c r="B315" s="358"/>
      <c r="C315" s="358"/>
      <c r="D315" s="358"/>
      <c r="E315" s="594"/>
      <c r="F315" s="594"/>
      <c r="G315" s="358"/>
      <c r="H315" s="358"/>
      <c r="I315" s="358"/>
      <c r="N315" s="360"/>
      <c r="O315" s="360"/>
    </row>
    <row r="316" spans="1:15" s="320" customFormat="1" ht="15" customHeight="1">
      <c r="A316" s="358"/>
      <c r="B316" s="358"/>
      <c r="C316" s="358"/>
      <c r="D316" s="358"/>
      <c r="E316" s="594"/>
      <c r="F316" s="594"/>
      <c r="G316" s="358"/>
      <c r="H316" s="358"/>
      <c r="I316" s="358"/>
      <c r="N316" s="360"/>
      <c r="O316" s="360"/>
    </row>
    <row r="317" spans="1:15" s="320" customFormat="1" ht="15" customHeight="1">
      <c r="A317" s="358"/>
      <c r="B317" s="358"/>
      <c r="C317" s="358"/>
      <c r="D317" s="358"/>
      <c r="E317" s="594"/>
      <c r="F317" s="594"/>
      <c r="G317" s="358"/>
      <c r="H317" s="358"/>
      <c r="I317" s="358"/>
      <c r="N317" s="360"/>
      <c r="O317" s="360"/>
    </row>
    <row r="318" spans="1:15" s="320" customFormat="1" ht="15" customHeight="1">
      <c r="A318" s="358"/>
      <c r="B318" s="358"/>
      <c r="C318" s="358"/>
      <c r="D318" s="358"/>
      <c r="E318" s="594"/>
      <c r="F318" s="594"/>
      <c r="G318" s="358"/>
      <c r="H318" s="358"/>
      <c r="I318" s="358"/>
      <c r="N318" s="360"/>
      <c r="O318" s="360"/>
    </row>
    <row r="319" spans="1:15" s="320" customFormat="1" ht="15" customHeight="1">
      <c r="A319" s="358"/>
      <c r="B319" s="358"/>
      <c r="C319" s="358"/>
      <c r="D319" s="358"/>
      <c r="E319" s="594"/>
      <c r="F319" s="594"/>
      <c r="G319" s="358"/>
      <c r="H319" s="358"/>
      <c r="I319" s="358"/>
      <c r="N319" s="360"/>
      <c r="O319" s="360"/>
    </row>
    <row r="320" spans="1:15" s="320" customFormat="1" ht="15" customHeight="1">
      <c r="A320" s="358"/>
      <c r="B320" s="358"/>
      <c r="C320" s="358"/>
      <c r="D320" s="358"/>
      <c r="E320" s="594"/>
      <c r="F320" s="594"/>
      <c r="G320" s="358"/>
      <c r="H320" s="358"/>
      <c r="I320" s="358"/>
      <c r="N320" s="360"/>
      <c r="O320" s="360"/>
    </row>
    <row r="321" spans="1:15" s="320" customFormat="1" ht="15" customHeight="1">
      <c r="A321" s="358"/>
      <c r="B321" s="358"/>
      <c r="C321" s="358"/>
      <c r="D321" s="358"/>
      <c r="E321" s="594"/>
      <c r="F321" s="594"/>
      <c r="G321" s="358"/>
      <c r="H321" s="358"/>
      <c r="I321" s="358"/>
      <c r="N321" s="360"/>
      <c r="O321" s="360"/>
    </row>
    <row r="322" spans="1:15" s="320" customFormat="1" ht="15" customHeight="1">
      <c r="A322" s="358"/>
      <c r="B322" s="358"/>
      <c r="C322" s="358"/>
      <c r="D322" s="358"/>
      <c r="E322" s="594"/>
      <c r="F322" s="594"/>
      <c r="G322" s="358"/>
      <c r="H322" s="358"/>
      <c r="I322" s="358"/>
      <c r="N322" s="360"/>
      <c r="O322" s="360"/>
    </row>
    <row r="323" spans="1:15" s="320" customFormat="1" ht="15" customHeight="1">
      <c r="A323" s="358"/>
      <c r="B323" s="358"/>
      <c r="C323" s="358"/>
      <c r="D323" s="358"/>
      <c r="E323" s="594"/>
      <c r="F323" s="594"/>
      <c r="G323" s="358"/>
      <c r="H323" s="358"/>
      <c r="I323" s="358"/>
      <c r="N323" s="360"/>
      <c r="O323" s="360"/>
    </row>
    <row r="324" spans="1:15" s="320" customFormat="1" ht="15" customHeight="1">
      <c r="A324" s="358"/>
      <c r="B324" s="358"/>
      <c r="C324" s="358"/>
      <c r="D324" s="358"/>
      <c r="E324" s="594"/>
      <c r="F324" s="594"/>
      <c r="G324" s="358"/>
      <c r="H324" s="358"/>
      <c r="I324" s="358"/>
      <c r="N324" s="360"/>
      <c r="O324" s="360"/>
    </row>
    <row r="325" spans="1:15" s="320" customFormat="1" ht="15" customHeight="1">
      <c r="A325" s="358"/>
      <c r="B325" s="358"/>
      <c r="C325" s="358"/>
      <c r="D325" s="358"/>
      <c r="E325" s="594"/>
      <c r="F325" s="594"/>
      <c r="G325" s="358"/>
      <c r="H325" s="358"/>
      <c r="I325" s="358"/>
      <c r="N325" s="360"/>
      <c r="O325" s="360"/>
    </row>
    <row r="326" spans="1:15" s="320" customFormat="1" ht="15" customHeight="1">
      <c r="A326" s="358"/>
      <c r="B326" s="358"/>
      <c r="C326" s="358"/>
      <c r="D326" s="358"/>
      <c r="E326" s="594"/>
      <c r="F326" s="594"/>
      <c r="G326" s="358"/>
      <c r="H326" s="358"/>
      <c r="I326" s="358"/>
      <c r="N326" s="360"/>
      <c r="O326" s="360"/>
    </row>
    <row r="327" spans="1:15" s="320" customFormat="1" ht="15" customHeight="1">
      <c r="A327" s="358"/>
      <c r="B327" s="358"/>
      <c r="C327" s="358"/>
      <c r="D327" s="358"/>
      <c r="E327" s="594"/>
      <c r="F327" s="594"/>
      <c r="G327" s="358"/>
      <c r="H327" s="358"/>
      <c r="I327" s="358"/>
      <c r="N327" s="360"/>
      <c r="O327" s="360"/>
    </row>
    <row r="328" spans="1:15" s="320" customFormat="1" ht="15" customHeight="1">
      <c r="A328" s="358"/>
      <c r="B328" s="358"/>
      <c r="C328" s="358"/>
      <c r="D328" s="358"/>
      <c r="E328" s="594"/>
      <c r="F328" s="594"/>
      <c r="G328" s="358"/>
      <c r="H328" s="358"/>
      <c r="I328" s="358"/>
      <c r="N328" s="360"/>
      <c r="O328" s="360"/>
    </row>
    <row r="329" spans="1:15" s="320" customFormat="1" ht="15" customHeight="1">
      <c r="A329" s="358"/>
      <c r="B329" s="358"/>
      <c r="C329" s="358"/>
      <c r="D329" s="358"/>
      <c r="E329" s="594"/>
      <c r="F329" s="594"/>
      <c r="G329" s="358"/>
      <c r="H329" s="358"/>
      <c r="I329" s="358"/>
      <c r="N329" s="360"/>
      <c r="O329" s="360"/>
    </row>
    <row r="330" spans="1:15" s="320" customFormat="1" ht="15" customHeight="1">
      <c r="A330" s="358"/>
      <c r="B330" s="358"/>
      <c r="C330" s="358"/>
      <c r="D330" s="358"/>
      <c r="E330" s="594"/>
      <c r="F330" s="594"/>
      <c r="G330" s="358"/>
      <c r="H330" s="358"/>
      <c r="I330" s="358"/>
      <c r="N330" s="360"/>
      <c r="O330" s="360"/>
    </row>
    <row r="331" spans="1:15" s="320" customFormat="1" ht="15" customHeight="1">
      <c r="A331" s="358"/>
      <c r="B331" s="358"/>
      <c r="C331" s="358"/>
      <c r="D331" s="358"/>
      <c r="E331" s="594"/>
      <c r="F331" s="594"/>
      <c r="G331" s="358"/>
      <c r="H331" s="358"/>
      <c r="I331" s="358"/>
      <c r="N331" s="360"/>
      <c r="O331" s="360"/>
    </row>
    <row r="332" spans="1:15" s="320" customFormat="1" ht="15" customHeight="1">
      <c r="A332" s="358"/>
      <c r="B332" s="358"/>
      <c r="C332" s="358"/>
      <c r="D332" s="358"/>
      <c r="E332" s="594"/>
      <c r="F332" s="594"/>
      <c r="G332" s="358"/>
      <c r="H332" s="358"/>
      <c r="I332" s="358"/>
      <c r="N332" s="360"/>
      <c r="O332" s="360"/>
    </row>
    <row r="333" spans="1:15" s="320" customFormat="1" ht="15" customHeight="1">
      <c r="A333" s="358"/>
      <c r="B333" s="358"/>
      <c r="C333" s="358"/>
      <c r="D333" s="358"/>
      <c r="E333" s="594"/>
      <c r="F333" s="594"/>
      <c r="G333" s="358"/>
      <c r="H333" s="358"/>
      <c r="I333" s="358"/>
      <c r="N333" s="360"/>
      <c r="O333" s="360"/>
    </row>
    <row r="334" spans="1:15" s="320" customFormat="1" ht="15" customHeight="1">
      <c r="A334" s="358"/>
      <c r="B334" s="358"/>
      <c r="C334" s="358"/>
      <c r="D334" s="358"/>
      <c r="E334" s="594"/>
      <c r="F334" s="594"/>
      <c r="G334" s="358"/>
      <c r="H334" s="358"/>
      <c r="I334" s="358"/>
      <c r="N334" s="360"/>
      <c r="O334" s="360"/>
    </row>
    <row r="335" spans="1:15" s="320" customFormat="1" ht="15" customHeight="1">
      <c r="A335" s="358"/>
      <c r="B335" s="358"/>
      <c r="C335" s="358"/>
      <c r="D335" s="358"/>
      <c r="E335" s="594"/>
      <c r="F335" s="594"/>
      <c r="G335" s="358"/>
      <c r="H335" s="358"/>
      <c r="I335" s="358"/>
      <c r="N335" s="360"/>
      <c r="O335" s="360"/>
    </row>
    <row r="336" spans="1:15" s="320" customFormat="1" ht="15" customHeight="1">
      <c r="A336" s="358"/>
      <c r="B336" s="358"/>
      <c r="C336" s="358"/>
      <c r="D336" s="358"/>
      <c r="E336" s="594"/>
      <c r="F336" s="594"/>
      <c r="G336" s="358"/>
      <c r="H336" s="358"/>
      <c r="I336" s="358"/>
      <c r="N336" s="360"/>
      <c r="O336" s="360"/>
    </row>
    <row r="337" spans="1:15" s="320" customFormat="1" ht="15" customHeight="1">
      <c r="A337" s="358"/>
      <c r="B337" s="358"/>
      <c r="C337" s="358"/>
      <c r="D337" s="358"/>
      <c r="E337" s="594"/>
      <c r="F337" s="594"/>
      <c r="G337" s="358"/>
      <c r="H337" s="358"/>
      <c r="I337" s="358"/>
      <c r="N337" s="360"/>
      <c r="O337" s="360"/>
    </row>
    <row r="338" spans="1:15" s="320" customFormat="1" ht="15" customHeight="1">
      <c r="A338" s="358"/>
      <c r="B338" s="358"/>
      <c r="C338" s="358"/>
      <c r="D338" s="358"/>
      <c r="E338" s="594"/>
      <c r="F338" s="594"/>
      <c r="G338" s="358"/>
      <c r="H338" s="358"/>
      <c r="I338" s="358"/>
      <c r="N338" s="360"/>
      <c r="O338" s="360"/>
    </row>
    <row r="339" spans="1:15" s="320" customFormat="1" ht="15" customHeight="1">
      <c r="A339" s="358"/>
      <c r="B339" s="358"/>
      <c r="C339" s="358"/>
      <c r="D339" s="358"/>
      <c r="E339" s="594"/>
      <c r="F339" s="594"/>
      <c r="G339" s="358"/>
      <c r="H339" s="358"/>
      <c r="I339" s="358"/>
      <c r="N339" s="360"/>
      <c r="O339" s="360"/>
    </row>
    <row r="340" spans="1:15" s="320" customFormat="1" ht="15" customHeight="1">
      <c r="A340" s="358"/>
      <c r="B340" s="358"/>
      <c r="C340" s="358"/>
      <c r="D340" s="358"/>
      <c r="E340" s="594"/>
      <c r="F340" s="594"/>
      <c r="G340" s="358"/>
      <c r="H340" s="358"/>
      <c r="I340" s="358"/>
      <c r="N340" s="360"/>
      <c r="O340" s="360"/>
    </row>
    <row r="341" spans="1:15" s="320" customFormat="1" ht="15" customHeight="1">
      <c r="A341" s="358"/>
      <c r="B341" s="358"/>
      <c r="C341" s="358"/>
      <c r="D341" s="358"/>
      <c r="E341" s="594"/>
      <c r="F341" s="594"/>
      <c r="G341" s="358"/>
      <c r="H341" s="358"/>
      <c r="I341" s="358"/>
      <c r="N341" s="360"/>
      <c r="O341" s="360"/>
    </row>
    <row r="342" spans="1:15" s="320" customFormat="1" ht="15" customHeight="1">
      <c r="A342" s="358"/>
      <c r="B342" s="358"/>
      <c r="C342" s="358"/>
      <c r="D342" s="358"/>
      <c r="E342" s="594"/>
      <c r="F342" s="594"/>
      <c r="G342" s="358"/>
      <c r="H342" s="358"/>
      <c r="I342" s="358"/>
      <c r="N342" s="360"/>
      <c r="O342" s="360"/>
    </row>
    <row r="343" spans="1:15" s="320" customFormat="1" ht="15" customHeight="1">
      <c r="A343" s="358"/>
      <c r="B343" s="358"/>
      <c r="C343" s="358"/>
      <c r="D343" s="358"/>
      <c r="E343" s="594"/>
      <c r="F343" s="594"/>
      <c r="G343" s="358"/>
      <c r="H343" s="358"/>
      <c r="I343" s="358"/>
      <c r="N343" s="360"/>
      <c r="O343" s="360"/>
    </row>
    <row r="344" spans="1:15" s="320" customFormat="1" ht="15" customHeight="1">
      <c r="A344" s="358"/>
      <c r="B344" s="358"/>
      <c r="C344" s="358"/>
      <c r="D344" s="358"/>
      <c r="E344" s="594"/>
      <c r="F344" s="594"/>
      <c r="G344" s="358"/>
      <c r="H344" s="358"/>
      <c r="I344" s="358"/>
      <c r="N344" s="360"/>
      <c r="O344" s="360"/>
    </row>
    <row r="345" spans="1:15" s="320" customFormat="1" ht="15" customHeight="1">
      <c r="A345" s="358"/>
      <c r="B345" s="358"/>
      <c r="C345" s="358"/>
      <c r="D345" s="358"/>
      <c r="E345" s="594"/>
      <c r="F345" s="594"/>
      <c r="G345" s="358"/>
      <c r="H345" s="358"/>
      <c r="I345" s="358"/>
      <c r="N345" s="360"/>
      <c r="O345" s="360"/>
    </row>
    <row r="346" spans="1:15" s="320" customFormat="1" ht="15" customHeight="1">
      <c r="A346" s="358"/>
      <c r="B346" s="358"/>
      <c r="C346" s="358"/>
      <c r="D346" s="358"/>
      <c r="E346" s="594"/>
      <c r="F346" s="594"/>
      <c r="G346" s="358"/>
      <c r="H346" s="358"/>
      <c r="I346" s="358"/>
      <c r="N346" s="360"/>
      <c r="O346" s="360"/>
    </row>
    <row r="347" spans="1:15" s="320" customFormat="1" ht="15" customHeight="1">
      <c r="A347" s="358"/>
      <c r="B347" s="358"/>
      <c r="C347" s="358"/>
      <c r="D347" s="358"/>
      <c r="E347" s="594"/>
      <c r="F347" s="594"/>
      <c r="G347" s="358"/>
      <c r="H347" s="358"/>
      <c r="I347" s="358"/>
      <c r="N347" s="360"/>
      <c r="O347" s="360"/>
    </row>
    <row r="348" spans="1:15" s="320" customFormat="1" ht="15" customHeight="1">
      <c r="A348" s="358"/>
      <c r="B348" s="358"/>
      <c r="C348" s="358"/>
      <c r="D348" s="358"/>
      <c r="E348" s="594"/>
      <c r="F348" s="594"/>
      <c r="G348" s="358"/>
      <c r="H348" s="358"/>
      <c r="I348" s="358"/>
      <c r="N348" s="360"/>
      <c r="O348" s="360"/>
    </row>
    <row r="349" spans="1:15" s="320" customFormat="1" ht="15" customHeight="1">
      <c r="A349" s="358"/>
      <c r="B349" s="358"/>
      <c r="C349" s="358"/>
      <c r="D349" s="358"/>
      <c r="E349" s="594"/>
      <c r="F349" s="594"/>
      <c r="G349" s="358"/>
      <c r="H349" s="358"/>
      <c r="I349" s="358"/>
      <c r="N349" s="360"/>
      <c r="O349" s="360"/>
    </row>
    <row r="350" spans="1:15" s="320" customFormat="1" ht="15" customHeight="1">
      <c r="A350" s="358"/>
      <c r="B350" s="358"/>
      <c r="C350" s="358"/>
      <c r="D350" s="358"/>
      <c r="E350" s="594"/>
      <c r="F350" s="594"/>
      <c r="G350" s="358"/>
      <c r="H350" s="358"/>
      <c r="I350" s="358"/>
      <c r="N350" s="360"/>
      <c r="O350" s="360"/>
    </row>
    <row r="351" spans="1:15" s="320" customFormat="1" ht="15" customHeight="1">
      <c r="A351" s="358"/>
      <c r="B351" s="358"/>
      <c r="C351" s="358"/>
      <c r="D351" s="358"/>
      <c r="E351" s="594"/>
      <c r="F351" s="594"/>
      <c r="G351" s="358"/>
      <c r="H351" s="358"/>
      <c r="I351" s="358"/>
      <c r="N351" s="360"/>
      <c r="O351" s="360"/>
    </row>
    <row r="352" spans="1:15" s="320" customFormat="1" ht="15" customHeight="1">
      <c r="A352" s="358"/>
      <c r="B352" s="358"/>
      <c r="C352" s="358"/>
      <c r="D352" s="358"/>
      <c r="E352" s="594"/>
      <c r="F352" s="594"/>
      <c r="G352" s="358"/>
      <c r="H352" s="358"/>
      <c r="I352" s="358"/>
      <c r="N352" s="360"/>
      <c r="O352" s="360"/>
    </row>
    <row r="353" spans="1:15" s="320" customFormat="1" ht="15" customHeight="1">
      <c r="A353" s="358"/>
      <c r="B353" s="358"/>
      <c r="C353" s="358"/>
      <c r="D353" s="358"/>
      <c r="E353" s="594"/>
      <c r="F353" s="594"/>
      <c r="G353" s="358"/>
      <c r="H353" s="358"/>
      <c r="I353" s="358"/>
      <c r="N353" s="360"/>
      <c r="O353" s="360"/>
    </row>
    <row r="354" spans="1:15" s="320" customFormat="1" ht="15" customHeight="1">
      <c r="A354" s="358"/>
      <c r="B354" s="358"/>
      <c r="C354" s="358"/>
      <c r="D354" s="358"/>
      <c r="E354" s="594"/>
      <c r="F354" s="594"/>
      <c r="G354" s="358"/>
      <c r="H354" s="358"/>
      <c r="I354" s="358"/>
      <c r="N354" s="360"/>
      <c r="O354" s="360"/>
    </row>
    <row r="355" spans="1:15" s="320" customFormat="1" ht="15" customHeight="1">
      <c r="A355" s="358"/>
      <c r="B355" s="358"/>
      <c r="C355" s="358"/>
      <c r="D355" s="358"/>
      <c r="E355" s="594"/>
      <c r="F355" s="594"/>
      <c r="G355" s="358"/>
      <c r="H355" s="358"/>
      <c r="I355" s="358"/>
      <c r="N355" s="360"/>
      <c r="O355" s="360"/>
    </row>
    <row r="356" spans="1:15" s="320" customFormat="1" ht="15" customHeight="1">
      <c r="A356" s="358"/>
      <c r="B356" s="358"/>
      <c r="C356" s="358"/>
      <c r="D356" s="358"/>
      <c r="E356" s="594"/>
      <c r="F356" s="594"/>
      <c r="G356" s="358"/>
      <c r="H356" s="358"/>
      <c r="I356" s="358"/>
      <c r="N356" s="360"/>
      <c r="O356" s="360"/>
    </row>
    <row r="357" spans="1:15" s="320" customFormat="1" ht="15" customHeight="1">
      <c r="A357" s="358"/>
      <c r="B357" s="358"/>
      <c r="C357" s="358"/>
      <c r="D357" s="358"/>
      <c r="E357" s="594"/>
      <c r="F357" s="594"/>
      <c r="G357" s="358"/>
      <c r="H357" s="358"/>
      <c r="I357" s="358"/>
      <c r="N357" s="360"/>
      <c r="O357" s="360"/>
    </row>
    <row r="358" spans="1:15" s="320" customFormat="1" ht="15" customHeight="1">
      <c r="A358" s="358"/>
      <c r="B358" s="358"/>
      <c r="C358" s="358"/>
      <c r="D358" s="358"/>
      <c r="E358" s="594"/>
      <c r="F358" s="594"/>
      <c r="G358" s="358"/>
      <c r="H358" s="358"/>
      <c r="I358" s="358"/>
      <c r="N358" s="360"/>
      <c r="O358" s="360"/>
    </row>
    <row r="359" spans="1:15" s="320" customFormat="1" ht="15" customHeight="1">
      <c r="A359" s="358"/>
      <c r="B359" s="358"/>
      <c r="C359" s="358"/>
      <c r="D359" s="358"/>
      <c r="E359" s="594"/>
      <c r="F359" s="594"/>
      <c r="G359" s="358"/>
      <c r="H359" s="358"/>
      <c r="I359" s="358"/>
      <c r="N359" s="360"/>
      <c r="O359" s="360"/>
    </row>
    <row r="360" spans="1:15" s="320" customFormat="1" ht="15" customHeight="1">
      <c r="A360" s="358"/>
      <c r="B360" s="358"/>
      <c r="C360" s="358"/>
      <c r="D360" s="358"/>
      <c r="E360" s="594"/>
      <c r="F360" s="594"/>
      <c r="G360" s="358"/>
      <c r="H360" s="358"/>
      <c r="I360" s="358"/>
      <c r="N360" s="360"/>
      <c r="O360" s="360"/>
    </row>
    <row r="361" spans="1:15" s="320" customFormat="1" ht="15" customHeight="1">
      <c r="A361" s="358"/>
      <c r="B361" s="358"/>
      <c r="C361" s="358"/>
      <c r="D361" s="358"/>
      <c r="E361" s="594"/>
      <c r="F361" s="594"/>
      <c r="G361" s="358"/>
      <c r="H361" s="358"/>
      <c r="I361" s="358"/>
      <c r="N361" s="360"/>
      <c r="O361" s="360"/>
    </row>
    <row r="362" spans="1:15" s="320" customFormat="1" ht="15" customHeight="1">
      <c r="A362" s="358"/>
      <c r="B362" s="358"/>
      <c r="C362" s="358"/>
      <c r="D362" s="358"/>
      <c r="E362" s="594"/>
      <c r="F362" s="594"/>
      <c r="G362" s="358"/>
      <c r="H362" s="358"/>
      <c r="I362" s="358"/>
      <c r="N362" s="360"/>
      <c r="O362" s="360"/>
    </row>
    <row r="363" spans="1:15" s="320" customFormat="1" ht="15" customHeight="1">
      <c r="A363" s="358"/>
      <c r="B363" s="358"/>
      <c r="C363" s="358"/>
      <c r="D363" s="358"/>
      <c r="E363" s="594"/>
      <c r="F363" s="594"/>
      <c r="G363" s="358"/>
      <c r="H363" s="358"/>
      <c r="I363" s="358"/>
      <c r="N363" s="360"/>
      <c r="O363" s="360"/>
    </row>
    <row r="364" spans="1:15" s="320" customFormat="1" ht="15" customHeight="1">
      <c r="A364" s="358"/>
      <c r="B364" s="358"/>
      <c r="C364" s="358"/>
      <c r="D364" s="358"/>
      <c r="E364" s="594"/>
      <c r="F364" s="594"/>
      <c r="G364" s="358"/>
      <c r="H364" s="358"/>
      <c r="I364" s="358"/>
      <c r="N364" s="360"/>
      <c r="O364" s="360"/>
    </row>
    <row r="365" spans="1:15" s="320" customFormat="1" ht="15" customHeight="1">
      <c r="A365" s="358"/>
      <c r="B365" s="358"/>
      <c r="C365" s="358"/>
      <c r="D365" s="358"/>
      <c r="E365" s="594"/>
      <c r="F365" s="594"/>
      <c r="G365" s="358"/>
      <c r="H365" s="358"/>
      <c r="I365" s="358"/>
      <c r="N365" s="360"/>
      <c r="O365" s="360"/>
    </row>
    <row r="366" spans="1:15" s="320" customFormat="1" ht="15" customHeight="1">
      <c r="A366" s="358"/>
      <c r="B366" s="358"/>
      <c r="C366" s="358"/>
      <c r="D366" s="358"/>
      <c r="E366" s="594"/>
      <c r="F366" s="594"/>
      <c r="G366" s="358"/>
      <c r="H366" s="358"/>
      <c r="I366" s="358"/>
      <c r="N366" s="360"/>
      <c r="O366" s="360"/>
    </row>
    <row r="367" spans="1:15" s="320" customFormat="1" ht="15" customHeight="1">
      <c r="A367" s="358"/>
      <c r="B367" s="358"/>
      <c r="C367" s="358"/>
      <c r="D367" s="358"/>
      <c r="E367" s="594"/>
      <c r="F367" s="594"/>
      <c r="G367" s="358"/>
      <c r="H367" s="358"/>
      <c r="I367" s="358"/>
      <c r="N367" s="360"/>
      <c r="O367" s="360"/>
    </row>
    <row r="368" spans="1:15" s="320" customFormat="1" ht="15" customHeight="1">
      <c r="A368" s="358"/>
      <c r="B368" s="358"/>
      <c r="C368" s="358"/>
      <c r="D368" s="358"/>
      <c r="E368" s="594"/>
      <c r="F368" s="594"/>
      <c r="G368" s="358"/>
      <c r="H368" s="358"/>
      <c r="I368" s="358"/>
      <c r="N368" s="360"/>
      <c r="O368" s="360"/>
    </row>
    <row r="369" spans="1:15" s="320" customFormat="1" ht="15" customHeight="1">
      <c r="A369" s="358"/>
      <c r="B369" s="358"/>
      <c r="C369" s="358"/>
      <c r="D369" s="358"/>
      <c r="E369" s="594"/>
      <c r="F369" s="594"/>
      <c r="G369" s="358"/>
      <c r="H369" s="358"/>
      <c r="I369" s="358"/>
      <c r="N369" s="360"/>
      <c r="O369" s="360"/>
    </row>
    <row r="370" spans="1:15" s="320" customFormat="1" ht="15" customHeight="1">
      <c r="A370" s="358"/>
      <c r="B370" s="358"/>
      <c r="C370" s="358"/>
      <c r="D370" s="358"/>
      <c r="E370" s="594"/>
      <c r="F370" s="594"/>
      <c r="G370" s="358"/>
      <c r="H370" s="358"/>
      <c r="I370" s="358"/>
      <c r="N370" s="360"/>
      <c r="O370" s="360"/>
    </row>
    <row r="371" spans="1:15" s="320" customFormat="1" ht="15" customHeight="1">
      <c r="A371" s="358"/>
      <c r="B371" s="358"/>
      <c r="C371" s="358"/>
      <c r="D371" s="358"/>
      <c r="E371" s="594"/>
      <c r="F371" s="594"/>
      <c r="G371" s="358"/>
      <c r="H371" s="358"/>
      <c r="I371" s="358"/>
      <c r="N371" s="360"/>
      <c r="O371" s="360"/>
    </row>
    <row r="372" spans="1:15" s="320" customFormat="1" ht="15" customHeight="1">
      <c r="A372" s="358"/>
      <c r="B372" s="358"/>
      <c r="C372" s="358"/>
      <c r="D372" s="358"/>
      <c r="E372" s="594"/>
      <c r="F372" s="594"/>
      <c r="G372" s="358"/>
      <c r="H372" s="358"/>
      <c r="I372" s="358"/>
      <c r="N372" s="360"/>
      <c r="O372" s="360"/>
    </row>
    <row r="373" spans="1:15" s="320" customFormat="1" ht="15" customHeight="1">
      <c r="A373" s="358"/>
      <c r="B373" s="358"/>
      <c r="C373" s="358"/>
      <c r="D373" s="358"/>
      <c r="E373" s="594"/>
      <c r="F373" s="594"/>
      <c r="G373" s="358"/>
      <c r="H373" s="358"/>
      <c r="I373" s="358"/>
      <c r="N373" s="360"/>
      <c r="O373" s="360"/>
    </row>
    <row r="374" spans="1:15" s="320" customFormat="1" ht="15" customHeight="1">
      <c r="A374" s="358"/>
      <c r="B374" s="358"/>
      <c r="C374" s="358"/>
      <c r="D374" s="358"/>
      <c r="E374" s="594"/>
      <c r="F374" s="594"/>
      <c r="G374" s="358"/>
      <c r="H374" s="358"/>
      <c r="I374" s="358"/>
      <c r="N374" s="360"/>
      <c r="O374" s="360"/>
    </row>
    <row r="375" spans="1:15" s="320" customFormat="1" ht="15" customHeight="1">
      <c r="A375" s="358"/>
      <c r="B375" s="358"/>
      <c r="C375" s="358"/>
      <c r="D375" s="358"/>
      <c r="E375" s="594"/>
      <c r="F375" s="594"/>
      <c r="G375" s="358"/>
      <c r="H375" s="358"/>
      <c r="I375" s="358"/>
      <c r="N375" s="360"/>
      <c r="O375" s="360"/>
    </row>
    <row r="376" spans="1:15" s="320" customFormat="1" ht="15" customHeight="1">
      <c r="A376" s="358"/>
      <c r="B376" s="358"/>
      <c r="C376" s="358"/>
      <c r="D376" s="358"/>
      <c r="E376" s="594"/>
      <c r="F376" s="594"/>
      <c r="G376" s="358"/>
      <c r="H376" s="358"/>
      <c r="I376" s="358"/>
      <c r="N376" s="360"/>
      <c r="O376" s="360"/>
    </row>
    <row r="377" spans="1:15" s="320" customFormat="1" ht="15" customHeight="1">
      <c r="A377" s="358"/>
      <c r="B377" s="358"/>
      <c r="C377" s="358"/>
      <c r="D377" s="358"/>
      <c r="E377" s="594"/>
      <c r="F377" s="594"/>
      <c r="G377" s="358"/>
      <c r="H377" s="358"/>
      <c r="I377" s="358"/>
      <c r="N377" s="360"/>
      <c r="O377" s="360"/>
    </row>
    <row r="378" spans="1:15" s="320" customFormat="1" ht="15" customHeight="1">
      <c r="A378" s="358"/>
      <c r="B378" s="358"/>
      <c r="C378" s="358"/>
      <c r="D378" s="358"/>
      <c r="E378" s="594"/>
      <c r="F378" s="594"/>
      <c r="G378" s="358"/>
      <c r="H378" s="358"/>
      <c r="I378" s="358"/>
      <c r="N378" s="360"/>
      <c r="O378" s="360"/>
    </row>
    <row r="379" spans="1:15" s="320" customFormat="1" ht="15" customHeight="1">
      <c r="A379" s="358"/>
      <c r="B379" s="358"/>
      <c r="C379" s="358"/>
      <c r="D379" s="358"/>
      <c r="E379" s="594"/>
      <c r="F379" s="594"/>
      <c r="G379" s="358"/>
      <c r="H379" s="358"/>
      <c r="I379" s="358"/>
      <c r="N379" s="360"/>
      <c r="O379" s="360"/>
    </row>
    <row r="380" spans="1:15" s="320" customFormat="1" ht="15" customHeight="1">
      <c r="A380" s="358"/>
      <c r="B380" s="358"/>
      <c r="C380" s="358"/>
      <c r="D380" s="358"/>
      <c r="E380" s="594"/>
      <c r="F380" s="594"/>
      <c r="G380" s="358"/>
      <c r="H380" s="358"/>
      <c r="I380" s="358"/>
      <c r="N380" s="360"/>
      <c r="O380" s="360"/>
    </row>
    <row r="381" spans="1:15" s="320" customFormat="1" ht="15" customHeight="1">
      <c r="A381" s="358"/>
      <c r="B381" s="358"/>
      <c r="C381" s="358"/>
      <c r="D381" s="358"/>
      <c r="E381" s="594"/>
      <c r="F381" s="594"/>
      <c r="G381" s="358"/>
      <c r="H381" s="358"/>
      <c r="I381" s="358"/>
      <c r="N381" s="360"/>
      <c r="O381" s="360"/>
    </row>
    <row r="382" spans="1:15" s="320" customFormat="1" ht="15" customHeight="1">
      <c r="A382" s="358"/>
      <c r="B382" s="358"/>
      <c r="C382" s="358"/>
      <c r="D382" s="358"/>
      <c r="E382" s="594"/>
      <c r="F382" s="594"/>
      <c r="G382" s="358"/>
      <c r="H382" s="358"/>
      <c r="I382" s="358"/>
      <c r="N382" s="360"/>
      <c r="O382" s="360"/>
    </row>
    <row r="383" spans="1:15" s="320" customFormat="1" ht="15" customHeight="1">
      <c r="A383" s="358"/>
      <c r="B383" s="358"/>
      <c r="C383" s="358"/>
      <c r="D383" s="358"/>
      <c r="E383" s="594"/>
      <c r="F383" s="594"/>
      <c r="G383" s="358"/>
      <c r="H383" s="358"/>
      <c r="I383" s="358"/>
      <c r="N383" s="360"/>
      <c r="O383" s="360"/>
    </row>
    <row r="384" spans="1:15" s="320" customFormat="1" ht="15" customHeight="1">
      <c r="A384" s="358"/>
      <c r="B384" s="358"/>
      <c r="C384" s="358"/>
      <c r="D384" s="358"/>
      <c r="E384" s="594"/>
      <c r="F384" s="594"/>
      <c r="G384" s="358"/>
      <c r="H384" s="358"/>
      <c r="I384" s="358"/>
      <c r="N384" s="360"/>
      <c r="O384" s="360"/>
    </row>
    <row r="385" spans="1:15" s="320" customFormat="1" ht="15" customHeight="1">
      <c r="A385" s="358"/>
      <c r="B385" s="358"/>
      <c r="C385" s="358"/>
      <c r="D385" s="358"/>
      <c r="E385" s="594"/>
      <c r="F385" s="594"/>
      <c r="G385" s="358"/>
      <c r="H385" s="358"/>
      <c r="I385" s="358"/>
      <c r="N385" s="360"/>
      <c r="O385" s="360"/>
    </row>
    <row r="386" spans="1:15" s="320" customFormat="1" ht="15" customHeight="1">
      <c r="A386" s="358"/>
      <c r="B386" s="358"/>
      <c r="C386" s="358"/>
      <c r="D386" s="358"/>
      <c r="E386" s="594"/>
      <c r="F386" s="594"/>
      <c r="G386" s="358"/>
      <c r="H386" s="358"/>
      <c r="I386" s="358"/>
      <c r="N386" s="360"/>
      <c r="O386" s="360"/>
    </row>
    <row r="387" spans="1:15" s="320" customFormat="1" ht="15" customHeight="1">
      <c r="A387" s="358"/>
      <c r="B387" s="358"/>
      <c r="C387" s="358"/>
      <c r="D387" s="358"/>
      <c r="E387" s="594"/>
      <c r="F387" s="594"/>
      <c r="G387" s="358"/>
      <c r="H387" s="358"/>
      <c r="I387" s="358"/>
      <c r="N387" s="360"/>
      <c r="O387" s="360"/>
    </row>
    <row r="388" spans="1:15" s="320" customFormat="1" ht="15" customHeight="1">
      <c r="A388" s="358"/>
      <c r="B388" s="358"/>
      <c r="C388" s="358"/>
      <c r="D388" s="358"/>
      <c r="E388" s="594"/>
      <c r="F388" s="594"/>
      <c r="G388" s="358"/>
      <c r="H388" s="358"/>
      <c r="I388" s="358"/>
      <c r="N388" s="360"/>
      <c r="O388" s="360"/>
    </row>
    <row r="389" spans="1:15" s="320" customFormat="1" ht="15" customHeight="1">
      <c r="A389" s="358"/>
      <c r="B389" s="358"/>
      <c r="C389" s="358"/>
      <c r="D389" s="358"/>
      <c r="E389" s="594"/>
      <c r="F389" s="594"/>
      <c r="G389" s="358"/>
      <c r="H389" s="358"/>
      <c r="I389" s="358"/>
      <c r="N389" s="360"/>
      <c r="O389" s="360"/>
    </row>
    <row r="390" spans="1:15" s="320" customFormat="1" ht="15" customHeight="1">
      <c r="A390" s="358"/>
      <c r="B390" s="358"/>
      <c r="C390" s="358"/>
      <c r="D390" s="358"/>
      <c r="E390" s="594"/>
      <c r="F390" s="594"/>
      <c r="G390" s="358"/>
      <c r="H390" s="358"/>
      <c r="I390" s="358"/>
      <c r="N390" s="360"/>
      <c r="O390" s="360"/>
    </row>
    <row r="391" spans="1:15" s="320" customFormat="1" ht="15" customHeight="1">
      <c r="A391" s="358"/>
      <c r="B391" s="358"/>
      <c r="C391" s="358"/>
      <c r="D391" s="358"/>
      <c r="E391" s="594"/>
      <c r="F391" s="594"/>
      <c r="G391" s="358"/>
      <c r="H391" s="358"/>
      <c r="I391" s="358"/>
      <c r="N391" s="360"/>
      <c r="O391" s="360"/>
    </row>
    <row r="392" spans="1:15" s="320" customFormat="1" ht="15" customHeight="1">
      <c r="A392" s="358"/>
      <c r="B392" s="358"/>
      <c r="C392" s="358"/>
      <c r="D392" s="358"/>
      <c r="E392" s="594"/>
      <c r="F392" s="594"/>
      <c r="G392" s="358"/>
      <c r="H392" s="358"/>
      <c r="I392" s="358"/>
      <c r="N392" s="360"/>
      <c r="O392" s="360"/>
    </row>
    <row r="393" spans="1:15" s="320" customFormat="1" ht="15" customHeight="1">
      <c r="A393" s="358"/>
      <c r="B393" s="358"/>
      <c r="C393" s="358"/>
      <c r="D393" s="358"/>
      <c r="E393" s="594"/>
      <c r="F393" s="594"/>
      <c r="G393" s="358"/>
      <c r="H393" s="358"/>
      <c r="I393" s="358"/>
      <c r="N393" s="360"/>
      <c r="O393" s="360"/>
    </row>
    <row r="394" spans="1:15" s="320" customFormat="1" ht="15" customHeight="1">
      <c r="A394" s="358"/>
      <c r="B394" s="358"/>
      <c r="C394" s="358"/>
      <c r="D394" s="358"/>
      <c r="E394" s="594"/>
      <c r="F394" s="594"/>
      <c r="G394" s="358"/>
      <c r="H394" s="358"/>
      <c r="I394" s="358"/>
      <c r="N394" s="360"/>
      <c r="O394" s="360"/>
    </row>
    <row r="395" spans="1:15" s="320" customFormat="1" ht="15" customHeight="1">
      <c r="A395" s="358"/>
      <c r="B395" s="358"/>
      <c r="C395" s="358"/>
      <c r="D395" s="358"/>
      <c r="E395" s="594"/>
      <c r="F395" s="594"/>
      <c r="G395" s="358"/>
      <c r="H395" s="358"/>
      <c r="I395" s="358"/>
      <c r="N395" s="360"/>
      <c r="O395" s="360"/>
    </row>
    <row r="396" spans="1:15" s="320" customFormat="1" ht="15" customHeight="1">
      <c r="A396" s="358"/>
      <c r="B396" s="358"/>
      <c r="C396" s="358"/>
      <c r="D396" s="358"/>
      <c r="E396" s="594"/>
      <c r="F396" s="594"/>
      <c r="G396" s="358"/>
      <c r="H396" s="358"/>
      <c r="I396" s="358"/>
      <c r="N396" s="360"/>
      <c r="O396" s="360"/>
    </row>
    <row r="397" spans="1:15" s="320" customFormat="1" ht="15" customHeight="1">
      <c r="A397" s="358"/>
      <c r="B397" s="358"/>
      <c r="C397" s="358"/>
      <c r="D397" s="358"/>
      <c r="E397" s="594"/>
      <c r="F397" s="594"/>
      <c r="G397" s="358"/>
      <c r="H397" s="358"/>
      <c r="I397" s="358"/>
      <c r="N397" s="360"/>
      <c r="O397" s="360"/>
    </row>
    <row r="398" spans="1:15" s="320" customFormat="1" ht="15" customHeight="1">
      <c r="A398" s="358"/>
      <c r="B398" s="358"/>
      <c r="C398" s="358"/>
      <c r="D398" s="358"/>
      <c r="E398" s="594"/>
      <c r="F398" s="594"/>
      <c r="G398" s="358"/>
      <c r="H398" s="358"/>
      <c r="I398" s="358"/>
      <c r="N398" s="360"/>
      <c r="O398" s="360"/>
    </row>
    <row r="399" spans="1:15" s="320" customFormat="1" ht="15" customHeight="1">
      <c r="A399" s="358"/>
      <c r="B399" s="358"/>
      <c r="C399" s="358"/>
      <c r="D399" s="358"/>
      <c r="E399" s="594"/>
      <c r="F399" s="594"/>
      <c r="G399" s="358"/>
      <c r="H399" s="358"/>
      <c r="I399" s="358"/>
      <c r="N399" s="360"/>
      <c r="O399" s="360"/>
    </row>
    <row r="400" spans="1:15" s="320" customFormat="1" ht="15" customHeight="1">
      <c r="A400" s="358"/>
      <c r="B400" s="358"/>
      <c r="C400" s="358"/>
      <c r="D400" s="358"/>
      <c r="E400" s="594"/>
      <c r="F400" s="594"/>
      <c r="G400" s="358"/>
      <c r="H400" s="358"/>
      <c r="I400" s="358"/>
      <c r="N400" s="360"/>
      <c r="O400" s="360"/>
    </row>
    <row r="401" spans="1:15" s="320" customFormat="1" ht="15" customHeight="1">
      <c r="A401" s="358"/>
      <c r="B401" s="358"/>
      <c r="C401" s="358"/>
      <c r="D401" s="358"/>
      <c r="E401" s="594"/>
      <c r="F401" s="594"/>
      <c r="G401" s="358"/>
      <c r="H401" s="358"/>
      <c r="I401" s="358"/>
      <c r="N401" s="360"/>
      <c r="O401" s="360"/>
    </row>
    <row r="402" spans="1:15" s="320" customFormat="1" ht="15" customHeight="1">
      <c r="A402" s="358"/>
      <c r="B402" s="358"/>
      <c r="C402" s="358"/>
      <c r="D402" s="358"/>
      <c r="E402" s="594"/>
      <c r="F402" s="594"/>
      <c r="G402" s="358"/>
      <c r="H402" s="358"/>
      <c r="I402" s="358"/>
      <c r="N402" s="360"/>
      <c r="O402" s="360"/>
    </row>
    <row r="403" spans="1:15" s="320" customFormat="1" ht="15" customHeight="1">
      <c r="A403" s="358"/>
      <c r="B403" s="358"/>
      <c r="C403" s="358"/>
      <c r="D403" s="358"/>
      <c r="E403" s="594"/>
      <c r="F403" s="594"/>
      <c r="G403" s="358"/>
      <c r="H403" s="358"/>
      <c r="I403" s="358"/>
      <c r="N403" s="360"/>
      <c r="O403" s="360"/>
    </row>
    <row r="404" spans="1:15" s="320" customFormat="1" ht="15" customHeight="1">
      <c r="A404" s="358"/>
      <c r="B404" s="358"/>
      <c r="C404" s="358"/>
      <c r="D404" s="358"/>
      <c r="E404" s="594"/>
      <c r="F404" s="594"/>
      <c r="G404" s="358"/>
      <c r="H404" s="358"/>
      <c r="I404" s="358"/>
      <c r="N404" s="360"/>
      <c r="O404" s="360"/>
    </row>
    <row r="405" spans="1:15" s="320" customFormat="1" ht="15" customHeight="1">
      <c r="A405" s="358"/>
      <c r="B405" s="358"/>
      <c r="C405" s="358"/>
      <c r="D405" s="358"/>
      <c r="E405" s="594"/>
      <c r="F405" s="594"/>
      <c r="G405" s="358"/>
      <c r="H405" s="358"/>
      <c r="I405" s="358"/>
      <c r="N405" s="360"/>
      <c r="O405" s="360"/>
    </row>
    <row r="406" spans="1:15" s="316" customFormat="1" ht="15" customHeight="1">
      <c r="A406" s="358"/>
      <c r="B406" s="358"/>
      <c r="C406" s="358"/>
      <c r="D406" s="358"/>
      <c r="E406" s="594"/>
      <c r="F406" s="594"/>
      <c r="G406" s="358"/>
      <c r="H406" s="358"/>
      <c r="I406" s="358"/>
      <c r="N406" s="369"/>
      <c r="O406" s="369"/>
    </row>
    <row r="407" spans="1:15" s="316" customFormat="1" ht="15" customHeight="1">
      <c r="A407" s="358"/>
      <c r="B407" s="358"/>
      <c r="C407" s="358"/>
      <c r="D407" s="358"/>
      <c r="E407" s="594"/>
      <c r="F407" s="594"/>
      <c r="G407" s="358"/>
      <c r="H407" s="358"/>
      <c r="I407" s="358"/>
      <c r="N407" s="369"/>
      <c r="O407" s="369"/>
    </row>
    <row r="408" spans="1:15" s="316" customFormat="1" ht="15" customHeight="1">
      <c r="A408" s="358"/>
      <c r="B408" s="358"/>
      <c r="C408" s="358"/>
      <c r="D408" s="358"/>
      <c r="E408" s="594"/>
      <c r="F408" s="594"/>
      <c r="G408" s="358"/>
      <c r="H408" s="358"/>
      <c r="I408" s="358"/>
      <c r="N408" s="369"/>
      <c r="O408" s="369"/>
    </row>
    <row r="409" spans="1:15" s="316" customFormat="1" ht="15" customHeight="1">
      <c r="A409" s="358"/>
      <c r="B409" s="358"/>
      <c r="C409" s="358"/>
      <c r="D409" s="358"/>
      <c r="E409" s="594"/>
      <c r="F409" s="594"/>
      <c r="G409" s="358"/>
      <c r="H409" s="358"/>
      <c r="I409" s="358"/>
      <c r="N409" s="369"/>
      <c r="O409" s="369"/>
    </row>
    <row r="410" spans="1:15" s="316" customFormat="1" ht="15" customHeight="1">
      <c r="A410" s="358"/>
      <c r="B410" s="358"/>
      <c r="C410" s="358"/>
      <c r="D410" s="358"/>
      <c r="E410" s="594"/>
      <c r="F410" s="594"/>
      <c r="G410" s="358"/>
      <c r="H410" s="358"/>
      <c r="I410" s="358"/>
      <c r="N410" s="369"/>
      <c r="O410" s="369"/>
    </row>
    <row r="411" spans="1:15" s="316" customFormat="1" ht="15" customHeight="1">
      <c r="A411" s="358"/>
      <c r="B411" s="358"/>
      <c r="C411" s="358"/>
      <c r="D411" s="358"/>
      <c r="E411" s="594"/>
      <c r="F411" s="594"/>
      <c r="G411" s="358"/>
      <c r="H411" s="358"/>
      <c r="I411" s="358"/>
      <c r="N411" s="369"/>
      <c r="O411" s="369"/>
    </row>
    <row r="412" spans="1:15" s="316" customFormat="1" ht="15" customHeight="1">
      <c r="A412" s="358"/>
      <c r="B412" s="358"/>
      <c r="C412" s="358"/>
      <c r="D412" s="358"/>
      <c r="E412" s="594"/>
      <c r="F412" s="594"/>
      <c r="G412" s="358"/>
      <c r="H412" s="358"/>
      <c r="I412" s="358"/>
      <c r="N412" s="369"/>
      <c r="O412" s="369"/>
    </row>
    <row r="413" spans="1:15" s="316" customFormat="1" ht="15" customHeight="1">
      <c r="A413" s="358"/>
      <c r="B413" s="358"/>
      <c r="C413" s="358"/>
      <c r="D413" s="358"/>
      <c r="E413" s="594"/>
      <c r="F413" s="594"/>
      <c r="G413" s="358"/>
      <c r="H413" s="358"/>
      <c r="I413" s="358"/>
      <c r="N413" s="369"/>
      <c r="O413" s="369"/>
    </row>
    <row r="414" spans="1:15" s="316" customFormat="1" ht="15" customHeight="1">
      <c r="A414" s="358"/>
      <c r="B414" s="358"/>
      <c r="C414" s="358"/>
      <c r="D414" s="358"/>
      <c r="E414" s="594"/>
      <c r="F414" s="594"/>
      <c r="G414" s="358"/>
      <c r="H414" s="358"/>
      <c r="I414" s="358"/>
      <c r="N414" s="369"/>
      <c r="O414" s="369"/>
    </row>
    <row r="415" spans="1:15" s="316" customFormat="1" ht="15" customHeight="1">
      <c r="A415" s="358"/>
      <c r="B415" s="358"/>
      <c r="C415" s="358"/>
      <c r="D415" s="358"/>
      <c r="E415" s="594"/>
      <c r="F415" s="594"/>
      <c r="G415" s="358"/>
      <c r="H415" s="358"/>
      <c r="I415" s="358"/>
      <c r="N415" s="369"/>
      <c r="O415" s="369"/>
    </row>
    <row r="416" spans="1:15" s="316" customFormat="1" ht="15" customHeight="1">
      <c r="A416" s="358"/>
      <c r="B416" s="358"/>
      <c r="C416" s="358"/>
      <c r="D416" s="358"/>
      <c r="E416" s="594"/>
      <c r="F416" s="594"/>
      <c r="G416" s="358"/>
      <c r="H416" s="358"/>
      <c r="I416" s="358"/>
      <c r="N416" s="369"/>
      <c r="O416" s="369"/>
    </row>
    <row r="417" spans="1:15" s="316" customFormat="1" ht="15" customHeight="1">
      <c r="A417" s="358"/>
      <c r="B417" s="358"/>
      <c r="C417" s="358"/>
      <c r="D417" s="358"/>
      <c r="E417" s="594"/>
      <c r="F417" s="594"/>
      <c r="G417" s="358"/>
      <c r="H417" s="358"/>
      <c r="I417" s="358"/>
      <c r="N417" s="369"/>
      <c r="O417" s="369"/>
    </row>
    <row r="418" spans="1:15" s="316" customFormat="1" ht="15" customHeight="1">
      <c r="A418" s="358"/>
      <c r="B418" s="358"/>
      <c r="C418" s="358"/>
      <c r="D418" s="358"/>
      <c r="E418" s="594"/>
      <c r="F418" s="594"/>
      <c r="G418" s="358"/>
      <c r="H418" s="358"/>
      <c r="I418" s="358"/>
      <c r="N418" s="369"/>
      <c r="O418" s="369"/>
    </row>
    <row r="419" spans="1:15" s="316" customFormat="1" ht="15" customHeight="1">
      <c r="A419" s="358"/>
      <c r="B419" s="358"/>
      <c r="C419" s="358"/>
      <c r="D419" s="358"/>
      <c r="E419" s="594"/>
      <c r="F419" s="594"/>
      <c r="G419" s="358"/>
      <c r="H419" s="358"/>
      <c r="I419" s="358"/>
      <c r="N419" s="369"/>
      <c r="O419" s="369"/>
    </row>
    <row r="420" spans="1:15" s="316" customFormat="1" ht="15" customHeight="1">
      <c r="A420" s="358"/>
      <c r="B420" s="358"/>
      <c r="C420" s="358"/>
      <c r="D420" s="358"/>
      <c r="E420" s="594"/>
      <c r="F420" s="594"/>
      <c r="G420" s="358"/>
      <c r="H420" s="358"/>
      <c r="I420" s="358"/>
      <c r="N420" s="369"/>
      <c r="O420" s="369"/>
    </row>
    <row r="421" spans="1:15" s="316" customFormat="1" ht="15" customHeight="1">
      <c r="A421" s="358"/>
      <c r="B421" s="358"/>
      <c r="C421" s="358"/>
      <c r="D421" s="358"/>
      <c r="E421" s="594"/>
      <c r="F421" s="594"/>
      <c r="G421" s="358"/>
      <c r="H421" s="358"/>
      <c r="I421" s="358"/>
      <c r="N421" s="369"/>
      <c r="O421" s="369"/>
    </row>
    <row r="422" spans="1:15" s="316" customFormat="1" ht="15" customHeight="1">
      <c r="A422" s="358"/>
      <c r="B422" s="358"/>
      <c r="C422" s="358"/>
      <c r="D422" s="358"/>
      <c r="E422" s="594"/>
      <c r="F422" s="594"/>
      <c r="G422" s="358"/>
      <c r="H422" s="358"/>
      <c r="I422" s="358"/>
      <c r="N422" s="369"/>
      <c r="O422" s="369"/>
    </row>
    <row r="423" spans="1:15" s="316" customFormat="1" ht="15" customHeight="1">
      <c r="A423" s="358"/>
      <c r="B423" s="358"/>
      <c r="C423" s="358"/>
      <c r="D423" s="358"/>
      <c r="E423" s="594"/>
      <c r="F423" s="594"/>
      <c r="G423" s="358"/>
      <c r="H423" s="358"/>
      <c r="I423" s="358"/>
      <c r="N423" s="369"/>
      <c r="O423" s="369"/>
    </row>
    <row r="424" spans="1:15" s="316" customFormat="1" ht="15" customHeight="1">
      <c r="A424" s="358"/>
      <c r="B424" s="358"/>
      <c r="C424" s="358"/>
      <c r="D424" s="358"/>
      <c r="E424" s="594"/>
      <c r="F424" s="594"/>
      <c r="G424" s="358"/>
      <c r="H424" s="358"/>
      <c r="I424" s="358"/>
      <c r="N424" s="369"/>
      <c r="O424" s="369"/>
    </row>
    <row r="425" spans="1:15" s="316" customFormat="1" ht="15" customHeight="1">
      <c r="A425" s="358"/>
      <c r="B425" s="358"/>
      <c r="C425" s="358"/>
      <c r="D425" s="358"/>
      <c r="E425" s="594"/>
      <c r="F425" s="594"/>
      <c r="G425" s="358"/>
      <c r="H425" s="358"/>
      <c r="I425" s="358"/>
      <c r="N425" s="369"/>
      <c r="O425" s="369"/>
    </row>
    <row r="426" spans="1:15" s="316" customFormat="1" ht="15" customHeight="1">
      <c r="A426" s="358"/>
      <c r="B426" s="358"/>
      <c r="C426" s="358"/>
      <c r="D426" s="358"/>
      <c r="E426" s="594"/>
      <c r="F426" s="594"/>
      <c r="G426" s="358"/>
      <c r="H426" s="358"/>
      <c r="I426" s="358"/>
      <c r="N426" s="369"/>
      <c r="O426" s="369"/>
    </row>
    <row r="427" spans="1:15" s="316" customFormat="1" ht="15" customHeight="1">
      <c r="A427" s="358"/>
      <c r="B427" s="358"/>
      <c r="C427" s="358"/>
      <c r="D427" s="358"/>
      <c r="E427" s="594"/>
      <c r="F427" s="594"/>
      <c r="G427" s="358"/>
      <c r="H427" s="358"/>
      <c r="I427" s="358"/>
      <c r="N427" s="369"/>
      <c r="O427" s="369"/>
    </row>
    <row r="428" spans="1:15" s="316" customFormat="1" ht="15" customHeight="1">
      <c r="A428" s="358"/>
      <c r="B428" s="358"/>
      <c r="C428" s="358"/>
      <c r="D428" s="358"/>
      <c r="E428" s="594"/>
      <c r="F428" s="594"/>
      <c r="G428" s="358"/>
      <c r="H428" s="358"/>
      <c r="I428" s="358"/>
      <c r="N428" s="369"/>
      <c r="O428" s="369"/>
    </row>
    <row r="429" spans="1:15" s="316" customFormat="1" ht="15" customHeight="1">
      <c r="A429" s="358"/>
      <c r="B429" s="358"/>
      <c r="C429" s="358"/>
      <c r="D429" s="358"/>
      <c r="E429" s="594"/>
      <c r="F429" s="594"/>
      <c r="G429" s="358"/>
      <c r="H429" s="358"/>
      <c r="I429" s="358"/>
      <c r="N429" s="369"/>
      <c r="O429" s="369"/>
    </row>
    <row r="430" spans="1:15" s="316" customFormat="1" ht="15" customHeight="1">
      <c r="A430" s="358"/>
      <c r="B430" s="358"/>
      <c r="C430" s="358"/>
      <c r="D430" s="358"/>
      <c r="E430" s="594"/>
      <c r="F430" s="594"/>
      <c r="G430" s="358"/>
      <c r="H430" s="358"/>
      <c r="I430" s="358"/>
      <c r="N430" s="369"/>
      <c r="O430" s="369"/>
    </row>
    <row r="431" spans="1:15" s="316" customFormat="1" ht="15" customHeight="1">
      <c r="A431" s="358"/>
      <c r="B431" s="358"/>
      <c r="C431" s="358"/>
      <c r="D431" s="358"/>
      <c r="E431" s="594"/>
      <c r="F431" s="594"/>
      <c r="G431" s="358"/>
      <c r="H431" s="358"/>
      <c r="I431" s="358"/>
      <c r="N431" s="369"/>
      <c r="O431" s="369"/>
    </row>
    <row r="432" spans="1:15" s="316" customFormat="1" ht="15" customHeight="1">
      <c r="A432" s="358"/>
      <c r="B432" s="358"/>
      <c r="C432" s="358"/>
      <c r="D432" s="358"/>
      <c r="E432" s="594"/>
      <c r="F432" s="594"/>
      <c r="G432" s="358"/>
      <c r="H432" s="358"/>
      <c r="I432" s="358"/>
      <c r="N432" s="369"/>
      <c r="O432" s="369"/>
    </row>
    <row r="433" spans="1:15" s="316" customFormat="1" ht="15" customHeight="1">
      <c r="A433" s="358"/>
      <c r="B433" s="358"/>
      <c r="C433" s="358"/>
      <c r="D433" s="358"/>
      <c r="E433" s="594"/>
      <c r="F433" s="594"/>
      <c r="G433" s="358"/>
      <c r="H433" s="358"/>
      <c r="I433" s="358"/>
      <c r="N433" s="369"/>
      <c r="O433" s="369"/>
    </row>
    <row r="434" spans="1:15" s="316" customFormat="1" ht="15" customHeight="1">
      <c r="A434" s="358"/>
      <c r="B434" s="358"/>
      <c r="C434" s="358"/>
      <c r="D434" s="358"/>
      <c r="E434" s="594"/>
      <c r="F434" s="594"/>
      <c r="G434" s="358"/>
      <c r="H434" s="358"/>
      <c r="I434" s="358"/>
      <c r="N434" s="369"/>
      <c r="O434" s="369"/>
    </row>
    <row r="435" spans="1:15" s="316" customFormat="1" ht="15" customHeight="1">
      <c r="A435" s="358"/>
      <c r="B435" s="358"/>
      <c r="C435" s="358"/>
      <c r="D435" s="358"/>
      <c r="E435" s="594"/>
      <c r="F435" s="594"/>
      <c r="G435" s="358"/>
      <c r="H435" s="358"/>
      <c r="I435" s="358"/>
      <c r="N435" s="369"/>
      <c r="O435" s="369"/>
    </row>
    <row r="436" spans="1:15" s="316" customFormat="1" ht="15" customHeight="1">
      <c r="A436" s="358"/>
      <c r="B436" s="358"/>
      <c r="C436" s="358"/>
      <c r="D436" s="358"/>
      <c r="E436" s="594"/>
      <c r="F436" s="594"/>
      <c r="G436" s="358"/>
      <c r="H436" s="358"/>
      <c r="I436" s="358"/>
      <c r="N436" s="369"/>
      <c r="O436" s="369"/>
    </row>
    <row r="437" spans="1:15" s="316" customFormat="1" ht="15" customHeight="1">
      <c r="A437" s="358"/>
      <c r="B437" s="358"/>
      <c r="C437" s="358"/>
      <c r="D437" s="358"/>
      <c r="E437" s="594"/>
      <c r="F437" s="594"/>
      <c r="G437" s="358"/>
      <c r="H437" s="358"/>
      <c r="I437" s="358"/>
      <c r="N437" s="369"/>
      <c r="O437" s="369"/>
    </row>
    <row r="438" spans="1:15" s="316" customFormat="1" ht="15" customHeight="1">
      <c r="A438" s="358"/>
      <c r="B438" s="358"/>
      <c r="C438" s="358"/>
      <c r="D438" s="358"/>
      <c r="E438" s="594"/>
      <c r="F438" s="594"/>
      <c r="G438" s="358"/>
      <c r="H438" s="358"/>
      <c r="I438" s="358"/>
      <c r="N438" s="369"/>
      <c r="O438" s="369"/>
    </row>
    <row r="439" spans="1:15" s="316" customFormat="1" ht="15" customHeight="1">
      <c r="A439" s="358"/>
      <c r="B439" s="358"/>
      <c r="C439" s="358"/>
      <c r="D439" s="358"/>
      <c r="E439" s="594"/>
      <c r="F439" s="594"/>
      <c r="G439" s="358"/>
      <c r="H439" s="358"/>
      <c r="I439" s="358"/>
      <c r="N439" s="369"/>
      <c r="O439" s="369"/>
    </row>
    <row r="440" spans="1:15" s="316" customFormat="1" ht="15" customHeight="1">
      <c r="A440" s="358"/>
      <c r="B440" s="358"/>
      <c r="C440" s="358"/>
      <c r="D440" s="358"/>
      <c r="E440" s="594"/>
      <c r="F440" s="594"/>
      <c r="G440" s="358"/>
      <c r="H440" s="358"/>
      <c r="I440" s="358"/>
      <c r="N440" s="369"/>
      <c r="O440" s="369"/>
    </row>
    <row r="441" spans="1:15" s="316" customFormat="1" ht="15" customHeight="1">
      <c r="A441" s="358"/>
      <c r="B441" s="358"/>
      <c r="C441" s="358"/>
      <c r="D441" s="358"/>
      <c r="E441" s="594"/>
      <c r="F441" s="594"/>
      <c r="G441" s="358"/>
      <c r="H441" s="358"/>
      <c r="I441" s="358"/>
      <c r="N441" s="369"/>
      <c r="O441" s="369"/>
    </row>
    <row r="442" spans="1:15" s="316" customFormat="1" ht="15" customHeight="1">
      <c r="A442" s="358"/>
      <c r="B442" s="358"/>
      <c r="C442" s="358"/>
      <c r="D442" s="358"/>
      <c r="E442" s="594"/>
      <c r="F442" s="594"/>
      <c r="G442" s="358"/>
      <c r="H442" s="358"/>
      <c r="I442" s="358"/>
      <c r="N442" s="369"/>
      <c r="O442" s="369"/>
    </row>
    <row r="443" spans="1:15" s="316" customFormat="1" ht="15" customHeight="1">
      <c r="A443" s="358"/>
      <c r="B443" s="358"/>
      <c r="C443" s="358"/>
      <c r="D443" s="358"/>
      <c r="E443" s="594"/>
      <c r="F443" s="594"/>
      <c r="G443" s="358"/>
      <c r="H443" s="358"/>
      <c r="I443" s="358"/>
      <c r="N443" s="369"/>
      <c r="O443" s="369"/>
    </row>
    <row r="444" spans="1:15" s="316" customFormat="1" ht="15" customHeight="1">
      <c r="A444" s="358"/>
      <c r="B444" s="358"/>
      <c r="C444" s="358"/>
      <c r="D444" s="358"/>
      <c r="E444" s="594"/>
      <c r="F444" s="594"/>
      <c r="G444" s="358"/>
      <c r="H444" s="358"/>
      <c r="I444" s="358"/>
      <c r="N444" s="369"/>
      <c r="O444" s="369"/>
    </row>
    <row r="445" spans="1:15" s="316" customFormat="1" ht="15" customHeight="1">
      <c r="A445" s="358"/>
      <c r="B445" s="358"/>
      <c r="C445" s="358"/>
      <c r="D445" s="358"/>
      <c r="E445" s="594"/>
      <c r="F445" s="594"/>
      <c r="G445" s="358"/>
      <c r="H445" s="358"/>
      <c r="I445" s="358"/>
      <c r="N445" s="369"/>
      <c r="O445" s="369"/>
    </row>
    <row r="446" spans="1:15" s="316" customFormat="1" ht="15" customHeight="1">
      <c r="A446" s="358"/>
      <c r="B446" s="358"/>
      <c r="C446" s="358"/>
      <c r="D446" s="358"/>
      <c r="E446" s="594"/>
      <c r="F446" s="594"/>
      <c r="G446" s="358"/>
      <c r="H446" s="358"/>
      <c r="I446" s="358"/>
      <c r="N446" s="369"/>
      <c r="O446" s="369"/>
    </row>
    <row r="447" spans="1:15" s="316" customFormat="1" ht="15" customHeight="1">
      <c r="A447" s="358"/>
      <c r="B447" s="358"/>
      <c r="C447" s="358"/>
      <c r="D447" s="358"/>
      <c r="E447" s="594"/>
      <c r="F447" s="594"/>
      <c r="G447" s="358"/>
      <c r="H447" s="358"/>
      <c r="I447" s="358"/>
      <c r="N447" s="369"/>
      <c r="O447" s="369"/>
    </row>
    <row r="448" spans="1:15" s="316" customFormat="1" ht="15" customHeight="1">
      <c r="A448" s="358"/>
      <c r="B448" s="358"/>
      <c r="C448" s="358"/>
      <c r="D448" s="358"/>
      <c r="E448" s="594"/>
      <c r="F448" s="594"/>
      <c r="G448" s="358"/>
      <c r="H448" s="358"/>
      <c r="I448" s="358"/>
      <c r="N448" s="369"/>
      <c r="O448" s="369"/>
    </row>
    <row r="449" spans="1:15" s="316" customFormat="1" ht="15" customHeight="1">
      <c r="A449" s="358"/>
      <c r="B449" s="358"/>
      <c r="C449" s="358"/>
      <c r="D449" s="358"/>
      <c r="E449" s="594"/>
      <c r="F449" s="594"/>
      <c r="G449" s="358"/>
      <c r="H449" s="358"/>
      <c r="I449" s="358"/>
      <c r="N449" s="369"/>
      <c r="O449" s="369"/>
    </row>
    <row r="450" spans="1:15" s="316" customFormat="1" ht="15" customHeight="1">
      <c r="A450" s="358"/>
      <c r="B450" s="358"/>
      <c r="C450" s="358"/>
      <c r="D450" s="358"/>
      <c r="E450" s="594"/>
      <c r="F450" s="594"/>
      <c r="G450" s="358"/>
      <c r="H450" s="358"/>
      <c r="I450" s="358"/>
      <c r="N450" s="369"/>
      <c r="O450" s="369"/>
    </row>
    <row r="451" spans="1:15" s="316" customFormat="1" ht="15" customHeight="1">
      <c r="A451" s="358"/>
      <c r="B451" s="358"/>
      <c r="C451" s="358"/>
      <c r="D451" s="358"/>
      <c r="E451" s="594"/>
      <c r="F451" s="594"/>
      <c r="G451" s="358"/>
      <c r="H451" s="358"/>
      <c r="I451" s="358"/>
      <c r="N451" s="369"/>
      <c r="O451" s="369"/>
    </row>
    <row r="452" spans="1:15" s="316" customFormat="1" ht="15" customHeight="1">
      <c r="A452" s="358"/>
      <c r="B452" s="358"/>
      <c r="C452" s="358"/>
      <c r="D452" s="358"/>
      <c r="E452" s="594"/>
      <c r="F452" s="594"/>
      <c r="G452" s="358"/>
      <c r="H452" s="358"/>
      <c r="I452" s="358"/>
      <c r="N452" s="369"/>
      <c r="O452" s="369"/>
    </row>
    <row r="453" spans="1:15" s="316" customFormat="1" ht="15" customHeight="1">
      <c r="A453" s="358"/>
      <c r="B453" s="358"/>
      <c r="C453" s="358"/>
      <c r="D453" s="358"/>
      <c r="E453" s="594"/>
      <c r="F453" s="594"/>
      <c r="G453" s="358"/>
      <c r="H453" s="358"/>
      <c r="I453" s="358"/>
      <c r="N453" s="369"/>
      <c r="O453" s="369"/>
    </row>
    <row r="454" spans="1:15" s="316" customFormat="1" ht="15" customHeight="1">
      <c r="A454" s="358"/>
      <c r="B454" s="358"/>
      <c r="C454" s="358"/>
      <c r="D454" s="358"/>
      <c r="E454" s="594"/>
      <c r="F454" s="594"/>
      <c r="G454" s="358"/>
      <c r="H454" s="358"/>
      <c r="I454" s="358"/>
      <c r="N454" s="369"/>
      <c r="O454" s="369"/>
    </row>
    <row r="455" spans="1:15" s="316" customFormat="1" ht="15" customHeight="1">
      <c r="A455" s="358"/>
      <c r="B455" s="358"/>
      <c r="C455" s="358"/>
      <c r="D455" s="358"/>
      <c r="E455" s="594"/>
      <c r="F455" s="594"/>
      <c r="G455" s="358"/>
      <c r="H455" s="358"/>
      <c r="I455" s="358"/>
      <c r="N455" s="369"/>
      <c r="O455" s="369"/>
    </row>
    <row r="456" spans="1:15" s="316" customFormat="1" ht="15" customHeight="1">
      <c r="A456" s="358"/>
      <c r="B456" s="358"/>
      <c r="C456" s="358"/>
      <c r="D456" s="358"/>
      <c r="E456" s="594"/>
      <c r="F456" s="594"/>
      <c r="G456" s="358"/>
      <c r="H456" s="358"/>
      <c r="I456" s="358"/>
      <c r="N456" s="369"/>
      <c r="O456" s="369"/>
    </row>
    <row r="457" spans="1:15" s="316" customFormat="1" ht="15" customHeight="1">
      <c r="A457" s="358"/>
      <c r="B457" s="358"/>
      <c r="C457" s="358"/>
      <c r="D457" s="358"/>
      <c r="E457" s="594"/>
      <c r="F457" s="594"/>
      <c r="G457" s="358"/>
      <c r="H457" s="358"/>
      <c r="I457" s="358"/>
      <c r="N457" s="369"/>
      <c r="O457" s="369"/>
    </row>
    <row r="458" spans="1:15" s="316" customFormat="1" ht="15" customHeight="1">
      <c r="A458" s="358"/>
      <c r="B458" s="358"/>
      <c r="C458" s="358"/>
      <c r="D458" s="358"/>
      <c r="E458" s="594"/>
      <c r="F458" s="594"/>
      <c r="G458" s="358"/>
      <c r="H458" s="358"/>
      <c r="I458" s="358"/>
      <c r="N458" s="369"/>
      <c r="O458" s="369"/>
    </row>
    <row r="459" spans="1:15" s="316" customFormat="1" ht="15" customHeight="1">
      <c r="A459" s="358"/>
      <c r="B459" s="358"/>
      <c r="C459" s="358"/>
      <c r="D459" s="358"/>
      <c r="E459" s="594"/>
      <c r="F459" s="594"/>
      <c r="G459" s="358"/>
      <c r="H459" s="358"/>
      <c r="I459" s="358"/>
      <c r="N459" s="369"/>
      <c r="O459" s="369"/>
    </row>
    <row r="460" spans="1:15" s="316" customFormat="1" ht="15" customHeight="1">
      <c r="A460" s="358"/>
      <c r="B460" s="358"/>
      <c r="C460" s="358"/>
      <c r="D460" s="358"/>
      <c r="E460" s="594"/>
      <c r="F460" s="594"/>
      <c r="G460" s="358"/>
      <c r="H460" s="358"/>
      <c r="I460" s="358"/>
      <c r="N460" s="369"/>
      <c r="O460" s="369"/>
    </row>
    <row r="461" spans="1:15" s="316" customFormat="1" ht="15" customHeight="1">
      <c r="A461" s="358"/>
      <c r="B461" s="358"/>
      <c r="C461" s="358"/>
      <c r="D461" s="358"/>
      <c r="E461" s="594"/>
      <c r="F461" s="594"/>
      <c r="G461" s="358"/>
      <c r="H461" s="358"/>
      <c r="I461" s="358"/>
      <c r="N461" s="369"/>
      <c r="O461" s="369"/>
    </row>
    <row r="462" spans="1:15" s="316" customFormat="1" ht="15" customHeight="1">
      <c r="A462" s="358"/>
      <c r="B462" s="358"/>
      <c r="C462" s="358"/>
      <c r="D462" s="358"/>
      <c r="E462" s="594"/>
      <c r="F462" s="594"/>
      <c r="G462" s="358"/>
      <c r="H462" s="358"/>
      <c r="I462" s="358"/>
      <c r="N462" s="369"/>
      <c r="O462" s="369"/>
    </row>
    <row r="463" spans="1:15" s="316" customFormat="1" ht="15" customHeight="1">
      <c r="A463" s="358"/>
      <c r="B463" s="358"/>
      <c r="C463" s="358"/>
      <c r="D463" s="358"/>
      <c r="E463" s="594"/>
      <c r="F463" s="594"/>
      <c r="G463" s="358"/>
      <c r="H463" s="358"/>
      <c r="I463" s="358"/>
      <c r="N463" s="369"/>
      <c r="O463" s="369"/>
    </row>
    <row r="464" spans="1:15" s="316" customFormat="1" ht="15" customHeight="1">
      <c r="A464" s="358"/>
      <c r="B464" s="358"/>
      <c r="C464" s="358"/>
      <c r="D464" s="358"/>
      <c r="E464" s="594"/>
      <c r="F464" s="594"/>
      <c r="G464" s="358"/>
      <c r="H464" s="358"/>
      <c r="I464" s="358"/>
      <c r="N464" s="369"/>
      <c r="O464" s="369"/>
    </row>
    <row r="465" spans="1:15" s="316" customFormat="1" ht="15" customHeight="1">
      <c r="A465" s="358"/>
      <c r="B465" s="358"/>
      <c r="C465" s="358"/>
      <c r="D465" s="358"/>
      <c r="E465" s="594"/>
      <c r="F465" s="594"/>
      <c r="G465" s="358"/>
      <c r="H465" s="358"/>
      <c r="I465" s="358"/>
      <c r="N465" s="369"/>
      <c r="O465" s="369"/>
    </row>
    <row r="466" spans="1:15" s="316" customFormat="1" ht="15" customHeight="1">
      <c r="A466" s="358"/>
      <c r="B466" s="358"/>
      <c r="C466" s="358"/>
      <c r="D466" s="358"/>
      <c r="E466" s="594"/>
      <c r="F466" s="594"/>
      <c r="G466" s="358"/>
      <c r="H466" s="358"/>
      <c r="I466" s="358"/>
      <c r="N466" s="369"/>
      <c r="O466" s="369"/>
    </row>
    <row r="467" spans="1:15" s="316" customFormat="1" ht="15" customHeight="1">
      <c r="A467" s="358"/>
      <c r="B467" s="358"/>
      <c r="C467" s="358"/>
      <c r="D467" s="358"/>
      <c r="E467" s="594"/>
      <c r="F467" s="594"/>
      <c r="G467" s="358"/>
      <c r="H467" s="358"/>
      <c r="I467" s="358"/>
      <c r="N467" s="369"/>
      <c r="O467" s="369"/>
    </row>
    <row r="468" spans="1:15" s="316" customFormat="1" ht="15" customHeight="1">
      <c r="A468" s="358"/>
      <c r="B468" s="358"/>
      <c r="C468" s="358"/>
      <c r="D468" s="358"/>
      <c r="E468" s="594"/>
      <c r="F468" s="594"/>
      <c r="G468" s="358"/>
      <c r="H468" s="358"/>
      <c r="I468" s="358"/>
      <c r="N468" s="369"/>
      <c r="O468" s="369"/>
    </row>
    <row r="469" spans="1:15" s="316" customFormat="1" ht="15" customHeight="1">
      <c r="A469" s="358"/>
      <c r="B469" s="358"/>
      <c r="C469" s="358"/>
      <c r="D469" s="358"/>
      <c r="E469" s="594"/>
      <c r="F469" s="594"/>
      <c r="G469" s="358"/>
      <c r="H469" s="358"/>
      <c r="I469" s="358"/>
      <c r="N469" s="369"/>
      <c r="O469" s="369"/>
    </row>
    <row r="470" spans="1:15" s="316" customFormat="1" ht="15" customHeight="1">
      <c r="A470" s="358"/>
      <c r="B470" s="358"/>
      <c r="C470" s="358"/>
      <c r="D470" s="358"/>
      <c r="E470" s="594"/>
      <c r="F470" s="594"/>
      <c r="G470" s="358"/>
      <c r="H470" s="358"/>
      <c r="I470" s="358"/>
      <c r="N470" s="369"/>
      <c r="O470" s="369"/>
    </row>
    <row r="471" spans="1:15" s="316" customFormat="1" ht="15" customHeight="1">
      <c r="A471" s="358"/>
      <c r="B471" s="358"/>
      <c r="C471" s="358"/>
      <c r="D471" s="358"/>
      <c r="E471" s="594"/>
      <c r="F471" s="594"/>
      <c r="G471" s="358"/>
      <c r="H471" s="358"/>
      <c r="I471" s="358"/>
      <c r="N471" s="369"/>
      <c r="O471" s="369"/>
    </row>
    <row r="472" spans="1:15" s="316" customFormat="1" ht="15" customHeight="1">
      <c r="A472" s="358"/>
      <c r="B472" s="358"/>
      <c r="C472" s="358"/>
      <c r="D472" s="358"/>
      <c r="E472" s="594"/>
      <c r="F472" s="594"/>
      <c r="G472" s="358"/>
      <c r="H472" s="358"/>
      <c r="I472" s="358"/>
      <c r="N472" s="369"/>
      <c r="O472" s="369"/>
    </row>
    <row r="473" spans="1:15" s="316" customFormat="1" ht="15" customHeight="1">
      <c r="A473" s="358"/>
      <c r="B473" s="358"/>
      <c r="C473" s="358"/>
      <c r="D473" s="358"/>
      <c r="E473" s="594"/>
      <c r="F473" s="594"/>
      <c r="G473" s="358"/>
      <c r="H473" s="358"/>
      <c r="I473" s="358"/>
      <c r="N473" s="369"/>
      <c r="O473" s="369"/>
    </row>
    <row r="474" spans="1:15" s="316" customFormat="1" ht="15" customHeight="1">
      <c r="A474" s="358"/>
      <c r="B474" s="358"/>
      <c r="C474" s="358"/>
      <c r="D474" s="358"/>
      <c r="E474" s="594"/>
      <c r="F474" s="594"/>
      <c r="G474" s="358"/>
      <c r="H474" s="358"/>
      <c r="I474" s="358"/>
      <c r="N474" s="369"/>
      <c r="O474" s="369"/>
    </row>
    <row r="475" spans="1:15" s="316" customFormat="1" ht="15" customHeight="1">
      <c r="A475" s="358"/>
      <c r="B475" s="358"/>
      <c r="C475" s="358"/>
      <c r="D475" s="358"/>
      <c r="E475" s="594"/>
      <c r="F475" s="594"/>
      <c r="G475" s="358"/>
      <c r="H475" s="358"/>
      <c r="I475" s="358"/>
      <c r="N475" s="369"/>
      <c r="O475" s="369"/>
    </row>
    <row r="476" spans="1:15" s="316" customFormat="1" ht="15" customHeight="1">
      <c r="A476" s="358"/>
      <c r="B476" s="358"/>
      <c r="C476" s="358"/>
      <c r="D476" s="358"/>
      <c r="E476" s="594"/>
      <c r="F476" s="594"/>
      <c r="G476" s="358"/>
      <c r="H476" s="358"/>
      <c r="I476" s="358"/>
      <c r="N476" s="369"/>
      <c r="O476" s="369"/>
    </row>
    <row r="477" spans="1:15" s="316" customFormat="1" ht="15" customHeight="1">
      <c r="A477" s="358"/>
      <c r="B477" s="358"/>
      <c r="C477" s="358"/>
      <c r="D477" s="358"/>
      <c r="E477" s="594"/>
      <c r="F477" s="594"/>
      <c r="G477" s="358"/>
      <c r="H477" s="358"/>
      <c r="I477" s="358"/>
      <c r="N477" s="369"/>
      <c r="O477" s="369"/>
    </row>
    <row r="478" spans="1:15" s="316" customFormat="1" ht="15" customHeight="1">
      <c r="A478" s="358"/>
      <c r="B478" s="358"/>
      <c r="C478" s="358"/>
      <c r="D478" s="358"/>
      <c r="E478" s="594"/>
      <c r="F478" s="594"/>
      <c r="G478" s="358"/>
      <c r="H478" s="358"/>
      <c r="I478" s="358"/>
      <c r="N478" s="369"/>
      <c r="O478" s="369"/>
    </row>
    <row r="479" spans="1:15" s="316" customFormat="1" ht="15" customHeight="1">
      <c r="A479" s="358"/>
      <c r="B479" s="358"/>
      <c r="C479" s="358"/>
      <c r="D479" s="358"/>
      <c r="E479" s="594"/>
      <c r="F479" s="594"/>
      <c r="G479" s="358"/>
      <c r="H479" s="358"/>
      <c r="I479" s="358"/>
      <c r="N479" s="369"/>
      <c r="O479" s="369"/>
    </row>
    <row r="480" spans="1:15" s="316" customFormat="1" ht="15" customHeight="1">
      <c r="A480" s="358"/>
      <c r="B480" s="358"/>
      <c r="C480" s="358"/>
      <c r="D480" s="358"/>
      <c r="E480" s="594"/>
      <c r="F480" s="594"/>
      <c r="G480" s="358"/>
      <c r="H480" s="358"/>
      <c r="I480" s="358"/>
      <c r="N480" s="369"/>
      <c r="O480" s="369"/>
    </row>
    <row r="481" spans="1:15" s="316" customFormat="1" ht="15" customHeight="1">
      <c r="A481" s="358"/>
      <c r="B481" s="358"/>
      <c r="C481" s="358"/>
      <c r="D481" s="358"/>
      <c r="E481" s="594"/>
      <c r="F481" s="594"/>
      <c r="G481" s="358"/>
      <c r="H481" s="358"/>
      <c r="I481" s="358"/>
      <c r="N481" s="369"/>
      <c r="O481" s="369"/>
    </row>
    <row r="482" spans="1:15" s="316" customFormat="1" ht="15" customHeight="1">
      <c r="A482" s="358"/>
      <c r="B482" s="358"/>
      <c r="C482" s="358"/>
      <c r="D482" s="358"/>
      <c r="E482" s="594"/>
      <c r="F482" s="594"/>
      <c r="G482" s="358"/>
      <c r="H482" s="358"/>
      <c r="I482" s="358"/>
      <c r="N482" s="369"/>
      <c r="O482" s="369"/>
    </row>
    <row r="483" spans="1:15" s="316" customFormat="1" ht="15" customHeight="1">
      <c r="A483" s="358"/>
      <c r="B483" s="358"/>
      <c r="C483" s="358"/>
      <c r="D483" s="358"/>
      <c r="E483" s="594"/>
      <c r="F483" s="594"/>
      <c r="G483" s="358"/>
      <c r="H483" s="358"/>
      <c r="I483" s="358"/>
      <c r="N483" s="369"/>
      <c r="O483" s="369"/>
    </row>
    <row r="484" spans="1:15" s="316" customFormat="1" ht="15" customHeight="1">
      <c r="A484" s="358"/>
      <c r="B484" s="358"/>
      <c r="C484" s="358"/>
      <c r="D484" s="358"/>
      <c r="E484" s="594"/>
      <c r="F484" s="594"/>
      <c r="G484" s="358"/>
      <c r="H484" s="358"/>
      <c r="I484" s="358"/>
      <c r="N484" s="369"/>
      <c r="O484" s="369"/>
    </row>
    <row r="485" spans="1:15" s="316" customFormat="1" ht="15" customHeight="1">
      <c r="A485" s="358"/>
      <c r="B485" s="358"/>
      <c r="C485" s="358"/>
      <c r="D485" s="358"/>
      <c r="E485" s="594"/>
      <c r="F485" s="594"/>
      <c r="G485" s="358"/>
      <c r="H485" s="358"/>
      <c r="I485" s="358"/>
      <c r="N485" s="369"/>
      <c r="O485" s="369"/>
    </row>
    <row r="486" spans="1:15" s="316" customFormat="1" ht="15" customHeight="1">
      <c r="A486" s="358"/>
      <c r="B486" s="358"/>
      <c r="C486" s="358"/>
      <c r="D486" s="358"/>
      <c r="E486" s="594"/>
      <c r="F486" s="594"/>
      <c r="G486" s="358"/>
      <c r="H486" s="358"/>
      <c r="I486" s="358"/>
      <c r="N486" s="369"/>
      <c r="O486" s="369"/>
    </row>
    <row r="487" spans="1:15" s="316" customFormat="1" ht="15" customHeight="1">
      <c r="A487" s="358"/>
      <c r="B487" s="358"/>
      <c r="C487" s="358"/>
      <c r="D487" s="358"/>
      <c r="E487" s="594"/>
      <c r="F487" s="594"/>
      <c r="G487" s="358"/>
      <c r="H487" s="358"/>
      <c r="I487" s="358"/>
      <c r="N487" s="369"/>
      <c r="O487" s="369"/>
    </row>
    <row r="488" spans="1:15" s="316" customFormat="1" ht="15" customHeight="1">
      <c r="A488" s="358"/>
      <c r="B488" s="358"/>
      <c r="C488" s="358"/>
      <c r="D488" s="358"/>
      <c r="E488" s="594"/>
      <c r="F488" s="594"/>
      <c r="G488" s="358"/>
      <c r="H488" s="358"/>
      <c r="I488" s="358"/>
      <c r="N488" s="369"/>
      <c r="O488" s="369"/>
    </row>
    <row r="489" spans="1:15" s="316" customFormat="1" ht="15" customHeight="1">
      <c r="A489" s="358"/>
      <c r="B489" s="358"/>
      <c r="C489" s="358"/>
      <c r="D489" s="358"/>
      <c r="E489" s="594"/>
      <c r="F489" s="594"/>
      <c r="G489" s="358"/>
      <c r="H489" s="358"/>
      <c r="I489" s="358"/>
      <c r="N489" s="369"/>
      <c r="O489" s="369"/>
    </row>
    <row r="490" spans="1:15" s="316" customFormat="1" ht="15" customHeight="1">
      <c r="A490" s="358"/>
      <c r="B490" s="358"/>
      <c r="C490" s="358"/>
      <c r="D490" s="358"/>
      <c r="E490" s="594"/>
      <c r="F490" s="594"/>
      <c r="G490" s="358"/>
      <c r="H490" s="358"/>
      <c r="I490" s="358"/>
      <c r="N490" s="369"/>
      <c r="O490" s="369"/>
    </row>
    <row r="491" spans="1:15" s="316" customFormat="1" ht="15" customHeight="1">
      <c r="A491" s="358"/>
      <c r="B491" s="358"/>
      <c r="C491" s="358"/>
      <c r="D491" s="358"/>
      <c r="E491" s="594"/>
      <c r="F491" s="594"/>
      <c r="G491" s="358"/>
      <c r="H491" s="358"/>
      <c r="I491" s="358"/>
      <c r="N491" s="369"/>
      <c r="O491" s="369"/>
    </row>
    <row r="492" spans="1:15" s="316" customFormat="1" ht="15" customHeight="1">
      <c r="A492" s="358"/>
      <c r="B492" s="358"/>
      <c r="C492" s="358"/>
      <c r="D492" s="358"/>
      <c r="E492" s="594"/>
      <c r="F492" s="594"/>
      <c r="G492" s="358"/>
      <c r="H492" s="358"/>
      <c r="I492" s="358"/>
      <c r="N492" s="369"/>
      <c r="O492" s="369"/>
    </row>
    <row r="493" spans="1:15" s="316" customFormat="1" ht="15" customHeight="1">
      <c r="A493" s="358"/>
      <c r="B493" s="358"/>
      <c r="C493" s="358"/>
      <c r="D493" s="358"/>
      <c r="E493" s="594"/>
      <c r="F493" s="594"/>
      <c r="G493" s="358"/>
      <c r="H493" s="358"/>
      <c r="I493" s="358"/>
      <c r="N493" s="369"/>
      <c r="O493" s="369"/>
    </row>
    <row r="494" spans="1:15" s="316" customFormat="1" ht="15" customHeight="1">
      <c r="A494" s="358"/>
      <c r="B494" s="358"/>
      <c r="C494" s="358"/>
      <c r="D494" s="358"/>
      <c r="E494" s="594"/>
      <c r="F494" s="594"/>
      <c r="G494" s="358"/>
      <c r="H494" s="358"/>
      <c r="I494" s="358"/>
      <c r="N494" s="369"/>
      <c r="O494" s="369"/>
    </row>
    <row r="495" spans="1:15" s="316" customFormat="1" ht="15" customHeight="1">
      <c r="A495" s="358"/>
      <c r="B495" s="358"/>
      <c r="C495" s="358"/>
      <c r="D495" s="358"/>
      <c r="E495" s="594"/>
      <c r="F495" s="594"/>
      <c r="G495" s="358"/>
      <c r="H495" s="358"/>
      <c r="I495" s="358"/>
      <c r="N495" s="369"/>
      <c r="O495" s="369"/>
    </row>
    <row r="496" spans="1:15" s="316" customFormat="1" ht="15" customHeight="1">
      <c r="A496" s="358"/>
      <c r="B496" s="358"/>
      <c r="C496" s="358"/>
      <c r="D496" s="358"/>
      <c r="E496" s="594"/>
      <c r="F496" s="594"/>
      <c r="G496" s="358"/>
      <c r="H496" s="358"/>
      <c r="I496" s="358"/>
      <c r="N496" s="369"/>
      <c r="O496" s="369"/>
    </row>
    <row r="497" spans="1:15" s="316" customFormat="1" ht="15" customHeight="1">
      <c r="A497" s="358"/>
      <c r="B497" s="358"/>
      <c r="C497" s="358"/>
      <c r="D497" s="358"/>
      <c r="E497" s="594"/>
      <c r="F497" s="594"/>
      <c r="G497" s="358"/>
      <c r="H497" s="358"/>
      <c r="I497" s="358"/>
      <c r="N497" s="369"/>
      <c r="O497" s="369"/>
    </row>
    <row r="498" spans="1:15" s="316" customFormat="1" ht="15" customHeight="1">
      <c r="A498" s="358"/>
      <c r="B498" s="358"/>
      <c r="C498" s="358"/>
      <c r="D498" s="358"/>
      <c r="E498" s="594"/>
      <c r="F498" s="594"/>
      <c r="G498" s="358"/>
      <c r="H498" s="358"/>
      <c r="I498" s="358"/>
      <c r="N498" s="369"/>
      <c r="O498" s="369"/>
    </row>
    <row r="499" spans="1:15" s="316" customFormat="1" ht="15" customHeight="1">
      <c r="A499" s="358"/>
      <c r="B499" s="358"/>
      <c r="C499" s="358"/>
      <c r="D499" s="358"/>
      <c r="E499" s="594"/>
      <c r="F499" s="594"/>
      <c r="G499" s="358"/>
      <c r="H499" s="358"/>
      <c r="I499" s="358"/>
      <c r="N499" s="369"/>
      <c r="O499" s="369"/>
    </row>
    <row r="500" spans="1:15" s="316" customFormat="1" ht="15" customHeight="1">
      <c r="A500" s="358"/>
      <c r="B500" s="358"/>
      <c r="C500" s="358"/>
      <c r="D500" s="358"/>
      <c r="E500" s="594"/>
      <c r="F500" s="594"/>
      <c r="G500" s="358"/>
      <c r="H500" s="358"/>
      <c r="I500" s="358"/>
      <c r="N500" s="369"/>
      <c r="O500" s="369"/>
    </row>
    <row r="501" spans="1:15" s="316" customFormat="1" ht="15" customHeight="1">
      <c r="A501" s="358"/>
      <c r="B501" s="358"/>
      <c r="C501" s="358"/>
      <c r="D501" s="358"/>
      <c r="E501" s="594"/>
      <c r="F501" s="594"/>
      <c r="G501" s="358"/>
      <c r="H501" s="358"/>
      <c r="I501" s="358"/>
      <c r="N501" s="369"/>
      <c r="O501" s="369"/>
    </row>
    <row r="502" spans="1:15" s="316" customFormat="1" ht="15" customHeight="1">
      <c r="A502" s="358"/>
      <c r="B502" s="358"/>
      <c r="C502" s="358"/>
      <c r="D502" s="358"/>
      <c r="E502" s="594"/>
      <c r="F502" s="594"/>
      <c r="G502" s="358"/>
      <c r="H502" s="358"/>
      <c r="I502" s="358"/>
      <c r="N502" s="369"/>
      <c r="O502" s="369"/>
    </row>
    <row r="503" spans="1:15" s="316" customFormat="1" ht="15" customHeight="1">
      <c r="A503" s="358"/>
      <c r="B503" s="358"/>
      <c r="C503" s="358"/>
      <c r="D503" s="358"/>
      <c r="E503" s="594"/>
      <c r="F503" s="594"/>
      <c r="G503" s="358"/>
      <c r="H503" s="358"/>
      <c r="I503" s="358"/>
      <c r="N503" s="369"/>
      <c r="O503" s="369"/>
    </row>
    <row r="504" spans="1:15" s="316" customFormat="1" ht="15" customHeight="1">
      <c r="A504" s="358"/>
      <c r="B504" s="358"/>
      <c r="C504" s="358"/>
      <c r="D504" s="358"/>
      <c r="E504" s="594"/>
      <c r="F504" s="594"/>
      <c r="G504" s="358"/>
      <c r="H504" s="358"/>
      <c r="I504" s="358"/>
      <c r="N504" s="369"/>
      <c r="O504" s="369"/>
    </row>
    <row r="505" spans="1:15" s="316" customFormat="1" ht="15" customHeight="1">
      <c r="A505" s="358"/>
      <c r="B505" s="358"/>
      <c r="C505" s="358"/>
      <c r="D505" s="358"/>
      <c r="E505" s="594"/>
      <c r="F505" s="594"/>
      <c r="G505" s="358"/>
      <c r="H505" s="358"/>
      <c r="I505" s="358"/>
      <c r="N505" s="369"/>
      <c r="O505" s="369"/>
    </row>
    <row r="506" spans="1:15" s="316" customFormat="1" ht="15" customHeight="1">
      <c r="A506" s="358"/>
      <c r="B506" s="358"/>
      <c r="C506" s="358"/>
      <c r="D506" s="358"/>
      <c r="E506" s="594"/>
      <c r="F506" s="594"/>
      <c r="G506" s="358"/>
      <c r="H506" s="358"/>
      <c r="I506" s="358"/>
      <c r="N506" s="369"/>
      <c r="O506" s="369"/>
    </row>
    <row r="507" spans="1:15" s="316" customFormat="1" ht="15" customHeight="1">
      <c r="A507" s="358"/>
      <c r="B507" s="358"/>
      <c r="C507" s="358"/>
      <c r="D507" s="358"/>
      <c r="E507" s="594"/>
      <c r="F507" s="594"/>
      <c r="G507" s="358"/>
      <c r="H507" s="358"/>
      <c r="I507" s="358"/>
      <c r="N507" s="369"/>
      <c r="O507" s="369"/>
    </row>
    <row r="508" spans="1:15" s="316" customFormat="1" ht="15" customHeight="1">
      <c r="A508" s="358"/>
      <c r="B508" s="358"/>
      <c r="C508" s="358"/>
      <c r="D508" s="358"/>
      <c r="E508" s="594"/>
      <c r="F508" s="594"/>
      <c r="G508" s="358"/>
      <c r="H508" s="358"/>
      <c r="I508" s="358"/>
      <c r="N508" s="369"/>
      <c r="O508" s="369"/>
    </row>
    <row r="509" spans="1:15" s="316" customFormat="1" ht="15" customHeight="1">
      <c r="A509" s="358"/>
      <c r="B509" s="358"/>
      <c r="C509" s="358"/>
      <c r="D509" s="358"/>
      <c r="E509" s="594"/>
      <c r="F509" s="594"/>
      <c r="G509" s="358"/>
      <c r="H509" s="358"/>
      <c r="I509" s="358"/>
      <c r="N509" s="369"/>
      <c r="O509" s="369"/>
    </row>
    <row r="510" spans="1:15" s="316" customFormat="1" ht="15" customHeight="1">
      <c r="A510" s="358"/>
      <c r="B510" s="358"/>
      <c r="C510" s="358"/>
      <c r="D510" s="358"/>
      <c r="E510" s="594"/>
      <c r="F510" s="594"/>
      <c r="G510" s="358"/>
      <c r="H510" s="358"/>
      <c r="I510" s="358"/>
      <c r="N510" s="369"/>
      <c r="O510" s="369"/>
    </row>
    <row r="511" spans="1:15" s="316" customFormat="1" ht="15" customHeight="1">
      <c r="A511" s="358"/>
      <c r="B511" s="358"/>
      <c r="C511" s="358"/>
      <c r="D511" s="358"/>
      <c r="E511" s="594"/>
      <c r="F511" s="594"/>
      <c r="G511" s="358"/>
      <c r="H511" s="358"/>
      <c r="I511" s="358"/>
      <c r="N511" s="369"/>
      <c r="O511" s="369"/>
    </row>
    <row r="512" spans="1:15" s="316" customFormat="1" ht="15" customHeight="1">
      <c r="A512" s="358"/>
      <c r="B512" s="358"/>
      <c r="C512" s="358"/>
      <c r="D512" s="358"/>
      <c r="E512" s="594"/>
      <c r="F512" s="594"/>
      <c r="G512" s="358"/>
      <c r="H512" s="358"/>
      <c r="I512" s="358"/>
      <c r="N512" s="369"/>
      <c r="O512" s="369"/>
    </row>
    <row r="513" spans="1:15" s="316" customFormat="1" ht="15" customHeight="1">
      <c r="A513" s="358"/>
      <c r="B513" s="358"/>
      <c r="C513" s="358"/>
      <c r="D513" s="358"/>
      <c r="E513" s="594"/>
      <c r="F513" s="594"/>
      <c r="G513" s="358"/>
      <c r="H513" s="358"/>
      <c r="I513" s="358"/>
      <c r="N513" s="369"/>
      <c r="O513" s="369"/>
    </row>
    <row r="514" spans="1:15" s="316" customFormat="1" ht="15" customHeight="1">
      <c r="A514" s="358"/>
      <c r="B514" s="358"/>
      <c r="C514" s="358"/>
      <c r="D514" s="358"/>
      <c r="E514" s="594"/>
      <c r="F514" s="594"/>
      <c r="G514" s="358"/>
      <c r="H514" s="358"/>
      <c r="I514" s="358"/>
      <c r="N514" s="369"/>
      <c r="O514" s="369"/>
    </row>
    <row r="515" spans="1:15" s="316" customFormat="1" ht="15" customHeight="1">
      <c r="A515" s="358"/>
      <c r="B515" s="358"/>
      <c r="C515" s="358"/>
      <c r="D515" s="358"/>
      <c r="E515" s="594"/>
      <c r="F515" s="594"/>
      <c r="G515" s="358"/>
      <c r="H515" s="358"/>
      <c r="I515" s="358"/>
      <c r="N515" s="369"/>
      <c r="O515" s="369"/>
    </row>
    <row r="516" spans="1:15" s="316" customFormat="1" ht="15" customHeight="1">
      <c r="A516" s="358"/>
      <c r="B516" s="358"/>
      <c r="C516" s="358"/>
      <c r="D516" s="358"/>
      <c r="E516" s="594"/>
      <c r="F516" s="594"/>
      <c r="G516" s="358"/>
      <c r="H516" s="358"/>
      <c r="I516" s="358"/>
      <c r="N516" s="369"/>
      <c r="O516" s="369"/>
    </row>
    <row r="517" spans="1:15" s="316" customFormat="1" ht="15" customHeight="1">
      <c r="A517" s="358"/>
      <c r="B517" s="358"/>
      <c r="C517" s="358"/>
      <c r="D517" s="358"/>
      <c r="E517" s="594"/>
      <c r="F517" s="594"/>
      <c r="G517" s="358"/>
      <c r="H517" s="358"/>
      <c r="I517" s="358"/>
      <c r="N517" s="369"/>
      <c r="O517" s="369"/>
    </row>
    <row r="518" spans="1:15" s="316" customFormat="1" ht="15" customHeight="1">
      <c r="A518" s="358"/>
      <c r="B518" s="358"/>
      <c r="C518" s="358"/>
      <c r="D518" s="358"/>
      <c r="E518" s="594"/>
      <c r="F518" s="594"/>
      <c r="G518" s="358"/>
      <c r="H518" s="358"/>
      <c r="I518" s="358"/>
      <c r="N518" s="369"/>
      <c r="O518" s="369"/>
    </row>
    <row r="519" spans="1:15" s="316" customFormat="1" ht="15" customHeight="1">
      <c r="A519" s="358"/>
      <c r="B519" s="358"/>
      <c r="C519" s="358"/>
      <c r="D519" s="358"/>
      <c r="E519" s="594"/>
      <c r="F519" s="594"/>
      <c r="G519" s="358"/>
      <c r="H519" s="358"/>
      <c r="I519" s="358"/>
      <c r="N519" s="369"/>
      <c r="O519" s="369"/>
    </row>
    <row r="520" spans="1:15" s="316" customFormat="1" ht="15" customHeight="1">
      <c r="A520" s="358"/>
      <c r="B520" s="358"/>
      <c r="C520" s="358"/>
      <c r="D520" s="358"/>
      <c r="E520" s="594"/>
      <c r="F520" s="594"/>
      <c r="G520" s="358"/>
      <c r="H520" s="358"/>
      <c r="I520" s="358"/>
      <c r="N520" s="369"/>
      <c r="O520" s="369"/>
    </row>
    <row r="521" spans="1:15" s="316" customFormat="1" ht="15" customHeight="1">
      <c r="A521" s="358"/>
      <c r="B521" s="358"/>
      <c r="C521" s="358"/>
      <c r="D521" s="358"/>
      <c r="E521" s="594"/>
      <c r="F521" s="594"/>
      <c r="G521" s="358"/>
      <c r="H521" s="358"/>
      <c r="I521" s="358"/>
      <c r="N521" s="369"/>
      <c r="O521" s="369"/>
    </row>
    <row r="522" spans="1:15" s="316" customFormat="1" ht="15" customHeight="1">
      <c r="A522" s="358"/>
      <c r="B522" s="358"/>
      <c r="C522" s="358"/>
      <c r="D522" s="358"/>
      <c r="E522" s="594"/>
      <c r="F522" s="594"/>
      <c r="G522" s="358"/>
      <c r="H522" s="358"/>
      <c r="I522" s="358"/>
      <c r="N522" s="369"/>
      <c r="O522" s="369"/>
    </row>
    <row r="523" spans="1:15" s="316" customFormat="1" ht="15" customHeight="1">
      <c r="A523" s="358"/>
      <c r="B523" s="358"/>
      <c r="C523" s="358"/>
      <c r="D523" s="358"/>
      <c r="E523" s="594"/>
      <c r="F523" s="594"/>
      <c r="G523" s="358"/>
      <c r="H523" s="358"/>
      <c r="I523" s="358"/>
      <c r="N523" s="369"/>
      <c r="O523" s="369"/>
    </row>
    <row r="524" spans="1:15" s="316" customFormat="1" ht="15" customHeight="1">
      <c r="A524" s="358"/>
      <c r="B524" s="358"/>
      <c r="C524" s="358"/>
      <c r="D524" s="358"/>
      <c r="E524" s="594"/>
      <c r="F524" s="594"/>
      <c r="G524" s="358"/>
      <c r="H524" s="358"/>
      <c r="I524" s="358"/>
      <c r="N524" s="369"/>
      <c r="O524" s="369"/>
    </row>
    <row r="525" spans="1:15" s="316" customFormat="1" ht="15" customHeight="1">
      <c r="A525" s="358"/>
      <c r="B525" s="358"/>
      <c r="C525" s="358"/>
      <c r="D525" s="358"/>
      <c r="E525" s="594"/>
      <c r="F525" s="594"/>
      <c r="G525" s="358"/>
      <c r="H525" s="358"/>
      <c r="I525" s="358"/>
      <c r="N525" s="369"/>
      <c r="O525" s="369"/>
    </row>
    <row r="526" spans="1:15" s="316" customFormat="1" ht="15" customHeight="1">
      <c r="A526" s="358"/>
      <c r="B526" s="358"/>
      <c r="C526" s="358"/>
      <c r="D526" s="358"/>
      <c r="E526" s="594"/>
      <c r="F526" s="594"/>
      <c r="G526" s="358"/>
      <c r="H526" s="358"/>
      <c r="I526" s="358"/>
      <c r="N526" s="369"/>
      <c r="O526" s="369"/>
    </row>
    <row r="527" spans="1:15" s="316" customFormat="1" ht="15" customHeight="1">
      <c r="A527" s="358"/>
      <c r="B527" s="358"/>
      <c r="C527" s="358"/>
      <c r="D527" s="358"/>
      <c r="E527" s="594"/>
      <c r="F527" s="594"/>
      <c r="G527" s="358"/>
      <c r="H527" s="358"/>
      <c r="I527" s="358"/>
      <c r="N527" s="369"/>
      <c r="O527" s="369"/>
    </row>
    <row r="528" spans="1:15" s="316" customFormat="1" ht="15" customHeight="1">
      <c r="A528" s="358"/>
      <c r="B528" s="358"/>
      <c r="C528" s="358"/>
      <c r="D528" s="358"/>
      <c r="E528" s="594"/>
      <c r="F528" s="594"/>
      <c r="G528" s="358"/>
      <c r="H528" s="358"/>
      <c r="I528" s="358"/>
      <c r="N528" s="369"/>
      <c r="O528" s="369"/>
    </row>
    <row r="529" spans="1:15" s="316" customFormat="1" ht="15" customHeight="1">
      <c r="A529" s="358"/>
      <c r="B529" s="358"/>
      <c r="C529" s="358"/>
      <c r="D529" s="358"/>
      <c r="E529" s="594"/>
      <c r="F529" s="594"/>
      <c r="G529" s="358"/>
      <c r="H529" s="358"/>
      <c r="I529" s="358"/>
      <c r="N529" s="369"/>
      <c r="O529" s="369"/>
    </row>
    <row r="530" spans="1:15" s="316" customFormat="1" ht="15" customHeight="1">
      <c r="A530" s="358"/>
      <c r="B530" s="358"/>
      <c r="C530" s="358"/>
      <c r="D530" s="358"/>
      <c r="E530" s="594"/>
      <c r="F530" s="594"/>
      <c r="G530" s="358"/>
      <c r="H530" s="358"/>
      <c r="I530" s="358"/>
      <c r="N530" s="369"/>
      <c r="O530" s="369"/>
    </row>
    <row r="531" spans="1:15" s="316" customFormat="1" ht="15" customHeight="1">
      <c r="A531" s="358"/>
      <c r="B531" s="358"/>
      <c r="C531" s="358"/>
      <c r="D531" s="358"/>
      <c r="E531" s="594"/>
      <c r="F531" s="594"/>
      <c r="G531" s="358"/>
      <c r="H531" s="358"/>
      <c r="I531" s="358"/>
      <c r="N531" s="369"/>
      <c r="O531" s="369"/>
    </row>
    <row r="532" spans="1:15" s="316" customFormat="1" ht="15" customHeight="1">
      <c r="A532" s="358"/>
      <c r="B532" s="358"/>
      <c r="C532" s="358"/>
      <c r="D532" s="358"/>
      <c r="E532" s="594"/>
      <c r="F532" s="594"/>
      <c r="G532" s="358"/>
      <c r="H532" s="358"/>
      <c r="I532" s="358"/>
      <c r="N532" s="369"/>
      <c r="O532" s="369"/>
    </row>
    <row r="533" spans="1:15" s="316" customFormat="1" ht="15" customHeight="1">
      <c r="A533" s="358"/>
      <c r="B533" s="358"/>
      <c r="C533" s="358"/>
      <c r="D533" s="358"/>
      <c r="E533" s="594"/>
      <c r="F533" s="594"/>
      <c r="G533" s="358"/>
      <c r="H533" s="358"/>
      <c r="I533" s="358"/>
      <c r="N533" s="369"/>
      <c r="O533" s="369"/>
    </row>
    <row r="534" spans="1:15" s="316" customFormat="1" ht="15" customHeight="1">
      <c r="A534" s="358"/>
      <c r="B534" s="358"/>
      <c r="C534" s="358"/>
      <c r="D534" s="358"/>
      <c r="E534" s="594"/>
      <c r="F534" s="594"/>
      <c r="G534" s="358"/>
      <c r="H534" s="358"/>
      <c r="I534" s="358"/>
      <c r="N534" s="369"/>
      <c r="O534" s="369"/>
    </row>
    <row r="535" spans="1:15" s="316" customFormat="1" ht="15" customHeight="1">
      <c r="A535" s="358"/>
      <c r="B535" s="358"/>
      <c r="C535" s="358"/>
      <c r="D535" s="358"/>
      <c r="E535" s="594"/>
      <c r="F535" s="594"/>
      <c r="G535" s="358"/>
      <c r="H535" s="358"/>
      <c r="I535" s="358"/>
      <c r="N535" s="369"/>
      <c r="O535" s="369"/>
    </row>
    <row r="536" spans="1:15" s="316" customFormat="1" ht="15" customHeight="1">
      <c r="A536" s="358"/>
      <c r="B536" s="358"/>
      <c r="C536" s="358"/>
      <c r="D536" s="358"/>
      <c r="E536" s="594"/>
      <c r="F536" s="594"/>
      <c r="G536" s="358"/>
      <c r="H536" s="358"/>
      <c r="I536" s="358"/>
      <c r="N536" s="369"/>
      <c r="O536" s="369"/>
    </row>
    <row r="537" spans="1:15" s="316" customFormat="1" ht="15" customHeight="1">
      <c r="A537" s="358"/>
      <c r="B537" s="358"/>
      <c r="C537" s="358"/>
      <c r="D537" s="358"/>
      <c r="E537" s="594"/>
      <c r="F537" s="594"/>
      <c r="G537" s="358"/>
      <c r="H537" s="358"/>
      <c r="I537" s="358"/>
      <c r="N537" s="369"/>
      <c r="O537" s="369"/>
    </row>
    <row r="538" spans="1:15" s="316" customFormat="1" ht="15" customHeight="1">
      <c r="A538" s="358"/>
      <c r="B538" s="358"/>
      <c r="C538" s="358"/>
      <c r="D538" s="358"/>
      <c r="E538" s="594"/>
      <c r="F538" s="594"/>
      <c r="G538" s="358"/>
      <c r="H538" s="358"/>
      <c r="I538" s="358"/>
      <c r="N538" s="369"/>
      <c r="O538" s="369"/>
    </row>
    <row r="539" spans="1:15" s="316" customFormat="1" ht="15" customHeight="1">
      <c r="A539" s="358"/>
      <c r="B539" s="358"/>
      <c r="C539" s="358"/>
      <c r="D539" s="358"/>
      <c r="E539" s="594"/>
      <c r="F539" s="594"/>
      <c r="G539" s="358"/>
      <c r="H539" s="358"/>
      <c r="I539" s="358"/>
      <c r="N539" s="369"/>
      <c r="O539" s="369"/>
    </row>
    <row r="540" spans="1:15" s="316" customFormat="1" ht="15" customHeight="1">
      <c r="A540" s="358"/>
      <c r="B540" s="358"/>
      <c r="C540" s="358"/>
      <c r="D540" s="358"/>
      <c r="E540" s="594"/>
      <c r="F540" s="594"/>
      <c r="G540" s="358"/>
      <c r="H540" s="358"/>
      <c r="I540" s="358"/>
      <c r="N540" s="369"/>
      <c r="O540" s="369"/>
    </row>
    <row r="541" spans="1:15" s="316" customFormat="1" ht="15" customHeight="1">
      <c r="A541" s="358"/>
      <c r="B541" s="358"/>
      <c r="C541" s="358"/>
      <c r="D541" s="358"/>
      <c r="E541" s="594"/>
      <c r="F541" s="594"/>
      <c r="G541" s="358"/>
      <c r="H541" s="358"/>
      <c r="I541" s="358"/>
      <c r="N541" s="369"/>
      <c r="O541" s="369"/>
    </row>
    <row r="542" spans="1:15" s="316" customFormat="1" ht="15" customHeight="1">
      <c r="A542" s="358"/>
      <c r="B542" s="358"/>
      <c r="C542" s="358"/>
      <c r="D542" s="358"/>
      <c r="E542" s="594"/>
      <c r="F542" s="594"/>
      <c r="G542" s="358"/>
      <c r="H542" s="358"/>
      <c r="I542" s="358"/>
      <c r="N542" s="369"/>
      <c r="O542" s="369"/>
    </row>
    <row r="543" spans="1:15" s="316" customFormat="1" ht="15" customHeight="1">
      <c r="A543" s="358"/>
      <c r="B543" s="358"/>
      <c r="C543" s="358"/>
      <c r="D543" s="358"/>
      <c r="E543" s="594"/>
      <c r="F543" s="594"/>
      <c r="G543" s="358"/>
      <c r="H543" s="358"/>
      <c r="I543" s="358"/>
      <c r="N543" s="369"/>
      <c r="O543" s="369"/>
    </row>
    <row r="544" spans="1:15" s="316" customFormat="1" ht="15" customHeight="1">
      <c r="A544" s="358"/>
      <c r="B544" s="358"/>
      <c r="C544" s="358"/>
      <c r="D544" s="358"/>
      <c r="E544" s="594"/>
      <c r="F544" s="594"/>
      <c r="G544" s="358"/>
      <c r="H544" s="358"/>
      <c r="I544" s="358"/>
      <c r="N544" s="369"/>
      <c r="O544" s="369"/>
    </row>
    <row r="545" spans="1:15" s="316" customFormat="1" ht="15" customHeight="1">
      <c r="A545" s="358"/>
      <c r="B545" s="358"/>
      <c r="C545" s="358"/>
      <c r="D545" s="358"/>
      <c r="E545" s="594"/>
      <c r="F545" s="594"/>
      <c r="G545" s="358"/>
      <c r="H545" s="358"/>
      <c r="I545" s="358"/>
      <c r="N545" s="369"/>
      <c r="O545" s="369"/>
    </row>
    <row r="546" spans="1:15" s="316" customFormat="1" ht="15" customHeight="1">
      <c r="A546" s="358"/>
      <c r="B546" s="358"/>
      <c r="C546" s="358"/>
      <c r="D546" s="358"/>
      <c r="E546" s="594"/>
      <c r="F546" s="594"/>
      <c r="G546" s="358"/>
      <c r="H546" s="358"/>
      <c r="I546" s="358"/>
      <c r="N546" s="369"/>
      <c r="O546" s="369"/>
    </row>
    <row r="547" spans="1:15" s="316" customFormat="1" ht="15" customHeight="1">
      <c r="A547" s="358"/>
      <c r="B547" s="358"/>
      <c r="C547" s="358"/>
      <c r="D547" s="358"/>
      <c r="E547" s="594"/>
      <c r="F547" s="594"/>
      <c r="G547" s="358"/>
      <c r="H547" s="358"/>
      <c r="I547" s="358"/>
      <c r="N547" s="369"/>
      <c r="O547" s="369"/>
    </row>
    <row r="548" spans="1:15" s="316" customFormat="1" ht="15" customHeight="1">
      <c r="A548" s="358"/>
      <c r="B548" s="358"/>
      <c r="C548" s="358"/>
      <c r="D548" s="358"/>
      <c r="E548" s="594"/>
      <c r="F548" s="594"/>
      <c r="G548" s="358"/>
      <c r="H548" s="358"/>
      <c r="I548" s="358"/>
      <c r="N548" s="369"/>
      <c r="O548" s="369"/>
    </row>
    <row r="549" spans="1:15" s="316" customFormat="1" ht="15" customHeight="1">
      <c r="A549" s="358"/>
      <c r="B549" s="358"/>
      <c r="C549" s="358"/>
      <c r="D549" s="358"/>
      <c r="E549" s="594"/>
      <c r="F549" s="594"/>
      <c r="G549" s="358"/>
      <c r="H549" s="358"/>
      <c r="I549" s="358"/>
      <c r="N549" s="369"/>
      <c r="O549" s="369"/>
    </row>
    <row r="550" spans="1:15" s="316" customFormat="1" ht="15" customHeight="1">
      <c r="A550" s="358"/>
      <c r="B550" s="358"/>
      <c r="C550" s="358"/>
      <c r="D550" s="358"/>
      <c r="E550" s="594"/>
      <c r="F550" s="594"/>
      <c r="G550" s="358"/>
      <c r="H550" s="358"/>
      <c r="I550" s="358"/>
      <c r="N550" s="369"/>
      <c r="O550" s="369"/>
    </row>
    <row r="551" spans="1:15" s="316" customFormat="1" ht="15" customHeight="1">
      <c r="A551" s="358"/>
      <c r="B551" s="358"/>
      <c r="C551" s="358"/>
      <c r="D551" s="358"/>
      <c r="E551" s="594"/>
      <c r="F551" s="594"/>
      <c r="G551" s="358"/>
      <c r="H551" s="358"/>
      <c r="I551" s="358"/>
      <c r="N551" s="369"/>
      <c r="O551" s="369"/>
    </row>
    <row r="552" spans="1:15" ht="15" customHeight="1">
      <c r="A552" s="358"/>
      <c r="B552" s="358"/>
      <c r="C552" s="358"/>
      <c r="D552" s="358"/>
      <c r="E552" s="594"/>
      <c r="F552" s="594"/>
      <c r="G552" s="358"/>
      <c r="H552" s="358"/>
      <c r="I552" s="358"/>
      <c r="J552" s="358"/>
      <c r="K552" s="358"/>
      <c r="L552" s="358"/>
      <c r="M552" s="358"/>
      <c r="N552" s="595"/>
      <c r="O552" s="595"/>
    </row>
    <row r="553" spans="1:15" ht="15" customHeight="1">
      <c r="A553" s="358"/>
      <c r="B553" s="358"/>
      <c r="C553" s="358"/>
      <c r="D553" s="358"/>
      <c r="E553" s="594"/>
      <c r="F553" s="594"/>
      <c r="G553" s="358"/>
      <c r="H553" s="358"/>
      <c r="I553" s="358"/>
      <c r="J553" s="358"/>
      <c r="K553" s="358"/>
      <c r="L553" s="358"/>
      <c r="M553" s="358"/>
      <c r="N553" s="595"/>
      <c r="O553" s="595"/>
    </row>
    <row r="554" spans="1:15" ht="15" customHeight="1">
      <c r="A554" s="358"/>
      <c r="B554" s="358"/>
      <c r="C554" s="358"/>
      <c r="D554" s="358"/>
      <c r="E554" s="594"/>
      <c r="F554" s="594"/>
      <c r="G554" s="358"/>
      <c r="H554" s="358"/>
      <c r="I554" s="358"/>
      <c r="J554" s="358"/>
      <c r="K554" s="358"/>
      <c r="L554" s="358"/>
      <c r="M554" s="358"/>
      <c r="N554" s="595"/>
      <c r="O554" s="595"/>
    </row>
    <row r="555" spans="1:15" ht="15" customHeight="1">
      <c r="A555" s="358"/>
      <c r="B555" s="358"/>
      <c r="C555" s="358"/>
      <c r="D555" s="358"/>
      <c r="E555" s="594"/>
      <c r="F555" s="594"/>
      <c r="G555" s="358"/>
      <c r="H555" s="358"/>
      <c r="I555" s="358"/>
      <c r="J555" s="358"/>
      <c r="K555" s="358"/>
      <c r="L555" s="358"/>
      <c r="M555" s="358"/>
      <c r="N555" s="595"/>
      <c r="O555" s="595"/>
    </row>
    <row r="556" spans="1:15" ht="15" customHeight="1">
      <c r="A556" s="358"/>
      <c r="B556" s="358"/>
      <c r="C556" s="358"/>
      <c r="D556" s="358"/>
      <c r="E556" s="594"/>
      <c r="F556" s="594"/>
      <c r="G556" s="358"/>
      <c r="H556" s="358"/>
      <c r="I556" s="358"/>
      <c r="J556" s="358"/>
      <c r="K556" s="358"/>
      <c r="L556" s="358"/>
      <c r="M556" s="358"/>
      <c r="N556" s="595"/>
      <c r="O556" s="595"/>
    </row>
    <row r="557" spans="1:15" ht="15" customHeight="1">
      <c r="A557" s="358"/>
      <c r="B557" s="358"/>
      <c r="C557" s="358"/>
      <c r="D557" s="358"/>
      <c r="E557" s="594"/>
      <c r="F557" s="594"/>
      <c r="G557" s="358"/>
      <c r="H557" s="358"/>
      <c r="I557" s="358"/>
      <c r="J557" s="358"/>
      <c r="K557" s="358"/>
      <c r="L557" s="358"/>
      <c r="M557" s="358"/>
      <c r="N557" s="595"/>
      <c r="O557" s="595"/>
    </row>
    <row r="558" spans="1:15" ht="15" customHeight="1">
      <c r="A558" s="358"/>
      <c r="B558" s="358"/>
      <c r="C558" s="358"/>
      <c r="D558" s="358"/>
      <c r="E558" s="594"/>
      <c r="F558" s="594"/>
      <c r="G558" s="358"/>
      <c r="H558" s="358"/>
      <c r="I558" s="358"/>
      <c r="J558" s="358"/>
      <c r="K558" s="358"/>
      <c r="L558" s="358"/>
      <c r="M558" s="358"/>
      <c r="N558" s="595"/>
      <c r="O558" s="595"/>
    </row>
    <row r="559" spans="1:15" ht="15" customHeight="1">
      <c r="A559" s="358"/>
      <c r="B559" s="358"/>
      <c r="C559" s="358"/>
      <c r="D559" s="358"/>
      <c r="E559" s="594"/>
      <c r="F559" s="594"/>
      <c r="G559" s="358"/>
      <c r="H559" s="358"/>
      <c r="I559" s="358"/>
      <c r="J559" s="358"/>
      <c r="K559" s="358"/>
      <c r="L559" s="358"/>
      <c r="M559" s="358"/>
      <c r="N559" s="595"/>
      <c r="O559" s="595"/>
    </row>
    <row r="560" spans="1:15" ht="15" customHeight="1">
      <c r="A560" s="358"/>
      <c r="B560" s="358"/>
      <c r="C560" s="358"/>
      <c r="D560" s="358"/>
      <c r="E560" s="594"/>
      <c r="F560" s="594"/>
      <c r="G560" s="358"/>
      <c r="H560" s="358"/>
      <c r="I560" s="358"/>
      <c r="J560" s="358"/>
      <c r="K560" s="358"/>
      <c r="L560" s="358"/>
      <c r="M560" s="358"/>
      <c r="N560" s="595"/>
      <c r="O560" s="595"/>
    </row>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sheetData>
  <sheetProtection selectLockedCells="1"/>
  <mergeCells count="37">
    <mergeCell ref="A127:J127"/>
    <mergeCell ref="A128:K128"/>
    <mergeCell ref="A131:L131"/>
    <mergeCell ref="A7:L7"/>
    <mergeCell ref="C8:C9"/>
    <mergeCell ref="B8:B9"/>
    <mergeCell ref="B3:G3"/>
    <mergeCell ref="A1:J1"/>
    <mergeCell ref="K1:L1"/>
    <mergeCell ref="A126:K126"/>
    <mergeCell ref="A2:J2"/>
    <mergeCell ref="K2:L2"/>
    <mergeCell ref="J8:K8"/>
    <mergeCell ref="A8:A9"/>
    <mergeCell ref="D8:D9"/>
    <mergeCell ref="E8:E9"/>
    <mergeCell ref="F8:F9"/>
    <mergeCell ref="G8:G9"/>
    <mergeCell ref="H8:H9"/>
    <mergeCell ref="I8:I9"/>
    <mergeCell ref="L8:L9"/>
    <mergeCell ref="K4:L4"/>
    <mergeCell ref="K6:L6"/>
    <mergeCell ref="B4:G4"/>
    <mergeCell ref="B5:G5"/>
    <mergeCell ref="B6:G6"/>
    <mergeCell ref="H4:I4"/>
    <mergeCell ref="H6:I6"/>
    <mergeCell ref="H5:I5"/>
    <mergeCell ref="W137:W138"/>
    <mergeCell ref="A129:K129"/>
    <mergeCell ref="A130:L130"/>
    <mergeCell ref="J137:N137"/>
    <mergeCell ref="O137:S137"/>
    <mergeCell ref="T137:T138"/>
    <mergeCell ref="U137:U138"/>
    <mergeCell ref="V137:V138"/>
  </mergeCells>
  <phoneticPr fontId="27" type="noConversion"/>
  <printOptions horizontalCentered="1" gridLines="1"/>
  <pageMargins left="0.39370078740157483" right="0.39370078740157483" top="0.59055118110236227" bottom="0.59055118110236227" header="0.31496062992125984" footer="0.31496062992125984"/>
  <pageSetup paperSize="9" scale="56" fitToHeight="0" orientation="landscape" r:id="rId1"/>
  <headerFooter>
    <oddFooter>Página &amp;P de &amp;N</oddFooter>
  </headerFooter>
  <rowBreaks count="1" manualBreakCount="1">
    <brk id="29" max="11" man="1"/>
  </rowBreaks>
  <ignoredErrors>
    <ignoredError sqref="G50" formula="1"/>
  </ignoredErrors>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100-000001000000}">
          <x14:formula1>
            <xm:f>PREFEITURAS!$B$1:$B$22</xm:f>
          </x14:formula1>
          <xm:sqref>A2:C2 M2</xm:sqref>
        </x14:dataValidation>
        <x14:dataValidation type="list" allowBlank="1" showInputMessage="1" showErrorMessage="1" xr:uid="{00000000-0002-0000-0100-000002000000}">
          <x14:formula1>
            <xm:f>'REF.SINAPI OUT 24'!$E$1:$F$1</xm:f>
          </x14:formula1>
          <xm:sqref>K6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pageSetUpPr fitToPage="1"/>
  </sheetPr>
  <dimension ref="A1:M378"/>
  <sheetViews>
    <sheetView showGridLines="0" view="pageBreakPreview" topLeftCell="A345" zoomScaleNormal="100" zoomScaleSheetLayoutView="100" zoomScalePageLayoutView="55" workbookViewId="0">
      <selection activeCell="I254" activeCellId="4" sqref="I244 I247 I251 I250 I254"/>
    </sheetView>
  </sheetViews>
  <sheetFormatPr defaultColWidth="11.42578125" defaultRowHeight="14.25"/>
  <cols>
    <col min="1" max="1" width="10.85546875" style="431" customWidth="1"/>
    <col min="2" max="2" width="16.85546875" style="431" customWidth="1"/>
    <col min="3" max="3" width="12.28515625" style="431" customWidth="1"/>
    <col min="4" max="4" width="11.140625" style="565" customWidth="1"/>
    <col min="5" max="5" width="15.7109375" style="565" customWidth="1"/>
    <col min="6" max="6" width="11.85546875" style="453" customWidth="1"/>
    <col min="7" max="7" width="9.28515625" style="520" customWidth="1"/>
    <col min="8" max="8" width="48.42578125" style="521" customWidth="1"/>
    <col min="9" max="9" width="15" style="520" customWidth="1"/>
    <col min="10" max="10" width="54.42578125" style="453" customWidth="1"/>
    <col min="11" max="11" width="14.85546875" style="522" customWidth="1"/>
    <col min="12" max="12" width="15.42578125" style="523" customWidth="1"/>
    <col min="13" max="13" width="14.28515625" style="431" customWidth="1"/>
    <col min="14" max="16384" width="11.42578125" style="431"/>
  </cols>
  <sheetData>
    <row r="1" spans="1:13" ht="95.25" customHeight="1">
      <c r="A1" s="673" t="str">
        <f>ORÇAMENTO!A1:J1</f>
        <v>ESTADO DO ACRE</v>
      </c>
      <c r="B1" s="673"/>
      <c r="C1" s="673"/>
      <c r="D1" s="673"/>
      <c r="E1" s="673"/>
      <c r="F1" s="673"/>
      <c r="G1" s="673"/>
      <c r="H1" s="673"/>
      <c r="I1" s="673"/>
      <c r="J1" s="673"/>
      <c r="K1" s="674" t="s">
        <v>135</v>
      </c>
      <c r="L1" s="675"/>
    </row>
    <row r="2" spans="1:13" ht="24" customHeight="1">
      <c r="A2" s="678" t="str">
        <f>RESUMO!A2</f>
        <v>PREFEITURA MUNICIPAL DE JORDÃO</v>
      </c>
      <c r="B2" s="678"/>
      <c r="C2" s="678"/>
      <c r="D2" s="678"/>
      <c r="E2" s="678"/>
      <c r="F2" s="678"/>
      <c r="G2" s="678"/>
      <c r="H2" s="678"/>
      <c r="I2" s="678"/>
      <c r="J2" s="678"/>
      <c r="K2" s="676"/>
      <c r="L2" s="677"/>
    </row>
    <row r="3" spans="1:13" s="438" customFormat="1" ht="24" customHeight="1">
      <c r="A3" s="432" t="str">
        <f>ORÇAMENTO!A3</f>
        <v>CONV.:</v>
      </c>
      <c r="B3" s="683" t="str">
        <f>ORÇAMENTO!B3</f>
        <v>TRANSFERÊNCIA ESPECIAL</v>
      </c>
      <c r="C3" s="684"/>
      <c r="D3" s="684"/>
      <c r="E3" s="684"/>
      <c r="F3" s="684"/>
      <c r="G3" s="684"/>
      <c r="H3" s="684"/>
      <c r="I3" s="434"/>
      <c r="J3" s="434"/>
      <c r="K3" s="435"/>
      <c r="L3" s="436"/>
      <c r="M3" s="437"/>
    </row>
    <row r="4" spans="1:13" s="438" customFormat="1" ht="24" customHeight="1">
      <c r="A4" s="432" t="str">
        <f>ORÇAMENTO!A4</f>
        <v>OBJETO:</v>
      </c>
      <c r="B4" s="439" t="str">
        <f>ORÇAMENTO!B4</f>
        <v>AMPLIAÇÃO DE ESCOLA</v>
      </c>
      <c r="C4" s="440"/>
      <c r="D4" s="542"/>
      <c r="E4" s="542"/>
      <c r="F4" s="416"/>
      <c r="G4" s="416"/>
      <c r="H4" s="416"/>
      <c r="I4" s="441" t="str">
        <f>ORÇAMENTO!H4</f>
        <v>REFERÊNCIAS:</v>
      </c>
      <c r="J4" s="433" t="str">
        <f>ORÇAMENTO!J4</f>
        <v>SINAPI</v>
      </c>
      <c r="K4" s="685" t="str">
        <f>ORÇAMENTO!K4</f>
        <v>OUTUBRO / 2024</v>
      </c>
      <c r="L4" s="686"/>
      <c r="M4" s="437"/>
    </row>
    <row r="5" spans="1:13" s="438" customFormat="1" ht="24" customHeight="1">
      <c r="A5" s="432" t="str">
        <f>ORÇAMENTO!A5</f>
        <v>LOCAL:</v>
      </c>
      <c r="B5" s="442" t="str">
        <f>ORÇAMENTO!B5:G5</f>
        <v>JORDÃO - ACRE</v>
      </c>
      <c r="C5" s="416"/>
      <c r="D5" s="542"/>
      <c r="E5" s="542"/>
      <c r="F5" s="416"/>
      <c r="G5" s="416"/>
      <c r="H5" s="416"/>
      <c r="I5" s="441" t="str">
        <f>ORÇAMENTO!H5</f>
        <v>BDI:</v>
      </c>
      <c r="J5" s="443">
        <f>ORÇAMENTO!J5</f>
        <v>0.22670000000000001</v>
      </c>
      <c r="K5" s="444"/>
      <c r="L5" s="445"/>
      <c r="M5" s="446"/>
    </row>
    <row r="6" spans="1:13" s="438" customFormat="1" ht="24" customHeight="1">
      <c r="A6" s="432" t="str">
        <f>ORÇAMENTO!A6</f>
        <v>DATA:</v>
      </c>
      <c r="B6" s="447" t="s">
        <v>15</v>
      </c>
      <c r="C6" s="448"/>
      <c r="D6" s="543"/>
      <c r="E6" s="543"/>
      <c r="F6" s="448"/>
      <c r="G6" s="448"/>
      <c r="H6" s="416"/>
      <c r="I6" s="441" t="str">
        <f>ORÇAMENTO!H6</f>
        <v>LEIS SOCIAIS:</v>
      </c>
      <c r="J6" s="443">
        <f>ORÇAMENTO!J6</f>
        <v>1.1578999999999999</v>
      </c>
      <c r="K6" s="685" t="str">
        <f>ORÇAMENTO!K6</f>
        <v>NÃO DESONERADO</v>
      </c>
      <c r="L6" s="686"/>
      <c r="M6" s="446"/>
    </row>
    <row r="7" spans="1:13" ht="24" customHeight="1">
      <c r="A7" s="449"/>
      <c r="B7" s="438"/>
      <c r="C7" s="438"/>
      <c r="D7" s="544"/>
      <c r="E7" s="544"/>
      <c r="F7" s="438"/>
      <c r="G7" s="438"/>
      <c r="H7" s="450"/>
      <c r="I7" s="451"/>
      <c r="J7" s="452"/>
      <c r="K7" s="444"/>
      <c r="L7" s="445"/>
      <c r="M7" s="453"/>
    </row>
    <row r="8" spans="1:13" ht="24" customHeight="1">
      <c r="A8" s="679" t="s">
        <v>136</v>
      </c>
      <c r="B8" s="680"/>
      <c r="C8" s="680"/>
      <c r="D8" s="680"/>
      <c r="E8" s="680"/>
      <c r="F8" s="680"/>
      <c r="G8" s="680"/>
      <c r="H8" s="680"/>
      <c r="I8" s="680"/>
      <c r="J8" s="680"/>
      <c r="K8" s="680"/>
      <c r="L8" s="681"/>
      <c r="M8" s="453"/>
    </row>
    <row r="9" spans="1:13" ht="38.1" customHeight="1">
      <c r="A9" s="454" t="s">
        <v>2</v>
      </c>
      <c r="B9" s="455" t="s">
        <v>3</v>
      </c>
      <c r="C9" s="455" t="s">
        <v>4</v>
      </c>
      <c r="D9" s="545" t="s">
        <v>25</v>
      </c>
      <c r="E9" s="545" t="s">
        <v>137</v>
      </c>
      <c r="F9" s="456" t="s">
        <v>27</v>
      </c>
      <c r="G9" s="456" t="s">
        <v>29</v>
      </c>
      <c r="H9" s="456" t="s">
        <v>28</v>
      </c>
      <c r="I9" s="456" t="s">
        <v>138</v>
      </c>
      <c r="J9" s="456" t="s">
        <v>139</v>
      </c>
      <c r="K9" s="682" t="s">
        <v>140</v>
      </c>
      <c r="L9" s="682"/>
      <c r="M9" s="453"/>
    </row>
    <row r="10" spans="1:13" ht="24" customHeight="1">
      <c r="A10" s="457">
        <v>1</v>
      </c>
      <c r="B10" s="458"/>
      <c r="C10" s="459"/>
      <c r="D10" s="546"/>
      <c r="E10" s="546"/>
      <c r="F10" s="461"/>
      <c r="G10" s="460"/>
      <c r="H10" s="462" t="str">
        <f>IFERROR(VLOOKUP(A10,ORÇAMENTO!$A$10:$L$3947,7,FALSE),"-")</f>
        <v>AMPLIAÇÃO DE ESCOLA</v>
      </c>
      <c r="I10" s="460"/>
      <c r="J10" s="463"/>
      <c r="K10" s="464"/>
      <c r="L10" s="465"/>
      <c r="M10" s="453"/>
    </row>
    <row r="11" spans="1:13" ht="24" customHeight="1">
      <c r="A11" s="458"/>
      <c r="B11" s="459">
        <v>1</v>
      </c>
      <c r="C11" s="459"/>
      <c r="D11" s="546"/>
      <c r="E11" s="546"/>
      <c r="F11" s="460"/>
      <c r="G11" s="460"/>
      <c r="H11" s="462" t="str">
        <f>IFERROR(VLOOKUP(B11,ORÇAMENTO!$A$10:$L$3947,7,FALSE),"-")</f>
        <v>AMPLIAÇÃO DE ESCOLA</v>
      </c>
      <c r="I11" s="460"/>
      <c r="J11" s="463"/>
      <c r="K11" s="464"/>
      <c r="L11" s="465"/>
      <c r="M11" s="453"/>
    </row>
    <row r="12" spans="1:13" ht="24" customHeight="1">
      <c r="A12" s="458"/>
      <c r="B12" s="459"/>
      <c r="C12" s="459">
        <v>1</v>
      </c>
      <c r="D12" s="546"/>
      <c r="E12" s="546"/>
      <c r="F12" s="460"/>
      <c r="G12" s="460"/>
      <c r="H12" s="462" t="s">
        <v>141</v>
      </c>
      <c r="I12" s="460"/>
      <c r="J12" s="463"/>
      <c r="K12" s="464"/>
      <c r="L12" s="465"/>
      <c r="M12" s="453"/>
    </row>
    <row r="13" spans="1:13" s="475" customFormat="1" ht="24.95" customHeight="1">
      <c r="A13" s="466"/>
      <c r="B13" s="467"/>
      <c r="C13" s="468"/>
      <c r="D13" s="547" t="s">
        <v>35</v>
      </c>
      <c r="E13" s="548" t="str">
        <f>COMPOSIÇÕES!A9</f>
        <v>CP0001</v>
      </c>
      <c r="F13" s="469" t="s">
        <v>142</v>
      </c>
      <c r="G13" s="470" t="str">
        <f>COMPOSIÇÕES!J9</f>
        <v>%</v>
      </c>
      <c r="H13" s="667" t="str">
        <f>COMPOSIÇÕES!C9</f>
        <v>ADMINISTRAÇÃO LOCAL DA OBRA</v>
      </c>
      <c r="I13" s="668"/>
      <c r="J13" s="668"/>
      <c r="K13" s="669"/>
      <c r="L13" s="473">
        <f>SUM(K14:K14)</f>
        <v>100</v>
      </c>
      <c r="M13" s="474"/>
    </row>
    <row r="14" spans="1:13" s="475" customFormat="1" ht="24.95" customHeight="1">
      <c r="A14" s="476"/>
      <c r="B14" s="477"/>
      <c r="C14" s="478"/>
      <c r="D14" s="540"/>
      <c r="E14" s="549"/>
      <c r="F14" s="479"/>
      <c r="G14" s="480"/>
      <c r="H14" s="481"/>
      <c r="I14" s="482"/>
      <c r="J14" s="483">
        <v>1</v>
      </c>
      <c r="K14" s="484">
        <v>100</v>
      </c>
      <c r="L14" s="485"/>
      <c r="M14" s="474"/>
    </row>
    <row r="15" spans="1:13" s="475" customFormat="1" ht="24.95" customHeight="1">
      <c r="A15" s="486"/>
      <c r="B15" s="487"/>
      <c r="C15" s="488"/>
      <c r="D15" s="540"/>
      <c r="E15" s="550"/>
      <c r="F15" s="489"/>
      <c r="G15" s="480"/>
      <c r="H15" s="664" t="s">
        <v>143</v>
      </c>
      <c r="I15" s="662"/>
      <c r="J15" s="662"/>
      <c r="K15" s="662"/>
      <c r="L15" s="663"/>
      <c r="M15" s="474"/>
    </row>
    <row r="16" spans="1:13" s="475" customFormat="1" ht="24.95" customHeight="1">
      <c r="A16" s="490"/>
      <c r="B16" s="491"/>
      <c r="C16" s="491"/>
      <c r="D16" s="551"/>
      <c r="E16" s="552"/>
      <c r="F16" s="463"/>
      <c r="G16" s="492"/>
      <c r="H16" s="493"/>
      <c r="I16" s="492"/>
      <c r="J16" s="463"/>
      <c r="K16" s="494"/>
      <c r="L16" s="495"/>
      <c r="M16" s="474"/>
    </row>
    <row r="17" spans="1:13" ht="24.95" customHeight="1">
      <c r="A17" s="458"/>
      <c r="B17" s="459"/>
      <c r="C17" s="459">
        <v>2</v>
      </c>
      <c r="D17" s="546"/>
      <c r="E17" s="546"/>
      <c r="F17" s="460"/>
      <c r="G17" s="460"/>
      <c r="H17" s="462" t="s">
        <v>144</v>
      </c>
      <c r="I17" s="460"/>
      <c r="J17" s="463"/>
      <c r="K17" s="464"/>
      <c r="L17" s="465"/>
      <c r="M17" s="453"/>
    </row>
    <row r="18" spans="1:13" ht="24.95" customHeight="1">
      <c r="A18" s="466"/>
      <c r="B18" s="467"/>
      <c r="C18" s="468"/>
      <c r="D18" s="553" t="s">
        <v>36</v>
      </c>
      <c r="E18" s="554">
        <v>98524</v>
      </c>
      <c r="F18" s="496" t="s">
        <v>14</v>
      </c>
      <c r="G18" s="497" t="str">
        <f>IFERROR(VLOOKUP(E18,REFSINAPI,4,0),"-")</f>
        <v>M2</v>
      </c>
      <c r="H18" s="658" t="str">
        <f>IFERROR(VLOOKUP(E18,REFSINAPI,2,0),"-")</f>
        <v>LIMPEZA MANUAL DE VEGETAÇÃO EM TERRENO COM ENXADA. AF_03/2024</v>
      </c>
      <c r="I18" s="659"/>
      <c r="J18" s="659"/>
      <c r="K18" s="660"/>
      <c r="L18" s="498">
        <f>SUM(K19:K19)</f>
        <v>131.44</v>
      </c>
      <c r="M18" s="453"/>
    </row>
    <row r="19" spans="1:13" ht="24.95" customHeight="1">
      <c r="A19" s="476"/>
      <c r="B19" s="477"/>
      <c r="C19" s="478"/>
      <c r="D19" s="540"/>
      <c r="E19" s="549"/>
      <c r="F19" s="479"/>
      <c r="G19" s="480"/>
      <c r="H19" s="481"/>
      <c r="I19" s="482"/>
      <c r="J19" s="481" t="s">
        <v>145</v>
      </c>
      <c r="K19" s="484">
        <f>21.2*6.2</f>
        <v>131.44</v>
      </c>
      <c r="L19" s="485"/>
      <c r="M19" s="453"/>
    </row>
    <row r="20" spans="1:13" ht="24.95" customHeight="1">
      <c r="A20" s="476"/>
      <c r="B20" s="477"/>
      <c r="C20" s="478"/>
      <c r="D20" s="540"/>
      <c r="E20" s="555"/>
      <c r="F20" s="499"/>
      <c r="G20" s="480"/>
      <c r="H20" s="664" t="s">
        <v>146</v>
      </c>
      <c r="I20" s="665"/>
      <c r="J20" s="665"/>
      <c r="K20" s="665"/>
      <c r="L20" s="666"/>
      <c r="M20" s="453"/>
    </row>
    <row r="21" spans="1:13" s="475" customFormat="1" ht="39" customHeight="1">
      <c r="A21" s="476"/>
      <c r="B21" s="477"/>
      <c r="C21" s="478"/>
      <c r="D21" s="553" t="s">
        <v>37</v>
      </c>
      <c r="E21" s="554">
        <v>99059</v>
      </c>
      <c r="F21" s="496" t="s">
        <v>14</v>
      </c>
      <c r="G21" s="497" t="str">
        <f>IFERROR(VLOOKUP(E21,REFSINAPI,4,0),"-")</f>
        <v>M</v>
      </c>
      <c r="H21" s="658" t="str">
        <f>IFERROR(VLOOKUP(E21,REFSINAPI,2,0),"-")</f>
        <v>LOCAÇÃO CONVENCIONAL DE OBRA, UTILIZANDO GABARITO DE TÁBUAS CORRIDAS PONTALETADAS A CADA 2,00M -  2 UTILIZAÇÕES. AF_03/2024</v>
      </c>
      <c r="I21" s="659"/>
      <c r="J21" s="659"/>
      <c r="K21" s="660"/>
      <c r="L21" s="498">
        <f>SUM(K22:K22)</f>
        <v>51</v>
      </c>
      <c r="M21" s="474"/>
    </row>
    <row r="22" spans="1:13" s="475" customFormat="1" ht="24.95" customHeight="1">
      <c r="A22" s="476"/>
      <c r="B22" s="477"/>
      <c r="C22" s="478"/>
      <c r="D22" s="540"/>
      <c r="E22" s="549"/>
      <c r="F22" s="479"/>
      <c r="G22" s="480"/>
      <c r="H22" s="481"/>
      <c r="I22" s="482"/>
      <c r="J22" s="481" t="s">
        <v>147</v>
      </c>
      <c r="K22" s="484">
        <f>21.2+4.3+21.2+4.3</f>
        <v>51</v>
      </c>
      <c r="L22" s="485"/>
      <c r="M22" s="474"/>
    </row>
    <row r="23" spans="1:13" s="475" customFormat="1" ht="24.95" customHeight="1">
      <c r="A23" s="486"/>
      <c r="B23" s="487"/>
      <c r="C23" s="488"/>
      <c r="D23" s="540"/>
      <c r="E23" s="555"/>
      <c r="F23" s="499"/>
      <c r="G23" s="480"/>
      <c r="H23" s="661" t="s">
        <v>143</v>
      </c>
      <c r="I23" s="662"/>
      <c r="J23" s="662"/>
      <c r="K23" s="662"/>
      <c r="L23" s="663"/>
      <c r="M23" s="474"/>
    </row>
    <row r="24" spans="1:13" s="475" customFormat="1" ht="24.95" customHeight="1">
      <c r="A24" s="490"/>
      <c r="B24" s="491"/>
      <c r="C24" s="491"/>
      <c r="D24" s="551"/>
      <c r="E24" s="552"/>
      <c r="F24" s="463"/>
      <c r="G24" s="492"/>
      <c r="H24" s="493"/>
      <c r="I24" s="492"/>
      <c r="J24" s="463"/>
      <c r="K24" s="494"/>
      <c r="L24" s="495"/>
      <c r="M24" s="474"/>
    </row>
    <row r="25" spans="1:13" s="475" customFormat="1" ht="24.95" customHeight="1">
      <c r="A25" s="466"/>
      <c r="B25" s="467"/>
      <c r="C25" s="467">
        <v>3</v>
      </c>
      <c r="D25" s="551"/>
      <c r="E25" s="552"/>
      <c r="F25" s="463"/>
      <c r="G25" s="492"/>
      <c r="H25" s="462" t="s">
        <v>148</v>
      </c>
      <c r="I25" s="500"/>
      <c r="J25" s="463"/>
      <c r="K25" s="501"/>
      <c r="L25" s="502"/>
      <c r="M25" s="474"/>
    </row>
    <row r="26" spans="1:13" s="475" customFormat="1" ht="24.95" customHeight="1">
      <c r="A26" s="466"/>
      <c r="B26" s="467"/>
      <c r="C26" s="468"/>
      <c r="D26" s="553" t="s">
        <v>38</v>
      </c>
      <c r="E26" s="554">
        <v>103689</v>
      </c>
      <c r="F26" s="496" t="s">
        <v>14</v>
      </c>
      <c r="G26" s="497" t="str">
        <f>IFERROR(VLOOKUP(E26,REFSINAPI,4,0),"-")</f>
        <v>M2</v>
      </c>
      <c r="H26" s="658" t="str">
        <f>IFERROR(VLOOKUP(E26,REFSINAPI,2,0),"-")</f>
        <v>FORNECIMENTO E INSTALAÇÃO DE PLACA DE OBRA COM CHAPA GALVANIZADA E ESTRUTURA DE MADEIRA. AF_03/2022_PS</v>
      </c>
      <c r="I26" s="659"/>
      <c r="J26" s="659"/>
      <c r="K26" s="660"/>
      <c r="L26" s="498">
        <f>SUM(K27:K27)</f>
        <v>4.5</v>
      </c>
      <c r="M26" s="474"/>
    </row>
    <row r="27" spans="1:13" s="475" customFormat="1" ht="24.95" customHeight="1">
      <c r="A27" s="476"/>
      <c r="B27" s="477"/>
      <c r="C27" s="478"/>
      <c r="D27" s="541"/>
      <c r="E27" s="549"/>
      <c r="F27" s="479"/>
      <c r="G27" s="480"/>
      <c r="H27" s="481"/>
      <c r="I27" s="482"/>
      <c r="J27" s="481" t="s">
        <v>149</v>
      </c>
      <c r="K27" s="484">
        <f>1.5*3</f>
        <v>4.5</v>
      </c>
      <c r="L27" s="485"/>
      <c r="M27" s="474"/>
    </row>
    <row r="28" spans="1:13" s="475" customFormat="1" ht="24.95" customHeight="1">
      <c r="A28" s="476"/>
      <c r="B28" s="477"/>
      <c r="C28" s="478"/>
      <c r="D28" s="539"/>
      <c r="E28" s="555"/>
      <c r="F28" s="499"/>
      <c r="G28" s="503"/>
      <c r="H28" s="661" t="s">
        <v>143</v>
      </c>
      <c r="I28" s="662"/>
      <c r="J28" s="662"/>
      <c r="K28" s="662"/>
      <c r="L28" s="663"/>
      <c r="M28" s="474"/>
    </row>
    <row r="29" spans="1:13" s="475" customFormat="1" ht="24.95" customHeight="1">
      <c r="A29" s="476"/>
      <c r="B29" s="477"/>
      <c r="C29" s="478"/>
      <c r="D29" s="557" t="s">
        <v>39</v>
      </c>
      <c r="E29" s="548" t="str">
        <f>COMPOSIÇÕES!A27</f>
        <v>CP0002</v>
      </c>
      <c r="F29" s="469" t="s">
        <v>142</v>
      </c>
      <c r="G29" s="470" t="str">
        <f>COMPOSIÇÕES!J27</f>
        <v>M2</v>
      </c>
      <c r="H29" s="667" t="str">
        <f>COMPOSIÇÕES!C27</f>
        <v>EXECUÇÃO DE DEPÓSITO EM CANTEIRO DE OBRA EM CHAPA DE MADEIRA COMPENSADA, NÃO INCLUSO MOBILIÁRIO.</v>
      </c>
      <c r="I29" s="668"/>
      <c r="J29" s="668"/>
      <c r="K29" s="669"/>
      <c r="L29" s="473">
        <f>SUM(K30:K30)</f>
        <v>9</v>
      </c>
      <c r="M29" s="474"/>
    </row>
    <row r="30" spans="1:13" s="475" customFormat="1" ht="24.95" customHeight="1">
      <c r="A30" s="476"/>
      <c r="B30" s="477"/>
      <c r="C30" s="478"/>
      <c r="D30" s="541"/>
      <c r="E30" s="549"/>
      <c r="F30" s="479"/>
      <c r="G30" s="480"/>
      <c r="H30" s="481"/>
      <c r="I30" s="482"/>
      <c r="J30" s="481" t="s">
        <v>150</v>
      </c>
      <c r="K30" s="484">
        <f>3*3</f>
        <v>9</v>
      </c>
      <c r="L30" s="485"/>
      <c r="M30" s="474"/>
    </row>
    <row r="31" spans="1:13" s="475" customFormat="1" ht="24.95" customHeight="1">
      <c r="A31" s="476"/>
      <c r="B31" s="477"/>
      <c r="C31" s="478"/>
      <c r="D31" s="539"/>
      <c r="E31" s="555"/>
      <c r="F31" s="499"/>
      <c r="G31" s="503"/>
      <c r="H31" s="661" t="s">
        <v>143</v>
      </c>
      <c r="I31" s="662"/>
      <c r="J31" s="662"/>
      <c r="K31" s="662"/>
      <c r="L31" s="663"/>
      <c r="M31" s="474"/>
    </row>
    <row r="32" spans="1:13" s="475" customFormat="1" ht="24" customHeight="1">
      <c r="A32" s="486"/>
      <c r="B32" s="487"/>
      <c r="C32" s="487"/>
      <c r="D32" s="551"/>
      <c r="E32" s="552"/>
      <c r="F32" s="463"/>
      <c r="G32" s="492"/>
      <c r="H32" s="493"/>
      <c r="I32" s="492"/>
      <c r="J32" s="463"/>
      <c r="K32" s="494"/>
      <c r="L32" s="495"/>
      <c r="M32" s="474"/>
    </row>
    <row r="33" spans="1:13" s="574" customFormat="1" ht="24" customHeight="1">
      <c r="A33" s="567"/>
      <c r="B33" s="568"/>
      <c r="C33" s="568">
        <v>4</v>
      </c>
      <c r="D33" s="551"/>
      <c r="E33" s="552"/>
      <c r="F33" s="552"/>
      <c r="G33" s="551"/>
      <c r="H33" s="569" t="s">
        <v>151</v>
      </c>
      <c r="I33" s="570"/>
      <c r="J33" s="552"/>
      <c r="K33" s="571"/>
      <c r="L33" s="572"/>
      <c r="M33" s="573"/>
    </row>
    <row r="34" spans="1:13" s="475" customFormat="1" ht="39" customHeight="1">
      <c r="A34" s="466"/>
      <c r="B34" s="467"/>
      <c r="C34" s="468"/>
      <c r="D34" s="553" t="s">
        <v>40</v>
      </c>
      <c r="E34" s="554">
        <v>96527</v>
      </c>
      <c r="F34" s="496" t="s">
        <v>14</v>
      </c>
      <c r="G34" s="497" t="str">
        <f>IFERROR(VLOOKUP(E34,REFSINAPI,4,0),"-")</f>
        <v>M3</v>
      </c>
      <c r="H34" s="658" t="str">
        <f>IFERROR(VLOOKUP(E34,REFSINAPI,2,0),"-")</f>
        <v>ESCAVAÇÃO MANUAL PARA VIGA BALDRAME OU SAPATA CORRIDA (INCLUINDO ESCAVAÇÃO PARA COLOCAÇÃO DE FÔRMAS). AF_01/2024</v>
      </c>
      <c r="I34" s="659"/>
      <c r="J34" s="659"/>
      <c r="K34" s="660"/>
      <c r="L34" s="498">
        <f>SUM(K35:K42)</f>
        <v>4.01</v>
      </c>
      <c r="M34" s="474"/>
    </row>
    <row r="35" spans="1:13" s="475" customFormat="1" ht="24.95" customHeight="1">
      <c r="A35" s="476"/>
      <c r="B35" s="477"/>
      <c r="C35" s="478"/>
      <c r="D35" s="540"/>
      <c r="E35" s="550"/>
      <c r="F35" s="489"/>
      <c r="G35" s="480"/>
      <c r="H35" s="481" t="s">
        <v>152</v>
      </c>
      <c r="I35" s="577"/>
      <c r="J35" s="481" t="s">
        <v>153</v>
      </c>
      <c r="K35" s="484">
        <f>4.95*(0.1+0.15+0.1)*(0.05+0.3)</f>
        <v>0.61</v>
      </c>
      <c r="L35" s="485"/>
      <c r="M35" s="474"/>
    </row>
    <row r="36" spans="1:13" s="475" customFormat="1" ht="24.95" customHeight="1">
      <c r="A36" s="476"/>
      <c r="B36" s="477"/>
      <c r="C36" s="478"/>
      <c r="D36" s="540"/>
      <c r="E36" s="550"/>
      <c r="F36" s="489"/>
      <c r="G36" s="480"/>
      <c r="H36" s="481" t="s">
        <v>154</v>
      </c>
      <c r="I36" s="577"/>
      <c r="J36" s="481" t="s">
        <v>155</v>
      </c>
      <c r="K36" s="484">
        <f>(3.12+3.15)*(0.1+0.15+0.1)*(0.05+0.3)</f>
        <v>0.77</v>
      </c>
      <c r="L36" s="485"/>
      <c r="M36" s="474"/>
    </row>
    <row r="37" spans="1:13" s="475" customFormat="1" ht="24.95" customHeight="1">
      <c r="A37" s="476"/>
      <c r="B37" s="477"/>
      <c r="C37" s="478"/>
      <c r="D37" s="540"/>
      <c r="E37" s="550"/>
      <c r="F37" s="489"/>
      <c r="G37" s="480"/>
      <c r="H37" s="481" t="s">
        <v>156</v>
      </c>
      <c r="I37" s="577"/>
      <c r="J37" s="481" t="s">
        <v>153</v>
      </c>
      <c r="K37" s="484">
        <f>4.95*(0.1+0.15+0.1)*(0.05+0.3)</f>
        <v>0.61</v>
      </c>
      <c r="L37" s="485"/>
      <c r="M37" s="474"/>
    </row>
    <row r="38" spans="1:13" s="475" customFormat="1" ht="24.95" customHeight="1">
      <c r="A38" s="476"/>
      <c r="B38" s="477"/>
      <c r="C38" s="478"/>
      <c r="D38" s="540"/>
      <c r="E38" s="550"/>
      <c r="F38" s="489"/>
      <c r="G38" s="480"/>
      <c r="H38" s="481" t="s">
        <v>157</v>
      </c>
      <c r="I38" s="577"/>
      <c r="J38" s="481" t="s">
        <v>158</v>
      </c>
      <c r="K38" s="484">
        <f>(3.12+3.28)*(0.1+0.15+0.1)*(0.05+0.3)</f>
        <v>0.78</v>
      </c>
      <c r="L38" s="485"/>
      <c r="M38" s="474"/>
    </row>
    <row r="39" spans="1:13" s="475" customFormat="1" ht="24.95" customHeight="1">
      <c r="A39" s="476"/>
      <c r="B39" s="477"/>
      <c r="C39" s="478"/>
      <c r="D39" s="540"/>
      <c r="E39" s="550"/>
      <c r="F39" s="489"/>
      <c r="G39" s="480"/>
      <c r="H39" s="481" t="s">
        <v>159</v>
      </c>
      <c r="I39" s="577"/>
      <c r="J39" s="481" t="s">
        <v>160</v>
      </c>
      <c r="K39" s="484">
        <f>3.45*(0.1+0.15+0.1)*(0.05+0.3)</f>
        <v>0.42</v>
      </c>
      <c r="L39" s="485"/>
      <c r="M39" s="474"/>
    </row>
    <row r="40" spans="1:13" s="475" customFormat="1" ht="24.95" customHeight="1">
      <c r="A40" s="476"/>
      <c r="B40" s="477"/>
      <c r="C40" s="478"/>
      <c r="D40" s="540"/>
      <c r="E40" s="550"/>
      <c r="F40" s="489"/>
      <c r="G40" s="480"/>
      <c r="H40" s="481" t="s">
        <v>161</v>
      </c>
      <c r="I40" s="577"/>
      <c r="J40" s="481" t="s">
        <v>162</v>
      </c>
      <c r="K40" s="484">
        <f>3.25*(0.1+0.15+0.1)*(0.05+0.3)</f>
        <v>0.4</v>
      </c>
      <c r="L40" s="485"/>
      <c r="M40" s="474"/>
    </row>
    <row r="41" spans="1:13" s="475" customFormat="1" ht="24.95" customHeight="1">
      <c r="A41" s="476"/>
      <c r="B41" s="477"/>
      <c r="C41" s="478"/>
      <c r="D41" s="540"/>
      <c r="E41" s="550"/>
      <c r="F41" s="489"/>
      <c r="G41" s="480"/>
      <c r="H41" s="481" t="s">
        <v>163</v>
      </c>
      <c r="I41" s="577"/>
      <c r="J41" s="481" t="s">
        <v>164</v>
      </c>
      <c r="K41" s="484">
        <f>3.42*(0.1+0.15+0.1)*(0.05+0.3)</f>
        <v>0.42</v>
      </c>
      <c r="L41" s="485"/>
      <c r="M41" s="474"/>
    </row>
    <row r="42" spans="1:13" s="475" customFormat="1" ht="24.95" customHeight="1">
      <c r="A42" s="476"/>
      <c r="B42" s="477"/>
      <c r="C42" s="478"/>
      <c r="D42" s="540"/>
      <c r="E42" s="550"/>
      <c r="F42" s="489"/>
      <c r="G42" s="480"/>
      <c r="H42" s="670" t="s">
        <v>143</v>
      </c>
      <c r="I42" s="671"/>
      <c r="J42" s="671"/>
      <c r="K42" s="671"/>
      <c r="L42" s="672"/>
      <c r="M42" s="474"/>
    </row>
    <row r="43" spans="1:13" s="475" customFormat="1" ht="39" customHeight="1">
      <c r="A43" s="476"/>
      <c r="B43" s="477"/>
      <c r="C43" s="478"/>
      <c r="D43" s="553" t="s">
        <v>41</v>
      </c>
      <c r="E43" s="554">
        <v>96523</v>
      </c>
      <c r="F43" s="496" t="s">
        <v>14</v>
      </c>
      <c r="G43" s="497" t="str">
        <f>IFERROR(VLOOKUP(E43,REFSINAPI,4,0),"-")</f>
        <v>M3</v>
      </c>
      <c r="H43" s="658" t="str">
        <f>IFERROR(VLOOKUP(E43,REFSINAPI,2,0),"-")</f>
        <v>ESCAVAÇÃO MANUAL PARA BLOCO DE COROAMENTO OU SAPATA (INCLUINDO ESCAVAÇÃO PARA COLOCAÇÃO DE FÔRMAS). AF_01/2024</v>
      </c>
      <c r="I43" s="659"/>
      <c r="J43" s="659"/>
      <c r="K43" s="660"/>
      <c r="L43" s="498">
        <f>SUM(K44:K48)</f>
        <v>5.8</v>
      </c>
      <c r="M43" s="474"/>
    </row>
    <row r="44" spans="1:13" s="475" customFormat="1" ht="24.95" customHeight="1">
      <c r="A44" s="476"/>
      <c r="B44" s="477"/>
      <c r="C44" s="478"/>
      <c r="D44" s="540"/>
      <c r="E44" s="550"/>
      <c r="F44" s="489"/>
      <c r="G44" s="480"/>
      <c r="H44" s="481" t="s">
        <v>165</v>
      </c>
      <c r="I44" s="482"/>
      <c r="J44" s="481" t="s">
        <v>166</v>
      </c>
      <c r="K44" s="484">
        <f>0.7*0.8*1.5*4</f>
        <v>3.36</v>
      </c>
      <c r="L44" s="485"/>
      <c r="M44" s="474"/>
    </row>
    <row r="45" spans="1:13" s="475" customFormat="1" ht="24.95" customHeight="1">
      <c r="A45" s="476"/>
      <c r="B45" s="477"/>
      <c r="C45" s="478"/>
      <c r="D45" s="540"/>
      <c r="E45" s="550"/>
      <c r="F45" s="489"/>
      <c r="G45" s="480"/>
      <c r="H45" s="481" t="s">
        <v>167</v>
      </c>
      <c r="I45" s="482"/>
      <c r="J45" s="481" t="s">
        <v>168</v>
      </c>
      <c r="K45" s="484">
        <f>0.6*0.6*1.5*2</f>
        <v>1.08</v>
      </c>
      <c r="L45" s="485"/>
      <c r="M45" s="474"/>
    </row>
    <row r="46" spans="1:13" s="475" customFormat="1" ht="24.95" customHeight="1">
      <c r="A46" s="476"/>
      <c r="B46" s="477"/>
      <c r="C46" s="478"/>
      <c r="D46" s="540"/>
      <c r="E46" s="550"/>
      <c r="F46" s="489"/>
      <c r="G46" s="480"/>
      <c r="H46" s="481" t="s">
        <v>169</v>
      </c>
      <c r="I46" s="482"/>
      <c r="J46" s="481" t="s">
        <v>170</v>
      </c>
      <c r="K46" s="484">
        <f>0.75*0.65*1.5*1</f>
        <v>0.73</v>
      </c>
      <c r="L46" s="485"/>
      <c r="M46" s="474"/>
    </row>
    <row r="47" spans="1:13" s="475" customFormat="1" ht="24.95" customHeight="1">
      <c r="A47" s="476"/>
      <c r="B47" s="477"/>
      <c r="C47" s="478"/>
      <c r="D47" s="540"/>
      <c r="E47" s="550"/>
      <c r="F47" s="489"/>
      <c r="G47" s="480"/>
      <c r="H47" s="481" t="s">
        <v>171</v>
      </c>
      <c r="I47" s="482"/>
      <c r="J47" s="481" t="s">
        <v>172</v>
      </c>
      <c r="K47" s="484">
        <f>0.7*0.6*1.5</f>
        <v>0.63</v>
      </c>
      <c r="L47" s="485"/>
      <c r="M47" s="474"/>
    </row>
    <row r="48" spans="1:13" s="475" customFormat="1" ht="24.95" customHeight="1">
      <c r="A48" s="476"/>
      <c r="B48" s="477"/>
      <c r="C48" s="478"/>
      <c r="D48" s="540"/>
      <c r="E48" s="550"/>
      <c r="F48" s="489"/>
      <c r="G48" s="480"/>
      <c r="H48" s="670" t="s">
        <v>173</v>
      </c>
      <c r="I48" s="671"/>
      <c r="J48" s="671"/>
      <c r="K48" s="671"/>
      <c r="L48" s="672"/>
      <c r="M48" s="474"/>
    </row>
    <row r="49" spans="1:13" s="475" customFormat="1" ht="24.95" customHeight="1">
      <c r="A49" s="476"/>
      <c r="B49" s="477"/>
      <c r="C49" s="478"/>
      <c r="D49" s="553" t="s">
        <v>42</v>
      </c>
      <c r="E49" s="554">
        <v>101616</v>
      </c>
      <c r="F49" s="496" t="s">
        <v>14</v>
      </c>
      <c r="G49" s="497" t="str">
        <f>IFERROR(VLOOKUP(E49,REFSINAPI,4,0),"-")</f>
        <v>M2</v>
      </c>
      <c r="H49" s="658" t="str">
        <f>IFERROR(VLOOKUP(E49,REFSINAPI,2,0),"-")</f>
        <v>PREPARO DE FUNDO DE VALA COM LARGURA MENOR QUE 1,5 M (ACERTO DO SOLO NATURAL). AF_08/2020</v>
      </c>
      <c r="I49" s="659"/>
      <c r="J49" s="659"/>
      <c r="K49" s="660"/>
      <c r="L49" s="498">
        <f>SUM(K50:K61)</f>
        <v>8.2899999999999991</v>
      </c>
      <c r="M49" s="474"/>
    </row>
    <row r="50" spans="1:13" s="475" customFormat="1" ht="24.95" customHeight="1">
      <c r="A50" s="476"/>
      <c r="B50" s="477"/>
      <c r="C50" s="478"/>
      <c r="D50" s="540"/>
      <c r="E50" s="550"/>
      <c r="F50" s="489"/>
      <c r="G50" s="480"/>
      <c r="H50" s="481" t="s">
        <v>152</v>
      </c>
      <c r="I50" s="577"/>
      <c r="J50" s="481" t="s">
        <v>174</v>
      </c>
      <c r="K50" s="484">
        <f>5.5*(0.1+0.15+0.1)*(0.05+0.3)</f>
        <v>0.67</v>
      </c>
      <c r="L50" s="485"/>
      <c r="M50" s="474"/>
    </row>
    <row r="51" spans="1:13" s="475" customFormat="1" ht="24.95" customHeight="1">
      <c r="A51" s="476"/>
      <c r="B51" s="477"/>
      <c r="C51" s="478"/>
      <c r="D51" s="540"/>
      <c r="E51" s="550"/>
      <c r="F51" s="489"/>
      <c r="G51" s="480"/>
      <c r="H51" s="481" t="s">
        <v>154</v>
      </c>
      <c r="I51" s="577"/>
      <c r="J51" s="481" t="s">
        <v>175</v>
      </c>
      <c r="K51" s="484">
        <f>(3.58+3.58)*(0.1+0.15+0.1)*(0.05+0.3)</f>
        <v>0.88</v>
      </c>
      <c r="L51" s="485"/>
      <c r="M51" s="474"/>
    </row>
    <row r="52" spans="1:13" s="475" customFormat="1" ht="24.95" customHeight="1">
      <c r="A52" s="476"/>
      <c r="B52" s="477"/>
      <c r="C52" s="478"/>
      <c r="D52" s="540"/>
      <c r="E52" s="550"/>
      <c r="F52" s="489"/>
      <c r="G52" s="480"/>
      <c r="H52" s="481" t="s">
        <v>156</v>
      </c>
      <c r="I52" s="577"/>
      <c r="J52" s="481" t="s">
        <v>174</v>
      </c>
      <c r="K52" s="484">
        <f>5.5*(0.1+0.15+0.1)*(0.05+0.3)</f>
        <v>0.67</v>
      </c>
      <c r="L52" s="485"/>
      <c r="M52" s="474"/>
    </row>
    <row r="53" spans="1:13" s="475" customFormat="1" ht="24.95" customHeight="1">
      <c r="A53" s="476"/>
      <c r="B53" s="477"/>
      <c r="C53" s="478"/>
      <c r="D53" s="540"/>
      <c r="E53" s="550"/>
      <c r="F53" s="489"/>
      <c r="G53" s="480"/>
      <c r="H53" s="481" t="s">
        <v>157</v>
      </c>
      <c r="I53" s="577"/>
      <c r="J53" s="481" t="s">
        <v>176</v>
      </c>
      <c r="K53" s="484">
        <f>(3.58+3.68) *(0.1+0.15+0.1)*(0.05+0.3)</f>
        <v>0.89</v>
      </c>
      <c r="L53" s="485"/>
      <c r="M53" s="474"/>
    </row>
    <row r="54" spans="1:13" s="475" customFormat="1" ht="24.95" customHeight="1">
      <c r="A54" s="476"/>
      <c r="B54" s="477"/>
      <c r="C54" s="478"/>
      <c r="D54" s="540"/>
      <c r="E54" s="550"/>
      <c r="F54" s="489"/>
      <c r="G54" s="480"/>
      <c r="H54" s="481" t="s">
        <v>159</v>
      </c>
      <c r="I54" s="577"/>
      <c r="J54" s="481" t="s">
        <v>177</v>
      </c>
      <c r="K54" s="484">
        <f>4*(0.1+0.15+0.1)*(0.05+0.3)</f>
        <v>0.49</v>
      </c>
      <c r="L54" s="485"/>
      <c r="M54" s="474"/>
    </row>
    <row r="55" spans="1:13" s="475" customFormat="1" ht="24.95" customHeight="1">
      <c r="A55" s="476"/>
      <c r="B55" s="477"/>
      <c r="C55" s="478"/>
      <c r="D55" s="540"/>
      <c r="E55" s="550"/>
      <c r="F55" s="489"/>
      <c r="G55" s="480"/>
      <c r="H55" s="481" t="s">
        <v>161</v>
      </c>
      <c r="I55" s="577"/>
      <c r="J55" s="481" t="s">
        <v>178</v>
      </c>
      <c r="K55" s="484">
        <f>3.25*(0.1+0.15+0.1)*(0.05+0.3)</f>
        <v>0.4</v>
      </c>
      <c r="L55" s="485"/>
      <c r="M55" s="474"/>
    </row>
    <row r="56" spans="1:13" s="475" customFormat="1" ht="24.95" customHeight="1">
      <c r="A56" s="476"/>
      <c r="B56" s="477"/>
      <c r="C56" s="478"/>
      <c r="D56" s="540"/>
      <c r="E56" s="550"/>
      <c r="F56" s="489"/>
      <c r="G56" s="480"/>
      <c r="H56" s="481" t="s">
        <v>163</v>
      </c>
      <c r="I56" s="577"/>
      <c r="J56" s="481" t="s">
        <v>164</v>
      </c>
      <c r="K56" s="484">
        <f>3.42*(0.1+0.15+0.1)*(0.05+0.3)</f>
        <v>0.42</v>
      </c>
      <c r="L56" s="485"/>
      <c r="M56" s="474"/>
    </row>
    <row r="57" spans="1:13" s="475" customFormat="1" ht="24.95" customHeight="1">
      <c r="A57" s="476"/>
      <c r="B57" s="477"/>
      <c r="C57" s="478"/>
      <c r="D57" s="540"/>
      <c r="E57" s="550"/>
      <c r="F57" s="489"/>
      <c r="G57" s="480"/>
      <c r="H57" s="481" t="s">
        <v>165</v>
      </c>
      <c r="I57" s="482"/>
      <c r="J57" s="481" t="s">
        <v>179</v>
      </c>
      <c r="K57" s="484">
        <f>0.7*0.8*4</f>
        <v>2.2400000000000002</v>
      </c>
      <c r="L57" s="485"/>
      <c r="M57" s="474"/>
    </row>
    <row r="58" spans="1:13" s="475" customFormat="1" ht="24.95" customHeight="1">
      <c r="A58" s="476"/>
      <c r="B58" s="477"/>
      <c r="C58" s="478"/>
      <c r="D58" s="540"/>
      <c r="E58" s="550"/>
      <c r="F58" s="489"/>
      <c r="G58" s="480"/>
      <c r="H58" s="481" t="s">
        <v>167</v>
      </c>
      <c r="I58" s="482"/>
      <c r="J58" s="481" t="s">
        <v>180</v>
      </c>
      <c r="K58" s="484">
        <f>0.6*0.6*2</f>
        <v>0.72</v>
      </c>
      <c r="L58" s="485"/>
      <c r="M58" s="474"/>
    </row>
    <row r="59" spans="1:13" s="475" customFormat="1" ht="24.95" customHeight="1">
      <c r="A59" s="476"/>
      <c r="B59" s="477"/>
      <c r="C59" s="478"/>
      <c r="D59" s="540"/>
      <c r="E59" s="550"/>
      <c r="F59" s="489"/>
      <c r="G59" s="480"/>
      <c r="H59" s="481" t="s">
        <v>169</v>
      </c>
      <c r="I59" s="482"/>
      <c r="J59" s="481" t="s">
        <v>181</v>
      </c>
      <c r="K59" s="484">
        <f>0.75*0.65</f>
        <v>0.49</v>
      </c>
      <c r="L59" s="485"/>
      <c r="M59" s="474"/>
    </row>
    <row r="60" spans="1:13" s="475" customFormat="1" ht="24.95" customHeight="1">
      <c r="A60" s="476"/>
      <c r="B60" s="477"/>
      <c r="C60" s="478"/>
      <c r="D60" s="540"/>
      <c r="E60" s="550"/>
      <c r="F60" s="489"/>
      <c r="G60" s="480"/>
      <c r="H60" s="481" t="s">
        <v>171</v>
      </c>
      <c r="I60" s="482"/>
      <c r="J60" s="481" t="s">
        <v>182</v>
      </c>
      <c r="K60" s="484">
        <f>0.7*0.6</f>
        <v>0.42</v>
      </c>
      <c r="L60" s="485"/>
      <c r="M60" s="474"/>
    </row>
    <row r="61" spans="1:13" s="475" customFormat="1" ht="24.95" customHeight="1">
      <c r="A61" s="476"/>
      <c r="B61" s="477"/>
      <c r="C61" s="478"/>
      <c r="D61" s="540"/>
      <c r="E61" s="550"/>
      <c r="F61" s="489"/>
      <c r="G61" s="480"/>
      <c r="H61" s="661" t="s">
        <v>143</v>
      </c>
      <c r="I61" s="662"/>
      <c r="J61" s="662"/>
      <c r="K61" s="662"/>
      <c r="L61" s="663"/>
      <c r="M61" s="474"/>
    </row>
    <row r="62" spans="1:13" s="475" customFormat="1" ht="24.95" customHeight="1">
      <c r="A62" s="476"/>
      <c r="B62" s="477"/>
      <c r="C62" s="477"/>
      <c r="D62" s="553" t="s">
        <v>43</v>
      </c>
      <c r="E62" s="554">
        <v>94319</v>
      </c>
      <c r="F62" s="496" t="s">
        <v>14</v>
      </c>
      <c r="G62" s="497" t="str">
        <f>IFERROR(VLOOKUP(E62,REFSINAPI,4,0),"-")</f>
        <v>M3</v>
      </c>
      <c r="H62" s="658" t="str">
        <f>IFERROR(VLOOKUP(E62,REFSINAPI,2,0),"-")</f>
        <v>ATERRO MANUAL DE VALAS COM SOLO ARGILO-ARENOSO. AF_08/2023</v>
      </c>
      <c r="I62" s="659"/>
      <c r="J62" s="659"/>
      <c r="K62" s="660"/>
      <c r="L62" s="498">
        <f>SUM(K63:K63)</f>
        <v>7.86</v>
      </c>
      <c r="M62" s="474"/>
    </row>
    <row r="63" spans="1:13" s="475" customFormat="1" ht="24.95" customHeight="1">
      <c r="A63" s="476"/>
      <c r="B63" s="477"/>
      <c r="C63" s="477"/>
      <c r="D63" s="540"/>
      <c r="E63" s="550"/>
      <c r="F63" s="489"/>
      <c r="G63" s="480"/>
      <c r="H63" s="481" t="s">
        <v>183</v>
      </c>
      <c r="I63" s="482"/>
      <c r="J63" s="481" t="str">
        <f>CONCATENATE(K63,G62)</f>
        <v>7,86M3</v>
      </c>
      <c r="K63" s="484">
        <f>(22.4 + 30) * 0.15</f>
        <v>7.86</v>
      </c>
      <c r="L63" s="485"/>
      <c r="M63" s="474"/>
    </row>
    <row r="64" spans="1:13" s="475" customFormat="1" ht="24.95" customHeight="1">
      <c r="A64" s="476"/>
      <c r="B64" s="477"/>
      <c r="C64" s="477"/>
      <c r="D64" s="540"/>
      <c r="E64" s="550"/>
      <c r="F64" s="489"/>
      <c r="G64" s="480"/>
      <c r="H64" s="670" t="s">
        <v>143</v>
      </c>
      <c r="I64" s="671"/>
      <c r="J64" s="671"/>
      <c r="K64" s="671"/>
      <c r="L64" s="672"/>
      <c r="M64" s="474"/>
    </row>
    <row r="65" spans="1:13" s="475" customFormat="1" ht="24.95" customHeight="1">
      <c r="A65" s="476"/>
      <c r="B65" s="477"/>
      <c r="C65" s="477"/>
      <c r="D65" s="553" t="s">
        <v>44</v>
      </c>
      <c r="E65" s="554">
        <v>93382</v>
      </c>
      <c r="F65" s="496" t="s">
        <v>14</v>
      </c>
      <c r="G65" s="497" t="str">
        <f>IFERROR(VLOOKUP(E65,REFSINAPI,4,0),"-")</f>
        <v>M3</v>
      </c>
      <c r="H65" s="658" t="str">
        <f>IFERROR(VLOOKUP(E65,REFSINAPI,2,0),"-")</f>
        <v>REATERRO MANUAL DE VALAS, COM COMPACTADOR DE SOLOS DE PERCUSSÃO. AF_08/2023</v>
      </c>
      <c r="I65" s="659"/>
      <c r="J65" s="659"/>
      <c r="K65" s="660"/>
      <c r="L65" s="498">
        <f>SUM(K66:K66)</f>
        <v>9.81</v>
      </c>
      <c r="M65" s="474"/>
    </row>
    <row r="66" spans="1:13" s="475" customFormat="1" ht="24.95" customHeight="1">
      <c r="A66" s="476"/>
      <c r="B66" s="477"/>
      <c r="C66" s="477"/>
      <c r="D66" s="540"/>
      <c r="E66" s="550"/>
      <c r="F66" s="489"/>
      <c r="G66" s="480"/>
      <c r="H66" s="576" t="s">
        <v>184</v>
      </c>
      <c r="I66" s="577"/>
      <c r="J66" s="576" t="str">
        <f>CONCATENATE(L34,"M3"," + ",L43,"M3")</f>
        <v>4,01M3 + 5,8M3</v>
      </c>
      <c r="K66" s="578">
        <f>L34+L43</f>
        <v>9.81</v>
      </c>
      <c r="L66" s="485"/>
      <c r="M66" s="474"/>
    </row>
    <row r="67" spans="1:13" s="475" customFormat="1" ht="24.95" customHeight="1">
      <c r="A67" s="476"/>
      <c r="B67" s="477"/>
      <c r="C67" s="477"/>
      <c r="D67" s="540"/>
      <c r="E67" s="550"/>
      <c r="F67" s="489"/>
      <c r="G67" s="480"/>
      <c r="H67" s="576" t="s">
        <v>185</v>
      </c>
      <c r="I67" s="577"/>
      <c r="J67" s="576" t="str">
        <f>CONCATENATE(L73,"M2"," X ","0,05")</f>
        <v>8,29M2 X 0,05</v>
      </c>
      <c r="K67" s="578">
        <f>L73*0.05</f>
        <v>0.41</v>
      </c>
      <c r="L67" s="504"/>
      <c r="M67" s="474"/>
    </row>
    <row r="68" spans="1:13" s="475" customFormat="1" ht="24.95" customHeight="1">
      <c r="A68" s="476"/>
      <c r="B68" s="477"/>
      <c r="C68" s="477"/>
      <c r="D68" s="540"/>
      <c r="E68" s="550"/>
      <c r="F68" s="489"/>
      <c r="G68" s="480"/>
      <c r="H68" s="576" t="s">
        <v>186</v>
      </c>
      <c r="I68" s="577"/>
      <c r="J68" s="579" t="str">
        <f>CONCATENATE(K68,"M3")</f>
        <v>3,02M3</v>
      </c>
      <c r="K68" s="578">
        <f>L95</f>
        <v>3.02</v>
      </c>
      <c r="L68" s="504"/>
      <c r="M68" s="474"/>
    </row>
    <row r="69" spans="1:13" s="475" customFormat="1" ht="24.95" customHeight="1">
      <c r="A69" s="476"/>
      <c r="B69" s="477"/>
      <c r="C69" s="477"/>
      <c r="D69" s="540"/>
      <c r="E69" s="550"/>
      <c r="F69" s="489"/>
      <c r="G69" s="480"/>
      <c r="H69" s="580" t="s">
        <v>187</v>
      </c>
      <c r="I69" s="581"/>
      <c r="J69" s="580" t="str">
        <f>CONCATENATE(K66," - ",K67," - ",K68)</f>
        <v>9,81 - 0,41 - 3,02</v>
      </c>
      <c r="K69" s="582">
        <f>K66-K67-K68</f>
        <v>6.38</v>
      </c>
      <c r="L69" s="504"/>
      <c r="M69" s="474"/>
    </row>
    <row r="70" spans="1:13" s="475" customFormat="1" ht="24.95" customHeight="1">
      <c r="A70" s="476"/>
      <c r="B70" s="477"/>
      <c r="C70" s="477"/>
      <c r="D70" s="540"/>
      <c r="E70" s="550"/>
      <c r="F70" s="489"/>
      <c r="G70" s="480"/>
      <c r="H70" s="670" t="s">
        <v>143</v>
      </c>
      <c r="I70" s="671"/>
      <c r="J70" s="671"/>
      <c r="K70" s="671"/>
      <c r="L70" s="672"/>
      <c r="M70" s="474"/>
    </row>
    <row r="71" spans="1:13" s="475" customFormat="1" ht="24.95" customHeight="1">
      <c r="A71" s="490"/>
      <c r="B71" s="491"/>
      <c r="C71" s="491"/>
      <c r="D71" s="551"/>
      <c r="E71" s="552"/>
      <c r="F71" s="463"/>
      <c r="G71" s="492"/>
      <c r="H71" s="493"/>
      <c r="I71" s="492"/>
      <c r="J71" s="463"/>
      <c r="K71" s="494"/>
      <c r="L71" s="495"/>
      <c r="M71" s="474"/>
    </row>
    <row r="72" spans="1:13" s="574" customFormat="1" ht="24.95" customHeight="1">
      <c r="A72" s="567"/>
      <c r="B72" s="568"/>
      <c r="C72" s="568">
        <v>5</v>
      </c>
      <c r="D72" s="551"/>
      <c r="E72" s="552"/>
      <c r="F72" s="552"/>
      <c r="G72" s="551"/>
      <c r="H72" s="569" t="s">
        <v>188</v>
      </c>
      <c r="I72" s="570"/>
      <c r="J72" s="552"/>
      <c r="K72" s="571"/>
      <c r="L72" s="572"/>
      <c r="M72" s="573"/>
    </row>
    <row r="73" spans="1:13" s="475" customFormat="1" ht="24.95" customHeight="1">
      <c r="A73" s="466"/>
      <c r="B73" s="467"/>
      <c r="C73" s="468"/>
      <c r="D73" s="553" t="s">
        <v>45</v>
      </c>
      <c r="E73" s="554" t="str">
        <f>COMPOSIÇÕES!A101</f>
        <v>CP0004</v>
      </c>
      <c r="F73" s="496" t="s">
        <v>142</v>
      </c>
      <c r="G73" s="497" t="str">
        <f>COMPOSIÇÕES!J101</f>
        <v>M2</v>
      </c>
      <c r="H73" s="658" t="str">
        <f>COMPOSIÇÕES!C101</f>
        <v xml:space="preserve">LASTRO DE CONCRETO MAGRO, APLICADO EM PISOS, LAJES SOBRE SOLO OU RADIERS, ESPESSURA DE 5 CM. </v>
      </c>
      <c r="I73" s="659"/>
      <c r="J73" s="659"/>
      <c r="K73" s="660"/>
      <c r="L73" s="498">
        <f>SUM(K74:K74)</f>
        <v>8.2899999999999991</v>
      </c>
      <c r="M73" s="474"/>
    </row>
    <row r="74" spans="1:13" s="475" customFormat="1" ht="24.95" customHeight="1">
      <c r="A74" s="476"/>
      <c r="B74" s="477"/>
      <c r="C74" s="478"/>
      <c r="D74" s="540"/>
      <c r="E74" s="550"/>
      <c r="F74" s="489"/>
      <c r="G74" s="480"/>
      <c r="H74" s="481" t="s">
        <v>189</v>
      </c>
      <c r="I74" s="482"/>
      <c r="J74" s="481" t="str">
        <f>CONCATENATE(K74,G73)</f>
        <v>8,29M2</v>
      </c>
      <c r="K74" s="484">
        <f>L49</f>
        <v>8.2899999999999991</v>
      </c>
      <c r="L74" s="485"/>
      <c r="M74" s="474"/>
    </row>
    <row r="75" spans="1:13" s="475" customFormat="1" ht="24.95" customHeight="1">
      <c r="A75" s="476"/>
      <c r="B75" s="477"/>
      <c r="C75" s="478"/>
      <c r="D75" s="540"/>
      <c r="E75" s="550"/>
      <c r="F75" s="489"/>
      <c r="G75" s="480"/>
      <c r="H75" s="670" t="s">
        <v>190</v>
      </c>
      <c r="I75" s="671"/>
      <c r="J75" s="671"/>
      <c r="K75" s="671"/>
      <c r="L75" s="672"/>
      <c r="M75" s="474"/>
    </row>
    <row r="76" spans="1:13" s="475" customFormat="1" ht="39" customHeight="1">
      <c r="A76" s="476"/>
      <c r="B76" s="477"/>
      <c r="C76" s="478"/>
      <c r="D76" s="553" t="s">
        <v>46</v>
      </c>
      <c r="E76" s="554">
        <v>96536</v>
      </c>
      <c r="F76" s="496" t="s">
        <v>14</v>
      </c>
      <c r="G76" s="497" t="str">
        <f>IFERROR(VLOOKUP(E76,REFSINAPI,4,0),"-")</f>
        <v>M2</v>
      </c>
      <c r="H76" s="658" t="str">
        <f>IFERROR(VLOOKUP(E76,REFSINAPI,2,0),"-")</f>
        <v>FABRICAÇÃO, MONTAGEM E DESMONTAGEM DE FÔRMA PARA VIGA BALDRAME, EM MADEIRA SERRADA, E=25 MM, 4 UTILIZAÇÕES. AF_01/2024</v>
      </c>
      <c r="I76" s="659"/>
      <c r="J76" s="659"/>
      <c r="K76" s="660"/>
      <c r="L76" s="498">
        <f>SUM(K77:K77)</f>
        <v>27.83</v>
      </c>
      <c r="M76" s="474"/>
    </row>
    <row r="77" spans="1:13" s="475" customFormat="1" ht="24.95" customHeight="1">
      <c r="A77" s="476"/>
      <c r="B77" s="477"/>
      <c r="C77" s="478"/>
      <c r="D77" s="540"/>
      <c r="E77" s="558"/>
      <c r="F77" s="489"/>
      <c r="G77" s="480"/>
      <c r="H77" s="481" t="s">
        <v>191</v>
      </c>
      <c r="I77" s="482" t="s">
        <v>192</v>
      </c>
      <c r="J77" s="481" t="str">
        <f>CONCATENATE(K77,G76)</f>
        <v>27,83M2</v>
      </c>
      <c r="K77" s="484">
        <v>27.83</v>
      </c>
      <c r="L77" s="485"/>
      <c r="M77" s="474"/>
    </row>
    <row r="78" spans="1:13" s="475" customFormat="1" ht="24.95" customHeight="1">
      <c r="A78" s="476"/>
      <c r="B78" s="477"/>
      <c r="C78" s="478"/>
      <c r="D78" s="540"/>
      <c r="E78" s="550"/>
      <c r="F78" s="489"/>
      <c r="G78" s="480"/>
      <c r="H78" s="664" t="s">
        <v>143</v>
      </c>
      <c r="I78" s="665"/>
      <c r="J78" s="665"/>
      <c r="K78" s="665"/>
      <c r="L78" s="672"/>
      <c r="M78" s="474"/>
    </row>
    <row r="79" spans="1:13" s="475" customFormat="1" ht="39" customHeight="1">
      <c r="A79" s="476"/>
      <c r="B79" s="477"/>
      <c r="C79" s="478"/>
      <c r="D79" s="553" t="s">
        <v>47</v>
      </c>
      <c r="E79" s="554">
        <v>92413</v>
      </c>
      <c r="F79" s="496" t="s">
        <v>14</v>
      </c>
      <c r="G79" s="497" t="str">
        <f>IFERROR(VLOOKUP(E79,REFSINAPI,4,0),"-")</f>
        <v>M2</v>
      </c>
      <c r="H79" s="658" t="str">
        <f>IFERROR(VLOOKUP(E79,REFSINAPI,2,0),"-")</f>
        <v>MONTAGEM E DESMONTAGEM DE FÔRMA DE PILARES RETANGULARES E ESTRUTURAS SIMILARES, PÉ-DIREITO SIMPLES, EM MADEIRA SERRADA, 4 UTILIZAÇÕES. AF_09/2020</v>
      </c>
      <c r="I79" s="659"/>
      <c r="J79" s="659"/>
      <c r="K79" s="660"/>
      <c r="L79" s="498">
        <f>SUM(K80:K80)</f>
        <v>8</v>
      </c>
      <c r="M79" s="474"/>
    </row>
    <row r="80" spans="1:13" s="475" customFormat="1" ht="24.95" customHeight="1">
      <c r="A80" s="476"/>
      <c r="B80" s="477"/>
      <c r="C80" s="478"/>
      <c r="D80" s="540"/>
      <c r="E80" s="558"/>
      <c r="F80" s="489"/>
      <c r="G80" s="480"/>
      <c r="H80" s="481" t="s">
        <v>193</v>
      </c>
      <c r="I80" s="482" t="s">
        <v>192</v>
      </c>
      <c r="J80" s="481" t="str">
        <f>CONCATENATE(K80,G79)</f>
        <v>8M2</v>
      </c>
      <c r="K80" s="484">
        <v>8</v>
      </c>
      <c r="L80" s="485"/>
      <c r="M80" s="474"/>
    </row>
    <row r="81" spans="1:13" s="475" customFormat="1" ht="24.95" customHeight="1">
      <c r="A81" s="476"/>
      <c r="B81" s="477"/>
      <c r="C81" s="478"/>
      <c r="D81" s="540"/>
      <c r="E81" s="550"/>
      <c r="F81" s="489"/>
      <c r="G81" s="480"/>
      <c r="H81" s="664" t="s">
        <v>143</v>
      </c>
      <c r="I81" s="665"/>
      <c r="J81" s="665"/>
      <c r="K81" s="665"/>
      <c r="L81" s="672"/>
      <c r="M81" s="474"/>
    </row>
    <row r="82" spans="1:13" s="475" customFormat="1" ht="24.95" customHeight="1">
      <c r="A82" s="476"/>
      <c r="B82" s="477"/>
      <c r="C82" s="478"/>
      <c r="D82" s="553" t="s">
        <v>48</v>
      </c>
      <c r="E82" s="554">
        <v>104916</v>
      </c>
      <c r="F82" s="496" t="s">
        <v>14</v>
      </c>
      <c r="G82" s="497" t="str">
        <f>IFERROR(VLOOKUP(E82,REFSINAPI,4,0),"-")</f>
        <v>KG</v>
      </c>
      <c r="H82" s="658" t="str">
        <f>IFERROR(VLOOKUP(E82,REFSINAPI,2,0),"-")</f>
        <v>ARMAÇÃO DE SAPATA ISOLADA, VIGA BALDRAME E SAPATA CORRIDA UTILIZANDO AÇO CA-60 DE 5 MM - MONTAGEM. AF_01/2024</v>
      </c>
      <c r="I82" s="659"/>
      <c r="J82" s="659"/>
      <c r="K82" s="660"/>
      <c r="L82" s="498">
        <f>SUM(K83:K84)</f>
        <v>29.7</v>
      </c>
      <c r="M82" s="474"/>
    </row>
    <row r="83" spans="1:13" s="475" customFormat="1" ht="24.95" customHeight="1">
      <c r="A83" s="476"/>
      <c r="B83" s="477"/>
      <c r="C83" s="478"/>
      <c r="D83" s="540"/>
      <c r="E83" s="550"/>
      <c r="F83" s="489"/>
      <c r="G83" s="480"/>
      <c r="H83" s="481" t="s">
        <v>191</v>
      </c>
      <c r="I83" s="482" t="s">
        <v>192</v>
      </c>
      <c r="J83" s="481" t="str">
        <f>CONCATENATE(K83,G82)</f>
        <v>29,7KG</v>
      </c>
      <c r="K83" s="484">
        <v>29.7</v>
      </c>
      <c r="L83" s="504"/>
      <c r="M83" s="474"/>
    </row>
    <row r="84" spans="1:13" s="475" customFormat="1" ht="24.95" customHeight="1">
      <c r="A84" s="476"/>
      <c r="B84" s="477"/>
      <c r="C84" s="478"/>
      <c r="D84" s="540"/>
      <c r="E84" s="550"/>
      <c r="F84" s="489"/>
      <c r="G84" s="480"/>
      <c r="H84" s="661" t="s">
        <v>143</v>
      </c>
      <c r="I84" s="662"/>
      <c r="J84" s="662"/>
      <c r="K84" s="662"/>
      <c r="L84" s="663"/>
      <c r="M84" s="474"/>
    </row>
    <row r="85" spans="1:13" s="475" customFormat="1" ht="24.95" customHeight="1">
      <c r="A85" s="476"/>
      <c r="B85" s="477"/>
      <c r="C85" s="478"/>
      <c r="D85" s="553" t="s">
        <v>49</v>
      </c>
      <c r="E85" s="554">
        <v>104918</v>
      </c>
      <c r="F85" s="496" t="s">
        <v>14</v>
      </c>
      <c r="G85" s="497" t="str">
        <f>IFERROR(VLOOKUP(E85,REFSINAPI,4,0),"-")</f>
        <v>KG</v>
      </c>
      <c r="H85" s="658" t="str">
        <f>IFERROR(VLOOKUP(E85,REFSINAPI,2,0),"-")</f>
        <v>ARMAÇÃO DE SAPATA ISOLADA, VIGA BALDRAME E SAPATA CORRIDA UTILIZANDO AÇO CA-50 DE 8 MM - MONTAGEM. AF_01/2024</v>
      </c>
      <c r="I85" s="659"/>
      <c r="J85" s="659"/>
      <c r="K85" s="660"/>
      <c r="L85" s="498">
        <f>SUM(K87:K88)</f>
        <v>69.5</v>
      </c>
      <c r="M85" s="474"/>
    </row>
    <row r="86" spans="1:13" s="475" customFormat="1" ht="24.95" customHeight="1">
      <c r="A86" s="476"/>
      <c r="B86" s="477"/>
      <c r="C86" s="478"/>
      <c r="D86" s="540"/>
      <c r="E86" s="550"/>
      <c r="F86" s="489"/>
      <c r="G86" s="480"/>
      <c r="H86" s="481" t="s">
        <v>194</v>
      </c>
      <c r="I86" s="482" t="s">
        <v>192</v>
      </c>
      <c r="J86" s="481" t="str">
        <f>CONCATENATE(K86,G85)</f>
        <v>33,5KG</v>
      </c>
      <c r="K86" s="484">
        <v>33.5</v>
      </c>
      <c r="L86" s="504"/>
      <c r="M86" s="474"/>
    </row>
    <row r="87" spans="1:13" s="475" customFormat="1" ht="24.95" customHeight="1">
      <c r="A87" s="476"/>
      <c r="B87" s="477"/>
      <c r="C87" s="478"/>
      <c r="D87" s="540"/>
      <c r="E87" s="550"/>
      <c r="F87" s="489"/>
      <c r="G87" s="480"/>
      <c r="H87" s="481" t="s">
        <v>191</v>
      </c>
      <c r="I87" s="482" t="s">
        <v>192</v>
      </c>
      <c r="J87" s="481" t="str">
        <f>CONCATENATE(K87,G85)</f>
        <v>69,5KG</v>
      </c>
      <c r="K87" s="484">
        <v>69.5</v>
      </c>
      <c r="L87" s="504"/>
      <c r="M87" s="474"/>
    </row>
    <row r="88" spans="1:13" s="475" customFormat="1" ht="24.95" customHeight="1">
      <c r="A88" s="476"/>
      <c r="B88" s="477"/>
      <c r="C88" s="478"/>
      <c r="D88" s="540"/>
      <c r="E88" s="550"/>
      <c r="F88" s="489"/>
      <c r="G88" s="480"/>
      <c r="H88" s="661" t="s">
        <v>143</v>
      </c>
      <c r="I88" s="662"/>
      <c r="J88" s="662"/>
      <c r="K88" s="662"/>
      <c r="L88" s="663"/>
      <c r="M88" s="474"/>
    </row>
    <row r="89" spans="1:13" s="475" customFormat="1" ht="39" customHeight="1">
      <c r="A89" s="476"/>
      <c r="B89" s="477"/>
      <c r="C89" s="478"/>
      <c r="D89" s="553" t="s">
        <v>50</v>
      </c>
      <c r="E89" s="554">
        <v>92762</v>
      </c>
      <c r="F89" s="496" t="s">
        <v>14</v>
      </c>
      <c r="G89" s="497" t="str">
        <f>IFERROR(VLOOKUP(E89,REFSINAPI,4,0),"-")</f>
        <v>KG</v>
      </c>
      <c r="H89" s="658" t="str">
        <f>IFERROR(VLOOKUP(E89,REFSINAPI,2,0),"-")</f>
        <v>ARMAÇÃO DE PILAR OU VIGA DE ESTRUTURA CONVENCIONAL DE CONCRETO ARMADO UTILIZANDO AÇO CA-50 DE 10,0 MM - MONTAGEM. AF_06/2022</v>
      </c>
      <c r="I89" s="659"/>
      <c r="J89" s="659"/>
      <c r="K89" s="660"/>
      <c r="L89" s="498">
        <f>SUM(K90:K91)</f>
        <v>39.9</v>
      </c>
      <c r="M89" s="474"/>
    </row>
    <row r="90" spans="1:13" s="475" customFormat="1" ht="24.95" customHeight="1">
      <c r="A90" s="476"/>
      <c r="B90" s="477"/>
      <c r="C90" s="478"/>
      <c r="D90" s="540"/>
      <c r="E90" s="550"/>
      <c r="F90" s="489"/>
      <c r="G90" s="480"/>
      <c r="H90" s="481" t="s">
        <v>193</v>
      </c>
      <c r="I90" s="482" t="s">
        <v>192</v>
      </c>
      <c r="J90" s="481" t="str">
        <f>CONCATENATE(K90,G89)</f>
        <v>39,9KG</v>
      </c>
      <c r="K90" s="484">
        <v>39.9</v>
      </c>
      <c r="L90" s="504"/>
      <c r="M90" s="474"/>
    </row>
    <row r="91" spans="1:13" s="475" customFormat="1" ht="24.95" customHeight="1">
      <c r="A91" s="476"/>
      <c r="B91" s="477"/>
      <c r="C91" s="478"/>
      <c r="D91" s="538"/>
      <c r="E91" s="555"/>
      <c r="F91" s="499"/>
      <c r="G91" s="503"/>
      <c r="H91" s="661" t="s">
        <v>195</v>
      </c>
      <c r="I91" s="662"/>
      <c r="J91" s="662"/>
      <c r="K91" s="662"/>
      <c r="L91" s="663"/>
      <c r="M91" s="474"/>
    </row>
    <row r="92" spans="1:13" s="475" customFormat="1" ht="39" customHeight="1">
      <c r="A92" s="476"/>
      <c r="B92" s="477"/>
      <c r="C92" s="478"/>
      <c r="D92" s="553" t="s">
        <v>51</v>
      </c>
      <c r="E92" s="554">
        <v>92759</v>
      </c>
      <c r="F92" s="496" t="s">
        <v>14</v>
      </c>
      <c r="G92" s="497" t="str">
        <f>IFERROR(VLOOKUP(E92,REFSINAPI,4,0),"-")</f>
        <v>KG</v>
      </c>
      <c r="H92" s="658" t="str">
        <f>IFERROR(VLOOKUP(E92,REFSINAPI,2,0),"-")</f>
        <v>ARMAÇÃO DE PILAR OU VIGA DE ESTRUTURA CONVENCIONAL DE CONCRETO ARMADO UTILIZANDO AÇO CA-60 DE 5,0 MM - MONTAGEM. AF_06/2022</v>
      </c>
      <c r="I92" s="659"/>
      <c r="J92" s="659"/>
      <c r="K92" s="660"/>
      <c r="L92" s="498">
        <f>SUM(K93:K94)</f>
        <v>8.8000000000000007</v>
      </c>
      <c r="M92" s="474"/>
    </row>
    <row r="93" spans="1:13" s="475" customFormat="1" ht="24.95" customHeight="1">
      <c r="A93" s="476"/>
      <c r="B93" s="477"/>
      <c r="C93" s="478"/>
      <c r="D93" s="540"/>
      <c r="E93" s="550"/>
      <c r="F93" s="489"/>
      <c r="G93" s="480"/>
      <c r="H93" s="481" t="s">
        <v>193</v>
      </c>
      <c r="I93" s="482" t="s">
        <v>192</v>
      </c>
      <c r="J93" s="481" t="str">
        <f>CONCATENATE(K93,G92)</f>
        <v>8,8KG</v>
      </c>
      <c r="K93" s="484">
        <v>8.8000000000000007</v>
      </c>
      <c r="L93" s="504"/>
      <c r="M93" s="474"/>
    </row>
    <row r="94" spans="1:13" s="475" customFormat="1" ht="24.95" customHeight="1">
      <c r="A94" s="476"/>
      <c r="B94" s="477"/>
      <c r="C94" s="478"/>
      <c r="D94" s="538"/>
      <c r="E94" s="555"/>
      <c r="F94" s="499"/>
      <c r="G94" s="503"/>
      <c r="H94" s="661" t="s">
        <v>143</v>
      </c>
      <c r="I94" s="662"/>
      <c r="J94" s="662"/>
      <c r="K94" s="662"/>
      <c r="L94" s="663"/>
      <c r="M94" s="474"/>
    </row>
    <row r="95" spans="1:13" s="475" customFormat="1" ht="39" customHeight="1">
      <c r="A95" s="476"/>
      <c r="B95" s="477"/>
      <c r="C95" s="478"/>
      <c r="D95" s="553" t="s">
        <v>52</v>
      </c>
      <c r="E95" s="554" t="str">
        <f>COMPOSIÇÕES!A142</f>
        <v>CP0005</v>
      </c>
      <c r="F95" s="496" t="s">
        <v>142</v>
      </c>
      <c r="G95" s="497" t="str">
        <f>COMPOSIÇÕES!J142</f>
        <v>M3</v>
      </c>
      <c r="H95" s="658" t="str">
        <f>COMPOSIÇÕES!C142</f>
        <v xml:space="preserve">CONCRETO FCK = 25MPA, TRAÇO 1:2,3:2,7 (EM MASSA SECA DE CIMENTO/ AREIA MÉDIA/ BRITA 1) - PREPARO MECÂNICO COM BETONEIRA 400 L. </v>
      </c>
      <c r="I95" s="659"/>
      <c r="J95" s="659"/>
      <c r="K95" s="660"/>
      <c r="L95" s="498">
        <f>SUM(K96:K99)</f>
        <v>3.02</v>
      </c>
      <c r="M95" s="474"/>
    </row>
    <row r="96" spans="1:13" s="475" customFormat="1" ht="24.95" customHeight="1">
      <c r="A96" s="476"/>
      <c r="B96" s="477"/>
      <c r="C96" s="478"/>
      <c r="D96" s="540"/>
      <c r="E96" s="550"/>
      <c r="F96" s="489"/>
      <c r="G96" s="480"/>
      <c r="H96" s="481" t="s">
        <v>194</v>
      </c>
      <c r="I96" s="482" t="s">
        <v>192</v>
      </c>
      <c r="J96" s="481" t="str">
        <f>CONCATENATE(K96,G95)</f>
        <v>0,97M3</v>
      </c>
      <c r="K96" s="484">
        <v>0.97</v>
      </c>
      <c r="L96" s="504"/>
      <c r="M96" s="474"/>
    </row>
    <row r="97" spans="1:13" s="475" customFormat="1" ht="24.95" customHeight="1">
      <c r="A97" s="476"/>
      <c r="B97" s="477"/>
      <c r="C97" s="478"/>
      <c r="D97" s="540"/>
      <c r="E97" s="550"/>
      <c r="F97" s="489"/>
      <c r="G97" s="480"/>
      <c r="H97" s="481" t="s">
        <v>193</v>
      </c>
      <c r="I97" s="482" t="s">
        <v>192</v>
      </c>
      <c r="J97" s="481" t="str">
        <f>CONCATENATE(K97,G95)</f>
        <v>0,38M3</v>
      </c>
      <c r="K97" s="484">
        <v>0.38</v>
      </c>
      <c r="L97" s="504"/>
      <c r="M97" s="474"/>
    </row>
    <row r="98" spans="1:13" s="475" customFormat="1" ht="24.95" customHeight="1">
      <c r="A98" s="476"/>
      <c r="B98" s="477"/>
      <c r="C98" s="478"/>
      <c r="D98" s="540"/>
      <c r="E98" s="550"/>
      <c r="F98" s="489"/>
      <c r="G98" s="480"/>
      <c r="H98" s="481" t="s">
        <v>191</v>
      </c>
      <c r="I98" s="482" t="s">
        <v>192</v>
      </c>
      <c r="J98" s="481" t="str">
        <f>CONCATENATE(K98,G95)</f>
        <v>1,67M3</v>
      </c>
      <c r="K98" s="484">
        <v>1.67</v>
      </c>
      <c r="L98" s="504"/>
      <c r="M98" s="474"/>
    </row>
    <row r="99" spans="1:13" s="475" customFormat="1" ht="24.95" customHeight="1">
      <c r="A99" s="476"/>
      <c r="B99" s="477"/>
      <c r="C99" s="478"/>
      <c r="D99" s="538"/>
      <c r="E99" s="555"/>
      <c r="F99" s="499"/>
      <c r="G99" s="503"/>
      <c r="H99" s="661" t="s">
        <v>143</v>
      </c>
      <c r="I99" s="662"/>
      <c r="J99" s="662"/>
      <c r="K99" s="662"/>
      <c r="L99" s="663"/>
      <c r="M99" s="474"/>
    </row>
    <row r="100" spans="1:13" s="475" customFormat="1" ht="24.95" customHeight="1">
      <c r="A100" s="476"/>
      <c r="B100" s="477"/>
      <c r="C100" s="478"/>
      <c r="D100" s="547" t="s">
        <v>53</v>
      </c>
      <c r="E100" s="548">
        <v>103670</v>
      </c>
      <c r="F100" s="469" t="s">
        <v>14</v>
      </c>
      <c r="G100" s="470" t="str">
        <f>IFERROR(VLOOKUP(E100,REFSINAPI,4,0),"-")</f>
        <v>M3</v>
      </c>
      <c r="H100" s="667" t="str">
        <f>IFERROR(VLOOKUP(E100,REFSINAPI,2,0),"-")</f>
        <v>LANÇAMENTO COM USO DE BALDES, ADENSAMENTO E ACABAMENTO DE CONCRETO EM ESTRUTURAS. AF_02/2022</v>
      </c>
      <c r="I100" s="668"/>
      <c r="J100" s="668"/>
      <c r="K100" s="669"/>
      <c r="L100" s="473">
        <f>SUM(K101:K104)</f>
        <v>3.02</v>
      </c>
      <c r="M100" s="474"/>
    </row>
    <row r="101" spans="1:13" s="475" customFormat="1" ht="24.95" customHeight="1">
      <c r="A101" s="476"/>
      <c r="B101" s="477"/>
      <c r="C101" s="478"/>
      <c r="D101" s="540"/>
      <c r="E101" s="550"/>
      <c r="F101" s="489"/>
      <c r="G101" s="480"/>
      <c r="H101" s="481" t="str">
        <f>H96</f>
        <v>SAPATAS</v>
      </c>
      <c r="I101" s="482" t="s">
        <v>192</v>
      </c>
      <c r="J101" s="481" t="str">
        <f t="shared" ref="J101:K103" si="0">J96</f>
        <v>0,97M3</v>
      </c>
      <c r="K101" s="484">
        <f t="shared" si="0"/>
        <v>0.97</v>
      </c>
      <c r="L101" s="485"/>
      <c r="M101" s="474"/>
    </row>
    <row r="102" spans="1:13" s="475" customFormat="1" ht="24.95" customHeight="1">
      <c r="A102" s="476"/>
      <c r="B102" s="477"/>
      <c r="C102" s="478"/>
      <c r="D102" s="540"/>
      <c r="E102" s="550"/>
      <c r="F102" s="489"/>
      <c r="G102" s="480"/>
      <c r="H102" s="481" t="str">
        <f>H97</f>
        <v>FUSTES</v>
      </c>
      <c r="I102" s="482" t="s">
        <v>192</v>
      </c>
      <c r="J102" s="481" t="str">
        <f t="shared" si="0"/>
        <v>0,38M3</v>
      </c>
      <c r="K102" s="484">
        <f t="shared" si="0"/>
        <v>0.38</v>
      </c>
      <c r="L102" s="485"/>
      <c r="M102" s="474"/>
    </row>
    <row r="103" spans="1:13" s="475" customFormat="1" ht="24.95" customHeight="1">
      <c r="A103" s="476"/>
      <c r="B103" s="477"/>
      <c r="C103" s="478"/>
      <c r="D103" s="540"/>
      <c r="E103" s="550"/>
      <c r="F103" s="489"/>
      <c r="G103" s="480"/>
      <c r="H103" s="481" t="str">
        <f>H98</f>
        <v>VIGAS NV1 - 01 A NV1 - 07</v>
      </c>
      <c r="I103" s="482" t="s">
        <v>192</v>
      </c>
      <c r="J103" s="481" t="str">
        <f t="shared" si="0"/>
        <v>1,67M3</v>
      </c>
      <c r="K103" s="484">
        <f t="shared" si="0"/>
        <v>1.67</v>
      </c>
      <c r="L103" s="504"/>
      <c r="M103" s="474"/>
    </row>
    <row r="104" spans="1:13" s="475" customFormat="1" ht="24.95" customHeight="1">
      <c r="A104" s="476"/>
      <c r="B104" s="477"/>
      <c r="C104" s="478"/>
      <c r="D104" s="540"/>
      <c r="E104" s="550"/>
      <c r="F104" s="489"/>
      <c r="G104" s="480"/>
      <c r="H104" s="670" t="s">
        <v>143</v>
      </c>
      <c r="I104" s="671"/>
      <c r="J104" s="671"/>
      <c r="K104" s="671"/>
      <c r="L104" s="672"/>
      <c r="M104" s="474"/>
    </row>
    <row r="105" spans="1:13" s="475" customFormat="1" ht="24.95" customHeight="1">
      <c r="A105" s="490"/>
      <c r="B105" s="491"/>
      <c r="C105" s="491"/>
      <c r="D105" s="551"/>
      <c r="E105" s="552"/>
      <c r="F105" s="463"/>
      <c r="G105" s="492"/>
      <c r="H105" s="493"/>
      <c r="I105" s="492"/>
      <c r="J105" s="463"/>
      <c r="K105" s="494"/>
      <c r="L105" s="495"/>
      <c r="M105" s="474"/>
    </row>
    <row r="106" spans="1:13" s="574" customFormat="1" ht="24.95" customHeight="1">
      <c r="A106" s="567"/>
      <c r="B106" s="568"/>
      <c r="C106" s="568">
        <v>6</v>
      </c>
      <c r="D106" s="551"/>
      <c r="E106" s="552"/>
      <c r="F106" s="552"/>
      <c r="G106" s="551"/>
      <c r="H106" s="569" t="s">
        <v>196</v>
      </c>
      <c r="I106" s="570"/>
      <c r="J106" s="552"/>
      <c r="K106" s="571"/>
      <c r="L106" s="572"/>
      <c r="M106" s="573"/>
    </row>
    <row r="107" spans="1:13" s="475" customFormat="1" ht="39" customHeight="1">
      <c r="A107" s="466"/>
      <c r="B107" s="467"/>
      <c r="C107" s="468"/>
      <c r="D107" s="553" t="s">
        <v>54</v>
      </c>
      <c r="E107" s="554">
        <v>92448</v>
      </c>
      <c r="F107" s="496" t="s">
        <v>14</v>
      </c>
      <c r="G107" s="497" t="str">
        <f>IFERROR(VLOOKUP(E107,REFSINAPI,4,0),"-")</f>
        <v>M2</v>
      </c>
      <c r="H107" s="658" t="str">
        <f>IFERROR(VLOOKUP(E107,REFSINAPI,2,0),"-")</f>
        <v>MONTAGEM E DESMONTAGEM DE FÔRMA DE VIGA, ESCORAMENTO COM PONTALETE DE MADEIRA, PÉ-DIREITO SIMPLES, EM MADEIRA SERRADA, 4 UTILIZAÇÕES. AF_09/2020</v>
      </c>
      <c r="I107" s="659"/>
      <c r="J107" s="659"/>
      <c r="K107" s="660"/>
      <c r="L107" s="498">
        <f>SUM(K108:K108)</f>
        <v>27.83</v>
      </c>
      <c r="M107" s="474"/>
    </row>
    <row r="108" spans="1:13" s="475" customFormat="1" ht="24.95" customHeight="1">
      <c r="A108" s="476"/>
      <c r="B108" s="477"/>
      <c r="C108" s="478"/>
      <c r="D108" s="540"/>
      <c r="E108" s="550"/>
      <c r="F108" s="489"/>
      <c r="G108" s="480"/>
      <c r="H108" s="481" t="s">
        <v>197</v>
      </c>
      <c r="I108" s="482" t="s">
        <v>192</v>
      </c>
      <c r="J108" s="481" t="str">
        <f>CONCATENATE(K108,G107)</f>
        <v>27,83M2</v>
      </c>
      <c r="K108" s="484">
        <v>27.83</v>
      </c>
      <c r="L108" s="504"/>
      <c r="M108" s="474"/>
    </row>
    <row r="109" spans="1:13" s="475" customFormat="1" ht="24.95" customHeight="1">
      <c r="A109" s="476"/>
      <c r="B109" s="477"/>
      <c r="C109" s="478"/>
      <c r="D109" s="538"/>
      <c r="E109" s="555"/>
      <c r="F109" s="499"/>
      <c r="G109" s="503"/>
      <c r="H109" s="661" t="s">
        <v>143</v>
      </c>
      <c r="I109" s="662"/>
      <c r="J109" s="662"/>
      <c r="K109" s="662"/>
      <c r="L109" s="663"/>
      <c r="M109" s="474"/>
    </row>
    <row r="110" spans="1:13" s="475" customFormat="1" ht="39" customHeight="1">
      <c r="A110" s="476"/>
      <c r="B110" s="477"/>
      <c r="C110" s="478"/>
      <c r="D110" s="547" t="s">
        <v>55</v>
      </c>
      <c r="E110" s="548">
        <v>92413</v>
      </c>
      <c r="F110" s="469" t="s">
        <v>14</v>
      </c>
      <c r="G110" s="470" t="str">
        <f>IFERROR(VLOOKUP(E110,REFSINAPI,4,0),"-")</f>
        <v>M2</v>
      </c>
      <c r="H110" s="667" t="str">
        <f>IFERROR(VLOOKUP(E110,REFSINAPI,2,0),"-")</f>
        <v>MONTAGEM E DESMONTAGEM DE FÔRMA DE PILARES RETANGULARES E ESTRUTURAS SIMILARES, PÉ-DIREITO SIMPLES, EM MADEIRA SERRADA, 4 UTILIZAÇÕES. AF_09/2020</v>
      </c>
      <c r="I110" s="668"/>
      <c r="J110" s="668"/>
      <c r="K110" s="669"/>
      <c r="L110" s="473">
        <f>SUM(K111:K112)</f>
        <v>20.93</v>
      </c>
      <c r="M110" s="474"/>
    </row>
    <row r="111" spans="1:13" s="475" customFormat="1" ht="24.95" customHeight="1">
      <c r="A111" s="476"/>
      <c r="B111" s="477"/>
      <c r="C111" s="478"/>
      <c r="D111" s="540"/>
      <c r="E111" s="549"/>
      <c r="F111" s="479"/>
      <c r="G111" s="480"/>
      <c r="H111" s="481" t="s">
        <v>198</v>
      </c>
      <c r="I111" s="482" t="s">
        <v>192</v>
      </c>
      <c r="J111" s="481" t="str">
        <f>CONCATENATE(K111,G110)</f>
        <v>20,93M2</v>
      </c>
      <c r="K111" s="484">
        <v>20.93</v>
      </c>
      <c r="L111" s="504"/>
      <c r="M111" s="474"/>
    </row>
    <row r="112" spans="1:13" s="475" customFormat="1" ht="24.95" customHeight="1">
      <c r="A112" s="476"/>
      <c r="B112" s="477"/>
      <c r="C112" s="478"/>
      <c r="D112" s="540"/>
      <c r="E112" s="550"/>
      <c r="F112" s="489"/>
      <c r="G112" s="480"/>
      <c r="H112" s="664" t="s">
        <v>143</v>
      </c>
      <c r="I112" s="665"/>
      <c r="J112" s="665"/>
      <c r="K112" s="665"/>
      <c r="L112" s="666"/>
      <c r="M112" s="474"/>
    </row>
    <row r="113" spans="1:13" s="475" customFormat="1" ht="39" customHeight="1">
      <c r="A113" s="476"/>
      <c r="B113" s="477"/>
      <c r="C113" s="478"/>
      <c r="D113" s="553" t="s">
        <v>56</v>
      </c>
      <c r="E113" s="554">
        <v>92761</v>
      </c>
      <c r="F113" s="496" t="s">
        <v>14</v>
      </c>
      <c r="G113" s="497" t="str">
        <f>IFERROR(VLOOKUP(E113,REFSINAPI,4,0),"-")</f>
        <v>KG</v>
      </c>
      <c r="H113" s="658" t="str">
        <f>IFERROR(VLOOKUP(E113,REFSINAPI,2,0),"-")</f>
        <v>ARMAÇÃO DE PILAR OU VIGA DE ESTRUTURA CONVENCIONAL DE CONCRETO ARMADO UTILIZANDO AÇO CA-50 DE 8,0 MM - MONTAGEM. AF_06/2022</v>
      </c>
      <c r="I113" s="659"/>
      <c r="J113" s="659"/>
      <c r="K113" s="660"/>
      <c r="L113" s="498">
        <f>SUM(K114:K115)</f>
        <v>121.4</v>
      </c>
      <c r="M113" s="474"/>
    </row>
    <row r="114" spans="1:13" s="475" customFormat="1" ht="24.95" customHeight="1">
      <c r="A114" s="476"/>
      <c r="B114" s="477"/>
      <c r="C114" s="478"/>
      <c r="D114" s="540"/>
      <c r="E114" s="550"/>
      <c r="F114" s="489"/>
      <c r="G114" s="480"/>
      <c r="H114" s="481" t="s">
        <v>197</v>
      </c>
      <c r="I114" s="482" t="s">
        <v>192</v>
      </c>
      <c r="J114" s="481" t="str">
        <f>CONCATENATE(K114,G113)</f>
        <v>121,4KG</v>
      </c>
      <c r="K114" s="484">
        <v>121.4</v>
      </c>
      <c r="L114" s="504"/>
      <c r="M114" s="474"/>
    </row>
    <row r="115" spans="1:13" s="475" customFormat="1" ht="24.95" customHeight="1">
      <c r="A115" s="476"/>
      <c r="B115" s="477"/>
      <c r="C115" s="478"/>
      <c r="D115" s="540"/>
      <c r="E115" s="550"/>
      <c r="F115" s="489"/>
      <c r="G115" s="480"/>
      <c r="H115" s="661" t="s">
        <v>143</v>
      </c>
      <c r="I115" s="662"/>
      <c r="J115" s="662"/>
      <c r="K115" s="662"/>
      <c r="L115" s="663"/>
      <c r="M115" s="474"/>
    </row>
    <row r="116" spans="1:13" s="475" customFormat="1" ht="39" customHeight="1">
      <c r="A116" s="476"/>
      <c r="B116" s="477"/>
      <c r="C116" s="478"/>
      <c r="D116" s="553" t="s">
        <v>57</v>
      </c>
      <c r="E116" s="554">
        <v>92762</v>
      </c>
      <c r="F116" s="496" t="s">
        <v>14</v>
      </c>
      <c r="G116" s="497" t="str">
        <f>IFERROR(VLOOKUP(E116,REFSINAPI,4,0),"-")</f>
        <v>KG</v>
      </c>
      <c r="H116" s="658" t="str">
        <f>IFERROR(VLOOKUP(E116,REFSINAPI,2,0),"-")</f>
        <v>ARMAÇÃO DE PILAR OU VIGA DE ESTRUTURA CONVENCIONAL DE CONCRETO ARMADO UTILIZANDO AÇO CA-50 DE 10,0 MM - MONTAGEM. AF_06/2022</v>
      </c>
      <c r="I116" s="659"/>
      <c r="J116" s="659"/>
      <c r="K116" s="660"/>
      <c r="L116" s="498">
        <f>SUM(K117:K118)</f>
        <v>63.9</v>
      </c>
      <c r="M116" s="474"/>
    </row>
    <row r="117" spans="1:13" s="475" customFormat="1" ht="24.95" customHeight="1">
      <c r="A117" s="476"/>
      <c r="B117" s="477"/>
      <c r="C117" s="478"/>
      <c r="D117" s="540"/>
      <c r="E117" s="550"/>
      <c r="F117" s="489"/>
      <c r="G117" s="480"/>
      <c r="H117" s="481" t="s">
        <v>198</v>
      </c>
      <c r="I117" s="482" t="s">
        <v>192</v>
      </c>
      <c r="J117" s="481" t="str">
        <f>CONCATENATE(K117,G116)</f>
        <v>63,9KG</v>
      </c>
      <c r="K117" s="484">
        <v>63.9</v>
      </c>
      <c r="L117" s="504"/>
      <c r="M117" s="474"/>
    </row>
    <row r="118" spans="1:13" s="475" customFormat="1" ht="24.95" customHeight="1">
      <c r="A118" s="476"/>
      <c r="B118" s="477"/>
      <c r="C118" s="478"/>
      <c r="D118" s="538"/>
      <c r="E118" s="555"/>
      <c r="F118" s="499"/>
      <c r="G118" s="503"/>
      <c r="H118" s="661" t="s">
        <v>143</v>
      </c>
      <c r="I118" s="662"/>
      <c r="J118" s="662"/>
      <c r="K118" s="662"/>
      <c r="L118" s="663"/>
      <c r="M118" s="474"/>
    </row>
    <row r="119" spans="1:13" s="475" customFormat="1" ht="39" customHeight="1">
      <c r="A119" s="476"/>
      <c r="B119" s="477"/>
      <c r="C119" s="478"/>
      <c r="D119" s="553" t="s">
        <v>58</v>
      </c>
      <c r="E119" s="554">
        <v>92759</v>
      </c>
      <c r="F119" s="496" t="s">
        <v>14</v>
      </c>
      <c r="G119" s="497" t="str">
        <f>IFERROR(VLOOKUP(E119,REFSINAPI,4,0),"-")</f>
        <v>KG</v>
      </c>
      <c r="H119" s="658" t="str">
        <f>IFERROR(VLOOKUP(E119,REFSINAPI,2,0),"-")</f>
        <v>ARMAÇÃO DE PILAR OU VIGA DE ESTRUTURA CONVENCIONAL DE CONCRETO ARMADO UTILIZANDO AÇO CA-60 DE 5,0 MM - MONTAGEM. AF_06/2022</v>
      </c>
      <c r="I119" s="659"/>
      <c r="J119" s="659"/>
      <c r="K119" s="660"/>
      <c r="L119" s="498">
        <f>SUM(K120:K121)</f>
        <v>52.8</v>
      </c>
      <c r="M119" s="474"/>
    </row>
    <row r="120" spans="1:13" s="475" customFormat="1" ht="24.95" customHeight="1">
      <c r="A120" s="476"/>
      <c r="B120" s="477"/>
      <c r="C120" s="478"/>
      <c r="D120" s="540"/>
      <c r="E120" s="550"/>
      <c r="F120" s="489"/>
      <c r="G120" s="480"/>
      <c r="H120" s="481" t="s">
        <v>197</v>
      </c>
      <c r="I120" s="482" t="s">
        <v>192</v>
      </c>
      <c r="J120" s="481" t="str">
        <f>CONCATENATE(K120,G119)</f>
        <v>29,7KG</v>
      </c>
      <c r="K120" s="484">
        <v>29.7</v>
      </c>
      <c r="L120" s="485"/>
      <c r="M120" s="474"/>
    </row>
    <row r="121" spans="1:13" s="475" customFormat="1" ht="24.95" customHeight="1">
      <c r="A121" s="476"/>
      <c r="B121" s="477"/>
      <c r="C121" s="478"/>
      <c r="D121" s="540"/>
      <c r="E121" s="550"/>
      <c r="F121" s="489"/>
      <c r="G121" s="480"/>
      <c r="H121" s="481" t="s">
        <v>198</v>
      </c>
      <c r="I121" s="482" t="s">
        <v>192</v>
      </c>
      <c r="J121" s="481" t="str">
        <f>CONCATENATE(K121,G119)</f>
        <v>23,1KG</v>
      </c>
      <c r="K121" s="484">
        <v>23.1</v>
      </c>
      <c r="L121" s="485"/>
      <c r="M121" s="474"/>
    </row>
    <row r="122" spans="1:13" s="475" customFormat="1" ht="24.95" customHeight="1">
      <c r="A122" s="476"/>
      <c r="B122" s="477"/>
      <c r="C122" s="478"/>
      <c r="D122" s="540"/>
      <c r="E122" s="550"/>
      <c r="F122" s="489"/>
      <c r="G122" s="480"/>
      <c r="H122" s="661" t="s">
        <v>143</v>
      </c>
      <c r="I122" s="662"/>
      <c r="J122" s="662"/>
      <c r="K122" s="662"/>
      <c r="L122" s="663"/>
      <c r="M122" s="474"/>
    </row>
    <row r="123" spans="1:13" s="475" customFormat="1" ht="35.1" customHeight="1">
      <c r="A123" s="476"/>
      <c r="B123" s="477"/>
      <c r="C123" s="478"/>
      <c r="D123" s="553" t="s">
        <v>60</v>
      </c>
      <c r="E123" s="554" t="str">
        <f>COMPOSIÇÕES!A142</f>
        <v>CP0005</v>
      </c>
      <c r="F123" s="496" t="s">
        <v>142</v>
      </c>
      <c r="G123" s="497" t="str">
        <f>COMPOSIÇÕES!J142</f>
        <v>M3</v>
      </c>
      <c r="H123" s="658" t="str">
        <f>COMPOSIÇÕES!C142</f>
        <v xml:space="preserve">CONCRETO FCK = 25MPA, TRAÇO 1:2,3:2,7 (EM MASSA SECA DE CIMENTO/ AREIA MÉDIA/ BRITA 1) - PREPARO MECÂNICO COM BETONEIRA 400 L. </v>
      </c>
      <c r="I123" s="659"/>
      <c r="J123" s="659"/>
      <c r="K123" s="660"/>
      <c r="L123" s="498">
        <f>SUM(K124:K126)</f>
        <v>2.65</v>
      </c>
      <c r="M123" s="474"/>
    </row>
    <row r="124" spans="1:13" s="475" customFormat="1" ht="24.95" customHeight="1">
      <c r="A124" s="476"/>
      <c r="B124" s="477"/>
      <c r="C124" s="478"/>
      <c r="D124" s="540"/>
      <c r="E124" s="550"/>
      <c r="F124" s="489"/>
      <c r="G124" s="480"/>
      <c r="H124" s="481" t="s">
        <v>197</v>
      </c>
      <c r="I124" s="482" t="s">
        <v>192</v>
      </c>
      <c r="J124" s="481" t="str">
        <f>CONCATENATE(K124,G123)</f>
        <v>1,67M3</v>
      </c>
      <c r="K124" s="484">
        <v>1.67</v>
      </c>
      <c r="L124" s="504"/>
      <c r="M124" s="474"/>
    </row>
    <row r="125" spans="1:13" s="475" customFormat="1" ht="24.95" customHeight="1">
      <c r="A125" s="476"/>
      <c r="B125" s="477"/>
      <c r="C125" s="478"/>
      <c r="D125" s="540"/>
      <c r="E125" s="550"/>
      <c r="F125" s="489"/>
      <c r="G125" s="480"/>
      <c r="H125" s="481" t="s">
        <v>198</v>
      </c>
      <c r="I125" s="482" t="s">
        <v>192</v>
      </c>
      <c r="J125" s="481" t="str">
        <f>CONCATENATE(K125,G123)</f>
        <v>0,98M3</v>
      </c>
      <c r="K125" s="484">
        <v>0.98</v>
      </c>
      <c r="L125" s="504"/>
      <c r="M125" s="474"/>
    </row>
    <row r="126" spans="1:13" s="475" customFormat="1" ht="24.95" customHeight="1">
      <c r="A126" s="476"/>
      <c r="B126" s="477"/>
      <c r="C126" s="478"/>
      <c r="D126" s="538"/>
      <c r="E126" s="555"/>
      <c r="F126" s="499"/>
      <c r="G126" s="503"/>
      <c r="H126" s="661" t="s">
        <v>143</v>
      </c>
      <c r="I126" s="662"/>
      <c r="J126" s="662"/>
      <c r="K126" s="662"/>
      <c r="L126" s="663"/>
      <c r="M126" s="474"/>
    </row>
    <row r="127" spans="1:13" s="475" customFormat="1" ht="24.95" customHeight="1">
      <c r="A127" s="476"/>
      <c r="B127" s="477"/>
      <c r="C127" s="478"/>
      <c r="D127" s="547" t="s">
        <v>61</v>
      </c>
      <c r="E127" s="548">
        <v>103670</v>
      </c>
      <c r="F127" s="469" t="s">
        <v>14</v>
      </c>
      <c r="G127" s="470" t="str">
        <f>IFERROR(VLOOKUP(E127,REFSINAPI,4,0),"-")</f>
        <v>M3</v>
      </c>
      <c r="H127" s="667" t="str">
        <f>IFERROR(VLOOKUP(E127,REFSINAPI,2,0),"-")</f>
        <v>LANÇAMENTO COM USO DE BALDES, ADENSAMENTO E ACABAMENTO DE CONCRETO EM ESTRUTURAS. AF_02/2022</v>
      </c>
      <c r="I127" s="668"/>
      <c r="J127" s="668"/>
      <c r="K127" s="669"/>
      <c r="L127" s="473">
        <f>SUM(K128:K128)</f>
        <v>2.65</v>
      </c>
      <c r="M127" s="474"/>
    </row>
    <row r="128" spans="1:13" s="475" customFormat="1" ht="24.95" customHeight="1">
      <c r="A128" s="476"/>
      <c r="B128" s="477"/>
      <c r="C128" s="478"/>
      <c r="D128" s="540"/>
      <c r="E128" s="549"/>
      <c r="F128" s="479"/>
      <c r="G128" s="480"/>
      <c r="H128" s="481" t="str">
        <f>CONCATENATE("IGUAL ITEM ",D123)</f>
        <v>IGUAL ITEM 6.6</v>
      </c>
      <c r="I128" s="482" t="s">
        <v>192</v>
      </c>
      <c r="J128" s="481" t="s">
        <v>199</v>
      </c>
      <c r="K128" s="484">
        <f>L123</f>
        <v>2.65</v>
      </c>
      <c r="L128" s="485"/>
      <c r="M128" s="474"/>
    </row>
    <row r="129" spans="1:13" s="475" customFormat="1" ht="24.95" customHeight="1">
      <c r="A129" s="476"/>
      <c r="B129" s="477"/>
      <c r="C129" s="478"/>
      <c r="D129" s="540"/>
      <c r="E129" s="550"/>
      <c r="F129" s="489"/>
      <c r="G129" s="480"/>
      <c r="H129" s="664" t="s">
        <v>143</v>
      </c>
      <c r="I129" s="665"/>
      <c r="J129" s="665"/>
      <c r="K129" s="665"/>
      <c r="L129" s="666"/>
      <c r="M129" s="474"/>
    </row>
    <row r="130" spans="1:13" s="475" customFormat="1" ht="24.95" customHeight="1">
      <c r="A130" s="490"/>
      <c r="B130" s="491"/>
      <c r="C130" s="491"/>
      <c r="D130" s="551"/>
      <c r="E130" s="552"/>
      <c r="F130" s="463"/>
      <c r="G130" s="492"/>
      <c r="H130" s="493"/>
      <c r="I130" s="492"/>
      <c r="J130" s="463"/>
      <c r="K130" s="494"/>
      <c r="L130" s="495"/>
      <c r="M130" s="474"/>
    </row>
    <row r="131" spans="1:13" s="574" customFormat="1" ht="24.95" customHeight="1">
      <c r="A131" s="567"/>
      <c r="B131" s="568"/>
      <c r="C131" s="568">
        <v>7</v>
      </c>
      <c r="D131" s="551"/>
      <c r="E131" s="552"/>
      <c r="F131" s="552"/>
      <c r="G131" s="551"/>
      <c r="H131" s="569" t="s">
        <v>200</v>
      </c>
      <c r="I131" s="570"/>
      <c r="J131" s="552"/>
      <c r="K131" s="571"/>
      <c r="L131" s="572"/>
      <c r="M131" s="573"/>
    </row>
    <row r="132" spans="1:13" s="475" customFormat="1" ht="24.95" customHeight="1">
      <c r="A132" s="466"/>
      <c r="B132" s="467"/>
      <c r="C132" s="468"/>
      <c r="D132" s="553" t="s">
        <v>62</v>
      </c>
      <c r="E132" s="548">
        <v>98557</v>
      </c>
      <c r="F132" s="469" t="s">
        <v>14</v>
      </c>
      <c r="G132" s="470" t="str">
        <f>IFERROR(VLOOKUP(E132,REFSINAPI,4,0),"-")</f>
        <v>M2</v>
      </c>
      <c r="H132" s="667" t="str">
        <f>IFERROR(VLOOKUP(E132,REFSINAPI,2,0),"-")</f>
        <v>IMPERMEABILIZAÇÃO DE SUPERFÍCIE COM EMULSÃO ASFÁLTICA, 2 DEMÃOS. AF_09/2023</v>
      </c>
      <c r="I132" s="668"/>
      <c r="J132" s="668"/>
      <c r="K132" s="669"/>
      <c r="L132" s="498">
        <f>SUM(K133:K135)</f>
        <v>35.83</v>
      </c>
      <c r="M132" s="474"/>
    </row>
    <row r="133" spans="1:13" s="475" customFormat="1" ht="24.95" customHeight="1">
      <c r="A133" s="476"/>
      <c r="B133" s="477"/>
      <c r="C133" s="478"/>
      <c r="D133" s="540"/>
      <c r="E133" s="550"/>
      <c r="F133" s="489"/>
      <c r="G133" s="480"/>
      <c r="H133" s="481" t="s">
        <v>193</v>
      </c>
      <c r="I133" s="482" t="s">
        <v>192</v>
      </c>
      <c r="J133" s="481" t="str">
        <f>CONCATENATE(K133,G132)</f>
        <v>8M2</v>
      </c>
      <c r="K133" s="484">
        <f>K80</f>
        <v>8</v>
      </c>
      <c r="L133" s="485"/>
      <c r="M133" s="474"/>
    </row>
    <row r="134" spans="1:13" s="475" customFormat="1" ht="24.95" customHeight="1">
      <c r="A134" s="476"/>
      <c r="B134" s="477"/>
      <c r="C134" s="478"/>
      <c r="D134" s="540"/>
      <c r="E134" s="550"/>
      <c r="F134" s="489"/>
      <c r="G134" s="480"/>
      <c r="H134" s="481" t="s">
        <v>201</v>
      </c>
      <c r="I134" s="482" t="s">
        <v>192</v>
      </c>
      <c r="J134" s="481" t="str">
        <f>CONCATENATE(K134,G132)</f>
        <v>27,83M2</v>
      </c>
      <c r="K134" s="484">
        <f>K108</f>
        <v>27.83</v>
      </c>
      <c r="L134" s="504"/>
      <c r="M134" s="474"/>
    </row>
    <row r="135" spans="1:13" s="475" customFormat="1" ht="24.95" customHeight="1">
      <c r="A135" s="476"/>
      <c r="B135" s="477"/>
      <c r="C135" s="478"/>
      <c r="D135" s="538"/>
      <c r="E135" s="555"/>
      <c r="F135" s="499"/>
      <c r="G135" s="503"/>
      <c r="H135" s="661" t="s">
        <v>202</v>
      </c>
      <c r="I135" s="662"/>
      <c r="J135" s="662"/>
      <c r="K135" s="662"/>
      <c r="L135" s="663"/>
      <c r="M135" s="474"/>
    </row>
    <row r="136" spans="1:13" s="475" customFormat="1" ht="24.95" customHeight="1">
      <c r="A136" s="490"/>
      <c r="B136" s="491"/>
      <c r="C136" s="491"/>
      <c r="D136" s="551"/>
      <c r="E136" s="552"/>
      <c r="F136" s="463"/>
      <c r="G136" s="492"/>
      <c r="H136" s="493"/>
      <c r="I136" s="492"/>
      <c r="J136" s="463"/>
      <c r="K136" s="494"/>
      <c r="L136" s="495"/>
      <c r="M136" s="474"/>
    </row>
    <row r="137" spans="1:13" s="475" customFormat="1" ht="24.95" customHeight="1">
      <c r="A137" s="466"/>
      <c r="B137" s="467"/>
      <c r="C137" s="467">
        <v>8</v>
      </c>
      <c r="D137" s="551"/>
      <c r="E137" s="552"/>
      <c r="F137" s="463"/>
      <c r="G137" s="492"/>
      <c r="H137" s="462" t="s">
        <v>203</v>
      </c>
      <c r="I137" s="500"/>
      <c r="J137" s="463"/>
      <c r="K137" s="501"/>
      <c r="L137" s="502"/>
      <c r="M137" s="474"/>
    </row>
    <row r="138" spans="1:13" s="475" customFormat="1" ht="39" customHeight="1">
      <c r="A138" s="466"/>
      <c r="B138" s="467"/>
      <c r="C138" s="468"/>
      <c r="D138" s="559" t="s">
        <v>63</v>
      </c>
      <c r="E138" s="560" t="str">
        <f>COMPOSIÇÕES!A164</f>
        <v>CP0006</v>
      </c>
      <c r="F138" s="505" t="s">
        <v>142</v>
      </c>
      <c r="G138" s="470" t="str">
        <f>COMPOSIÇÕES!J164</f>
        <v>M2</v>
      </c>
      <c r="H138" s="658" t="str">
        <f>COMPOSIÇÕES!C164</f>
        <v xml:space="preserve">ALVENARIA DE VEDAÇÃO DE BLOCOS CERÂMICOS FURADOS NA HORIZONTAL DE 9X19X19 CM (ESPESSURA 9 CM) E ARGAMASSA DE ASSENTAMENTO COM PREPARO MANUAL. </v>
      </c>
      <c r="I138" s="659"/>
      <c r="J138" s="659"/>
      <c r="K138" s="660"/>
      <c r="L138" s="498">
        <f>SUM(K139:K149)</f>
        <v>110.07</v>
      </c>
      <c r="M138" s="474">
        <f>L138*2</f>
        <v>220.14</v>
      </c>
    </row>
    <row r="139" spans="1:13" s="475" customFormat="1" ht="24" customHeight="1">
      <c r="A139" s="476"/>
      <c r="B139" s="477"/>
      <c r="C139" s="478"/>
      <c r="D139" s="541"/>
      <c r="E139" s="550"/>
      <c r="F139" s="489"/>
      <c r="G139" s="480"/>
      <c r="H139" s="481" t="s">
        <v>204</v>
      </c>
      <c r="I139" s="482"/>
      <c r="J139" s="481" t="s">
        <v>205</v>
      </c>
      <c r="K139" s="506">
        <f>5.5*3.75</f>
        <v>20.63</v>
      </c>
      <c r="L139" s="485"/>
      <c r="M139" s="474"/>
    </row>
    <row r="140" spans="1:13" s="475" customFormat="1" ht="24" customHeight="1">
      <c r="A140" s="476"/>
      <c r="B140" s="477"/>
      <c r="C140" s="478"/>
      <c r="D140" s="541"/>
      <c r="E140" s="550"/>
      <c r="F140" s="489"/>
      <c r="G140" s="480"/>
      <c r="H140" s="481" t="s">
        <v>206</v>
      </c>
      <c r="I140" s="482"/>
      <c r="J140" s="481" t="s">
        <v>207</v>
      </c>
      <c r="K140" s="506">
        <f>(3.58+3.58) *3.75</f>
        <v>26.85</v>
      </c>
      <c r="L140" s="485"/>
      <c r="M140" s="474"/>
    </row>
    <row r="141" spans="1:13" s="475" customFormat="1" ht="24" customHeight="1">
      <c r="A141" s="476"/>
      <c r="B141" s="477"/>
      <c r="C141" s="478"/>
      <c r="D141" s="541"/>
      <c r="E141" s="550"/>
      <c r="F141" s="489"/>
      <c r="G141" s="480"/>
      <c r="H141" s="481" t="s">
        <v>208</v>
      </c>
      <c r="I141" s="482"/>
      <c r="J141" s="481" t="s">
        <v>209</v>
      </c>
      <c r="K141" s="506">
        <f>5.5*3.27</f>
        <v>17.989999999999998</v>
      </c>
      <c r="L141" s="485"/>
      <c r="M141" s="474"/>
    </row>
    <row r="142" spans="1:13" s="475" customFormat="1" ht="24" customHeight="1">
      <c r="A142" s="476"/>
      <c r="B142" s="477"/>
      <c r="C142" s="478"/>
      <c r="D142" s="541"/>
      <c r="E142" s="550"/>
      <c r="F142" s="489"/>
      <c r="G142" s="480"/>
      <c r="H142" s="481" t="s">
        <v>210</v>
      </c>
      <c r="I142" s="482"/>
      <c r="J142" s="481" t="s">
        <v>211</v>
      </c>
      <c r="K142" s="506">
        <f>(3.58+3.68) *3.27</f>
        <v>23.74</v>
      </c>
      <c r="L142" s="485"/>
      <c r="M142" s="474"/>
    </row>
    <row r="143" spans="1:13" s="475" customFormat="1" ht="24" customHeight="1">
      <c r="A143" s="476"/>
      <c r="B143" s="477"/>
      <c r="C143" s="478"/>
      <c r="D143" s="541"/>
      <c r="E143" s="550"/>
      <c r="F143" s="489"/>
      <c r="G143" s="480"/>
      <c r="H143" s="481" t="s">
        <v>212</v>
      </c>
      <c r="I143" s="482"/>
      <c r="J143" s="481" t="s">
        <v>213</v>
      </c>
      <c r="K143" s="506">
        <f>14.33 -(4 *0.15)</f>
        <v>13.73</v>
      </c>
      <c r="L143" s="485"/>
      <c r="M143" s="474"/>
    </row>
    <row r="144" spans="1:13" s="475" customFormat="1" ht="24" customHeight="1">
      <c r="A144" s="476"/>
      <c r="B144" s="477"/>
      <c r="C144" s="478"/>
      <c r="D144" s="541"/>
      <c r="E144" s="550"/>
      <c r="F144" s="489"/>
      <c r="G144" s="480"/>
      <c r="H144" s="481" t="s">
        <v>214</v>
      </c>
      <c r="I144" s="482"/>
      <c r="J144" s="481" t="s">
        <v>215</v>
      </c>
      <c r="K144" s="506">
        <f xml:space="preserve"> 3.27 - (3.8 * 0.15)</f>
        <v>2.7</v>
      </c>
      <c r="L144" s="485"/>
      <c r="M144" s="474"/>
    </row>
    <row r="145" spans="1:13" s="475" customFormat="1" ht="24" customHeight="1">
      <c r="A145" s="476"/>
      <c r="B145" s="477"/>
      <c r="C145" s="478"/>
      <c r="D145" s="541"/>
      <c r="E145" s="550"/>
      <c r="F145" s="489"/>
      <c r="G145" s="480"/>
      <c r="H145" s="481" t="s">
        <v>216</v>
      </c>
      <c r="I145" s="482"/>
      <c r="J145" s="481" t="s">
        <v>213</v>
      </c>
      <c r="K145" s="506">
        <f>14.33 -(4 *0.15)</f>
        <v>13.73</v>
      </c>
      <c r="L145" s="485"/>
      <c r="M145" s="474"/>
    </row>
    <row r="146" spans="1:13" s="475" customFormat="1" ht="24" customHeight="1">
      <c r="A146" s="476"/>
      <c r="B146" s="477"/>
      <c r="C146" s="478"/>
      <c r="D146" s="541"/>
      <c r="E146" s="550"/>
      <c r="F146" s="489"/>
      <c r="G146" s="480"/>
      <c r="H146" s="507" t="s">
        <v>217</v>
      </c>
      <c r="I146" s="482"/>
      <c r="J146" s="481"/>
      <c r="K146" s="506"/>
      <c r="L146" s="485"/>
      <c r="M146" s="474"/>
    </row>
    <row r="147" spans="1:13" s="475" customFormat="1" ht="24" customHeight="1">
      <c r="A147" s="476"/>
      <c r="B147" s="477"/>
      <c r="C147" s="478"/>
      <c r="D147" s="541"/>
      <c r="E147" s="550"/>
      <c r="F147" s="489"/>
      <c r="G147" s="480"/>
      <c r="H147" s="507" t="s">
        <v>218</v>
      </c>
      <c r="I147" s="482"/>
      <c r="J147" s="507" t="s">
        <v>219</v>
      </c>
      <c r="K147" s="506">
        <f>-0.8*2.1*2</f>
        <v>-3.36</v>
      </c>
      <c r="L147" s="485"/>
      <c r="M147" s="474"/>
    </row>
    <row r="148" spans="1:13" s="475" customFormat="1" ht="24" customHeight="1">
      <c r="A148" s="476"/>
      <c r="B148" s="477"/>
      <c r="C148" s="478"/>
      <c r="D148" s="541"/>
      <c r="E148" s="550"/>
      <c r="F148" s="489"/>
      <c r="G148" s="480"/>
      <c r="H148" s="507" t="s">
        <v>220</v>
      </c>
      <c r="I148" s="482"/>
      <c r="J148" s="507" t="s">
        <v>221</v>
      </c>
      <c r="K148" s="506">
        <f>-2.7*1.1*2</f>
        <v>-5.94</v>
      </c>
      <c r="L148" s="485"/>
      <c r="M148" s="474"/>
    </row>
    <row r="149" spans="1:13" s="475" customFormat="1" ht="24.95" customHeight="1">
      <c r="A149" s="476"/>
      <c r="B149" s="477"/>
      <c r="C149" s="478"/>
      <c r="D149" s="539"/>
      <c r="E149" s="555"/>
      <c r="F149" s="499"/>
      <c r="G149" s="503"/>
      <c r="H149" s="661" t="s">
        <v>143</v>
      </c>
      <c r="I149" s="662"/>
      <c r="J149" s="662"/>
      <c r="K149" s="662"/>
      <c r="L149" s="663"/>
      <c r="M149" s="474"/>
    </row>
    <row r="150" spans="1:13" s="475" customFormat="1" ht="24.95" customHeight="1">
      <c r="A150" s="476"/>
      <c r="B150" s="477"/>
      <c r="C150" s="478"/>
      <c r="D150" s="556" t="s">
        <v>64</v>
      </c>
      <c r="E150" s="548" t="str">
        <f>COMPOSIÇÕES!A203</f>
        <v>CP0007</v>
      </c>
      <c r="F150" s="469" t="s">
        <v>142</v>
      </c>
      <c r="G150" s="470" t="str">
        <f>COMPOSIÇÕES!J203</f>
        <v>M</v>
      </c>
      <c r="H150" s="667" t="str">
        <f>COMPOSIÇÕES!C203</f>
        <v>VERGA MOLDADA IN LOCO EM CONCRETO, ESPESSURA DE *15* CM.</v>
      </c>
      <c r="I150" s="668"/>
      <c r="J150" s="668"/>
      <c r="K150" s="669"/>
      <c r="L150" s="498">
        <f>SUM(K152:K158)</f>
        <v>7.8</v>
      </c>
      <c r="M150" s="474"/>
    </row>
    <row r="151" spans="1:13" s="475" customFormat="1" ht="24.95" customHeight="1">
      <c r="A151" s="476"/>
      <c r="B151" s="477"/>
      <c r="C151" s="478"/>
      <c r="D151" s="561"/>
      <c r="E151" s="549"/>
      <c r="F151" s="479"/>
      <c r="G151" s="508"/>
      <c r="H151" s="509" t="s">
        <v>222</v>
      </c>
      <c r="I151" s="471"/>
      <c r="J151" s="471"/>
      <c r="K151" s="472"/>
      <c r="L151" s="485"/>
      <c r="M151" s="474"/>
    </row>
    <row r="152" spans="1:13" s="475" customFormat="1" ht="24.95" customHeight="1">
      <c r="A152" s="476"/>
      <c r="B152" s="477"/>
      <c r="C152" s="478"/>
      <c r="D152" s="540"/>
      <c r="E152" s="550"/>
      <c r="F152" s="489"/>
      <c r="G152" s="480"/>
      <c r="H152" s="510" t="s">
        <v>220</v>
      </c>
      <c r="I152" s="511"/>
      <c r="J152" s="481"/>
      <c r="K152" s="484"/>
      <c r="L152" s="485"/>
      <c r="M152" s="474"/>
    </row>
    <row r="153" spans="1:13" s="475" customFormat="1" ht="24.95" customHeight="1">
      <c r="A153" s="476"/>
      <c r="B153" s="477"/>
      <c r="C153" s="478"/>
      <c r="D153" s="540"/>
      <c r="E153" s="550"/>
      <c r="F153" s="489"/>
      <c r="G153" s="480"/>
      <c r="H153" s="511" t="s">
        <v>223</v>
      </c>
      <c r="I153" s="511"/>
      <c r="J153" s="481" t="s">
        <v>224</v>
      </c>
      <c r="K153" s="484">
        <f>0.2 + 2.4 + 0.2</f>
        <v>2.8</v>
      </c>
      <c r="L153" s="485"/>
      <c r="M153" s="474"/>
    </row>
    <row r="154" spans="1:13" s="475" customFormat="1" ht="24.95" customHeight="1">
      <c r="A154" s="476"/>
      <c r="B154" s="477"/>
      <c r="C154" s="478"/>
      <c r="D154" s="540"/>
      <c r="E154" s="550"/>
      <c r="F154" s="489"/>
      <c r="G154" s="480"/>
      <c r="H154" s="511" t="s">
        <v>225</v>
      </c>
      <c r="I154" s="511"/>
      <c r="J154" s="481" t="s">
        <v>224</v>
      </c>
      <c r="K154" s="484">
        <f>0.2 + 2.4 + 0.2</f>
        <v>2.8</v>
      </c>
      <c r="L154" s="485"/>
      <c r="M154" s="474"/>
    </row>
    <row r="155" spans="1:13" s="475" customFormat="1" ht="24.95" customHeight="1">
      <c r="A155" s="476"/>
      <c r="B155" s="477"/>
      <c r="C155" s="478"/>
      <c r="D155" s="540"/>
      <c r="E155" s="562"/>
      <c r="F155" s="489"/>
      <c r="G155" s="480"/>
      <c r="H155" s="509" t="s">
        <v>226</v>
      </c>
      <c r="I155" s="471"/>
      <c r="J155" s="471"/>
      <c r="K155" s="472"/>
      <c r="L155" s="485"/>
      <c r="M155" s="474"/>
    </row>
    <row r="156" spans="1:13" s="475" customFormat="1" ht="24.95" customHeight="1">
      <c r="A156" s="476"/>
      <c r="B156" s="477"/>
      <c r="C156" s="478"/>
      <c r="D156" s="540"/>
      <c r="E156" s="562"/>
      <c r="F156" s="489"/>
      <c r="G156" s="480"/>
      <c r="H156" s="510" t="s">
        <v>218</v>
      </c>
      <c r="I156" s="511"/>
      <c r="J156" s="481"/>
      <c r="K156" s="484"/>
      <c r="L156" s="485"/>
      <c r="M156" s="474"/>
    </row>
    <row r="157" spans="1:13" s="475" customFormat="1" ht="24.95" customHeight="1">
      <c r="A157" s="476"/>
      <c r="B157" s="477"/>
      <c r="C157" s="478"/>
      <c r="D157" s="540"/>
      <c r="E157" s="562"/>
      <c r="F157" s="489"/>
      <c r="G157" s="480"/>
      <c r="H157" s="511" t="s">
        <v>223</v>
      </c>
      <c r="I157" s="511"/>
      <c r="J157" s="481" t="s">
        <v>227</v>
      </c>
      <c r="K157" s="484">
        <f>0.2 + 0.8+0.1</f>
        <v>1.1000000000000001</v>
      </c>
      <c r="L157" s="485"/>
      <c r="M157" s="474"/>
    </row>
    <row r="158" spans="1:13" s="475" customFormat="1" ht="24.95" customHeight="1">
      <c r="A158" s="476"/>
      <c r="B158" s="477"/>
      <c r="C158" s="478"/>
      <c r="D158" s="540"/>
      <c r="E158" s="562"/>
      <c r="F158" s="489"/>
      <c r="G158" s="480"/>
      <c r="H158" s="511" t="s">
        <v>225</v>
      </c>
      <c r="I158" s="511"/>
      <c r="J158" s="481" t="s">
        <v>227</v>
      </c>
      <c r="K158" s="484">
        <f>0.2 + 0.8 + 0.1</f>
        <v>1.1000000000000001</v>
      </c>
      <c r="L158" s="485"/>
      <c r="M158" s="474"/>
    </row>
    <row r="159" spans="1:13" s="475" customFormat="1" ht="24.95" customHeight="1">
      <c r="A159" s="476"/>
      <c r="B159" s="477"/>
      <c r="C159" s="478"/>
      <c r="D159" s="538"/>
      <c r="E159" s="555"/>
      <c r="F159" s="499"/>
      <c r="G159" s="503"/>
      <c r="H159" s="664" t="s">
        <v>143</v>
      </c>
      <c r="I159" s="665"/>
      <c r="J159" s="665"/>
      <c r="K159" s="665"/>
      <c r="L159" s="666"/>
      <c r="M159" s="474"/>
    </row>
    <row r="160" spans="1:13" s="475" customFormat="1" ht="24.95" customHeight="1">
      <c r="A160" s="476"/>
      <c r="B160" s="477"/>
      <c r="C160" s="478"/>
      <c r="D160" s="556" t="s">
        <v>65</v>
      </c>
      <c r="E160" s="554" t="str">
        <f>COMPOSIÇÕES!A248</f>
        <v>CP0008</v>
      </c>
      <c r="F160" s="496" t="s">
        <v>142</v>
      </c>
      <c r="G160" s="497" t="str">
        <f>COMPOSIÇÕES!J248</f>
        <v>M</v>
      </c>
      <c r="H160" s="658" t="str">
        <f>COMPOSIÇÕES!C248</f>
        <v xml:space="preserve">CONTRAVERGA MOLDADA IN LOCO EM CONCRETO, ESPESSURA DE *15* CM. </v>
      </c>
      <c r="I160" s="659"/>
      <c r="J160" s="659"/>
      <c r="K160" s="660"/>
      <c r="L160" s="498">
        <f>SUM(K161:K165)</f>
        <v>5.6</v>
      </c>
      <c r="M160" s="474"/>
    </row>
    <row r="161" spans="1:13" s="475" customFormat="1" ht="24.95" customHeight="1">
      <c r="A161" s="476"/>
      <c r="B161" s="477"/>
      <c r="C161" s="478"/>
      <c r="D161" s="541"/>
      <c r="E161" s="549"/>
      <c r="F161" s="479"/>
      <c r="G161" s="480"/>
      <c r="H161" s="509" t="s">
        <v>222</v>
      </c>
      <c r="I161" s="471"/>
      <c r="J161" s="471"/>
      <c r="K161" s="472"/>
      <c r="L161" s="485"/>
      <c r="M161" s="474"/>
    </row>
    <row r="162" spans="1:13" s="475" customFormat="1" ht="24.95" customHeight="1">
      <c r="A162" s="476"/>
      <c r="B162" s="477"/>
      <c r="C162" s="478"/>
      <c r="D162" s="541"/>
      <c r="E162" s="550"/>
      <c r="F162" s="489"/>
      <c r="G162" s="480"/>
      <c r="H162" s="510" t="s">
        <v>220</v>
      </c>
      <c r="I162" s="511"/>
      <c r="J162" s="481"/>
      <c r="K162" s="484"/>
      <c r="L162" s="485"/>
      <c r="M162" s="474"/>
    </row>
    <row r="163" spans="1:13" s="475" customFormat="1" ht="24.95" customHeight="1">
      <c r="A163" s="476"/>
      <c r="B163" s="477"/>
      <c r="C163" s="478"/>
      <c r="D163" s="541"/>
      <c r="E163" s="550"/>
      <c r="F163" s="489"/>
      <c r="G163" s="480"/>
      <c r="H163" s="511" t="s">
        <v>223</v>
      </c>
      <c r="I163" s="511"/>
      <c r="J163" s="481" t="s">
        <v>224</v>
      </c>
      <c r="K163" s="484">
        <f>0.2 + 2.4 + 0.2</f>
        <v>2.8</v>
      </c>
      <c r="L163" s="485"/>
      <c r="M163" s="474"/>
    </row>
    <row r="164" spans="1:13" s="475" customFormat="1" ht="24.95" customHeight="1">
      <c r="A164" s="476"/>
      <c r="B164" s="477"/>
      <c r="C164" s="478"/>
      <c r="D164" s="541"/>
      <c r="E164" s="550"/>
      <c r="F164" s="489"/>
      <c r="G164" s="480"/>
      <c r="H164" s="511" t="s">
        <v>225</v>
      </c>
      <c r="I164" s="511"/>
      <c r="J164" s="481" t="s">
        <v>224</v>
      </c>
      <c r="K164" s="484">
        <f>0.2 + 2.4 + 0.2</f>
        <v>2.8</v>
      </c>
      <c r="L164" s="485"/>
      <c r="M164" s="474"/>
    </row>
    <row r="165" spans="1:13" s="475" customFormat="1" ht="24.95" customHeight="1">
      <c r="A165" s="476"/>
      <c r="B165" s="477"/>
      <c r="C165" s="478"/>
      <c r="D165" s="539"/>
      <c r="E165" s="555"/>
      <c r="F165" s="499"/>
      <c r="G165" s="503"/>
      <c r="H165" s="661" t="s">
        <v>143</v>
      </c>
      <c r="I165" s="662"/>
      <c r="J165" s="662"/>
      <c r="K165" s="662"/>
      <c r="L165" s="663"/>
      <c r="M165" s="474"/>
    </row>
    <row r="166" spans="1:13" s="475" customFormat="1" ht="24.95" customHeight="1">
      <c r="A166" s="490"/>
      <c r="B166" s="491"/>
      <c r="C166" s="491"/>
      <c r="D166" s="551"/>
      <c r="E166" s="552"/>
      <c r="F166" s="463"/>
      <c r="G166" s="492"/>
      <c r="H166" s="493"/>
      <c r="I166" s="492"/>
      <c r="J166" s="463"/>
      <c r="K166" s="494"/>
      <c r="L166" s="495"/>
    </row>
    <row r="167" spans="1:13" s="475" customFormat="1" ht="24.95" customHeight="1">
      <c r="A167" s="490"/>
      <c r="B167" s="491"/>
      <c r="C167" s="491">
        <v>9</v>
      </c>
      <c r="D167" s="551"/>
      <c r="E167" s="552"/>
      <c r="F167" s="463"/>
      <c r="G167" s="492"/>
      <c r="H167" s="462" t="s">
        <v>228</v>
      </c>
      <c r="I167" s="500"/>
      <c r="J167" s="463"/>
      <c r="K167" s="501"/>
      <c r="L167" s="502"/>
      <c r="M167" s="474"/>
    </row>
    <row r="168" spans="1:13" s="475" customFormat="1" ht="24.95" customHeight="1">
      <c r="A168" s="476"/>
      <c r="B168" s="477"/>
      <c r="C168" s="478"/>
      <c r="D168" s="553" t="s">
        <v>66</v>
      </c>
      <c r="E168" s="554" t="str">
        <f>COMPOSIÇÕES!A271</f>
        <v>CP0009</v>
      </c>
      <c r="F168" s="496" t="s">
        <v>142</v>
      </c>
      <c r="G168" s="497" t="s">
        <v>229</v>
      </c>
      <c r="H168" s="658" t="str">
        <f>COMPOSIÇÕES!C271</f>
        <v>JANELA DE CORRER 2 FOLHAS EM ALUMINIO NATURAL COM VIDRO TEMPERADO 6MM - FORNECIMENTO E INSTALAÇÃO</v>
      </c>
      <c r="I168" s="659"/>
      <c r="J168" s="659"/>
      <c r="K168" s="660"/>
      <c r="L168" s="498">
        <f>SUM(K169:K169)</f>
        <v>2.4</v>
      </c>
      <c r="M168" s="474"/>
    </row>
    <row r="169" spans="1:13" s="475" customFormat="1" ht="24.95" customHeight="1">
      <c r="A169" s="476"/>
      <c r="B169" s="477"/>
      <c r="C169" s="478"/>
      <c r="D169" s="540"/>
      <c r="E169" s="550"/>
      <c r="F169" s="489"/>
      <c r="G169" s="480"/>
      <c r="H169" s="481" t="s">
        <v>220</v>
      </c>
      <c r="I169" s="482"/>
      <c r="J169" s="481" t="s">
        <v>230</v>
      </c>
      <c r="K169" s="484">
        <f>2.4*1</f>
        <v>2.4</v>
      </c>
      <c r="L169" s="504"/>
      <c r="M169" s="474"/>
    </row>
    <row r="170" spans="1:13" s="475" customFormat="1" ht="24.95" customHeight="1">
      <c r="A170" s="476"/>
      <c r="B170" s="477"/>
      <c r="C170" s="478"/>
      <c r="D170" s="540"/>
      <c r="E170" s="550"/>
      <c r="F170" s="489"/>
      <c r="G170" s="480"/>
      <c r="H170" s="661" t="s">
        <v>143</v>
      </c>
      <c r="I170" s="662"/>
      <c r="J170" s="662"/>
      <c r="K170" s="662"/>
      <c r="L170" s="663"/>
      <c r="M170" s="474"/>
    </row>
    <row r="171" spans="1:13" s="475" customFormat="1" ht="54.95" customHeight="1">
      <c r="A171" s="476"/>
      <c r="B171" s="477"/>
      <c r="C171" s="478"/>
      <c r="D171" s="553" t="s">
        <v>67</v>
      </c>
      <c r="E171" s="554">
        <v>90845</v>
      </c>
      <c r="F171" s="496" t="s">
        <v>14</v>
      </c>
      <c r="G171" s="497" t="str">
        <f>IFERROR(VLOOKUP(E171,REFSINAPI,4,0),"-")</f>
        <v>UN</v>
      </c>
      <c r="H171" s="658" t="str">
        <f>IFERROR(VLOOKUP(E171,REFSINAPI,2,0),"-")</f>
        <v>KIT DE PORTA DE MADEIRA PARA PINTURA, SEMI-OCA (PESADA OU SUPERPESADA), PADRÃO MÉDIO, 80X210CM, ESPESSURA DE 3,5CM, ITENS INCLUSOS: DOBRADIÇAS, MONTAGEM E INSTALAÇÃO DO BATENTE, FECHADURA COM EXECUÇÃO DO FURO - FORNECIMENTO E INSTALAÇÃO. AF_12/2019</v>
      </c>
      <c r="I171" s="659"/>
      <c r="J171" s="659"/>
      <c r="K171" s="660"/>
      <c r="L171" s="498">
        <f>SUM(K172:K172)</f>
        <v>2</v>
      </c>
      <c r="M171" s="474"/>
    </row>
    <row r="172" spans="1:13" s="475" customFormat="1" ht="24.95" customHeight="1">
      <c r="A172" s="476"/>
      <c r="B172" s="477"/>
      <c r="C172" s="478"/>
      <c r="D172" s="540"/>
      <c r="E172" s="549"/>
      <c r="F172" s="479"/>
      <c r="G172" s="480"/>
      <c r="H172" s="481" t="s">
        <v>218</v>
      </c>
      <c r="I172" s="482"/>
      <c r="J172" s="481" t="str">
        <f>CONCATENATE(K172,G171)</f>
        <v>2UN</v>
      </c>
      <c r="K172" s="484">
        <v>2</v>
      </c>
      <c r="L172" s="504"/>
      <c r="M172" s="474"/>
    </row>
    <row r="173" spans="1:13" s="475" customFormat="1" ht="24.95" customHeight="1">
      <c r="A173" s="476"/>
      <c r="B173" s="477"/>
      <c r="C173" s="478"/>
      <c r="D173" s="540"/>
      <c r="E173" s="550"/>
      <c r="F173" s="489"/>
      <c r="G173" s="480"/>
      <c r="H173" s="661" t="s">
        <v>143</v>
      </c>
      <c r="I173" s="662"/>
      <c r="J173" s="662"/>
      <c r="K173" s="662"/>
      <c r="L173" s="663"/>
      <c r="M173" s="474"/>
    </row>
    <row r="174" spans="1:13" s="475" customFormat="1" ht="24.95" customHeight="1">
      <c r="A174" s="490"/>
      <c r="B174" s="491"/>
      <c r="C174" s="491"/>
      <c r="D174" s="551"/>
      <c r="E174" s="552"/>
      <c r="F174" s="463"/>
      <c r="G174" s="492"/>
      <c r="H174" s="493"/>
      <c r="I174" s="492"/>
      <c r="J174" s="463"/>
      <c r="K174" s="494"/>
      <c r="L174" s="495"/>
    </row>
    <row r="175" spans="1:13" s="574" customFormat="1" ht="24.95" customHeight="1">
      <c r="A175" s="567"/>
      <c r="B175" s="568"/>
      <c r="C175" s="568">
        <v>10</v>
      </c>
      <c r="D175" s="551"/>
      <c r="E175" s="552"/>
      <c r="F175" s="552"/>
      <c r="G175" s="551"/>
      <c r="H175" s="569" t="s">
        <v>231</v>
      </c>
      <c r="I175" s="570"/>
      <c r="J175" s="552"/>
      <c r="K175" s="571"/>
      <c r="L175" s="572"/>
      <c r="M175" s="573"/>
    </row>
    <row r="176" spans="1:13" s="475" customFormat="1" ht="39" customHeight="1">
      <c r="A176" s="466"/>
      <c r="B176" s="467"/>
      <c r="C176" s="468"/>
      <c r="D176" s="553" t="s">
        <v>68</v>
      </c>
      <c r="E176" s="554" t="str">
        <f>COMPOSIÇÕES!A296</f>
        <v>CP0010</v>
      </c>
      <c r="F176" s="496" t="s">
        <v>142</v>
      </c>
      <c r="G176" s="497" t="str">
        <f>COMPOSIÇÕES!J296</f>
        <v>M2</v>
      </c>
      <c r="H176" s="658" t="str">
        <f>COMPOSIÇÕES!C296</f>
        <v xml:space="preserve">CHAPISCO APLICADO EM ALVENARIAS E ESTRUTURAS DE CONCRETO INTERNAS, COM COLHER DE PEDREIRO. ARGAMASSA TRAÇO 1:3 COM PREPARO EM BETONEIRA 400L. </v>
      </c>
      <c r="I176" s="659"/>
      <c r="J176" s="659"/>
      <c r="K176" s="660"/>
      <c r="L176" s="498">
        <f>SUM(K177:K185)</f>
        <v>266.13</v>
      </c>
      <c r="M176" s="474"/>
    </row>
    <row r="177" spans="1:13" s="475" customFormat="1" ht="24.95" customHeight="1">
      <c r="A177" s="476"/>
      <c r="B177" s="477"/>
      <c r="C177" s="478"/>
      <c r="D177" s="540"/>
      <c r="E177" s="550"/>
      <c r="F177" s="489"/>
      <c r="G177" s="480"/>
      <c r="H177" s="481" t="s">
        <v>232</v>
      </c>
      <c r="I177" s="482"/>
      <c r="J177" s="481" t="s">
        <v>233</v>
      </c>
      <c r="K177" s="506">
        <f>(13.55+5.61+7.5) *3.9</f>
        <v>103.97</v>
      </c>
      <c r="L177" s="485"/>
      <c r="M177" s="474"/>
    </row>
    <row r="178" spans="1:13" s="475" customFormat="1" ht="24.95" customHeight="1">
      <c r="A178" s="476"/>
      <c r="B178" s="477"/>
      <c r="C178" s="478"/>
      <c r="D178" s="540"/>
      <c r="E178" s="550"/>
      <c r="F178" s="489"/>
      <c r="G178" s="480"/>
      <c r="H178" s="481" t="s">
        <v>234</v>
      </c>
      <c r="I178" s="482"/>
      <c r="J178" s="481" t="s">
        <v>235</v>
      </c>
      <c r="K178" s="506">
        <f>(13.55+5.61+7.5) *3.3</f>
        <v>87.98</v>
      </c>
      <c r="L178" s="485"/>
      <c r="M178" s="474"/>
    </row>
    <row r="179" spans="1:13" s="475" customFormat="1" ht="24" customHeight="1">
      <c r="A179" s="476"/>
      <c r="B179" s="477"/>
      <c r="C179" s="478"/>
      <c r="D179" s="540"/>
      <c r="E179" s="550"/>
      <c r="F179" s="489"/>
      <c r="G179" s="480"/>
      <c r="H179" s="481" t="s">
        <v>236</v>
      </c>
      <c r="I179" s="482"/>
      <c r="J179" s="481" t="s">
        <v>237</v>
      </c>
      <c r="K179" s="506">
        <f>14.33*2</f>
        <v>28.66</v>
      </c>
      <c r="L179" s="485"/>
      <c r="M179" s="474"/>
    </row>
    <row r="180" spans="1:13" s="475" customFormat="1" ht="24" customHeight="1">
      <c r="A180" s="476"/>
      <c r="B180" s="477"/>
      <c r="C180" s="478"/>
      <c r="D180" s="540"/>
      <c r="E180" s="550"/>
      <c r="F180" s="489"/>
      <c r="G180" s="480"/>
      <c r="H180" s="481" t="s">
        <v>238</v>
      </c>
      <c r="I180" s="482"/>
      <c r="J180" s="481" t="s">
        <v>239</v>
      </c>
      <c r="K180" s="506">
        <f>3.27*4*2</f>
        <v>26.16</v>
      </c>
      <c r="L180" s="485"/>
      <c r="M180" s="474"/>
    </row>
    <row r="181" spans="1:13" s="475" customFormat="1" ht="24" customHeight="1">
      <c r="A181" s="476"/>
      <c r="B181" s="477"/>
      <c r="C181" s="478"/>
      <c r="D181" s="540"/>
      <c r="E181" s="550"/>
      <c r="F181" s="489"/>
      <c r="G181" s="480"/>
      <c r="H181" s="481" t="s">
        <v>240</v>
      </c>
      <c r="I181" s="482"/>
      <c r="J181" s="481" t="s">
        <v>237</v>
      </c>
      <c r="K181" s="506">
        <f>14.33*2</f>
        <v>28.66</v>
      </c>
      <c r="L181" s="485"/>
      <c r="M181" s="474"/>
    </row>
    <row r="182" spans="1:13" s="475" customFormat="1" ht="24" customHeight="1">
      <c r="A182" s="476"/>
      <c r="B182" s="477"/>
      <c r="C182" s="478"/>
      <c r="D182" s="540"/>
      <c r="E182" s="550"/>
      <c r="F182" s="489"/>
      <c r="G182" s="480"/>
      <c r="H182" s="507" t="s">
        <v>217</v>
      </c>
      <c r="I182" s="482"/>
      <c r="J182" s="481"/>
      <c r="K182" s="506"/>
      <c r="L182" s="485"/>
      <c r="M182" s="474"/>
    </row>
    <row r="183" spans="1:13" s="475" customFormat="1" ht="24" customHeight="1">
      <c r="A183" s="476"/>
      <c r="B183" s="477"/>
      <c r="C183" s="478"/>
      <c r="D183" s="540"/>
      <c r="E183" s="550"/>
      <c r="F183" s="489"/>
      <c r="G183" s="480"/>
      <c r="H183" s="507" t="s">
        <v>218</v>
      </c>
      <c r="I183" s="482"/>
      <c r="J183" s="507" t="s">
        <v>219</v>
      </c>
      <c r="K183" s="506">
        <f>-0.8*2.1*2</f>
        <v>-3.36</v>
      </c>
      <c r="L183" s="485"/>
      <c r="M183" s="474"/>
    </row>
    <row r="184" spans="1:13" s="475" customFormat="1" ht="24" customHeight="1">
      <c r="A184" s="476"/>
      <c r="B184" s="477"/>
      <c r="C184" s="478"/>
      <c r="D184" s="540"/>
      <c r="E184" s="550"/>
      <c r="F184" s="489"/>
      <c r="G184" s="480"/>
      <c r="H184" s="507" t="s">
        <v>220</v>
      </c>
      <c r="I184" s="482"/>
      <c r="J184" s="507" t="s">
        <v>221</v>
      </c>
      <c r="K184" s="506">
        <f>-2.7*1.1*2</f>
        <v>-5.94</v>
      </c>
      <c r="L184" s="485"/>
      <c r="M184" s="474"/>
    </row>
    <row r="185" spans="1:13" s="475" customFormat="1" ht="24.95" customHeight="1">
      <c r="A185" s="476"/>
      <c r="B185" s="477"/>
      <c r="C185" s="478"/>
      <c r="D185" s="538"/>
      <c r="E185" s="555"/>
      <c r="F185" s="499"/>
      <c r="G185" s="503"/>
      <c r="H185" s="661" t="s">
        <v>143</v>
      </c>
      <c r="I185" s="662"/>
      <c r="J185" s="662"/>
      <c r="K185" s="662"/>
      <c r="L185" s="663"/>
      <c r="M185" s="474">
        <f>26.6*2</f>
        <v>53.2</v>
      </c>
    </row>
    <row r="186" spans="1:13" s="475" customFormat="1" ht="39" customHeight="1">
      <c r="A186" s="476"/>
      <c r="B186" s="477"/>
      <c r="C186" s="478"/>
      <c r="D186" s="553" t="s">
        <v>69</v>
      </c>
      <c r="E186" s="554" t="str">
        <f>COMPOSIÇÕES!A355</f>
        <v>CP0011</v>
      </c>
      <c r="F186" s="496" t="s">
        <v>142</v>
      </c>
      <c r="G186" s="497" t="str">
        <f>COMPOSIÇÕES!J355</f>
        <v>M2</v>
      </c>
      <c r="H186" s="658" t="str">
        <f>COMPOSIÇÕES!C355</f>
        <v xml:space="preserve">MASSA ÚNICA, EM ARGAMASSA TRAÇO 1:2:8, PREPARO MECÂNICO, APLICADA MANUALMENTE EM PAREDES INTERNAS DE AMBIENTES COM ÁREA MAIOR QUE 10M², E = 17,5MM, COM TALISCAS. </v>
      </c>
      <c r="I186" s="659"/>
      <c r="J186" s="659"/>
      <c r="K186" s="660"/>
      <c r="L186" s="498">
        <f>SUM(K187:K187)</f>
        <v>266.13</v>
      </c>
      <c r="M186" s="474"/>
    </row>
    <row r="187" spans="1:13" s="475" customFormat="1" ht="24.95" customHeight="1">
      <c r="A187" s="476"/>
      <c r="B187" s="477"/>
      <c r="C187" s="478"/>
      <c r="D187" s="540"/>
      <c r="E187" s="549"/>
      <c r="F187" s="479"/>
      <c r="G187" s="480"/>
      <c r="H187" s="481" t="s">
        <v>241</v>
      </c>
      <c r="I187" s="482"/>
      <c r="J187" s="481" t="str">
        <f>CONCATENATE(K187,G186)</f>
        <v>266,13M2</v>
      </c>
      <c r="K187" s="484">
        <f>L176</f>
        <v>266.13</v>
      </c>
      <c r="L187" s="485"/>
      <c r="M187" s="474"/>
    </row>
    <row r="188" spans="1:13" s="475" customFormat="1" ht="24.95" customHeight="1">
      <c r="A188" s="476"/>
      <c r="B188" s="477"/>
      <c r="C188" s="478"/>
      <c r="D188" s="540"/>
      <c r="E188" s="550"/>
      <c r="F188" s="489"/>
      <c r="G188" s="480"/>
      <c r="H188" s="670" t="s">
        <v>143</v>
      </c>
      <c r="I188" s="671"/>
      <c r="J188" s="671"/>
      <c r="K188" s="671"/>
      <c r="L188" s="672"/>
      <c r="M188" s="474"/>
    </row>
    <row r="189" spans="1:13" s="475" customFormat="1" ht="39" customHeight="1">
      <c r="A189" s="476"/>
      <c r="B189" s="477"/>
      <c r="C189" s="478"/>
      <c r="D189" s="553" t="s">
        <v>70</v>
      </c>
      <c r="E189" s="554">
        <v>96116</v>
      </c>
      <c r="F189" s="496" t="s">
        <v>14</v>
      </c>
      <c r="G189" s="497" t="str">
        <f>IFERROR(VLOOKUP(E189,REFSINAPI,4,0),"-")</f>
        <v>M2</v>
      </c>
      <c r="H189" s="658" t="str">
        <f>IFERROR(VLOOKUP(E189,REFSINAPI,2,0),"-")</f>
        <v>FORRO EM RÉGUAS DE PVC, FRISADO, PARA AMBIENTES COMERCIAIS, INCLUSIVE ESTRUTURA BIDIRECIONAL DE FIXAÇÃO. AF_08/2023_PS</v>
      </c>
      <c r="I189" s="659"/>
      <c r="J189" s="659"/>
      <c r="K189" s="660"/>
      <c r="L189" s="498">
        <f>SUM(K190:K191)</f>
        <v>52.4</v>
      </c>
    </row>
    <row r="190" spans="1:13" s="475" customFormat="1" ht="24" customHeight="1">
      <c r="A190" s="476"/>
      <c r="B190" s="477"/>
      <c r="C190" s="478"/>
      <c r="D190" s="540"/>
      <c r="E190" s="550"/>
      <c r="F190" s="489"/>
      <c r="G190" s="480"/>
      <c r="H190" s="481"/>
      <c r="I190" s="482" t="s">
        <v>242</v>
      </c>
      <c r="J190" s="481" t="str">
        <f>CONCATENATE(K190,G189)</f>
        <v>52,4M2</v>
      </c>
      <c r="K190" s="484">
        <v>52.4</v>
      </c>
      <c r="L190" s="485"/>
      <c r="M190" s="474"/>
    </row>
    <row r="191" spans="1:13" s="475" customFormat="1" ht="24" customHeight="1">
      <c r="A191" s="476"/>
      <c r="B191" s="477"/>
      <c r="C191" s="478"/>
      <c r="D191" s="540"/>
      <c r="E191" s="550"/>
      <c r="F191" s="489"/>
      <c r="G191" s="480"/>
      <c r="H191" s="661" t="s">
        <v>143</v>
      </c>
      <c r="I191" s="662"/>
      <c r="J191" s="662"/>
      <c r="K191" s="662"/>
      <c r="L191" s="663"/>
    </row>
    <row r="192" spans="1:13" s="475" customFormat="1" ht="24" customHeight="1">
      <c r="A192" s="476"/>
      <c r="B192" s="477"/>
      <c r="C192" s="478"/>
      <c r="D192" s="553" t="s">
        <v>71</v>
      </c>
      <c r="E192" s="554">
        <v>96121</v>
      </c>
      <c r="F192" s="496" t="s">
        <v>14</v>
      </c>
      <c r="G192" s="497" t="str">
        <f>IFERROR(VLOOKUP(E192,REFSINAPI,4,0),"-")</f>
        <v>M</v>
      </c>
      <c r="H192" s="658" t="str">
        <f>IFERROR(VLOOKUP(E192,REFSINAPI,2,0),"-")</f>
        <v>ACABAMENTOS PARA FORRO (RODA-FORRO EM PERFIL METÁLICO E PLÁSTICO). AF_08/2023</v>
      </c>
      <c r="I192" s="659"/>
      <c r="J192" s="659"/>
      <c r="K192" s="660"/>
      <c r="L192" s="498">
        <f>SUM(K193:K194)</f>
        <v>42.2</v>
      </c>
    </row>
    <row r="193" spans="1:13" s="475" customFormat="1" ht="24" customHeight="1">
      <c r="A193" s="476"/>
      <c r="B193" s="477"/>
      <c r="C193" s="478"/>
      <c r="D193" s="540"/>
      <c r="E193" s="550"/>
      <c r="F193" s="489"/>
      <c r="G193" s="480"/>
      <c r="H193" s="511" t="s">
        <v>223</v>
      </c>
      <c r="I193" s="482" t="s">
        <v>242</v>
      </c>
      <c r="J193" s="481" t="str">
        <f>CONCATENATE(K193,G192)</f>
        <v>19,2M</v>
      </c>
      <c r="K193" s="484">
        <v>19.2</v>
      </c>
      <c r="L193" s="504"/>
    </row>
    <row r="194" spans="1:13" s="475" customFormat="1" ht="24" customHeight="1">
      <c r="A194" s="476"/>
      <c r="B194" s="477"/>
      <c r="C194" s="478"/>
      <c r="D194" s="540"/>
      <c r="E194" s="550"/>
      <c r="F194" s="489"/>
      <c r="G194" s="480"/>
      <c r="H194" s="511" t="s">
        <v>225</v>
      </c>
      <c r="I194" s="482" t="s">
        <v>242</v>
      </c>
      <c r="J194" s="481" t="str">
        <f>CONCATENATE(K194,$G$192)</f>
        <v>23M</v>
      </c>
      <c r="K194" s="484">
        <v>23</v>
      </c>
      <c r="L194" s="504"/>
    </row>
    <row r="195" spans="1:13" s="475" customFormat="1" ht="24.95" customHeight="1">
      <c r="A195" s="476"/>
      <c r="B195" s="477"/>
      <c r="C195" s="478"/>
      <c r="D195" s="540"/>
      <c r="E195" s="550"/>
      <c r="F195" s="489"/>
      <c r="G195" s="480"/>
      <c r="H195" s="670" t="s">
        <v>243</v>
      </c>
      <c r="I195" s="671"/>
      <c r="J195" s="671"/>
      <c r="K195" s="671"/>
      <c r="L195" s="672"/>
    </row>
    <row r="196" spans="1:13" s="475" customFormat="1" ht="24.95" customHeight="1">
      <c r="A196" s="490"/>
      <c r="B196" s="491"/>
      <c r="C196" s="491"/>
      <c r="D196" s="551"/>
      <c r="E196" s="552"/>
      <c r="F196" s="463"/>
      <c r="G196" s="492"/>
      <c r="H196" s="493"/>
      <c r="I196" s="492"/>
      <c r="J196" s="463"/>
      <c r="K196" s="494"/>
      <c r="L196" s="495"/>
    </row>
    <row r="197" spans="1:13" s="574" customFormat="1" ht="24.95" customHeight="1">
      <c r="A197" s="567"/>
      <c r="B197" s="568"/>
      <c r="C197" s="568">
        <v>11</v>
      </c>
      <c r="D197" s="551"/>
      <c r="E197" s="552"/>
      <c r="F197" s="552"/>
      <c r="G197" s="551"/>
      <c r="H197" s="569" t="s">
        <v>244</v>
      </c>
      <c r="I197" s="570"/>
      <c r="J197" s="552"/>
      <c r="K197" s="571"/>
      <c r="L197" s="572"/>
      <c r="M197" s="573"/>
    </row>
    <row r="198" spans="1:13" s="475" customFormat="1" ht="39" customHeight="1">
      <c r="A198" s="476"/>
      <c r="B198" s="477"/>
      <c r="C198" s="478"/>
      <c r="D198" s="553" t="s">
        <v>72</v>
      </c>
      <c r="E198" s="554">
        <v>100369</v>
      </c>
      <c r="F198" s="496" t="s">
        <v>14</v>
      </c>
      <c r="G198" s="497" t="str">
        <f>IFERROR(VLOOKUP(E198,REFSINAPI,4,0),"-")</f>
        <v>UN</v>
      </c>
      <c r="H198" s="658" t="str">
        <f>IFERROR(VLOOKUP(E198,REFSINAPI,2,0),"-")</f>
        <v>FABRICAÇÃO E INSTALAÇÃO DE MEIA TESOURA DE MADEIRA NÃO APARELHADA, COM VÃO DE 5 M, PARA TELHA ONDULADA DE FIBROCIMENTO, ALUMÍNIO, PLÁSTICA OU TERMOACÚSTICA, INCLUSO IÇAMENTO. AF_07/2019</v>
      </c>
      <c r="I198" s="659"/>
      <c r="J198" s="659"/>
      <c r="K198" s="660"/>
      <c r="L198" s="498">
        <f>SUM(K199:K199)</f>
        <v>6</v>
      </c>
      <c r="M198" s="474"/>
    </row>
    <row r="199" spans="1:13" s="475" customFormat="1" ht="24.75" customHeight="1">
      <c r="A199" s="476"/>
      <c r="B199" s="477"/>
      <c r="C199" s="478"/>
      <c r="D199" s="540"/>
      <c r="E199" s="549"/>
      <c r="F199" s="479"/>
      <c r="G199" s="480"/>
      <c r="H199" s="481"/>
      <c r="I199" s="482" t="s">
        <v>242</v>
      </c>
      <c r="J199" s="481" t="str">
        <f>CONCATENATE(K199,G198)</f>
        <v>6UN</v>
      </c>
      <c r="K199" s="484">
        <v>6</v>
      </c>
      <c r="L199" s="485"/>
      <c r="M199" s="474"/>
    </row>
    <row r="200" spans="1:13" s="475" customFormat="1" ht="24.95" customHeight="1">
      <c r="A200" s="476"/>
      <c r="B200" s="477"/>
      <c r="C200" s="478"/>
      <c r="D200" s="538"/>
      <c r="E200" s="555"/>
      <c r="F200" s="499"/>
      <c r="G200" s="503"/>
      <c r="H200" s="661" t="s">
        <v>143</v>
      </c>
      <c r="I200" s="662"/>
      <c r="J200" s="662"/>
      <c r="K200" s="662"/>
      <c r="L200" s="663"/>
      <c r="M200" s="474"/>
    </row>
    <row r="201" spans="1:13" s="475" customFormat="1" ht="37.5" customHeight="1">
      <c r="A201" s="476"/>
      <c r="B201" s="477"/>
      <c r="C201" s="478"/>
      <c r="D201" s="553" t="s">
        <v>73</v>
      </c>
      <c r="E201" s="554">
        <v>92543</v>
      </c>
      <c r="F201" s="496" t="s">
        <v>14</v>
      </c>
      <c r="G201" s="497" t="str">
        <f>IFERROR(VLOOKUP(E201,REFSINAPI,4,0),"-")</f>
        <v>M2</v>
      </c>
      <c r="H201" s="658" t="str">
        <f>IFERROR(VLOOKUP(E201,REFSINAPI,2,0),"-")</f>
        <v>TRAMA DE MADEIRA COMPOSTA POR TERÇAS PARA TELHADOS DE ATÉ 2 ÁGUAS PARA TELHA ONDULADA DE FIBROCIMENTO, METÁLICA, PLÁSTICA OU TERMOACÚSTICA, INCLUSO TRANSPORTE VERTICAL. AF_07/2019</v>
      </c>
      <c r="I201" s="659"/>
      <c r="J201" s="659"/>
      <c r="K201" s="660"/>
      <c r="L201" s="498">
        <f>SUM(K202:K203)</f>
        <v>77.12</v>
      </c>
      <c r="M201" s="474"/>
    </row>
    <row r="202" spans="1:13" s="475" customFormat="1" ht="24.95" customHeight="1">
      <c r="A202" s="476"/>
      <c r="B202" s="477"/>
      <c r="C202" s="478"/>
      <c r="D202" s="540"/>
      <c r="E202" s="549"/>
      <c r="F202" s="479"/>
      <c r="G202" s="480"/>
      <c r="H202" s="481"/>
      <c r="I202" s="482" t="s">
        <v>242</v>
      </c>
      <c r="J202" s="481" t="s">
        <v>245</v>
      </c>
      <c r="K202" s="484">
        <f>14.55*5.3</f>
        <v>77.12</v>
      </c>
      <c r="L202" s="485"/>
      <c r="M202" s="474"/>
    </row>
    <row r="203" spans="1:13" s="475" customFormat="1" ht="24.95" customHeight="1">
      <c r="A203" s="476"/>
      <c r="B203" s="477"/>
      <c r="C203" s="478"/>
      <c r="D203" s="538"/>
      <c r="E203" s="555"/>
      <c r="F203" s="499"/>
      <c r="G203" s="503"/>
      <c r="H203" s="661" t="s">
        <v>143</v>
      </c>
      <c r="I203" s="662"/>
      <c r="J203" s="662"/>
      <c r="K203" s="662"/>
      <c r="L203" s="663"/>
      <c r="M203" s="474"/>
    </row>
    <row r="204" spans="1:13" s="475" customFormat="1" ht="37.5" customHeight="1">
      <c r="A204" s="476"/>
      <c r="B204" s="477"/>
      <c r="C204" s="478"/>
      <c r="D204" s="553" t="s">
        <v>74</v>
      </c>
      <c r="E204" s="554">
        <v>94210</v>
      </c>
      <c r="F204" s="496" t="s">
        <v>14</v>
      </c>
      <c r="G204" s="497" t="str">
        <f>IFERROR(VLOOKUP(E204,REFSINAPI,4,0),"-")</f>
        <v>M2</v>
      </c>
      <c r="H204" s="658" t="str">
        <f>IFERROR(VLOOKUP(E204,REFSINAPI,2,0),"-")</f>
        <v>TELHAMENTO COM TELHA ONDULADA DE FIBROCIMENTO E = 6 MM, COM RECOBRIMENTO LATERAL DE 1 1/4 DE ONDA PARA TELHADO COM INCLINAÇÃO MÁXIMA DE 10°, COM ATÉ 2 ÁGUAS, INCLUSO IÇAMENTO. AF_07/2019</v>
      </c>
      <c r="I204" s="659"/>
      <c r="J204" s="659"/>
      <c r="K204" s="660"/>
      <c r="L204" s="498">
        <f>SUM(K205:K205)</f>
        <v>77.12</v>
      </c>
      <c r="M204" s="474"/>
    </row>
    <row r="205" spans="1:13" s="475" customFormat="1" ht="24.95" customHeight="1">
      <c r="A205" s="476"/>
      <c r="B205" s="477"/>
      <c r="C205" s="478"/>
      <c r="D205" s="540"/>
      <c r="E205" s="549"/>
      <c r="F205" s="479"/>
      <c r="G205" s="480"/>
      <c r="H205" s="481"/>
      <c r="I205" s="482" t="s">
        <v>242</v>
      </c>
      <c r="J205" s="481" t="s">
        <v>245</v>
      </c>
      <c r="K205" s="484">
        <f>14.55*5.3</f>
        <v>77.12</v>
      </c>
      <c r="L205" s="485"/>
      <c r="M205" s="474"/>
    </row>
    <row r="206" spans="1:13" s="475" customFormat="1" ht="24.95" customHeight="1">
      <c r="A206" s="490"/>
      <c r="B206" s="491"/>
      <c r="C206" s="491"/>
      <c r="D206" s="563"/>
      <c r="E206" s="564"/>
      <c r="F206" s="513"/>
      <c r="G206" s="512"/>
      <c r="H206" s="514"/>
      <c r="I206" s="514"/>
      <c r="J206" s="514"/>
      <c r="K206" s="514"/>
      <c r="L206" s="515"/>
    </row>
    <row r="207" spans="1:13" s="475" customFormat="1" ht="24.95" customHeight="1">
      <c r="A207" s="490"/>
      <c r="B207" s="491"/>
      <c r="C207" s="491">
        <v>12</v>
      </c>
      <c r="D207" s="551"/>
      <c r="E207" s="552"/>
      <c r="F207" s="463"/>
      <c r="G207" s="492"/>
      <c r="H207" s="462" t="s">
        <v>246</v>
      </c>
      <c r="I207" s="500"/>
      <c r="J207" s="463"/>
      <c r="K207" s="501"/>
      <c r="L207" s="502"/>
      <c r="M207" s="474"/>
    </row>
    <row r="208" spans="1:13" s="475" customFormat="1" ht="24.95" customHeight="1">
      <c r="A208" s="476"/>
      <c r="B208" s="477"/>
      <c r="C208" s="478"/>
      <c r="D208" s="553" t="s">
        <v>75</v>
      </c>
      <c r="E208" s="554" t="str">
        <f>COMPOSIÇÕES!A101</f>
        <v>CP0004</v>
      </c>
      <c r="F208" s="496" t="s">
        <v>142</v>
      </c>
      <c r="G208" s="497" t="str">
        <f>COMPOSIÇÕES!J101</f>
        <v>M2</v>
      </c>
      <c r="H208" s="658" t="str">
        <f>COMPOSIÇÕES!C101</f>
        <v xml:space="preserve">LASTRO DE CONCRETO MAGRO, APLICADO EM PISOS, LAJES SOBRE SOLO OU RADIERS, ESPESSURA DE 5 CM. </v>
      </c>
      <c r="I208" s="659"/>
      <c r="J208" s="659"/>
      <c r="K208" s="660"/>
      <c r="L208" s="498">
        <f>SUM(K209:K211)</f>
        <v>52.4</v>
      </c>
      <c r="M208" s="474"/>
    </row>
    <row r="209" spans="1:13" s="475" customFormat="1" ht="24.95" customHeight="1">
      <c r="A209" s="476"/>
      <c r="B209" s="477"/>
      <c r="C209" s="478"/>
      <c r="D209" s="540"/>
      <c r="E209" s="550"/>
      <c r="F209" s="489"/>
      <c r="G209" s="480"/>
      <c r="H209" s="481" t="s">
        <v>225</v>
      </c>
      <c r="I209" s="482"/>
      <c r="J209" s="481" t="str">
        <f>CONCATENATE(K209,$G$212)</f>
        <v>30M2</v>
      </c>
      <c r="K209" s="484">
        <v>30</v>
      </c>
      <c r="L209" s="485"/>
      <c r="M209" s="474"/>
    </row>
    <row r="210" spans="1:13" s="475" customFormat="1" ht="24.95" customHeight="1">
      <c r="A210" s="476"/>
      <c r="B210" s="477"/>
      <c r="C210" s="478"/>
      <c r="D210" s="540"/>
      <c r="E210" s="550"/>
      <c r="F210" s="489"/>
      <c r="G210" s="480"/>
      <c r="H210" s="511" t="s">
        <v>223</v>
      </c>
      <c r="I210" s="482"/>
      <c r="J210" s="481" t="str">
        <f>CONCATENATE(K210,$G$212)</f>
        <v>22,4M2</v>
      </c>
      <c r="K210" s="484">
        <v>22.4</v>
      </c>
      <c r="L210" s="485"/>
      <c r="M210" s="474"/>
    </row>
    <row r="211" spans="1:13" s="475" customFormat="1" ht="24.95" customHeight="1">
      <c r="A211" s="476"/>
      <c r="B211" s="477"/>
      <c r="C211" s="478"/>
      <c r="D211" s="540"/>
      <c r="E211" s="550"/>
      <c r="F211" s="489"/>
      <c r="G211" s="480"/>
      <c r="H211" s="670" t="s">
        <v>173</v>
      </c>
      <c r="I211" s="671"/>
      <c r="J211" s="671"/>
      <c r="K211" s="671"/>
      <c r="L211" s="672"/>
      <c r="M211" s="474"/>
    </row>
    <row r="212" spans="1:13" s="475" customFormat="1" ht="39" customHeight="1">
      <c r="A212" s="476"/>
      <c r="B212" s="477"/>
      <c r="C212" s="478"/>
      <c r="D212" s="553" t="s">
        <v>76</v>
      </c>
      <c r="E212" s="554" t="str">
        <f>COMPOSIÇÕES!A390</f>
        <v>CP0012</v>
      </c>
      <c r="F212" s="496" t="s">
        <v>142</v>
      </c>
      <c r="G212" s="497" t="str">
        <f>COMPOSIÇÕES!J390</f>
        <v>M2</v>
      </c>
      <c r="H212" s="658" t="str">
        <f>COMPOSIÇÕES!C390</f>
        <v xml:space="preserve">CONTRAPISO EM ARGAMASSA TRAÇO 1:4 (CIMENTO E AREIA), PREPARO MECÂNICO COM BETONEIRA 400 L, APLICADO EM ÁREAS SECAS SOBRE LAJE, ADERIDO, ACABAMENTO NÃO REFORÇADO, ESPESSURA 2CM. </v>
      </c>
      <c r="I212" s="659"/>
      <c r="J212" s="659"/>
      <c r="K212" s="660"/>
      <c r="L212" s="498">
        <f>SUM(K213:K214)</f>
        <v>52.4</v>
      </c>
      <c r="M212" s="516" t="e">
        <f>L212+#REF!</f>
        <v>#REF!</v>
      </c>
    </row>
    <row r="213" spans="1:13" s="475" customFormat="1" ht="24.95" customHeight="1">
      <c r="A213" s="476"/>
      <c r="B213" s="477"/>
      <c r="C213" s="478"/>
      <c r="D213" s="540"/>
      <c r="E213" s="550"/>
      <c r="F213" s="489"/>
      <c r="G213" s="480"/>
      <c r="H213" s="481" t="s">
        <v>225</v>
      </c>
      <c r="I213" s="482"/>
      <c r="J213" s="481" t="str">
        <f>CONCATENATE(K213,$G$212)</f>
        <v>30M2</v>
      </c>
      <c r="K213" s="484">
        <v>30</v>
      </c>
      <c r="L213" s="485"/>
      <c r="M213" s="474"/>
    </row>
    <row r="214" spans="1:13" s="475" customFormat="1" ht="24.95" customHeight="1">
      <c r="A214" s="476"/>
      <c r="B214" s="477"/>
      <c r="C214" s="478"/>
      <c r="D214" s="540"/>
      <c r="E214" s="550"/>
      <c r="F214" s="489"/>
      <c r="G214" s="480"/>
      <c r="H214" s="511" t="s">
        <v>223</v>
      </c>
      <c r="I214" s="482"/>
      <c r="J214" s="481" t="str">
        <f>CONCATENATE(K214,$G$212)</f>
        <v>22,4M2</v>
      </c>
      <c r="K214" s="484">
        <v>22.4</v>
      </c>
      <c r="L214" s="485"/>
      <c r="M214" s="474"/>
    </row>
    <row r="215" spans="1:13" s="475" customFormat="1" ht="24.95" customHeight="1">
      <c r="A215" s="476"/>
      <c r="B215" s="477"/>
      <c r="C215" s="478"/>
      <c r="D215" s="538"/>
      <c r="E215" s="555"/>
      <c r="F215" s="499"/>
      <c r="G215" s="503"/>
      <c r="H215" s="661" t="s">
        <v>143</v>
      </c>
      <c r="I215" s="662"/>
      <c r="J215" s="662"/>
      <c r="K215" s="662"/>
      <c r="L215" s="663"/>
      <c r="M215" s="474"/>
    </row>
    <row r="216" spans="1:13" s="475" customFormat="1" ht="36.950000000000003" customHeight="1">
      <c r="A216" s="476"/>
      <c r="B216" s="477"/>
      <c r="C216" s="478"/>
      <c r="D216" s="553" t="s">
        <v>77</v>
      </c>
      <c r="E216" s="554">
        <v>87251</v>
      </c>
      <c r="F216" s="496" t="s">
        <v>14</v>
      </c>
      <c r="G216" s="497" t="str">
        <f>IFERROR(VLOOKUP(E216,REFSINAPI,4,0),"-")</f>
        <v>M2</v>
      </c>
      <c r="H216" s="658" t="str">
        <f>IFERROR(VLOOKUP(E216,REFSINAPI,2,0),"-")</f>
        <v>REVESTIMENTO CERÂMICO PARA PISO COM PLACAS TIPO ESMALTADA DE DIMENSÕES 45X45 CM APLICADA EM AMBIENTES DE ÁREA MAIOR QUE 10 M2. AF_02/2023_PE</v>
      </c>
      <c r="I216" s="659"/>
      <c r="J216" s="659"/>
      <c r="K216" s="660"/>
      <c r="L216" s="498">
        <f>SUM(K217:K219)</f>
        <v>52.4</v>
      </c>
      <c r="M216" s="474"/>
    </row>
    <row r="217" spans="1:13" s="475" customFormat="1" ht="24" customHeight="1">
      <c r="A217" s="476"/>
      <c r="B217" s="477"/>
      <c r="C217" s="478"/>
      <c r="D217" s="540"/>
      <c r="E217" s="550"/>
      <c r="F217" s="489"/>
      <c r="G217" s="480"/>
      <c r="H217" s="481" t="s">
        <v>225</v>
      </c>
      <c r="I217" s="482"/>
      <c r="J217" s="481" t="str">
        <f>CONCATENATE(K217,$G$212)</f>
        <v>30M2</v>
      </c>
      <c r="K217" s="484">
        <v>30</v>
      </c>
      <c r="L217" s="485"/>
      <c r="M217" s="474"/>
    </row>
    <row r="218" spans="1:13" s="475" customFormat="1" ht="24" customHeight="1">
      <c r="A218" s="476"/>
      <c r="B218" s="477"/>
      <c r="C218" s="478"/>
      <c r="D218" s="540"/>
      <c r="E218" s="550"/>
      <c r="F218" s="489"/>
      <c r="G218" s="480"/>
      <c r="H218" s="511" t="s">
        <v>223</v>
      </c>
      <c r="I218" s="482"/>
      <c r="J218" s="481" t="str">
        <f>CONCATENATE(K218,$G$212)</f>
        <v>22,4M2</v>
      </c>
      <c r="K218" s="484">
        <v>22.4</v>
      </c>
      <c r="L218" s="485"/>
      <c r="M218" s="474"/>
    </row>
    <row r="219" spans="1:13" s="475" customFormat="1" ht="24" customHeight="1">
      <c r="A219" s="476"/>
      <c r="B219" s="477"/>
      <c r="C219" s="478"/>
      <c r="D219" s="540"/>
      <c r="E219" s="550"/>
      <c r="F219" s="489"/>
      <c r="G219" s="480"/>
      <c r="H219" s="661" t="s">
        <v>143</v>
      </c>
      <c r="I219" s="662"/>
      <c r="J219" s="662"/>
      <c r="K219" s="662"/>
      <c r="L219" s="663"/>
      <c r="M219" s="474"/>
    </row>
    <row r="220" spans="1:13" s="475" customFormat="1" ht="24" customHeight="1">
      <c r="A220" s="476"/>
      <c r="B220" s="477"/>
      <c r="C220" s="478"/>
      <c r="D220" s="553" t="s">
        <v>78</v>
      </c>
      <c r="E220" s="554">
        <v>88649</v>
      </c>
      <c r="F220" s="496" t="s">
        <v>14</v>
      </c>
      <c r="G220" s="497" t="str">
        <f>IFERROR(VLOOKUP(E220,REFSINAPI,4,0),"-")</f>
        <v>M</v>
      </c>
      <c r="H220" s="658" t="str">
        <f>IFERROR(VLOOKUP(E220,REFSINAPI,2,0),"-")</f>
        <v>RODAPÉ CERÂMICO DE 7CM DE ALTURA COM PLACAS TIPO ESMALTADA DE DIMENSÕES 45X45CM. AF_02/2023</v>
      </c>
      <c r="I220" s="659"/>
      <c r="J220" s="659"/>
      <c r="K220" s="660"/>
      <c r="L220" s="498">
        <f>SUM(K221:K223)</f>
        <v>29.4</v>
      </c>
      <c r="M220" s="474"/>
    </row>
    <row r="221" spans="1:13" s="475" customFormat="1" ht="24" customHeight="1">
      <c r="A221" s="476"/>
      <c r="B221" s="477"/>
      <c r="C221" s="478"/>
      <c r="D221" s="540"/>
      <c r="E221" s="550"/>
      <c r="F221" s="489"/>
      <c r="G221" s="480"/>
      <c r="H221" s="481" t="s">
        <v>225</v>
      </c>
      <c r="I221" s="482"/>
      <c r="J221" s="481" t="s">
        <v>247</v>
      </c>
      <c r="K221" s="484">
        <f>23-0.8</f>
        <v>22.2</v>
      </c>
      <c r="L221" s="485"/>
      <c r="M221" s="474"/>
    </row>
    <row r="222" spans="1:13" s="475" customFormat="1" ht="24" customHeight="1">
      <c r="A222" s="476"/>
      <c r="B222" s="477"/>
      <c r="C222" s="478"/>
      <c r="D222" s="540"/>
      <c r="E222" s="550"/>
      <c r="F222" s="489"/>
      <c r="G222" s="480"/>
      <c r="H222" s="511" t="s">
        <v>223</v>
      </c>
      <c r="I222" s="482"/>
      <c r="J222" s="481" t="s">
        <v>248</v>
      </c>
      <c r="K222" s="484">
        <f>8-0.8</f>
        <v>7.2</v>
      </c>
      <c r="L222" s="485"/>
      <c r="M222" s="474"/>
    </row>
    <row r="223" spans="1:13" s="475" customFormat="1" ht="24" customHeight="1">
      <c r="A223" s="476"/>
      <c r="B223" s="477"/>
      <c r="C223" s="478"/>
      <c r="D223" s="540"/>
      <c r="E223" s="550"/>
      <c r="F223" s="489"/>
      <c r="G223" s="480"/>
      <c r="H223" s="661" t="s">
        <v>143</v>
      </c>
      <c r="I223" s="662"/>
      <c r="J223" s="662"/>
      <c r="K223" s="662"/>
      <c r="L223" s="663"/>
      <c r="M223" s="474"/>
    </row>
    <row r="224" spans="1:13" s="475" customFormat="1" ht="24.95" customHeight="1">
      <c r="A224" s="490"/>
      <c r="B224" s="491"/>
      <c r="C224" s="491"/>
      <c r="D224" s="551"/>
      <c r="E224" s="552"/>
      <c r="F224" s="463"/>
      <c r="G224" s="492"/>
      <c r="H224" s="493"/>
      <c r="I224" s="492"/>
      <c r="J224" s="463"/>
      <c r="K224" s="494"/>
      <c r="L224" s="495"/>
    </row>
    <row r="225" spans="1:13" s="574" customFormat="1" ht="24.95" customHeight="1">
      <c r="A225" s="567"/>
      <c r="B225" s="568"/>
      <c r="C225" s="568">
        <v>13</v>
      </c>
      <c r="D225" s="551"/>
      <c r="E225" s="552"/>
      <c r="F225" s="552"/>
      <c r="G225" s="551"/>
      <c r="H225" s="569" t="s">
        <v>249</v>
      </c>
      <c r="I225" s="570"/>
      <c r="J225" s="552"/>
      <c r="K225" s="571"/>
      <c r="L225" s="572"/>
      <c r="M225" s="573"/>
    </row>
    <row r="226" spans="1:13" s="475" customFormat="1" ht="24.95" customHeight="1">
      <c r="A226" s="466"/>
      <c r="B226" s="467"/>
      <c r="C226" s="468"/>
      <c r="D226" s="553" t="s">
        <v>79</v>
      </c>
      <c r="E226" s="554">
        <v>88485</v>
      </c>
      <c r="F226" s="496" t="s">
        <v>14</v>
      </c>
      <c r="G226" s="497" t="str">
        <f>IFERROR(VLOOKUP(E226,REFSINAPI,4,0),"-")</f>
        <v>M2</v>
      </c>
      <c r="H226" s="658" t="str">
        <f>IFERROR(VLOOKUP(E226,REFSINAPI,2,0),"-")</f>
        <v>FUNDO SELADOR ACRÍLICO, APLICAÇÃO MANUAL EM PAREDE, UMA DEMÃO. AF_04/2023</v>
      </c>
      <c r="I226" s="659"/>
      <c r="J226" s="659"/>
      <c r="K226" s="660"/>
      <c r="L226" s="498">
        <f>SUM(K227:K227)</f>
        <v>266.13</v>
      </c>
      <c r="M226" s="474"/>
    </row>
    <row r="227" spans="1:13" s="475" customFormat="1" ht="24.95" customHeight="1">
      <c r="A227" s="476"/>
      <c r="B227" s="477"/>
      <c r="C227" s="478"/>
      <c r="D227" s="540"/>
      <c r="E227" s="549"/>
      <c r="F227" s="479"/>
      <c r="G227" s="480"/>
      <c r="H227" s="481"/>
      <c r="I227" s="482"/>
      <c r="J227" s="481" t="str">
        <f>CONCATENATE(K227," ",G226)</f>
        <v>266,13 M2</v>
      </c>
      <c r="K227" s="484">
        <f>L186</f>
        <v>266.13</v>
      </c>
      <c r="L227" s="485"/>
      <c r="M227" s="474"/>
    </row>
    <row r="228" spans="1:13" s="475" customFormat="1" ht="24.95" customHeight="1">
      <c r="A228" s="476"/>
      <c r="B228" s="477"/>
      <c r="C228" s="478"/>
      <c r="D228" s="540"/>
      <c r="E228" s="550"/>
      <c r="F228" s="489"/>
      <c r="G228" s="480"/>
      <c r="H228" s="670" t="s">
        <v>143</v>
      </c>
      <c r="I228" s="671"/>
      <c r="J228" s="671"/>
      <c r="K228" s="671"/>
      <c r="L228" s="672"/>
      <c r="M228" s="474"/>
    </row>
    <row r="229" spans="1:13" s="475" customFormat="1" ht="24.95" customHeight="1">
      <c r="A229" s="476"/>
      <c r="B229" s="477"/>
      <c r="C229" s="478"/>
      <c r="D229" s="553" t="s">
        <v>80</v>
      </c>
      <c r="E229" s="554">
        <v>88497</v>
      </c>
      <c r="F229" s="496" t="s">
        <v>14</v>
      </c>
      <c r="G229" s="497" t="str">
        <f>IFERROR(VLOOKUP(E229,REFSINAPI,4,0),"-")</f>
        <v>M2</v>
      </c>
      <c r="H229" s="658" t="str">
        <f>IFERROR(VLOOKUP(E229,REFSINAPI,2,0),"-")</f>
        <v>EMASSAMENTO COM MASSA LÁTEX, APLICAÇÃO EM PAREDE, DUAS DEMÃOS, LIXAMENTO MANUAL. AF_04/2023</v>
      </c>
      <c r="I229" s="659"/>
      <c r="J229" s="659"/>
      <c r="K229" s="660"/>
      <c r="L229" s="498">
        <f>SUM(K230:K230)</f>
        <v>266.13</v>
      </c>
      <c r="M229" s="474"/>
    </row>
    <row r="230" spans="1:13" s="475" customFormat="1" ht="24.95" customHeight="1">
      <c r="A230" s="476"/>
      <c r="B230" s="477"/>
      <c r="C230" s="478"/>
      <c r="D230" s="540"/>
      <c r="E230" s="549"/>
      <c r="F230" s="479"/>
      <c r="G230" s="480"/>
      <c r="H230" s="481"/>
      <c r="I230" s="482"/>
      <c r="J230" s="481" t="str">
        <f>CONCATENATE(K230," ",G229)</f>
        <v>266,13 M2</v>
      </c>
      <c r="K230" s="484">
        <f>K227</f>
        <v>266.13</v>
      </c>
      <c r="L230" s="485"/>
      <c r="M230" s="474"/>
    </row>
    <row r="231" spans="1:13" s="475" customFormat="1" ht="24.95" customHeight="1">
      <c r="A231" s="476"/>
      <c r="B231" s="477"/>
      <c r="C231" s="478"/>
      <c r="D231" s="538"/>
      <c r="E231" s="555"/>
      <c r="F231" s="499"/>
      <c r="G231" s="503"/>
      <c r="H231" s="661" t="s">
        <v>143</v>
      </c>
      <c r="I231" s="662"/>
      <c r="J231" s="662"/>
      <c r="K231" s="662"/>
      <c r="L231" s="663"/>
      <c r="M231" s="474"/>
    </row>
    <row r="232" spans="1:13" s="475" customFormat="1" ht="24.95" customHeight="1">
      <c r="A232" s="476"/>
      <c r="B232" s="477"/>
      <c r="C232" s="478"/>
      <c r="D232" s="547" t="s">
        <v>81</v>
      </c>
      <c r="E232" s="548">
        <v>88489</v>
      </c>
      <c r="F232" s="469" t="s">
        <v>14</v>
      </c>
      <c r="G232" s="470" t="str">
        <f>IFERROR(VLOOKUP(E232,REFSINAPI,4,0),"-")</f>
        <v>M2</v>
      </c>
      <c r="H232" s="667" t="str">
        <f>IFERROR(VLOOKUP(E232,REFSINAPI,2,0),"-")</f>
        <v>PINTURA LÁTEX ACRÍLICA PREMIUM, APLICAÇÃO MANUAL EM PAREDES, DUAS DEMÃOS. AF_04/2023</v>
      </c>
      <c r="I232" s="668"/>
      <c r="J232" s="668"/>
      <c r="K232" s="669"/>
      <c r="L232" s="473">
        <f>SUM(K233:K234)</f>
        <v>266.13</v>
      </c>
      <c r="M232" s="474"/>
    </row>
    <row r="233" spans="1:13" s="475" customFormat="1" ht="24.95" customHeight="1">
      <c r="A233" s="476"/>
      <c r="B233" s="477"/>
      <c r="C233" s="478"/>
      <c r="D233" s="540"/>
      <c r="E233" s="549"/>
      <c r="F233" s="479"/>
      <c r="G233" s="480"/>
      <c r="H233" s="481"/>
      <c r="I233" s="482"/>
      <c r="J233" s="481" t="str">
        <f>CONCATENATE(K233," ",G232)</f>
        <v>266,13 M2</v>
      </c>
      <c r="K233" s="484">
        <f>K230</f>
        <v>266.13</v>
      </c>
      <c r="L233" s="485"/>
      <c r="M233" s="474"/>
    </row>
    <row r="234" spans="1:13" s="475" customFormat="1" ht="24.95" customHeight="1">
      <c r="A234" s="476"/>
      <c r="B234" s="477"/>
      <c r="C234" s="478"/>
      <c r="D234" s="540"/>
      <c r="E234" s="550"/>
      <c r="F234" s="489"/>
      <c r="G234" s="480"/>
      <c r="H234" s="664" t="s">
        <v>143</v>
      </c>
      <c r="I234" s="665"/>
      <c r="J234" s="665"/>
      <c r="K234" s="665"/>
      <c r="L234" s="666"/>
      <c r="M234" s="474"/>
    </row>
    <row r="235" spans="1:13" s="475" customFormat="1" ht="24.95" customHeight="1">
      <c r="A235" s="476"/>
      <c r="B235" s="477"/>
      <c r="C235" s="478"/>
      <c r="D235" s="553" t="s">
        <v>82</v>
      </c>
      <c r="E235" s="554">
        <v>102219</v>
      </c>
      <c r="F235" s="496" t="s">
        <v>14</v>
      </c>
      <c r="G235" s="497" t="str">
        <f>IFERROR(VLOOKUP(E235,REFSINAPI,4,0),"-")</f>
        <v>M2</v>
      </c>
      <c r="H235" s="658" t="str">
        <f>IFERROR(VLOOKUP(E235,REFSINAPI,2,0),"-")</f>
        <v>PINTURA TINTA DE ACABAMENTO (PIGMENTADA) ESMALTE SINTÉTICO ACETINADO EM MADEIRA, 2 DEMÃOS. AF_01/2021</v>
      </c>
      <c r="I235" s="659"/>
      <c r="J235" s="659"/>
      <c r="K235" s="660"/>
      <c r="L235" s="498">
        <f>SUM(K236:K236)</f>
        <v>6.72</v>
      </c>
      <c r="M235" s="474"/>
    </row>
    <row r="236" spans="1:13" s="475" customFormat="1" ht="24.95" customHeight="1">
      <c r="A236" s="476"/>
      <c r="B236" s="477"/>
      <c r="C236" s="478"/>
      <c r="D236" s="540"/>
      <c r="E236" s="549"/>
      <c r="F236" s="479"/>
      <c r="G236" s="480"/>
      <c r="H236" s="518" t="s">
        <v>218</v>
      </c>
      <c r="I236" s="482"/>
      <c r="J236" s="519" t="s">
        <v>250</v>
      </c>
      <c r="K236" s="517">
        <f>0.8*2.1*2*2</f>
        <v>6.72</v>
      </c>
      <c r="L236" s="504"/>
      <c r="M236" s="474"/>
    </row>
    <row r="237" spans="1:13" s="475" customFormat="1" ht="24.95" customHeight="1">
      <c r="A237" s="476"/>
      <c r="B237" s="477"/>
      <c r="C237" s="478"/>
      <c r="D237" s="540"/>
      <c r="E237" s="550"/>
      <c r="F237" s="489"/>
      <c r="G237" s="480"/>
      <c r="H237" s="664" t="s">
        <v>251</v>
      </c>
      <c r="I237" s="665"/>
      <c r="J237" s="665"/>
      <c r="K237" s="665"/>
      <c r="L237" s="666"/>
      <c r="M237" s="474"/>
    </row>
    <row r="238" spans="1:13" s="475" customFormat="1" ht="24.95" customHeight="1">
      <c r="A238" s="476"/>
      <c r="B238" s="477"/>
      <c r="C238" s="477"/>
      <c r="D238" s="575" t="s">
        <v>83</v>
      </c>
      <c r="E238" s="554">
        <v>102492</v>
      </c>
      <c r="F238" s="496" t="s">
        <v>14</v>
      </c>
      <c r="G238" s="497" t="str">
        <f>IFERROR(VLOOKUP(E238,REFSINAPI,4,0),"-")</f>
        <v>M2</v>
      </c>
      <c r="H238" s="658" t="str">
        <f>IFERROR(VLOOKUP(E238,REFSINAPI,2,0),"-")</f>
        <v>PINTURA DE PISO COM TINTA ACRÍLICA, APLICAÇÃO MANUAL, 3 DEMÃOS, INCLUSO FUNDO PREPARADOR. AF_05/2021</v>
      </c>
      <c r="I238" s="659"/>
      <c r="J238" s="659"/>
      <c r="K238" s="660"/>
      <c r="L238" s="498">
        <f>SUM(K239:K240)</f>
        <v>18.850000000000001</v>
      </c>
      <c r="M238" s="474"/>
    </row>
    <row r="239" spans="1:13" s="475" customFormat="1" ht="24.95" customHeight="1">
      <c r="A239" s="476"/>
      <c r="B239" s="477"/>
      <c r="C239" s="477"/>
      <c r="D239" s="540"/>
      <c r="E239" s="550"/>
      <c r="F239" s="489"/>
      <c r="G239" s="480"/>
      <c r="H239" s="481"/>
      <c r="I239" s="482"/>
      <c r="J239" s="481" t="str">
        <f>CONCATENATE(K239,G238)</f>
        <v>18,85M2</v>
      </c>
      <c r="K239" s="484">
        <v>18.850000000000001</v>
      </c>
      <c r="L239" s="504"/>
      <c r="M239" s="474"/>
    </row>
    <row r="240" spans="1:13" s="475" customFormat="1" ht="24.95" customHeight="1">
      <c r="A240" s="476"/>
      <c r="B240" s="477"/>
      <c r="C240" s="477"/>
      <c r="D240" s="540"/>
      <c r="E240" s="550"/>
      <c r="F240" s="489"/>
      <c r="G240" s="480"/>
      <c r="H240" s="664" t="s">
        <v>252</v>
      </c>
      <c r="I240" s="665"/>
      <c r="J240" s="665"/>
      <c r="K240" s="665"/>
      <c r="L240" s="666"/>
      <c r="M240" s="474"/>
    </row>
    <row r="241" spans="1:13" s="475" customFormat="1" ht="24.95" customHeight="1">
      <c r="A241" s="490"/>
      <c r="B241" s="491"/>
      <c r="C241" s="491"/>
      <c r="D241" s="551"/>
      <c r="E241" s="552"/>
      <c r="F241" s="463"/>
      <c r="G241" s="492"/>
      <c r="H241" s="493"/>
      <c r="I241" s="492"/>
      <c r="J241" s="463"/>
      <c r="K241" s="494"/>
      <c r="L241" s="495"/>
    </row>
    <row r="242" spans="1:13" s="475" customFormat="1" ht="24.95" customHeight="1">
      <c r="A242" s="490"/>
      <c r="B242" s="491"/>
      <c r="C242" s="491">
        <v>14</v>
      </c>
      <c r="D242" s="551"/>
      <c r="E242" s="552"/>
      <c r="F242" s="463"/>
      <c r="G242" s="492"/>
      <c r="H242" s="462" t="s">
        <v>253</v>
      </c>
      <c r="I242" s="500"/>
      <c r="J242" s="463"/>
      <c r="K242" s="501"/>
      <c r="L242" s="502"/>
      <c r="M242" s="474"/>
    </row>
    <row r="243" spans="1:13" s="475" customFormat="1" ht="24.95" customHeight="1">
      <c r="A243" s="476"/>
      <c r="B243" s="477"/>
      <c r="C243" s="478"/>
      <c r="D243" s="553" t="s">
        <v>84</v>
      </c>
      <c r="E243" s="554">
        <v>91939</v>
      </c>
      <c r="F243" s="496" t="s">
        <v>14</v>
      </c>
      <c r="G243" s="497" t="str">
        <f>IFERROR(VLOOKUP(E243,REFSINAPI,4,0),"-")</f>
        <v>UN</v>
      </c>
      <c r="H243" s="658" t="str">
        <f>IFERROR(VLOOKUP(E243,REFSINAPI,2,0),"-")</f>
        <v>CAIXA RETANGULAR 4" X 2" ALTA (2,00 M DO PISO), PVC, INSTALADA EM PAREDE - FORNECIMENTO E INSTALAÇÃO. AF_03/2023</v>
      </c>
      <c r="I243" s="659"/>
      <c r="J243" s="659"/>
      <c r="K243" s="660"/>
      <c r="L243" s="498">
        <f>SUM(K244:K245)</f>
        <v>3</v>
      </c>
      <c r="M243" s="474"/>
    </row>
    <row r="244" spans="1:13" s="475" customFormat="1" ht="24.95" customHeight="1">
      <c r="A244" s="476"/>
      <c r="B244" s="477"/>
      <c r="C244" s="478"/>
      <c r="D244" s="540"/>
      <c r="E244" s="550"/>
      <c r="F244" s="489"/>
      <c r="G244" s="480"/>
      <c r="H244" s="481"/>
      <c r="I244" s="482"/>
      <c r="J244" s="481"/>
      <c r="K244" s="484">
        <v>3</v>
      </c>
      <c r="L244" s="504"/>
      <c r="M244" s="474"/>
    </row>
    <row r="245" spans="1:13" s="475" customFormat="1" ht="24.95" customHeight="1">
      <c r="A245" s="476"/>
      <c r="B245" s="477"/>
      <c r="C245" s="478"/>
      <c r="D245" s="538"/>
      <c r="E245" s="555"/>
      <c r="F245" s="499"/>
      <c r="G245" s="503"/>
      <c r="H245" s="661" t="s">
        <v>173</v>
      </c>
      <c r="I245" s="662"/>
      <c r="J245" s="662"/>
      <c r="K245" s="662"/>
      <c r="L245" s="663"/>
      <c r="M245" s="474"/>
    </row>
    <row r="246" spans="1:13" s="475" customFormat="1" ht="24.95" customHeight="1">
      <c r="A246" s="476"/>
      <c r="B246" s="477"/>
      <c r="C246" s="478"/>
      <c r="D246" s="547" t="s">
        <v>85</v>
      </c>
      <c r="E246" s="548">
        <v>91941</v>
      </c>
      <c r="F246" s="469" t="s">
        <v>14</v>
      </c>
      <c r="G246" s="470" t="str">
        <f>IFERROR(VLOOKUP(E246,REFSINAPI,4,0),"-")</f>
        <v>UN</v>
      </c>
      <c r="H246" s="667" t="str">
        <f>IFERROR(VLOOKUP(E246,REFSINAPI,2,0),"-")</f>
        <v>CAIXA RETANGULAR 4" X 2" BAIXA (0,30 M DO PISO), PVC, INSTALADA EM PAREDE - FORNECIMENTO E INSTALAÇÃO. AF_03/2023</v>
      </c>
      <c r="I246" s="668"/>
      <c r="J246" s="668"/>
      <c r="K246" s="669"/>
      <c r="L246" s="473">
        <f>SUM(K247:K247)</f>
        <v>5</v>
      </c>
      <c r="M246" s="474"/>
    </row>
    <row r="247" spans="1:13" s="475" customFormat="1" ht="24.95" customHeight="1">
      <c r="A247" s="476"/>
      <c r="B247" s="477"/>
      <c r="C247" s="478"/>
      <c r="D247" s="540"/>
      <c r="E247" s="549"/>
      <c r="F247" s="479"/>
      <c r="G247" s="480"/>
      <c r="H247" s="481"/>
      <c r="I247" s="482"/>
      <c r="J247" s="481" t="str">
        <f>CONCATENATE(K247," ",G246)</f>
        <v>5 UN</v>
      </c>
      <c r="K247" s="484">
        <v>5</v>
      </c>
      <c r="L247" s="485"/>
      <c r="M247" s="474"/>
    </row>
    <row r="248" spans="1:13" s="475" customFormat="1" ht="24.95" customHeight="1">
      <c r="A248" s="476"/>
      <c r="B248" s="477"/>
      <c r="C248" s="478"/>
      <c r="D248" s="540"/>
      <c r="E248" s="550"/>
      <c r="F248" s="489"/>
      <c r="G248" s="480"/>
      <c r="H248" s="670" t="s">
        <v>173</v>
      </c>
      <c r="I248" s="671"/>
      <c r="J248" s="671"/>
      <c r="K248" s="671"/>
      <c r="L248" s="672"/>
      <c r="M248" s="474"/>
    </row>
    <row r="249" spans="1:13" s="475" customFormat="1" ht="24.95" customHeight="1">
      <c r="A249" s="476"/>
      <c r="B249" s="477"/>
      <c r="C249" s="478"/>
      <c r="D249" s="553" t="s">
        <v>86</v>
      </c>
      <c r="E249" s="554">
        <v>91940</v>
      </c>
      <c r="F249" s="496" t="s">
        <v>14</v>
      </c>
      <c r="G249" s="497" t="str">
        <f>IFERROR(VLOOKUP(E249,REFSINAPI,4,0),"-")</f>
        <v>UN</v>
      </c>
      <c r="H249" s="658" t="str">
        <f>IFERROR(VLOOKUP(E249,REFSINAPI,2,0),"-")</f>
        <v>CAIXA RETANGULAR 4" X 2" MÉDIA (1,30 M DO PISO), PVC, INSTALADA EM PAREDE - FORNECIMENTO E INSTALAÇÃO. AF_03/2023</v>
      </c>
      <c r="I249" s="659"/>
      <c r="J249" s="659"/>
      <c r="K249" s="660"/>
      <c r="L249" s="498">
        <f>SUM(K250:K251)</f>
        <v>8</v>
      </c>
      <c r="M249" s="474"/>
    </row>
    <row r="250" spans="1:13" s="475" customFormat="1" ht="24.95" customHeight="1">
      <c r="A250" s="476"/>
      <c r="B250" s="477"/>
      <c r="C250" s="478"/>
      <c r="D250" s="540"/>
      <c r="E250" s="549"/>
      <c r="F250" s="479"/>
      <c r="G250" s="480"/>
      <c r="H250" s="481"/>
      <c r="I250" s="482"/>
      <c r="J250" s="481" t="str">
        <f>CONCATENATE(K250," ",G249)</f>
        <v>6 UN</v>
      </c>
      <c r="K250" s="484">
        <v>6</v>
      </c>
      <c r="L250" s="485"/>
      <c r="M250" s="474"/>
    </row>
    <row r="251" spans="1:13" s="475" customFormat="1" ht="24.95" customHeight="1">
      <c r="A251" s="476"/>
      <c r="B251" s="477"/>
      <c r="C251" s="478"/>
      <c r="D251" s="540"/>
      <c r="E251" s="550"/>
      <c r="F251" s="489"/>
      <c r="G251" s="480"/>
      <c r="H251" s="481"/>
      <c r="I251" s="482"/>
      <c r="J251" s="481" t="str">
        <f>CONCATENATE(K251," ",G249)</f>
        <v>2 UN</v>
      </c>
      <c r="K251" s="484">
        <v>2</v>
      </c>
      <c r="L251" s="485"/>
      <c r="M251" s="474"/>
    </row>
    <row r="252" spans="1:13" s="475" customFormat="1" ht="24" customHeight="1">
      <c r="A252" s="476"/>
      <c r="B252" s="477"/>
      <c r="C252" s="478"/>
      <c r="D252" s="538"/>
      <c r="E252" s="555"/>
      <c r="F252" s="499"/>
      <c r="G252" s="503"/>
      <c r="H252" s="661" t="s">
        <v>254</v>
      </c>
      <c r="I252" s="662"/>
      <c r="J252" s="662"/>
      <c r="K252" s="662"/>
      <c r="L252" s="663"/>
      <c r="M252" s="474"/>
    </row>
    <row r="253" spans="1:13" s="475" customFormat="1" ht="24" customHeight="1">
      <c r="A253" s="476"/>
      <c r="B253" s="477"/>
      <c r="C253" s="478"/>
      <c r="D253" s="547" t="s">
        <v>87</v>
      </c>
      <c r="E253" s="554">
        <v>91937</v>
      </c>
      <c r="F253" s="496" t="s">
        <v>14</v>
      </c>
      <c r="G253" s="497" t="str">
        <f>IFERROR(VLOOKUP(E253,REFSINAPI,4,0),"-")</f>
        <v>UN</v>
      </c>
      <c r="H253" s="658" t="str">
        <f>IFERROR(VLOOKUP(E253,REFSINAPI,2,0),"-")</f>
        <v>CAIXA OCTOGONAL 3" X 3", PVC, INSTALADA EM LAJE - FORNECIMENTO E INSTALAÇÃO. AF_03/2023</v>
      </c>
      <c r="I253" s="659"/>
      <c r="J253" s="659"/>
      <c r="K253" s="660"/>
      <c r="L253" s="473">
        <f>SUM(K254:K254)</f>
        <v>14</v>
      </c>
      <c r="M253" s="474"/>
    </row>
    <row r="254" spans="1:13" s="475" customFormat="1" ht="24" customHeight="1">
      <c r="A254" s="476"/>
      <c r="B254" s="477"/>
      <c r="C254" s="478"/>
      <c r="D254" s="540"/>
      <c r="E254" s="549"/>
      <c r="F254" s="479"/>
      <c r="G254" s="480"/>
      <c r="H254" s="481"/>
      <c r="I254" s="482"/>
      <c r="J254" s="481" t="str">
        <f>CONCATENATE(K254," ",G253)</f>
        <v>14 UN</v>
      </c>
      <c r="K254" s="484">
        <v>14</v>
      </c>
      <c r="L254" s="485"/>
      <c r="M254" s="474"/>
    </row>
    <row r="255" spans="1:13" s="475" customFormat="1" ht="24" customHeight="1">
      <c r="A255" s="476"/>
      <c r="B255" s="477"/>
      <c r="C255" s="478"/>
      <c r="D255" s="540"/>
      <c r="E255" s="550"/>
      <c r="F255" s="489"/>
      <c r="G255" s="480"/>
      <c r="H255" s="664" t="s">
        <v>143</v>
      </c>
      <c r="I255" s="665"/>
      <c r="J255" s="665"/>
      <c r="K255" s="665"/>
      <c r="L255" s="666"/>
      <c r="M255" s="474"/>
    </row>
    <row r="256" spans="1:13" s="475" customFormat="1" ht="36" customHeight="1">
      <c r="A256" s="476"/>
      <c r="B256" s="477"/>
      <c r="C256" s="478"/>
      <c r="D256" s="553" t="s">
        <v>88</v>
      </c>
      <c r="E256" s="554">
        <v>91940</v>
      </c>
      <c r="F256" s="496" t="s">
        <v>14</v>
      </c>
      <c r="G256" s="497" t="str">
        <f>'REF.SINAPI OUT 24'!D3046</f>
        <v>UN</v>
      </c>
      <c r="H256" s="658" t="str">
        <f>IFERROR(VLOOKUP(E256,REFSINAPI,2,0),"-")</f>
        <v>CAIXA RETANGULAR 4" X 2" MÉDIA (1,30 M DO PISO), PVC, INSTALADA EM PAREDE - FORNECIMENTO E INSTALAÇÃO. AF_03/2023</v>
      </c>
      <c r="I256" s="659"/>
      <c r="J256" s="659"/>
      <c r="K256" s="660"/>
      <c r="L256" s="498">
        <f>SUM(K257:K257)</f>
        <v>2</v>
      </c>
      <c r="M256" s="474"/>
    </row>
    <row r="257" spans="1:13" s="475" customFormat="1" ht="24.95" customHeight="1">
      <c r="A257" s="476"/>
      <c r="B257" s="477"/>
      <c r="C257" s="478"/>
      <c r="D257" s="540"/>
      <c r="E257" s="549"/>
      <c r="F257" s="479"/>
      <c r="G257" s="480"/>
      <c r="H257" s="481"/>
      <c r="I257" s="482"/>
      <c r="J257" s="481" t="str">
        <f>CONCATENATE(K257," ",G256)</f>
        <v>2 UN</v>
      </c>
      <c r="K257" s="484">
        <v>2</v>
      </c>
      <c r="L257" s="485"/>
      <c r="M257" s="474"/>
    </row>
    <row r="258" spans="1:13" s="475" customFormat="1" ht="24.95" customHeight="1">
      <c r="A258" s="476"/>
      <c r="B258" s="477"/>
      <c r="C258" s="478"/>
      <c r="D258" s="540"/>
      <c r="E258" s="550"/>
      <c r="F258" s="489"/>
      <c r="G258" s="480"/>
      <c r="H258" s="664" t="s">
        <v>143</v>
      </c>
      <c r="I258" s="665"/>
      <c r="J258" s="665"/>
      <c r="K258" s="665"/>
      <c r="L258" s="666"/>
      <c r="M258" s="474"/>
    </row>
    <row r="259" spans="1:13" s="475" customFormat="1" ht="36" customHeight="1">
      <c r="A259" s="476"/>
      <c r="B259" s="477"/>
      <c r="C259" s="478"/>
      <c r="D259" s="553" t="s">
        <v>89</v>
      </c>
      <c r="E259" s="554">
        <v>93013</v>
      </c>
      <c r="F259" s="496" t="s">
        <v>14</v>
      </c>
      <c r="G259" s="497" t="str">
        <f>'REF.SINAPI OUT 24'!D3049</f>
        <v>UN</v>
      </c>
      <c r="H259" s="658" t="str">
        <f>IFERROR(VLOOKUP(E259,REFSINAPI,2,0),"-")</f>
        <v>LUVA PARA ELETRODUTO, PVC, ROSCÁVEL, DN 50 MM (1 1/2"), PARA REDE ENTERRADA DE DISTRIBUIÇÃO DE ENERGIA ELÉTRICA - FORNECIMENTO E INSTALAÇÃO. AF_12/2021</v>
      </c>
      <c r="I259" s="659"/>
      <c r="J259" s="659"/>
      <c r="K259" s="660"/>
      <c r="L259" s="498">
        <f>SUM(K260:K260)</f>
        <v>8</v>
      </c>
      <c r="M259" s="474"/>
    </row>
    <row r="260" spans="1:13" s="475" customFormat="1" ht="24.95" customHeight="1">
      <c r="A260" s="476"/>
      <c r="B260" s="477"/>
      <c r="C260" s="478"/>
      <c r="D260" s="540"/>
      <c r="E260" s="549"/>
      <c r="F260" s="479"/>
      <c r="G260" s="480"/>
      <c r="H260" s="481"/>
      <c r="I260" s="482"/>
      <c r="J260" s="481" t="str">
        <f>CONCATENATE(K260," ",G259)</f>
        <v>8 UN</v>
      </c>
      <c r="K260" s="484">
        <v>8</v>
      </c>
      <c r="L260" s="485"/>
      <c r="M260" s="474"/>
    </row>
    <row r="261" spans="1:13" s="475" customFormat="1" ht="24.95" customHeight="1">
      <c r="A261" s="476"/>
      <c r="B261" s="477"/>
      <c r="C261" s="478"/>
      <c r="D261" s="540"/>
      <c r="E261" s="550"/>
      <c r="F261" s="489"/>
      <c r="G261" s="480"/>
      <c r="H261" s="664" t="s">
        <v>143</v>
      </c>
      <c r="I261" s="665"/>
      <c r="J261" s="665"/>
      <c r="K261" s="665"/>
      <c r="L261" s="666"/>
      <c r="M261" s="474"/>
    </row>
    <row r="262" spans="1:13" s="475" customFormat="1" ht="39" customHeight="1">
      <c r="A262" s="476"/>
      <c r="B262" s="477"/>
      <c r="C262" s="478"/>
      <c r="D262" s="553" t="s">
        <v>90</v>
      </c>
      <c r="E262" s="554">
        <v>92980</v>
      </c>
      <c r="F262" s="496" t="s">
        <v>14</v>
      </c>
      <c r="G262" s="497" t="str">
        <f>IFERROR(VLOOKUP(E262,REFSINAPI,4,0),"-")</f>
        <v>M</v>
      </c>
      <c r="H262" s="658" t="str">
        <f>IFERROR(VLOOKUP(E262,REFSINAPI,2,0),"-")</f>
        <v>CABO DE COBRE FLEXÍVEL ISOLADO, 10 MM², ANTI-CHAMA 0,6/1,0 KV, PARA DISTRIBUIÇÃO - FORNECIMENTO E INSTALAÇÃO. AF_10/2020</v>
      </c>
      <c r="I262" s="659"/>
      <c r="J262" s="659"/>
      <c r="K262" s="660"/>
      <c r="L262" s="498">
        <f>SUM(K263:K263)</f>
        <v>2.1</v>
      </c>
      <c r="M262" s="474"/>
    </row>
    <row r="263" spans="1:13" s="475" customFormat="1" ht="24" customHeight="1">
      <c r="A263" s="476"/>
      <c r="B263" s="477"/>
      <c r="C263" s="478"/>
      <c r="D263" s="540"/>
      <c r="E263" s="549"/>
      <c r="F263" s="479"/>
      <c r="G263" s="480"/>
      <c r="H263" s="481"/>
      <c r="I263" s="482"/>
      <c r="J263" s="481" t="str">
        <f>CONCATENATE(K263," ",G262)</f>
        <v>2,1 M</v>
      </c>
      <c r="K263" s="484">
        <v>2.1</v>
      </c>
      <c r="L263" s="485"/>
      <c r="M263" s="474"/>
    </row>
    <row r="264" spans="1:13" s="475" customFormat="1" ht="24" customHeight="1">
      <c r="A264" s="476"/>
      <c r="B264" s="477"/>
      <c r="C264" s="478"/>
      <c r="D264" s="540"/>
      <c r="E264" s="550"/>
      <c r="F264" s="489"/>
      <c r="G264" s="480"/>
      <c r="H264" s="664" t="s">
        <v>143</v>
      </c>
      <c r="I264" s="665"/>
      <c r="J264" s="665"/>
      <c r="K264" s="665"/>
      <c r="L264" s="666"/>
      <c r="M264" s="474"/>
    </row>
    <row r="265" spans="1:13" s="475" customFormat="1" ht="39" customHeight="1">
      <c r="A265" s="476"/>
      <c r="B265" s="477"/>
      <c r="C265" s="478"/>
      <c r="D265" s="553" t="s">
        <v>91</v>
      </c>
      <c r="E265" s="554">
        <v>91932</v>
      </c>
      <c r="F265" s="496" t="s">
        <v>14</v>
      </c>
      <c r="G265" s="497" t="str">
        <f>IFERROR(VLOOKUP(E265,REFSINAPI,4,0),"-")</f>
        <v>M</v>
      </c>
      <c r="H265" s="658" t="str">
        <f>IFERROR(VLOOKUP(E265,REFSINAPI,2,0),"-")</f>
        <v>CABO DE COBRE FLEXÍVEL ISOLADO, 10 MM², ANTI-CHAMA 450/750 V, PARA CIRCUITOS TERMINAIS - FORNECIMENTO E INSTALAÇÃO. AF_03/2023</v>
      </c>
      <c r="I265" s="659"/>
      <c r="J265" s="659"/>
      <c r="K265" s="660"/>
      <c r="L265" s="498">
        <f>SUM(K266:K266)</f>
        <v>17.170000000000002</v>
      </c>
      <c r="M265" s="474"/>
    </row>
    <row r="266" spans="1:13" s="475" customFormat="1" ht="24" customHeight="1">
      <c r="A266" s="476"/>
      <c r="B266" s="477"/>
      <c r="C266" s="478"/>
      <c r="D266" s="540"/>
      <c r="E266" s="549"/>
      <c r="F266" s="479"/>
      <c r="G266" s="480"/>
      <c r="H266" s="481"/>
      <c r="I266" s="482"/>
      <c r="J266" s="481" t="str">
        <f>CONCATENATE(K266," ",G265)</f>
        <v>17,17 M</v>
      </c>
      <c r="K266" s="484">
        <v>17.170000000000002</v>
      </c>
      <c r="L266" s="485"/>
      <c r="M266" s="474"/>
    </row>
    <row r="267" spans="1:13" s="475" customFormat="1" ht="24" customHeight="1">
      <c r="A267" s="476"/>
      <c r="B267" s="477"/>
      <c r="C267" s="478"/>
      <c r="D267" s="540"/>
      <c r="E267" s="550"/>
      <c r="F267" s="489"/>
      <c r="G267" s="480"/>
      <c r="H267" s="664" t="s">
        <v>143</v>
      </c>
      <c r="I267" s="665"/>
      <c r="J267" s="665"/>
      <c r="K267" s="665"/>
      <c r="L267" s="666"/>
      <c r="M267" s="474"/>
    </row>
    <row r="268" spans="1:13" s="475" customFormat="1" ht="39" customHeight="1">
      <c r="A268" s="476"/>
      <c r="B268" s="477"/>
      <c r="C268" s="478"/>
      <c r="D268" s="553" t="s">
        <v>92</v>
      </c>
      <c r="E268" s="554">
        <v>91926</v>
      </c>
      <c r="F268" s="496" t="s">
        <v>14</v>
      </c>
      <c r="G268" s="497" t="str">
        <f>IFERROR(VLOOKUP(E268,REFSINAPI,4,0),"-")</f>
        <v>M</v>
      </c>
      <c r="H268" s="658" t="str">
        <f>IFERROR(VLOOKUP(E268,REFSINAPI,2,0),"-")</f>
        <v>CABO DE COBRE FLEXÍVEL ISOLADO, 2,5 MM², ANTI-CHAMA 450/750 V, PARA CIRCUITOS TERMINAIS - FORNECIMENTO E INSTALAÇÃO. AF_03/2023</v>
      </c>
      <c r="I268" s="659"/>
      <c r="J268" s="659"/>
      <c r="K268" s="660"/>
      <c r="L268" s="498">
        <f>SUM(K269:K269)</f>
        <v>275.5</v>
      </c>
      <c r="M268" s="474"/>
    </row>
    <row r="269" spans="1:13" s="475" customFormat="1" ht="24" customHeight="1">
      <c r="A269" s="476"/>
      <c r="B269" s="477"/>
      <c r="C269" s="478"/>
      <c r="D269" s="540"/>
      <c r="E269" s="549"/>
      <c r="F269" s="479"/>
      <c r="G269" s="480"/>
      <c r="H269" s="481"/>
      <c r="I269" s="482"/>
      <c r="J269" s="481" t="str">
        <f>CONCATENATE(K269," ",G268)</f>
        <v>275,5 M</v>
      </c>
      <c r="K269" s="484">
        <v>275.5</v>
      </c>
      <c r="L269" s="485"/>
      <c r="M269" s="474"/>
    </row>
    <row r="270" spans="1:13" s="475" customFormat="1" ht="24" customHeight="1">
      <c r="A270" s="476"/>
      <c r="B270" s="477"/>
      <c r="C270" s="478"/>
      <c r="D270" s="540"/>
      <c r="E270" s="550"/>
      <c r="F270" s="489"/>
      <c r="G270" s="480"/>
      <c r="H270" s="664" t="s">
        <v>143</v>
      </c>
      <c r="I270" s="665"/>
      <c r="J270" s="665"/>
      <c r="K270" s="665"/>
      <c r="L270" s="666"/>
      <c r="M270" s="474"/>
    </row>
    <row r="271" spans="1:13" s="475" customFormat="1" ht="39" customHeight="1">
      <c r="A271" s="476"/>
      <c r="B271" s="477"/>
      <c r="C271" s="478"/>
      <c r="D271" s="553" t="s">
        <v>93</v>
      </c>
      <c r="E271" s="554">
        <v>91928</v>
      </c>
      <c r="F271" s="496" t="s">
        <v>14</v>
      </c>
      <c r="G271" s="497" t="str">
        <f>IFERROR(VLOOKUP(E271,REFSINAPI,4,0),"-")</f>
        <v>M</v>
      </c>
      <c r="H271" s="658" t="str">
        <f>IFERROR(VLOOKUP(E271,REFSINAPI,2,0),"-")</f>
        <v>CABO DE COBRE FLEXÍVEL ISOLADO, 4 MM², ANTI-CHAMA 450/750 V, PARA CIRCUITOS TERMINAIS - FORNECIMENTO E INSTALAÇÃO. AF_03/2023</v>
      </c>
      <c r="I271" s="659"/>
      <c r="J271" s="659"/>
      <c r="K271" s="660"/>
      <c r="L271" s="498">
        <f>SUM(K272:K272)</f>
        <v>101.78</v>
      </c>
      <c r="M271" s="474"/>
    </row>
    <row r="272" spans="1:13" s="475" customFormat="1" ht="24" customHeight="1">
      <c r="A272" s="476"/>
      <c r="B272" s="477"/>
      <c r="C272" s="478"/>
      <c r="D272" s="540"/>
      <c r="E272" s="549"/>
      <c r="F272" s="479"/>
      <c r="G272" s="480"/>
      <c r="H272" s="481"/>
      <c r="I272" s="482"/>
      <c r="J272" s="481" t="str">
        <f>CONCATENATE(K272," ",G271)</f>
        <v>101,78 M</v>
      </c>
      <c r="K272" s="484">
        <v>101.78</v>
      </c>
      <c r="L272" s="485"/>
      <c r="M272" s="474"/>
    </row>
    <row r="273" spans="1:13" s="475" customFormat="1" ht="24" customHeight="1">
      <c r="A273" s="476"/>
      <c r="B273" s="477"/>
      <c r="C273" s="478"/>
      <c r="D273" s="540"/>
      <c r="E273" s="550"/>
      <c r="F273" s="489"/>
      <c r="G273" s="480"/>
      <c r="H273" s="664" t="s">
        <v>143</v>
      </c>
      <c r="I273" s="665"/>
      <c r="J273" s="665"/>
      <c r="K273" s="665"/>
      <c r="L273" s="666"/>
      <c r="M273" s="474"/>
    </row>
    <row r="274" spans="1:13" s="475" customFormat="1" ht="39" customHeight="1">
      <c r="A274" s="476"/>
      <c r="B274" s="477"/>
      <c r="C274" s="478"/>
      <c r="D274" s="553" t="s">
        <v>94</v>
      </c>
      <c r="E274" s="554">
        <v>97886</v>
      </c>
      <c r="F274" s="496" t="s">
        <v>14</v>
      </c>
      <c r="G274" s="497" t="str">
        <f>IFERROR(VLOOKUP(E274,REFSINAPI,4,0),"-")</f>
        <v>UN</v>
      </c>
      <c r="H274" s="658" t="str">
        <f>IFERROR(VLOOKUP(E274,REFSINAPI,2,0),"-")</f>
        <v>CAIXA ENTERRADA ELÉTRICA RETANGULAR, EM ALVENARIA COM TIJOLOS CERÂMICOS MACIÇOS, FUNDO COM BRITA, DIMENSÕES INTERNAS: 0,3X0,3X0,3 M. AF_12/2020</v>
      </c>
      <c r="I274" s="659"/>
      <c r="J274" s="659"/>
      <c r="K274" s="660"/>
      <c r="L274" s="498">
        <f>SUM(K275:K275)</f>
        <v>1</v>
      </c>
      <c r="M274" s="474"/>
    </row>
    <row r="275" spans="1:13" s="475" customFormat="1" ht="24.95" customHeight="1">
      <c r="A275" s="476"/>
      <c r="B275" s="477"/>
      <c r="C275" s="478"/>
      <c r="D275" s="540"/>
      <c r="E275" s="549"/>
      <c r="F275" s="479"/>
      <c r="G275" s="480"/>
      <c r="H275" s="481"/>
      <c r="I275" s="482"/>
      <c r="J275" s="481" t="str">
        <f>CONCATENATE(K275," ",G274)</f>
        <v>1 UN</v>
      </c>
      <c r="K275" s="484">
        <v>1</v>
      </c>
      <c r="L275" s="485"/>
      <c r="M275" s="474"/>
    </row>
    <row r="276" spans="1:13" s="475" customFormat="1" ht="24.95" customHeight="1">
      <c r="A276" s="476"/>
      <c r="B276" s="477"/>
      <c r="C276" s="478"/>
      <c r="D276" s="540"/>
      <c r="E276" s="550"/>
      <c r="F276" s="489"/>
      <c r="G276" s="480"/>
      <c r="H276" s="661" t="s">
        <v>143</v>
      </c>
      <c r="I276" s="662"/>
      <c r="J276" s="662"/>
      <c r="K276" s="662"/>
      <c r="L276" s="663"/>
      <c r="M276" s="474"/>
    </row>
    <row r="277" spans="1:13" s="475" customFormat="1" ht="24.95" customHeight="1">
      <c r="A277" s="476"/>
      <c r="B277" s="477"/>
      <c r="C277" s="478"/>
      <c r="D277" s="553" t="s">
        <v>95</v>
      </c>
      <c r="E277" s="554">
        <v>91953</v>
      </c>
      <c r="F277" s="496" t="s">
        <v>14</v>
      </c>
      <c r="G277" s="497" t="str">
        <f>IFERROR(VLOOKUP(E277,REFSINAPI,4,0),"-")</f>
        <v>UN</v>
      </c>
      <c r="H277" s="658" t="str">
        <f>IFERROR(VLOOKUP(E277,REFSINAPI,2,0),"-")</f>
        <v>INTERRUPTOR SIMPLES (1 MÓDULO), 10A/250V, INCLUINDO SUPORTE E PLACA - FORNECIMENTO E INSTALAÇÃO. AF_03/2023</v>
      </c>
      <c r="I277" s="659"/>
      <c r="J277" s="659"/>
      <c r="K277" s="660"/>
      <c r="L277" s="498">
        <f>SUM(K278:K278)</f>
        <v>1</v>
      </c>
      <c r="M277" s="474"/>
    </row>
    <row r="278" spans="1:13" s="475" customFormat="1" ht="24.95" customHeight="1">
      <c r="A278" s="476"/>
      <c r="B278" s="477"/>
      <c r="C278" s="478"/>
      <c r="D278" s="540"/>
      <c r="E278" s="549"/>
      <c r="F278" s="479"/>
      <c r="G278" s="480"/>
      <c r="H278" s="481"/>
      <c r="I278" s="482"/>
      <c r="J278" s="481" t="str">
        <f>CONCATENATE(K278," ",G277)</f>
        <v>1 UN</v>
      </c>
      <c r="K278" s="484">
        <v>1</v>
      </c>
      <c r="L278" s="485"/>
      <c r="M278" s="474"/>
    </row>
    <row r="279" spans="1:13" s="475" customFormat="1" ht="24.95" customHeight="1">
      <c r="A279" s="476"/>
      <c r="B279" s="477"/>
      <c r="C279" s="478"/>
      <c r="D279" s="540"/>
      <c r="E279" s="550"/>
      <c r="F279" s="489"/>
      <c r="G279" s="480"/>
      <c r="H279" s="664" t="s">
        <v>143</v>
      </c>
      <c r="I279" s="665"/>
      <c r="J279" s="665"/>
      <c r="K279" s="665"/>
      <c r="L279" s="666"/>
      <c r="M279" s="474"/>
    </row>
    <row r="280" spans="1:13" s="475" customFormat="1" ht="24.95" customHeight="1">
      <c r="A280" s="476"/>
      <c r="B280" s="477"/>
      <c r="C280" s="478"/>
      <c r="D280" s="553" t="s">
        <v>96</v>
      </c>
      <c r="E280" s="554">
        <v>91959</v>
      </c>
      <c r="F280" s="496" t="s">
        <v>14</v>
      </c>
      <c r="G280" s="497" t="str">
        <f>IFERROR(VLOOKUP(E280,REFSINAPI,4,0),"-")</f>
        <v>UN</v>
      </c>
      <c r="H280" s="658" t="str">
        <f>IFERROR(VLOOKUP(E280,REFSINAPI,2,0),"-")</f>
        <v>INTERRUPTOR SIMPLES (2 MÓDULOS), 10A/250V, INCLUINDO SUPORTE E PLACA - FORNECIMENTO E INSTALAÇÃO. AF_03/2023</v>
      </c>
      <c r="I280" s="659"/>
      <c r="J280" s="659"/>
      <c r="K280" s="660"/>
      <c r="L280" s="498">
        <f>SUM(K281:K282)</f>
        <v>1</v>
      </c>
      <c r="M280" s="474"/>
    </row>
    <row r="281" spans="1:13" s="475" customFormat="1" ht="24.95" customHeight="1">
      <c r="A281" s="476"/>
      <c r="B281" s="477"/>
      <c r="C281" s="478"/>
      <c r="D281" s="540"/>
      <c r="E281" s="549"/>
      <c r="F281" s="479"/>
      <c r="G281" s="480"/>
      <c r="H281" s="481"/>
      <c r="I281" s="482"/>
      <c r="J281" s="481" t="str">
        <f>CONCATENATE(K281," ",$G$280)</f>
        <v>1 UN</v>
      </c>
      <c r="K281" s="484">
        <v>1</v>
      </c>
      <c r="L281" s="504"/>
      <c r="M281" s="474"/>
    </row>
    <row r="282" spans="1:13" s="475" customFormat="1" ht="24.95" customHeight="1">
      <c r="A282" s="476"/>
      <c r="B282" s="477"/>
      <c r="C282" s="478"/>
      <c r="D282" s="540"/>
      <c r="E282" s="550"/>
      <c r="F282" s="489"/>
      <c r="G282" s="480"/>
      <c r="H282" s="670" t="s">
        <v>143</v>
      </c>
      <c r="I282" s="671"/>
      <c r="J282" s="671"/>
      <c r="K282" s="671"/>
      <c r="L282" s="672"/>
      <c r="M282" s="474"/>
    </row>
    <row r="283" spans="1:13" s="475" customFormat="1" ht="24.95" customHeight="1">
      <c r="A283" s="476"/>
      <c r="B283" s="477"/>
      <c r="C283" s="478"/>
      <c r="D283" s="553" t="s">
        <v>97</v>
      </c>
      <c r="E283" s="554">
        <v>91996</v>
      </c>
      <c r="F283" s="496" t="s">
        <v>14</v>
      </c>
      <c r="G283" s="497" t="str">
        <f>IFERROR(VLOOKUP(E283,REFSINAPI,4,0),"-")</f>
        <v>UN</v>
      </c>
      <c r="H283" s="658" t="str">
        <f>IFERROR(VLOOKUP(E283,REFSINAPI,2,0),"-")</f>
        <v>TOMADA MÉDIA DE EMBUTIR (1 MÓDULO), 2P+T 10 A, INCLUINDO SUPORTE E PLACA - FORNECIMENTO E INSTALAÇÃO. AF_03/2023</v>
      </c>
      <c r="I283" s="659"/>
      <c r="J283" s="659"/>
      <c r="K283" s="660"/>
      <c r="L283" s="498">
        <f>SUM(K284:K285)</f>
        <v>2</v>
      </c>
      <c r="M283" s="474"/>
    </row>
    <row r="284" spans="1:13" s="475" customFormat="1" ht="24.95" customHeight="1">
      <c r="A284" s="476"/>
      <c r="B284" s="477"/>
      <c r="C284" s="478"/>
      <c r="D284" s="540"/>
      <c r="E284" s="549"/>
      <c r="F284" s="479"/>
      <c r="G284" s="480"/>
      <c r="H284" s="481"/>
      <c r="I284" s="482"/>
      <c r="J284" s="481" t="str">
        <f>CONCATENATE(K284," ",$G$283)</f>
        <v>2 UN</v>
      </c>
      <c r="K284" s="484">
        <v>2</v>
      </c>
      <c r="L284" s="485"/>
      <c r="M284" s="474"/>
    </row>
    <row r="285" spans="1:13" s="475" customFormat="1" ht="24.95" customHeight="1">
      <c r="A285" s="476"/>
      <c r="B285" s="477"/>
      <c r="C285" s="478"/>
      <c r="D285" s="540"/>
      <c r="E285" s="550"/>
      <c r="F285" s="489"/>
      <c r="G285" s="480"/>
      <c r="H285" s="670" t="s">
        <v>143</v>
      </c>
      <c r="I285" s="671"/>
      <c r="J285" s="671"/>
      <c r="K285" s="671"/>
      <c r="L285" s="672"/>
      <c r="M285" s="474"/>
    </row>
    <row r="286" spans="1:13" s="475" customFormat="1" ht="24.95" customHeight="1">
      <c r="A286" s="476"/>
      <c r="B286" s="477"/>
      <c r="C286" s="478"/>
      <c r="D286" s="553" t="s">
        <v>98</v>
      </c>
      <c r="E286" s="554">
        <v>92001</v>
      </c>
      <c r="F286" s="496" t="s">
        <v>14</v>
      </c>
      <c r="G286" s="497" t="str">
        <f>IFERROR(VLOOKUP(E286,REFSINAPI,4,0),"-")</f>
        <v>UN</v>
      </c>
      <c r="H286" s="658" t="str">
        <f>IFERROR(VLOOKUP(E286,REFSINAPI,2,0),"-")</f>
        <v>TOMADA BAIXA DE EMBUTIR (1 MÓDULO), 2P+T 20 A, INCLUINDO SUPORTE E PLACA - FORNECIMENTO E INSTALAÇÃO. AF_03/2023</v>
      </c>
      <c r="I286" s="659"/>
      <c r="J286" s="659"/>
      <c r="K286" s="660"/>
      <c r="L286" s="498">
        <f>SUM(K287:K287)</f>
        <v>2</v>
      </c>
      <c r="M286" s="474"/>
    </row>
    <row r="287" spans="1:13" s="475" customFormat="1" ht="24.95" customHeight="1">
      <c r="A287" s="476"/>
      <c r="B287" s="477"/>
      <c r="C287" s="478"/>
      <c r="D287" s="540"/>
      <c r="E287" s="549"/>
      <c r="F287" s="479"/>
      <c r="G287" s="480"/>
      <c r="H287" s="481"/>
      <c r="I287" s="482"/>
      <c r="J287" s="481" t="str">
        <f>CONCATENATE(K287," ",G286)</f>
        <v>2 UN</v>
      </c>
      <c r="K287" s="484">
        <v>2</v>
      </c>
      <c r="L287" s="485"/>
      <c r="M287" s="474"/>
    </row>
    <row r="288" spans="1:13" s="475" customFormat="1" ht="24.95" customHeight="1">
      <c r="A288" s="476"/>
      <c r="B288" s="477"/>
      <c r="C288" s="478"/>
      <c r="D288" s="540"/>
      <c r="E288" s="550"/>
      <c r="F288" s="489"/>
      <c r="G288" s="480"/>
      <c r="H288" s="670" t="s">
        <v>143</v>
      </c>
      <c r="I288" s="671"/>
      <c r="J288" s="671"/>
      <c r="K288" s="671"/>
      <c r="L288" s="672"/>
      <c r="M288" s="474"/>
    </row>
    <row r="289" spans="1:13" s="475" customFormat="1" ht="24.95" customHeight="1">
      <c r="A289" s="476"/>
      <c r="B289" s="477"/>
      <c r="C289" s="478"/>
      <c r="D289" s="553" t="s">
        <v>99</v>
      </c>
      <c r="E289" s="554">
        <v>91993</v>
      </c>
      <c r="F289" s="496" t="s">
        <v>14</v>
      </c>
      <c r="G289" s="497" t="str">
        <f>IFERROR(VLOOKUP(E289,REFSINAPI,4,0),"-")</f>
        <v>UN</v>
      </c>
      <c r="H289" s="658" t="str">
        <f>IFERROR(VLOOKUP(E289,REFSINAPI,2,0),"-")</f>
        <v>TOMADA ALTA DE EMBUTIR (1 MÓDULO), 2P+T 20 A, INCLUINDO SUPORTE E PLACA - FORNECIMENTO E INSTALAÇÃO. AF_03/2023</v>
      </c>
      <c r="I289" s="659"/>
      <c r="J289" s="659"/>
      <c r="K289" s="660"/>
      <c r="L289" s="498">
        <f>SUM(K290:K290)</f>
        <v>3</v>
      </c>
      <c r="M289" s="474"/>
    </row>
    <row r="290" spans="1:13" s="475" customFormat="1" ht="24.95" customHeight="1">
      <c r="A290" s="476"/>
      <c r="B290" s="477"/>
      <c r="C290" s="478"/>
      <c r="D290" s="540"/>
      <c r="E290" s="549"/>
      <c r="F290" s="479"/>
      <c r="G290" s="480"/>
      <c r="H290" s="481"/>
      <c r="I290" s="482"/>
      <c r="J290" s="481" t="str">
        <f>CONCATENATE(K290," ",G289)</f>
        <v>3 UN</v>
      </c>
      <c r="K290" s="484">
        <v>3</v>
      </c>
      <c r="L290" s="485"/>
      <c r="M290" s="474"/>
    </row>
    <row r="291" spans="1:13" s="475" customFormat="1" ht="24.95" customHeight="1">
      <c r="A291" s="476"/>
      <c r="B291" s="477"/>
      <c r="C291" s="478"/>
      <c r="D291" s="540"/>
      <c r="E291" s="550"/>
      <c r="F291" s="489"/>
      <c r="G291" s="480"/>
      <c r="H291" s="670" t="s">
        <v>143</v>
      </c>
      <c r="I291" s="671"/>
      <c r="J291" s="671"/>
      <c r="K291" s="671"/>
      <c r="L291" s="672"/>
      <c r="M291" s="474"/>
    </row>
    <row r="292" spans="1:13" s="475" customFormat="1" ht="39" customHeight="1">
      <c r="A292" s="476"/>
      <c r="B292" s="477"/>
      <c r="C292" s="478"/>
      <c r="D292" s="553" t="s">
        <v>100</v>
      </c>
      <c r="E292" s="554">
        <v>92008</v>
      </c>
      <c r="F292" s="496" t="s">
        <v>14</v>
      </c>
      <c r="G292" s="497" t="str">
        <f>IFERROR(VLOOKUP(E292,REFSINAPI,4,0),"-")</f>
        <v>UN</v>
      </c>
      <c r="H292" s="658" t="str">
        <f>IFERROR(VLOOKUP(E292,REFSINAPI,2,0),"-")</f>
        <v>TOMADA BAIXA DE EMBUTIR (2 MÓDULOS), 2P+T 10 A, INCLUINDO SUPORTE E PLACA - FORNECIMENTO E INSTALAÇÃO. AF_03/2023</v>
      </c>
      <c r="I292" s="659"/>
      <c r="J292" s="659"/>
      <c r="K292" s="660"/>
      <c r="L292" s="498">
        <f>SUM(K293:K293)</f>
        <v>5</v>
      </c>
      <c r="M292" s="474"/>
    </row>
    <row r="293" spans="1:13" s="475" customFormat="1" ht="24.95" customHeight="1">
      <c r="A293" s="476"/>
      <c r="B293" s="477"/>
      <c r="C293" s="478"/>
      <c r="D293" s="540"/>
      <c r="E293" s="549"/>
      <c r="F293" s="479"/>
      <c r="G293" s="480"/>
      <c r="H293" s="481"/>
      <c r="I293" s="482"/>
      <c r="J293" s="481" t="str">
        <f>CONCATENATE(K293," ",G292)</f>
        <v>5 UN</v>
      </c>
      <c r="K293" s="484">
        <v>5</v>
      </c>
      <c r="L293" s="485"/>
      <c r="M293" s="474"/>
    </row>
    <row r="294" spans="1:13" s="475" customFormat="1" ht="24.95" customHeight="1">
      <c r="A294" s="476"/>
      <c r="B294" s="477"/>
      <c r="C294" s="478"/>
      <c r="D294" s="540"/>
      <c r="E294" s="550"/>
      <c r="F294" s="489"/>
      <c r="G294" s="480"/>
      <c r="H294" s="670" t="s">
        <v>143</v>
      </c>
      <c r="I294" s="671"/>
      <c r="J294" s="671"/>
      <c r="K294" s="671"/>
      <c r="L294" s="672"/>
      <c r="M294" s="474"/>
    </row>
    <row r="295" spans="1:13" s="475" customFormat="1" ht="39" customHeight="1">
      <c r="A295" s="476"/>
      <c r="B295" s="477"/>
      <c r="C295" s="478"/>
      <c r="D295" s="553" t="s">
        <v>101</v>
      </c>
      <c r="E295" s="554">
        <v>92004</v>
      </c>
      <c r="F295" s="496" t="s">
        <v>14</v>
      </c>
      <c r="G295" s="497" t="str">
        <f>IFERROR(VLOOKUP(E295,REFSINAPI,4,0),"-")</f>
        <v>UN</v>
      </c>
      <c r="H295" s="658" t="str">
        <f>IFERROR(VLOOKUP(E295,REFSINAPI,2,0),"-")</f>
        <v>TOMADA MÉDIA DE EMBUTIR (2 MÓDULOS), 2P+T 10 A, INCLUINDO SUPORTE E PLACA - FORNECIMENTO E INSTALAÇÃO. AF_03/2023</v>
      </c>
      <c r="I295" s="659"/>
      <c r="J295" s="659"/>
      <c r="K295" s="660"/>
      <c r="L295" s="498">
        <f>SUM(K296:K296)</f>
        <v>4</v>
      </c>
      <c r="M295" s="474"/>
    </row>
    <row r="296" spans="1:13" s="475" customFormat="1" ht="24.95" customHeight="1">
      <c r="A296" s="476"/>
      <c r="B296" s="477"/>
      <c r="C296" s="478"/>
      <c r="D296" s="540"/>
      <c r="E296" s="549"/>
      <c r="F296" s="479"/>
      <c r="G296" s="480"/>
      <c r="H296" s="481"/>
      <c r="I296" s="482"/>
      <c r="J296" s="481" t="str">
        <f>CONCATENATE(K296," ",G295)</f>
        <v>4 UN</v>
      </c>
      <c r="K296" s="484">
        <v>4</v>
      </c>
      <c r="L296" s="485"/>
      <c r="M296" s="474"/>
    </row>
    <row r="297" spans="1:13" s="475" customFormat="1" ht="24.95" customHeight="1">
      <c r="A297" s="476"/>
      <c r="B297" s="477"/>
      <c r="C297" s="478"/>
      <c r="D297" s="540"/>
      <c r="E297" s="550"/>
      <c r="F297" s="489"/>
      <c r="G297" s="480"/>
      <c r="H297" s="670" t="s">
        <v>143</v>
      </c>
      <c r="I297" s="671"/>
      <c r="J297" s="671"/>
      <c r="K297" s="671"/>
      <c r="L297" s="672"/>
      <c r="M297" s="474"/>
    </row>
    <row r="298" spans="1:13" s="475" customFormat="1" ht="24.95" customHeight="1">
      <c r="A298" s="476"/>
      <c r="B298" s="477"/>
      <c r="C298" s="478"/>
      <c r="D298" s="553" t="s">
        <v>102</v>
      </c>
      <c r="E298" s="554" t="str">
        <f>COMPOSIÇÕES!A448</f>
        <v>CP0014</v>
      </c>
      <c r="F298" s="496" t="s">
        <v>142</v>
      </c>
      <c r="G298" s="497" t="str">
        <f>COMPOSIÇÕES!J448</f>
        <v>UND</v>
      </c>
      <c r="H298" s="658" t="str">
        <f>COMPOSIÇÕES!C448</f>
        <v>DISPOSITIVO DE PROTEÇÃO CONTRA SURTOS (DPS) 175 V 45KA - FORNECIMENTO E INSTALAÇÃO</v>
      </c>
      <c r="I298" s="659"/>
      <c r="J298" s="659"/>
      <c r="K298" s="660"/>
      <c r="L298" s="498">
        <f>SUM(K299:K299)</f>
        <v>3</v>
      </c>
      <c r="M298" s="474"/>
    </row>
    <row r="299" spans="1:13" s="475" customFormat="1" ht="24.95" customHeight="1">
      <c r="A299" s="476"/>
      <c r="B299" s="477"/>
      <c r="C299" s="478"/>
      <c r="D299" s="540"/>
      <c r="E299" s="549"/>
      <c r="F299" s="479"/>
      <c r="G299" s="480"/>
      <c r="H299" s="481"/>
      <c r="I299" s="482"/>
      <c r="J299" s="481" t="str">
        <f>CONCATENATE(K299," ",G298)</f>
        <v>3 UND</v>
      </c>
      <c r="K299" s="484">
        <v>3</v>
      </c>
      <c r="L299" s="485"/>
      <c r="M299" s="474"/>
    </row>
    <row r="300" spans="1:13" s="475" customFormat="1" ht="24.95" customHeight="1">
      <c r="A300" s="476"/>
      <c r="B300" s="477"/>
      <c r="C300" s="478"/>
      <c r="D300" s="540"/>
      <c r="E300" s="550"/>
      <c r="F300" s="489"/>
      <c r="G300" s="480"/>
      <c r="H300" s="670" t="s">
        <v>143</v>
      </c>
      <c r="I300" s="671"/>
      <c r="J300" s="671"/>
      <c r="K300" s="671"/>
      <c r="L300" s="672"/>
      <c r="M300" s="474"/>
    </row>
    <row r="301" spans="1:13" s="475" customFormat="1" ht="24.95" customHeight="1">
      <c r="A301" s="476"/>
      <c r="B301" s="477"/>
      <c r="C301" s="478"/>
      <c r="D301" s="553" t="s">
        <v>103</v>
      </c>
      <c r="E301" s="554">
        <v>93653</v>
      </c>
      <c r="F301" s="496" t="s">
        <v>14</v>
      </c>
      <c r="G301" s="497" t="str">
        <f>IFERROR(VLOOKUP(E301,REFSINAPI,4,0),"-")</f>
        <v>UN</v>
      </c>
      <c r="H301" s="658" t="str">
        <f>IFERROR(VLOOKUP(E301,REFSINAPI,2,0),"-")</f>
        <v>DISJUNTOR MONOPOLAR TIPO DIN, CORRENTE NOMINAL DE 10A - FORNECIMENTO E INSTALAÇÃO. AF_10/2020</v>
      </c>
      <c r="I301" s="659"/>
      <c r="J301" s="659"/>
      <c r="K301" s="660"/>
      <c r="L301" s="498">
        <f>SUM(K302:K302)</f>
        <v>5</v>
      </c>
      <c r="M301" s="474"/>
    </row>
    <row r="302" spans="1:13" s="475" customFormat="1" ht="24.95" customHeight="1">
      <c r="A302" s="476"/>
      <c r="B302" s="477"/>
      <c r="C302" s="478"/>
      <c r="D302" s="540"/>
      <c r="E302" s="549"/>
      <c r="F302" s="479"/>
      <c r="G302" s="480"/>
      <c r="H302" s="481"/>
      <c r="I302" s="482"/>
      <c r="J302" s="481" t="str">
        <f>CONCATENATE(K302," ",G301)</f>
        <v>5 UN</v>
      </c>
      <c r="K302" s="484">
        <v>5</v>
      </c>
      <c r="L302" s="485"/>
      <c r="M302" s="474"/>
    </row>
    <row r="303" spans="1:13" s="475" customFormat="1" ht="24.95" customHeight="1">
      <c r="A303" s="476"/>
      <c r="B303" s="477"/>
      <c r="C303" s="478"/>
      <c r="D303" s="540"/>
      <c r="E303" s="550"/>
      <c r="F303" s="489"/>
      <c r="G303" s="480"/>
      <c r="H303" s="670" t="s">
        <v>143</v>
      </c>
      <c r="I303" s="671"/>
      <c r="J303" s="671"/>
      <c r="K303" s="671"/>
      <c r="L303" s="672"/>
      <c r="M303" s="474"/>
    </row>
    <row r="304" spans="1:13" s="475" customFormat="1" ht="24.95" customHeight="1">
      <c r="A304" s="476"/>
      <c r="B304" s="477"/>
      <c r="C304" s="478"/>
      <c r="D304" s="553" t="s">
        <v>104</v>
      </c>
      <c r="E304" s="554">
        <v>93660</v>
      </c>
      <c r="F304" s="496" t="s">
        <v>14</v>
      </c>
      <c r="G304" s="497" t="str">
        <f>IFERROR(VLOOKUP(E304,REFSINAPI,4,0),"-")</f>
        <v>UN</v>
      </c>
      <c r="H304" s="658" t="str">
        <f>IFERROR(VLOOKUP(E304,REFSINAPI,2,0),"-")</f>
        <v>DISJUNTOR BIPOLAR TIPO DIN, CORRENTE NOMINAL DE 10A - FORNECIMENTO E INSTALAÇÃO. AF_10/2020</v>
      </c>
      <c r="I304" s="659"/>
      <c r="J304" s="659"/>
      <c r="K304" s="660"/>
      <c r="L304" s="498">
        <f>SUM(K305:K305)</f>
        <v>3</v>
      </c>
      <c r="M304" s="474"/>
    </row>
    <row r="305" spans="1:13" s="475" customFormat="1" ht="24.95" customHeight="1">
      <c r="A305" s="476"/>
      <c r="B305" s="477"/>
      <c r="C305" s="478"/>
      <c r="D305" s="540"/>
      <c r="E305" s="549"/>
      <c r="F305" s="479"/>
      <c r="G305" s="480"/>
      <c r="H305" s="481"/>
      <c r="I305" s="482"/>
      <c r="J305" s="481" t="str">
        <f>CONCATENATE(K305," ",G304)</f>
        <v>3 UN</v>
      </c>
      <c r="K305" s="484">
        <v>3</v>
      </c>
      <c r="L305" s="485"/>
      <c r="M305" s="474"/>
    </row>
    <row r="306" spans="1:13" s="475" customFormat="1" ht="24.95" customHeight="1">
      <c r="A306" s="476"/>
      <c r="B306" s="477"/>
      <c r="C306" s="478"/>
      <c r="D306" s="540"/>
      <c r="E306" s="550"/>
      <c r="F306" s="489"/>
      <c r="G306" s="480"/>
      <c r="H306" s="670" t="s">
        <v>143</v>
      </c>
      <c r="I306" s="671"/>
      <c r="J306" s="671"/>
      <c r="K306" s="671"/>
      <c r="L306" s="672"/>
      <c r="M306" s="474"/>
    </row>
    <row r="307" spans="1:13" s="475" customFormat="1" ht="24.95" customHeight="1">
      <c r="A307" s="476"/>
      <c r="B307" s="477"/>
      <c r="C307" s="478"/>
      <c r="D307" s="553" t="s">
        <v>105</v>
      </c>
      <c r="E307" s="554">
        <v>93665</v>
      </c>
      <c r="F307" s="496" t="s">
        <v>14</v>
      </c>
      <c r="G307" s="497" t="str">
        <f>IFERROR(VLOOKUP(E307,REFSINAPI,4,0),"-")</f>
        <v>UN</v>
      </c>
      <c r="H307" s="658" t="str">
        <f>IFERROR(VLOOKUP(E307,REFSINAPI,2,0),"-")</f>
        <v>DISJUNTOR BIPOLAR TIPO DIN, CORRENTE NOMINAL DE 40A - FORNECIMENTO E INSTALAÇÃO. AF_10/2020</v>
      </c>
      <c r="I307" s="659"/>
      <c r="J307" s="659"/>
      <c r="K307" s="660"/>
      <c r="L307" s="498">
        <f>SUM(K308:K308)</f>
        <v>1</v>
      </c>
      <c r="M307" s="474"/>
    </row>
    <row r="308" spans="1:13" s="475" customFormat="1" ht="24.95" customHeight="1">
      <c r="A308" s="476"/>
      <c r="B308" s="477"/>
      <c r="C308" s="478"/>
      <c r="D308" s="540"/>
      <c r="E308" s="549"/>
      <c r="F308" s="479"/>
      <c r="G308" s="480"/>
      <c r="H308" s="481"/>
      <c r="I308" s="482"/>
      <c r="J308" s="481" t="str">
        <f>CONCATENATE(K308," ",G307)</f>
        <v>1 UN</v>
      </c>
      <c r="K308" s="484">
        <v>1</v>
      </c>
      <c r="L308" s="485"/>
      <c r="M308" s="474"/>
    </row>
    <row r="309" spans="1:13" s="475" customFormat="1" ht="24.95" customHeight="1">
      <c r="A309" s="476"/>
      <c r="B309" s="477"/>
      <c r="C309" s="478"/>
      <c r="D309" s="540"/>
      <c r="E309" s="550"/>
      <c r="F309" s="489"/>
      <c r="G309" s="480"/>
      <c r="H309" s="670" t="s">
        <v>143</v>
      </c>
      <c r="I309" s="671"/>
      <c r="J309" s="671"/>
      <c r="K309" s="671"/>
      <c r="L309" s="672"/>
      <c r="M309" s="474"/>
    </row>
    <row r="310" spans="1:13" s="475" customFormat="1" ht="39" customHeight="1">
      <c r="A310" s="476"/>
      <c r="B310" s="477"/>
      <c r="C310" s="478"/>
      <c r="D310" s="553" t="s">
        <v>106</v>
      </c>
      <c r="E310" s="554">
        <v>91836</v>
      </c>
      <c r="F310" s="496" t="s">
        <v>14</v>
      </c>
      <c r="G310" s="497" t="str">
        <f>IFERROR(VLOOKUP(E310,REFSINAPI,4,0),"-")</f>
        <v>M</v>
      </c>
      <c r="H310" s="658" t="str">
        <f>IFERROR(VLOOKUP(E310,REFSINAPI,2,0),"-")</f>
        <v>ELETRODUTO FLEXÍVEL CORRUGADO, PVC, DN 32 MM (1"), PARA CIRCUITOS TERMINAIS, INSTALADO EM FORRO - FORNECIMENTO E INSTALAÇÃO. AF_03/2023_PA</v>
      </c>
      <c r="I310" s="659"/>
      <c r="J310" s="659"/>
      <c r="K310" s="660"/>
      <c r="L310" s="498">
        <f>SUM(K311:K311)</f>
        <v>10.01</v>
      </c>
      <c r="M310" s="474"/>
    </row>
    <row r="311" spans="1:13" s="475" customFormat="1" ht="24.95" customHeight="1">
      <c r="A311" s="476"/>
      <c r="B311" s="477"/>
      <c r="C311" s="478"/>
      <c r="D311" s="540"/>
      <c r="E311" s="549"/>
      <c r="F311" s="479"/>
      <c r="G311" s="480"/>
      <c r="H311" s="481"/>
      <c r="I311" s="482"/>
      <c r="J311" s="481" t="str">
        <f>CONCATENATE(K311," ",G310)</f>
        <v>10,01 M</v>
      </c>
      <c r="K311" s="484">
        <v>10.01</v>
      </c>
      <c r="L311" s="485"/>
      <c r="M311" s="474"/>
    </row>
    <row r="312" spans="1:13" s="475" customFormat="1" ht="24.95" customHeight="1">
      <c r="A312" s="476"/>
      <c r="B312" s="477"/>
      <c r="C312" s="478"/>
      <c r="D312" s="538"/>
      <c r="E312" s="555"/>
      <c r="F312" s="499"/>
      <c r="G312" s="503"/>
      <c r="H312" s="661" t="s">
        <v>143</v>
      </c>
      <c r="I312" s="662"/>
      <c r="J312" s="662"/>
      <c r="K312" s="662"/>
      <c r="L312" s="663"/>
      <c r="M312" s="474"/>
    </row>
    <row r="313" spans="1:13" s="475" customFormat="1" ht="39" customHeight="1">
      <c r="A313" s="476"/>
      <c r="B313" s="477"/>
      <c r="C313" s="478"/>
      <c r="D313" s="553" t="s">
        <v>107</v>
      </c>
      <c r="E313" s="554">
        <v>91854</v>
      </c>
      <c r="F313" s="496" t="s">
        <v>14</v>
      </c>
      <c r="G313" s="497" t="str">
        <f>IFERROR(VLOOKUP(E313,REFSINAPI,4,0),"-")</f>
        <v>M</v>
      </c>
      <c r="H313" s="658" t="str">
        <f>IFERROR(VLOOKUP(E313,REFSINAPI,2,0),"-")</f>
        <v>ELETRODUTO FLEXÍVEL CORRUGADO, PVC, DN 25 MM (3/4"), PARA CIRCUITOS TERMINAIS, INSTALADO EM PAREDE - FORNECIMENTO E INSTALAÇÃO. AF_03/2023</v>
      </c>
      <c r="I313" s="659"/>
      <c r="J313" s="659"/>
      <c r="K313" s="660"/>
      <c r="L313" s="498">
        <f>SUM(K314:K314)</f>
        <v>62.96</v>
      </c>
      <c r="M313" s="474"/>
    </row>
    <row r="314" spans="1:13" s="475" customFormat="1" ht="24.95" customHeight="1">
      <c r="A314" s="476"/>
      <c r="B314" s="477"/>
      <c r="C314" s="478"/>
      <c r="D314" s="540"/>
      <c r="E314" s="549"/>
      <c r="F314" s="479"/>
      <c r="G314" s="480"/>
      <c r="H314" s="481"/>
      <c r="I314" s="482"/>
      <c r="J314" s="481" t="str">
        <f>CONCATENATE(K314," ",G313)</f>
        <v>62,96 M</v>
      </c>
      <c r="K314" s="484">
        <v>62.96</v>
      </c>
      <c r="L314" s="485"/>
      <c r="M314" s="474"/>
    </row>
    <row r="315" spans="1:13" s="475" customFormat="1" ht="24.95" customHeight="1">
      <c r="A315" s="476"/>
      <c r="B315" s="477"/>
      <c r="C315" s="478"/>
      <c r="D315" s="538"/>
      <c r="E315" s="555"/>
      <c r="F315" s="499"/>
      <c r="G315" s="503"/>
      <c r="H315" s="661" t="s">
        <v>143</v>
      </c>
      <c r="I315" s="662"/>
      <c r="J315" s="662"/>
      <c r="K315" s="662"/>
      <c r="L315" s="663"/>
      <c r="M315" s="474"/>
    </row>
    <row r="316" spans="1:13" s="475" customFormat="1" ht="39" customHeight="1">
      <c r="A316" s="476"/>
      <c r="B316" s="477"/>
      <c r="C316" s="478"/>
      <c r="D316" s="553" t="s">
        <v>108</v>
      </c>
      <c r="E316" s="554">
        <v>95726</v>
      </c>
      <c r="F316" s="496" t="s">
        <v>14</v>
      </c>
      <c r="G316" s="497" t="str">
        <f>IFERROR(VLOOKUP(E316,REFSINAPI,4,0),"-")</f>
        <v>M</v>
      </c>
      <c r="H316" s="658" t="str">
        <f>IFERROR(VLOOKUP(E316,REFSINAPI,2,0),"-")</f>
        <v>ELETRODUTO RÍGIDO SOLDÁVEL, PVC, DN 20 MM (1/2"), APARENTE - FORNECIMENTO E INSTALAÇÃO. AF_10/2022_PA</v>
      </c>
      <c r="I316" s="659"/>
      <c r="J316" s="659"/>
      <c r="K316" s="660"/>
      <c r="L316" s="498">
        <f>SUM(K317:K317)</f>
        <v>3.51</v>
      </c>
      <c r="M316" s="474"/>
    </row>
    <row r="317" spans="1:13" s="475" customFormat="1" ht="24" customHeight="1">
      <c r="A317" s="476"/>
      <c r="B317" s="477"/>
      <c r="C317" s="478"/>
      <c r="D317" s="540"/>
      <c r="E317" s="549"/>
      <c r="F317" s="479"/>
      <c r="G317" s="480"/>
      <c r="H317" s="481"/>
      <c r="I317" s="482"/>
      <c r="J317" s="481" t="str">
        <f>CONCATENATE(K317," ",G316)</f>
        <v>3,51 M</v>
      </c>
      <c r="K317" s="484">
        <v>3.51</v>
      </c>
      <c r="L317" s="485"/>
      <c r="M317" s="474"/>
    </row>
    <row r="318" spans="1:13" s="475" customFormat="1" ht="24" customHeight="1">
      <c r="A318" s="476"/>
      <c r="B318" s="477"/>
      <c r="C318" s="478"/>
      <c r="D318" s="538"/>
      <c r="E318" s="555"/>
      <c r="F318" s="499"/>
      <c r="G318" s="503"/>
      <c r="H318" s="661" t="s">
        <v>143</v>
      </c>
      <c r="I318" s="662"/>
      <c r="J318" s="662"/>
      <c r="K318" s="662"/>
      <c r="L318" s="663"/>
      <c r="M318" s="474"/>
    </row>
    <row r="319" spans="1:13" s="475" customFormat="1" ht="39" customHeight="1">
      <c r="A319" s="476"/>
      <c r="B319" s="477"/>
      <c r="C319" s="478"/>
      <c r="D319" s="553" t="s">
        <v>109</v>
      </c>
      <c r="E319" s="554">
        <v>95727</v>
      </c>
      <c r="F319" s="496" t="s">
        <v>14</v>
      </c>
      <c r="G319" s="497" t="str">
        <f>IFERROR(VLOOKUP(E319,REFSINAPI,4,0),"-")</f>
        <v>M</v>
      </c>
      <c r="H319" s="658" t="str">
        <f>IFERROR(VLOOKUP(E319,REFSINAPI,2,0),"-")</f>
        <v>ELETRODUTO RÍGIDO SOLDÁVEL, PVC, DN 25 MM (3/4"), APARENTE - FORNECIMENTO E INSTALAÇÃO. AF_10/2022_PA</v>
      </c>
      <c r="I319" s="659"/>
      <c r="J319" s="659"/>
      <c r="K319" s="660"/>
      <c r="L319" s="498">
        <f>SUM(K320:K320)</f>
        <v>1.48</v>
      </c>
      <c r="M319" s="474"/>
    </row>
    <row r="320" spans="1:13" s="475" customFormat="1" ht="24" customHeight="1">
      <c r="A320" s="476"/>
      <c r="B320" s="477"/>
      <c r="C320" s="478"/>
      <c r="D320" s="540"/>
      <c r="E320" s="549"/>
      <c r="F320" s="479"/>
      <c r="G320" s="480"/>
      <c r="H320" s="481"/>
      <c r="I320" s="482"/>
      <c r="J320" s="481" t="str">
        <f>CONCATENATE(K320," ",G319)</f>
        <v>1,48 M</v>
      </c>
      <c r="K320" s="484">
        <v>1.48</v>
      </c>
      <c r="L320" s="485"/>
      <c r="M320" s="474"/>
    </row>
    <row r="321" spans="1:13" s="475" customFormat="1" ht="24" customHeight="1">
      <c r="A321" s="476"/>
      <c r="B321" s="477"/>
      <c r="C321" s="478"/>
      <c r="D321" s="538"/>
      <c r="E321" s="555"/>
      <c r="F321" s="499"/>
      <c r="G321" s="503"/>
      <c r="H321" s="661" t="s">
        <v>143</v>
      </c>
      <c r="I321" s="662"/>
      <c r="J321" s="662"/>
      <c r="K321" s="662"/>
      <c r="L321" s="663"/>
      <c r="M321" s="474"/>
    </row>
    <row r="322" spans="1:13" s="475" customFormat="1" ht="39" customHeight="1">
      <c r="A322" s="476"/>
      <c r="B322" s="477"/>
      <c r="C322" s="478"/>
      <c r="D322" s="553" t="s">
        <v>110</v>
      </c>
      <c r="E322" s="554">
        <v>95728</v>
      </c>
      <c r="F322" s="496" t="s">
        <v>14</v>
      </c>
      <c r="G322" s="497" t="str">
        <f>IFERROR(VLOOKUP(E322,REFSINAPI,4,0),"-")</f>
        <v>M</v>
      </c>
      <c r="H322" s="658" t="str">
        <f>IFERROR(VLOOKUP(E322,REFSINAPI,2,0),"-")</f>
        <v>ELETRODUTO RÍGIDO SOLDÁVEL, PVC, DN 32 MM (1"), APARENTE - FORNECIMENTO E INSTALAÇÃO. AF_10/2022_PA</v>
      </c>
      <c r="I322" s="659"/>
      <c r="J322" s="659"/>
      <c r="K322" s="660"/>
      <c r="L322" s="498">
        <f>SUM(K323:K323)</f>
        <v>3.51</v>
      </c>
      <c r="M322" s="474"/>
    </row>
    <row r="323" spans="1:13" s="475" customFormat="1" ht="24" customHeight="1">
      <c r="A323" s="476"/>
      <c r="B323" s="477"/>
      <c r="C323" s="478"/>
      <c r="D323" s="540"/>
      <c r="E323" s="549"/>
      <c r="F323" s="479"/>
      <c r="G323" s="480"/>
      <c r="H323" s="481"/>
      <c r="I323" s="482"/>
      <c r="J323" s="481" t="str">
        <f>CONCATENATE(K323," ",G322)</f>
        <v>3,51 M</v>
      </c>
      <c r="K323" s="484">
        <v>3.51</v>
      </c>
      <c r="L323" s="485"/>
      <c r="M323" s="474"/>
    </row>
    <row r="324" spans="1:13" s="475" customFormat="1" ht="24" customHeight="1">
      <c r="A324" s="476"/>
      <c r="B324" s="477"/>
      <c r="C324" s="478"/>
      <c r="D324" s="538"/>
      <c r="E324" s="555"/>
      <c r="F324" s="499"/>
      <c r="G324" s="503"/>
      <c r="H324" s="661" t="s">
        <v>143</v>
      </c>
      <c r="I324" s="662"/>
      <c r="J324" s="662"/>
      <c r="K324" s="662"/>
      <c r="L324" s="663"/>
      <c r="M324" s="474"/>
    </row>
    <row r="325" spans="1:13" s="475" customFormat="1" ht="39" customHeight="1">
      <c r="A325" s="476"/>
      <c r="B325" s="477"/>
      <c r="C325" s="478"/>
      <c r="D325" s="553" t="s">
        <v>111</v>
      </c>
      <c r="E325" s="554">
        <v>93008</v>
      </c>
      <c r="F325" s="496" t="s">
        <v>14</v>
      </c>
      <c r="G325" s="497" t="str">
        <f>IFERROR(VLOOKUP(E325,REFSINAPI,4,0),"-")</f>
        <v>M</v>
      </c>
      <c r="H325" s="658" t="str">
        <f>IFERROR(VLOOKUP(E325,REFSINAPI,2,0),"-")</f>
        <v>ELETRODUTO RÍGIDO ROSCÁVEL, PVC, DN 50 MM (1 1/2"), PARA REDE ENTERRADA DE DISTRIBUIÇÃO DE ENERGIA ELÉTRICA - FORNECIMENTO E INSTALAÇÃO. AF_12/2021</v>
      </c>
      <c r="I325" s="659"/>
      <c r="J325" s="659"/>
      <c r="K325" s="660"/>
      <c r="L325" s="498">
        <f>SUM(K326:K326)</f>
        <v>6</v>
      </c>
      <c r="M325" s="474"/>
    </row>
    <row r="326" spans="1:13" s="475" customFormat="1" ht="24" customHeight="1">
      <c r="A326" s="476"/>
      <c r="B326" s="477"/>
      <c r="C326" s="478"/>
      <c r="D326" s="540"/>
      <c r="E326" s="549"/>
      <c r="F326" s="479"/>
      <c r="G326" s="480"/>
      <c r="H326" s="481"/>
      <c r="I326" s="482"/>
      <c r="J326" s="481" t="str">
        <f>CONCATENATE(K326," ",G325)</f>
        <v>6 M</v>
      </c>
      <c r="K326" s="484">
        <v>6</v>
      </c>
      <c r="L326" s="485"/>
      <c r="M326" s="474"/>
    </row>
    <row r="327" spans="1:13" s="475" customFormat="1" ht="24" customHeight="1">
      <c r="A327" s="476"/>
      <c r="B327" s="477"/>
      <c r="C327" s="478"/>
      <c r="D327" s="538"/>
      <c r="E327" s="555"/>
      <c r="F327" s="499"/>
      <c r="G327" s="503"/>
      <c r="H327" s="661" t="s">
        <v>143</v>
      </c>
      <c r="I327" s="662"/>
      <c r="J327" s="662"/>
      <c r="K327" s="662"/>
      <c r="L327" s="663"/>
      <c r="M327" s="474"/>
    </row>
    <row r="328" spans="1:13" s="475" customFormat="1" ht="24.95" customHeight="1">
      <c r="A328" s="476"/>
      <c r="B328" s="477"/>
      <c r="C328" s="478"/>
      <c r="D328" s="553" t="s">
        <v>112</v>
      </c>
      <c r="E328" s="554">
        <v>103782</v>
      </c>
      <c r="F328" s="496" t="s">
        <v>14</v>
      </c>
      <c r="G328" s="497" t="str">
        <f>IFERROR(VLOOKUP(E328,REFSINAPI,4,0),"-")</f>
        <v>UN</v>
      </c>
      <c r="H328" s="658" t="str">
        <f>IFERROR(VLOOKUP(E328,REFSINAPI,2,0),"-")</f>
        <v>LUMINÁRIA TIPO PLAFON CIRCULAR, DE SOBREPOR, COM LED DE 12/13 W - FORNECIMENTO E INSTALAÇÃO. AF_09/2024</v>
      </c>
      <c r="I328" s="659"/>
      <c r="J328" s="659"/>
      <c r="K328" s="660"/>
      <c r="L328" s="498">
        <f>SUM(K329:K329)</f>
        <v>14</v>
      </c>
      <c r="M328" s="474"/>
    </row>
    <row r="329" spans="1:13" s="475" customFormat="1" ht="24.95" customHeight="1">
      <c r="A329" s="476"/>
      <c r="B329" s="477"/>
      <c r="C329" s="478"/>
      <c r="D329" s="540"/>
      <c r="E329" s="549"/>
      <c r="F329" s="479"/>
      <c r="G329" s="480"/>
      <c r="H329" s="481"/>
      <c r="I329" s="482"/>
      <c r="J329" s="481" t="str">
        <f>CONCATENATE(K329," ",G328)</f>
        <v>14 UN</v>
      </c>
      <c r="K329" s="484">
        <v>14</v>
      </c>
      <c r="L329" s="485"/>
      <c r="M329" s="474"/>
    </row>
    <row r="330" spans="1:13" s="475" customFormat="1" ht="24.95" customHeight="1">
      <c r="A330" s="476"/>
      <c r="B330" s="477"/>
      <c r="C330" s="478"/>
      <c r="D330" s="538"/>
      <c r="E330" s="555"/>
      <c r="F330" s="499"/>
      <c r="G330" s="503"/>
      <c r="H330" s="661" t="s">
        <v>143</v>
      </c>
      <c r="I330" s="662"/>
      <c r="J330" s="662"/>
      <c r="K330" s="662"/>
      <c r="L330" s="663"/>
      <c r="M330" s="474"/>
    </row>
    <row r="331" spans="1:13" s="475" customFormat="1" ht="39.75" customHeight="1">
      <c r="A331" s="476"/>
      <c r="B331" s="477"/>
      <c r="C331" s="478"/>
      <c r="D331" s="553" t="s">
        <v>113</v>
      </c>
      <c r="E331" s="554">
        <v>101875</v>
      </c>
      <c r="F331" s="496" t="s">
        <v>14</v>
      </c>
      <c r="G331" s="497" t="str">
        <f>IFERROR(VLOOKUP(E331,REFSINAPI,4,0),"-")</f>
        <v>UN</v>
      </c>
      <c r="H331" s="658" t="str">
        <f>IFERROR(VLOOKUP(E331,REFSINAPI,2,0),"-")</f>
        <v>QUADRO DE DISTRIBUIÇÃO DE ENERGIA EM CHAPA DE AÇO GALVANIZADO, DE EMBUTIR, COM BARRAMENTO TRIFÁSICO, PARA 12 DISJUNTORES DIN 100A - FORNECIMENTO E INSTALAÇÃO. AF_10/2020</v>
      </c>
      <c r="I331" s="659"/>
      <c r="J331" s="659"/>
      <c r="K331" s="660"/>
      <c r="L331" s="498">
        <f>SUM(K332:K332)</f>
        <v>1</v>
      </c>
      <c r="M331" s="474"/>
    </row>
    <row r="332" spans="1:13" s="475" customFormat="1" ht="24.95" customHeight="1">
      <c r="A332" s="476"/>
      <c r="B332" s="477"/>
      <c r="C332" s="478"/>
      <c r="D332" s="540"/>
      <c r="E332" s="549"/>
      <c r="F332" s="479"/>
      <c r="G332" s="480"/>
      <c r="H332" s="481"/>
      <c r="I332" s="482"/>
      <c r="J332" s="481" t="str">
        <f>CONCATENATE(K332," ",G331)</f>
        <v>1 UN</v>
      </c>
      <c r="K332" s="484">
        <v>1</v>
      </c>
      <c r="L332" s="485"/>
      <c r="M332" s="474"/>
    </row>
    <row r="333" spans="1:13" s="475" customFormat="1" ht="24.95" customHeight="1">
      <c r="A333" s="476"/>
      <c r="B333" s="477"/>
      <c r="C333" s="478"/>
      <c r="D333" s="540"/>
      <c r="E333" s="550"/>
      <c r="F333" s="489"/>
      <c r="G333" s="480"/>
      <c r="H333" s="664" t="s">
        <v>143</v>
      </c>
      <c r="I333" s="665"/>
      <c r="J333" s="665"/>
      <c r="K333" s="665"/>
      <c r="L333" s="666"/>
      <c r="M333" s="474"/>
    </row>
    <row r="334" spans="1:13" ht="24.95" customHeight="1">
      <c r="A334" s="490"/>
      <c r="B334" s="491"/>
      <c r="C334" s="491">
        <v>15</v>
      </c>
      <c r="D334" s="551"/>
      <c r="E334" s="552"/>
      <c r="F334" s="463"/>
      <c r="G334" s="492"/>
      <c r="H334" s="462" t="s">
        <v>255</v>
      </c>
      <c r="I334" s="500"/>
      <c r="J334" s="463"/>
      <c r="K334" s="501"/>
      <c r="L334" s="502"/>
    </row>
    <row r="335" spans="1:13" ht="24.95" customHeight="1">
      <c r="A335" s="476"/>
      <c r="B335" s="477"/>
      <c r="C335" s="478"/>
      <c r="D335" s="553" t="s">
        <v>114</v>
      </c>
      <c r="E335" s="554" t="str">
        <f>COMPOSIÇÕES!A503</f>
        <v>CP0016</v>
      </c>
      <c r="F335" s="496" t="s">
        <v>142</v>
      </c>
      <c r="G335" s="497" t="str">
        <f>COMPOSIÇÕES!J503</f>
        <v>M2</v>
      </c>
      <c r="H335" s="658" t="str">
        <f>COMPOSIÇÕES!C503</f>
        <v>LIMPEZA FINAL DA OBRA</v>
      </c>
      <c r="I335" s="659"/>
      <c r="J335" s="659"/>
      <c r="K335" s="660"/>
      <c r="L335" s="498">
        <f>SUM(K336:K336)</f>
        <v>58.27</v>
      </c>
    </row>
    <row r="336" spans="1:13" ht="24.95" customHeight="1">
      <c r="A336" s="476"/>
      <c r="B336" s="477"/>
      <c r="C336" s="478"/>
      <c r="D336" s="540"/>
      <c r="E336" s="550"/>
      <c r="F336" s="489"/>
      <c r="G336" s="480"/>
      <c r="H336" s="481"/>
      <c r="I336" s="482"/>
      <c r="J336" s="481" t="str">
        <f>CONCATENATE(K336," ",G335)</f>
        <v>58,27 M2</v>
      </c>
      <c r="K336" s="484">
        <v>58.27</v>
      </c>
      <c r="L336" s="485"/>
    </row>
    <row r="337" spans="1:13" ht="24.95" customHeight="1">
      <c r="A337" s="476"/>
      <c r="B337" s="477"/>
      <c r="C337" s="478"/>
      <c r="D337" s="540"/>
      <c r="E337" s="550"/>
      <c r="F337" s="489"/>
      <c r="G337" s="480"/>
      <c r="H337" s="670" t="s">
        <v>173</v>
      </c>
      <c r="I337" s="671"/>
      <c r="J337" s="671"/>
      <c r="K337" s="671"/>
      <c r="L337" s="672"/>
    </row>
    <row r="338" spans="1:13" s="475" customFormat="1" ht="39.75" customHeight="1">
      <c r="A338" s="476"/>
      <c r="B338" s="477"/>
      <c r="C338" s="478"/>
      <c r="D338" s="553" t="s">
        <v>115</v>
      </c>
      <c r="E338" s="554">
        <v>93358</v>
      </c>
      <c r="F338" s="496" t="s">
        <v>14</v>
      </c>
      <c r="G338" s="497" t="str">
        <f>IFERROR(VLOOKUP(E338,REFSINAPI,4,0),"-")</f>
        <v>M3</v>
      </c>
      <c r="H338" s="658" t="str">
        <f>IFERROR(VLOOKUP(E338,REFSINAPI,2,0),"-")</f>
        <v>ESCAVAÇÃO MANUAL DE VALA. AF_09/2024</v>
      </c>
      <c r="I338" s="659"/>
      <c r="J338" s="659"/>
      <c r="K338" s="660"/>
      <c r="L338" s="498">
        <f>SUM(K339:K339)</f>
        <v>2.2599999999999998</v>
      </c>
      <c r="M338" s="474"/>
    </row>
    <row r="339" spans="1:13" s="475" customFormat="1" ht="24.95" customHeight="1">
      <c r="A339" s="476"/>
      <c r="B339" s="477"/>
      <c r="C339" s="478"/>
      <c r="D339" s="540"/>
      <c r="E339" s="549"/>
      <c r="F339" s="479"/>
      <c r="G339" s="480"/>
      <c r="H339" s="481" t="s">
        <v>256</v>
      </c>
      <c r="I339" s="482"/>
      <c r="J339" s="481" t="s">
        <v>257</v>
      </c>
      <c r="K339" s="484">
        <f>(14.55+14.55+4.3+4.3)*0.3*0.2</f>
        <v>2.2599999999999998</v>
      </c>
      <c r="L339" s="485"/>
      <c r="M339" s="474"/>
    </row>
    <row r="340" spans="1:13" s="475" customFormat="1" ht="24.95" customHeight="1">
      <c r="A340" s="476"/>
      <c r="B340" s="477"/>
      <c r="C340" s="478"/>
      <c r="D340" s="540"/>
      <c r="E340" s="550"/>
      <c r="F340" s="489"/>
      <c r="G340" s="480"/>
      <c r="H340" s="664" t="s">
        <v>143</v>
      </c>
      <c r="I340" s="665"/>
      <c r="J340" s="665"/>
      <c r="K340" s="665"/>
      <c r="L340" s="666"/>
      <c r="M340" s="474"/>
    </row>
    <row r="341" spans="1:13" s="475" customFormat="1" ht="28.5" customHeight="1">
      <c r="A341" s="476"/>
      <c r="B341" s="477"/>
      <c r="C341" s="478"/>
      <c r="D341" s="553" t="s">
        <v>116</v>
      </c>
      <c r="E341" s="554">
        <v>94319</v>
      </c>
      <c r="F341" s="496" t="s">
        <v>14</v>
      </c>
      <c r="G341" s="497" t="str">
        <f>IFERROR(VLOOKUP(E341,REFSINAPI,4,0),"-")</f>
        <v>M3</v>
      </c>
      <c r="H341" s="658" t="str">
        <f>IFERROR(VLOOKUP(E341,REFSINAPI,2,0),"-")</f>
        <v>ATERRO MANUAL DE VALAS COM SOLO ARGILO-ARENOSO. AF_08/2023</v>
      </c>
      <c r="I341" s="659"/>
      <c r="J341" s="659"/>
      <c r="K341" s="660"/>
      <c r="L341" s="498">
        <f>SUM(K342:K342)</f>
        <v>1.89</v>
      </c>
      <c r="M341" s="474"/>
    </row>
    <row r="342" spans="1:13" s="475" customFormat="1" ht="24.95" customHeight="1">
      <c r="A342" s="476"/>
      <c r="B342" s="477"/>
      <c r="C342" s="478"/>
      <c r="D342" s="540"/>
      <c r="E342" s="549"/>
      <c r="F342" s="479"/>
      <c r="G342" s="480"/>
      <c r="H342" s="481" t="s">
        <v>256</v>
      </c>
      <c r="I342" s="482"/>
      <c r="J342" s="481" t="s">
        <v>258</v>
      </c>
      <c r="K342" s="484">
        <f>18.85*0.1</f>
        <v>1.89</v>
      </c>
      <c r="L342" s="485"/>
      <c r="M342" s="474"/>
    </row>
    <row r="343" spans="1:13" s="475" customFormat="1" ht="24.95" customHeight="1">
      <c r="A343" s="476"/>
      <c r="B343" s="477"/>
      <c r="C343" s="478"/>
      <c r="D343" s="540"/>
      <c r="E343" s="550"/>
      <c r="F343" s="489"/>
      <c r="G343" s="480"/>
      <c r="H343" s="664" t="s">
        <v>143</v>
      </c>
      <c r="I343" s="665"/>
      <c r="J343" s="665"/>
      <c r="K343" s="665"/>
      <c r="L343" s="666"/>
      <c r="M343" s="474"/>
    </row>
    <row r="344" spans="1:13" s="475" customFormat="1" ht="28.5" customHeight="1">
      <c r="A344" s="476"/>
      <c r="B344" s="477"/>
      <c r="C344" s="478"/>
      <c r="D344" s="553" t="s">
        <v>117</v>
      </c>
      <c r="E344" s="554">
        <v>101616</v>
      </c>
      <c r="F344" s="496" t="s">
        <v>14</v>
      </c>
      <c r="G344" s="497" t="str">
        <f>IFERROR(VLOOKUP(E344,REFSINAPI,4,0),"-")</f>
        <v>M2</v>
      </c>
      <c r="H344" s="658" t="str">
        <f>IFERROR(VLOOKUP(E344,REFSINAPI,2,0),"-")</f>
        <v>PREPARO DE FUNDO DE VALA COM LARGURA MENOR QUE 1,5 M (ACERTO DO SOLO NATURAL). AF_08/2020</v>
      </c>
      <c r="I344" s="659"/>
      <c r="J344" s="659"/>
      <c r="K344" s="660"/>
      <c r="L344" s="498">
        <f>SUM(K345:K345)</f>
        <v>7.54</v>
      </c>
      <c r="M344" s="474"/>
    </row>
    <row r="345" spans="1:13" s="475" customFormat="1" ht="24.95" customHeight="1">
      <c r="A345" s="476"/>
      <c r="B345" s="477"/>
      <c r="C345" s="478"/>
      <c r="D345" s="540"/>
      <c r="E345" s="549"/>
      <c r="F345" s="479"/>
      <c r="G345" s="480"/>
      <c r="H345" s="481" t="s">
        <v>256</v>
      </c>
      <c r="I345" s="482"/>
      <c r="J345" s="481" t="s">
        <v>259</v>
      </c>
      <c r="K345" s="484">
        <f>(14.55+14.55+4.3+4.3)*0.2</f>
        <v>7.54</v>
      </c>
      <c r="L345" s="485"/>
      <c r="M345" s="474"/>
    </row>
    <row r="346" spans="1:13" s="475" customFormat="1" ht="24.95" customHeight="1">
      <c r="A346" s="476"/>
      <c r="B346" s="477"/>
      <c r="C346" s="478"/>
      <c r="D346" s="540"/>
      <c r="E346" s="550"/>
      <c r="F346" s="489"/>
      <c r="G346" s="480"/>
      <c r="H346" s="664" t="s">
        <v>143</v>
      </c>
      <c r="I346" s="665"/>
      <c r="J346" s="665"/>
      <c r="K346" s="665"/>
      <c r="L346" s="666"/>
      <c r="M346" s="474"/>
    </row>
    <row r="347" spans="1:13" s="475" customFormat="1" ht="28.5" customHeight="1">
      <c r="A347" s="476"/>
      <c r="B347" s="477"/>
      <c r="C347" s="478"/>
      <c r="D347" s="553" t="s">
        <v>118</v>
      </c>
      <c r="E347" s="554" t="str">
        <f>COMPOSIÇÕES!A101</f>
        <v>CP0004</v>
      </c>
      <c r="F347" s="496" t="s">
        <v>142</v>
      </c>
      <c r="G347" s="497" t="str">
        <f>COMPOSIÇÕES!J101</f>
        <v>M2</v>
      </c>
      <c r="H347" s="658" t="str">
        <f>COMPOSIÇÕES!C101</f>
        <v xml:space="preserve">LASTRO DE CONCRETO MAGRO, APLICADO EM PISOS, LAJES SOBRE SOLO OU RADIERS, ESPESSURA DE 5 CM. </v>
      </c>
      <c r="I347" s="659"/>
      <c r="J347" s="659"/>
      <c r="K347" s="660"/>
      <c r="L347" s="498">
        <f>SUM(K348:K348)</f>
        <v>7.54</v>
      </c>
      <c r="M347" s="474"/>
    </row>
    <row r="348" spans="1:13" s="475" customFormat="1" ht="24.95" customHeight="1">
      <c r="A348" s="476"/>
      <c r="B348" s="477"/>
      <c r="C348" s="478"/>
      <c r="D348" s="540"/>
      <c r="E348" s="549"/>
      <c r="F348" s="479"/>
      <c r="G348" s="480"/>
      <c r="H348" s="481" t="s">
        <v>256</v>
      </c>
      <c r="I348" s="482"/>
      <c r="J348" s="481" t="s">
        <v>259</v>
      </c>
      <c r="K348" s="484">
        <f>(14.55+14.55+4.3+4.3)*0.2</f>
        <v>7.54</v>
      </c>
      <c r="L348" s="485"/>
      <c r="M348" s="474"/>
    </row>
    <row r="349" spans="1:13" s="475" customFormat="1" ht="24.95" customHeight="1">
      <c r="A349" s="476"/>
      <c r="B349" s="477"/>
      <c r="C349" s="478"/>
      <c r="D349" s="540"/>
      <c r="E349" s="550"/>
      <c r="F349" s="489"/>
      <c r="G349" s="480"/>
      <c r="H349" s="664" t="s">
        <v>143</v>
      </c>
      <c r="I349" s="665"/>
      <c r="J349" s="665"/>
      <c r="K349" s="665"/>
      <c r="L349" s="666"/>
      <c r="M349" s="474"/>
    </row>
    <row r="350" spans="1:13" s="475" customFormat="1" ht="28.5" customHeight="1">
      <c r="A350" s="476"/>
      <c r="B350" s="477"/>
      <c r="C350" s="478"/>
      <c r="D350" s="553" t="s">
        <v>119</v>
      </c>
      <c r="E350" s="554" t="str">
        <f>COMPOSIÇÕES!A486</f>
        <v>CP0015</v>
      </c>
      <c r="F350" s="496" t="s">
        <v>142</v>
      </c>
      <c r="G350" s="497" t="str">
        <f>COMPOSIÇÕES!J486</f>
        <v>M2</v>
      </c>
      <c r="H350" s="658" t="str">
        <f>COMPOSIÇÕES!C486</f>
        <v>ALVENARIA EM TIJOLO CERAMICO FURADO 9X19X19CM, 1 VEZ (ESPESSURA 19 CM), ASSENTADO EM ARGAMASSA TRACO 1:4 (CIMENTO E AREIA MÉDIA), PREPARO MECÂNICO, JUNTA1 CM</v>
      </c>
      <c r="I350" s="659"/>
      <c r="J350" s="659"/>
      <c r="K350" s="660"/>
      <c r="L350" s="498">
        <f>SUM(K351:K351)</f>
        <v>11.31</v>
      </c>
      <c r="M350" s="474"/>
    </row>
    <row r="351" spans="1:13" s="475" customFormat="1" ht="24.95" customHeight="1">
      <c r="A351" s="476"/>
      <c r="B351" s="477"/>
      <c r="C351" s="478"/>
      <c r="D351" s="540"/>
      <c r="E351" s="549"/>
      <c r="F351" s="479"/>
      <c r="G351" s="480"/>
      <c r="H351" s="481" t="s">
        <v>256</v>
      </c>
      <c r="I351" s="482"/>
      <c r="J351" s="481" t="s">
        <v>260</v>
      </c>
      <c r="K351" s="484">
        <f>(14.55+14.55+4.3+4.3)*0.3</f>
        <v>11.31</v>
      </c>
      <c r="L351" s="485"/>
      <c r="M351" s="474"/>
    </row>
    <row r="352" spans="1:13" s="475" customFormat="1" ht="24.95" customHeight="1">
      <c r="A352" s="476"/>
      <c r="B352" s="477"/>
      <c r="C352" s="478"/>
      <c r="D352" s="540"/>
      <c r="E352" s="550"/>
      <c r="F352" s="489"/>
      <c r="G352" s="480"/>
      <c r="H352" s="664" t="s">
        <v>143</v>
      </c>
      <c r="I352" s="665"/>
      <c r="J352" s="665"/>
      <c r="K352" s="665"/>
      <c r="L352" s="666"/>
      <c r="M352" s="474"/>
    </row>
    <row r="353" spans="1:13" s="475" customFormat="1" ht="28.5" customHeight="1">
      <c r="A353" s="476"/>
      <c r="B353" s="477"/>
      <c r="C353" s="478"/>
      <c r="D353" s="553" t="s">
        <v>120</v>
      </c>
      <c r="E353" s="554" t="str">
        <f>COMPOSIÇÕES!A409</f>
        <v>CP0013</v>
      </c>
      <c r="F353" s="496" t="s">
        <v>142</v>
      </c>
      <c r="G353" s="497" t="str">
        <f>COMPOSIÇÕES!J409</f>
        <v>M2</v>
      </c>
      <c r="H353" s="658" t="str">
        <f>COMPOSIÇÕES!C409</f>
        <v xml:space="preserve">PISO CIMENTADO, TRAÇO 1:3 (CIMENTO E AREIA), ACABAMENTO LISO, ESPESSURA 3,0 CM, PREPARO MECÂNICO DA ARGAMASSA. </v>
      </c>
      <c r="I353" s="659"/>
      <c r="J353" s="659"/>
      <c r="K353" s="660"/>
      <c r="L353" s="498">
        <f>SUM(K354:K354)</f>
        <v>18.850000000000001</v>
      </c>
      <c r="M353" s="474"/>
    </row>
    <row r="354" spans="1:13" s="475" customFormat="1" ht="24.95" customHeight="1">
      <c r="A354" s="476"/>
      <c r="B354" s="477"/>
      <c r="C354" s="478"/>
      <c r="D354" s="540"/>
      <c r="E354" s="549"/>
      <c r="F354" s="479"/>
      <c r="G354" s="480"/>
      <c r="H354" s="481" t="s">
        <v>256</v>
      </c>
      <c r="I354" s="482"/>
      <c r="J354" s="481" t="s">
        <v>261</v>
      </c>
      <c r="K354" s="484">
        <v>18.850000000000001</v>
      </c>
      <c r="L354" s="485"/>
      <c r="M354" s="474"/>
    </row>
    <row r="355" spans="1:13" s="475" customFormat="1" ht="24.95" customHeight="1">
      <c r="A355" s="476"/>
      <c r="B355" s="477"/>
      <c r="C355" s="478"/>
      <c r="D355" s="540"/>
      <c r="E355" s="550"/>
      <c r="F355" s="489"/>
      <c r="G355" s="480"/>
      <c r="H355" s="664" t="s">
        <v>143</v>
      </c>
      <c r="I355" s="665"/>
      <c r="J355" s="665"/>
      <c r="K355" s="665"/>
      <c r="L355" s="666"/>
      <c r="M355" s="474"/>
    </row>
    <row r="356" spans="1:13" ht="24.95" customHeight="1"/>
    <row r="357" spans="1:13" ht="24.95" customHeight="1"/>
    <row r="358" spans="1:13" ht="24.95" customHeight="1"/>
    <row r="359" spans="1:13" ht="24.95" customHeight="1"/>
    <row r="360" spans="1:13" ht="24.95" customHeight="1">
      <c r="D360" s="566"/>
      <c r="E360" s="566"/>
      <c r="F360" s="431"/>
      <c r="G360" s="431"/>
      <c r="H360" s="431"/>
      <c r="I360" s="431"/>
      <c r="J360" s="431"/>
      <c r="K360" s="431"/>
      <c r="L360" s="431"/>
    </row>
    <row r="361" spans="1:13" ht="24.95" customHeight="1">
      <c r="D361" s="566"/>
      <c r="E361" s="566"/>
      <c r="F361" s="431"/>
      <c r="G361" s="431"/>
      <c r="H361" s="431"/>
      <c r="I361" s="431"/>
      <c r="J361" s="431"/>
      <c r="K361" s="431"/>
      <c r="L361" s="431"/>
    </row>
    <row r="362" spans="1:13" ht="24.95" customHeight="1">
      <c r="D362" s="566"/>
      <c r="E362" s="566"/>
      <c r="F362" s="431"/>
      <c r="G362" s="431"/>
      <c r="H362" s="431"/>
      <c r="I362" s="431"/>
      <c r="J362" s="431"/>
      <c r="K362" s="431"/>
      <c r="L362" s="431"/>
    </row>
    <row r="363" spans="1:13" ht="24.95" customHeight="1">
      <c r="D363" s="566"/>
      <c r="E363" s="566"/>
      <c r="F363" s="431"/>
      <c r="G363" s="431"/>
      <c r="H363" s="431"/>
      <c r="I363" s="431"/>
      <c r="J363" s="431"/>
      <c r="K363" s="431"/>
      <c r="L363" s="431"/>
    </row>
    <row r="364" spans="1:13">
      <c r="D364" s="566"/>
      <c r="E364" s="566"/>
      <c r="F364" s="431"/>
      <c r="G364" s="431"/>
      <c r="H364" s="431"/>
      <c r="I364" s="431"/>
      <c r="J364" s="431"/>
      <c r="K364" s="431"/>
      <c r="L364" s="431"/>
    </row>
    <row r="365" spans="1:13">
      <c r="D365" s="566"/>
      <c r="E365" s="566"/>
      <c r="F365" s="431"/>
      <c r="G365" s="431"/>
      <c r="H365" s="431"/>
      <c r="I365" s="431"/>
      <c r="J365" s="431"/>
      <c r="K365" s="431"/>
      <c r="L365" s="431"/>
    </row>
    <row r="366" spans="1:13">
      <c r="D366" s="566"/>
      <c r="E366" s="566"/>
      <c r="F366" s="431"/>
      <c r="G366" s="431"/>
      <c r="H366" s="431"/>
      <c r="I366" s="431"/>
      <c r="J366" s="431"/>
      <c r="K366" s="431"/>
      <c r="L366" s="431"/>
    </row>
    <row r="367" spans="1:13">
      <c r="D367" s="566"/>
      <c r="E367" s="566"/>
      <c r="F367" s="431"/>
      <c r="G367" s="431"/>
      <c r="H367" s="431"/>
      <c r="I367" s="431"/>
      <c r="J367" s="431"/>
      <c r="K367" s="431"/>
      <c r="L367" s="431"/>
    </row>
    <row r="368" spans="1:13">
      <c r="D368" s="566"/>
      <c r="E368" s="566"/>
      <c r="F368" s="431"/>
      <c r="G368" s="431"/>
      <c r="H368" s="431"/>
      <c r="I368" s="431"/>
      <c r="J368" s="431"/>
      <c r="K368" s="431"/>
      <c r="L368" s="431"/>
    </row>
    <row r="369" spans="4:12">
      <c r="D369" s="566"/>
      <c r="E369" s="566"/>
      <c r="F369" s="431"/>
      <c r="G369" s="431"/>
      <c r="H369" s="431"/>
      <c r="I369" s="431"/>
      <c r="J369" s="431"/>
      <c r="K369" s="431"/>
      <c r="L369" s="431"/>
    </row>
    <row r="370" spans="4:12">
      <c r="D370" s="566"/>
      <c r="E370" s="566"/>
      <c r="F370" s="431"/>
      <c r="G370" s="431"/>
      <c r="H370" s="431"/>
      <c r="I370" s="431"/>
      <c r="J370" s="431"/>
      <c r="K370" s="431"/>
      <c r="L370" s="431"/>
    </row>
    <row r="371" spans="4:12">
      <c r="D371" s="566"/>
      <c r="E371" s="566"/>
      <c r="F371" s="431"/>
      <c r="G371" s="431"/>
      <c r="H371" s="431"/>
      <c r="I371" s="431"/>
      <c r="J371" s="431"/>
      <c r="K371" s="431"/>
      <c r="L371" s="431"/>
    </row>
    <row r="372" spans="4:12">
      <c r="D372" s="566"/>
      <c r="E372" s="566"/>
      <c r="F372" s="431"/>
      <c r="G372" s="431"/>
      <c r="H372" s="431"/>
      <c r="I372" s="431"/>
      <c r="J372" s="431"/>
      <c r="K372" s="431"/>
      <c r="L372" s="431"/>
    </row>
    <row r="373" spans="4:12">
      <c r="D373" s="566"/>
      <c r="E373" s="566"/>
      <c r="F373" s="431"/>
      <c r="G373" s="431"/>
      <c r="H373" s="431"/>
      <c r="I373" s="431"/>
      <c r="J373" s="431"/>
      <c r="K373" s="431"/>
      <c r="L373" s="431"/>
    </row>
    <row r="374" spans="4:12">
      <c r="D374" s="566"/>
      <c r="E374" s="566"/>
      <c r="F374" s="431"/>
      <c r="G374" s="431"/>
      <c r="H374" s="431"/>
      <c r="I374" s="431"/>
      <c r="J374" s="431"/>
      <c r="K374" s="431"/>
      <c r="L374" s="431"/>
    </row>
    <row r="375" spans="4:12">
      <c r="D375" s="566"/>
      <c r="E375" s="566"/>
      <c r="F375" s="431"/>
      <c r="G375" s="431"/>
      <c r="H375" s="431"/>
      <c r="I375" s="431"/>
      <c r="J375" s="431"/>
      <c r="K375" s="431"/>
      <c r="L375" s="431"/>
    </row>
    <row r="376" spans="4:12">
      <c r="D376" s="566"/>
      <c r="E376" s="566"/>
      <c r="F376" s="431"/>
      <c r="G376" s="431"/>
      <c r="H376" s="431"/>
      <c r="I376" s="431"/>
      <c r="J376" s="431"/>
      <c r="K376" s="431"/>
      <c r="L376" s="431"/>
    </row>
    <row r="377" spans="4:12">
      <c r="D377" s="566"/>
      <c r="E377" s="566"/>
      <c r="F377" s="431"/>
      <c r="G377" s="431"/>
      <c r="H377" s="431"/>
      <c r="I377" s="431"/>
      <c r="J377" s="431"/>
      <c r="K377" s="431"/>
      <c r="L377" s="431"/>
    </row>
    <row r="378" spans="4:12">
      <c r="D378" s="566"/>
      <c r="E378" s="566"/>
      <c r="F378" s="431"/>
      <c r="G378" s="431"/>
      <c r="H378" s="431"/>
      <c r="I378" s="431"/>
      <c r="J378" s="431"/>
      <c r="K378" s="431"/>
      <c r="L378" s="431"/>
    </row>
  </sheetData>
  <sheetProtection insertRows="0" deleteRows="0" selectLockedCells="1" sort="0"/>
  <dataConsolidate/>
  <mergeCells count="178">
    <mergeCell ref="H220:K220"/>
    <mergeCell ref="H285:L285"/>
    <mergeCell ref="H228:L228"/>
    <mergeCell ref="H268:K268"/>
    <mergeCell ref="H252:L252"/>
    <mergeCell ref="H277:K277"/>
    <mergeCell ref="H279:L279"/>
    <mergeCell ref="H270:L270"/>
    <mergeCell ref="H271:K271"/>
    <mergeCell ref="H256:K256"/>
    <mergeCell ref="H258:L258"/>
    <mergeCell ref="H265:K265"/>
    <mergeCell ref="H253:K253"/>
    <mergeCell ref="H243:K243"/>
    <mergeCell ref="H232:K232"/>
    <mergeCell ref="H255:L255"/>
    <mergeCell ref="H246:K246"/>
    <mergeCell ref="H282:L282"/>
    <mergeCell ref="H337:L337"/>
    <mergeCell ref="H335:K335"/>
    <mergeCell ref="H331:K331"/>
    <mergeCell ref="H330:L330"/>
    <mergeCell ref="H328:K328"/>
    <mergeCell ref="H333:L333"/>
    <mergeCell ref="H325:K325"/>
    <mergeCell ref="H327:L327"/>
    <mergeCell ref="H294:L294"/>
    <mergeCell ref="H324:L324"/>
    <mergeCell ref="H297:L297"/>
    <mergeCell ref="H301:K301"/>
    <mergeCell ref="H300:L300"/>
    <mergeCell ref="H312:L312"/>
    <mergeCell ref="H304:K304"/>
    <mergeCell ref="H316:K316"/>
    <mergeCell ref="H318:L318"/>
    <mergeCell ref="H310:K310"/>
    <mergeCell ref="H306:L306"/>
    <mergeCell ref="H303:L303"/>
    <mergeCell ref="H298:K298"/>
    <mergeCell ref="H289:K289"/>
    <mergeCell ref="H291:L291"/>
    <mergeCell ref="H245:L245"/>
    <mergeCell ref="H267:L267"/>
    <mergeCell ref="H262:K262"/>
    <mergeCell ref="H264:L264"/>
    <mergeCell ref="H219:L219"/>
    <mergeCell ref="H322:K322"/>
    <mergeCell ref="H223:L223"/>
    <mergeCell ref="H237:L237"/>
    <mergeCell ref="H229:K229"/>
    <mergeCell ref="H234:L234"/>
    <mergeCell ref="H235:K235"/>
    <mergeCell ref="H238:K238"/>
    <mergeCell ref="H240:L240"/>
    <mergeCell ref="H319:K319"/>
    <mergeCell ref="H321:L321"/>
    <mergeCell ref="H309:L309"/>
    <mergeCell ref="H313:K313"/>
    <mergeCell ref="H315:L315"/>
    <mergeCell ref="H307:K307"/>
    <mergeCell ref="H249:K249"/>
    <mergeCell ref="H274:K274"/>
    <mergeCell ref="H226:K226"/>
    <mergeCell ref="H13:K13"/>
    <mergeCell ref="H15:L15"/>
    <mergeCell ref="H21:K21"/>
    <mergeCell ref="H23:L23"/>
    <mergeCell ref="H18:K18"/>
    <mergeCell ref="H20:L20"/>
    <mergeCell ref="H29:K29"/>
    <mergeCell ref="H31:L31"/>
    <mergeCell ref="A1:J1"/>
    <mergeCell ref="K1:L1"/>
    <mergeCell ref="K2:L2"/>
    <mergeCell ref="A2:J2"/>
    <mergeCell ref="A8:L8"/>
    <mergeCell ref="K9:L9"/>
    <mergeCell ref="B3:H3"/>
    <mergeCell ref="K4:L4"/>
    <mergeCell ref="K6:L6"/>
    <mergeCell ref="H26:K26"/>
    <mergeCell ref="H28:L28"/>
    <mergeCell ref="H34:K34"/>
    <mergeCell ref="H49:K49"/>
    <mergeCell ref="H61:L61"/>
    <mergeCell ref="H78:L78"/>
    <mergeCell ref="H92:K92"/>
    <mergeCell ref="H99:L99"/>
    <mergeCell ref="H100:K100"/>
    <mergeCell ref="H109:L109"/>
    <mergeCell ref="H95:K95"/>
    <mergeCell ref="H91:L91"/>
    <mergeCell ref="H82:K82"/>
    <mergeCell ref="H65:K65"/>
    <mergeCell ref="H70:L70"/>
    <mergeCell ref="H62:K62"/>
    <mergeCell ref="H64:L64"/>
    <mergeCell ref="H81:L81"/>
    <mergeCell ref="H79:K79"/>
    <mergeCell ref="H75:L75"/>
    <mergeCell ref="H85:K85"/>
    <mergeCell ref="H43:K43"/>
    <mergeCell ref="H42:L42"/>
    <mergeCell ref="H48:L48"/>
    <mergeCell ref="H73:K73"/>
    <mergeCell ref="H104:L104"/>
    <mergeCell ref="H349:L349"/>
    <mergeCell ref="H350:K350"/>
    <mergeCell ref="H352:L352"/>
    <mergeCell ref="H353:K353"/>
    <mergeCell ref="H355:L355"/>
    <mergeCell ref="H159:L159"/>
    <mergeCell ref="H150:K150"/>
    <mergeCell ref="H135:L135"/>
    <mergeCell ref="H138:K138"/>
    <mergeCell ref="H165:L165"/>
    <mergeCell ref="H171:K171"/>
    <mergeCell ref="H192:K192"/>
    <mergeCell ref="H185:L185"/>
    <mergeCell ref="H195:L195"/>
    <mergeCell ref="H186:K186"/>
    <mergeCell ref="H203:L203"/>
    <mergeCell ref="H204:K204"/>
    <mergeCell ref="H201:K201"/>
    <mergeCell ref="H198:K198"/>
    <mergeCell ref="H200:L200"/>
    <mergeCell ref="H176:K176"/>
    <mergeCell ref="H259:K259"/>
    <mergeCell ref="H191:L191"/>
    <mergeCell ref="H261:L261"/>
    <mergeCell ref="H338:K338"/>
    <mergeCell ref="H340:L340"/>
    <mergeCell ref="H341:K341"/>
    <mergeCell ref="H343:L343"/>
    <mergeCell ref="H344:K344"/>
    <mergeCell ref="H346:L346"/>
    <mergeCell ref="H347:K347"/>
    <mergeCell ref="H189:K189"/>
    <mergeCell ref="H188:L188"/>
    <mergeCell ref="H208:K208"/>
    <mergeCell ref="H248:L248"/>
    <mergeCell ref="H212:K212"/>
    <mergeCell ref="H283:K283"/>
    <mergeCell ref="H295:K295"/>
    <mergeCell ref="H292:K292"/>
    <mergeCell ref="H286:K286"/>
    <mergeCell ref="H216:K216"/>
    <mergeCell ref="H211:L211"/>
    <mergeCell ref="H280:K280"/>
    <mergeCell ref="H276:L276"/>
    <mergeCell ref="H273:L273"/>
    <mergeCell ref="H288:L288"/>
    <mergeCell ref="H231:L231"/>
    <mergeCell ref="H215:L215"/>
    <mergeCell ref="H168:K168"/>
    <mergeCell ref="H173:L173"/>
    <mergeCell ref="H76:K76"/>
    <mergeCell ref="H122:L122"/>
    <mergeCell ref="H112:L112"/>
    <mergeCell ref="H113:K113"/>
    <mergeCell ref="H126:L126"/>
    <mergeCell ref="H116:K116"/>
    <mergeCell ref="H118:L118"/>
    <mergeCell ref="H88:L88"/>
    <mergeCell ref="H89:K89"/>
    <mergeCell ref="H84:L84"/>
    <mergeCell ref="H94:L94"/>
    <mergeCell ref="H119:K119"/>
    <mergeCell ref="H115:L115"/>
    <mergeCell ref="H170:L170"/>
    <mergeCell ref="H107:K107"/>
    <mergeCell ref="H110:K110"/>
    <mergeCell ref="H149:L149"/>
    <mergeCell ref="H132:K132"/>
    <mergeCell ref="H129:L129"/>
    <mergeCell ref="H127:K127"/>
    <mergeCell ref="H123:K123"/>
    <mergeCell ref="H160:K160"/>
  </mergeCells>
  <phoneticPr fontId="27" type="noConversion"/>
  <printOptions horizontalCentered="1" gridLines="1"/>
  <pageMargins left="0.25" right="0.25" top="0.45" bottom="0.5" header="0.3" footer="0.3"/>
  <pageSetup paperSize="9" scale="60" fitToHeight="0" orientation="landscape" r:id="rId1"/>
  <rowBreaks count="3" manualBreakCount="3">
    <brk id="28" max="11" man="1"/>
    <brk id="94" max="11" man="1"/>
    <brk id="136" max="11"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9">
    <pageSetUpPr fitToPage="1"/>
  </sheetPr>
  <dimension ref="A1:L517"/>
  <sheetViews>
    <sheetView showGridLines="0" showZeros="0" view="pageBreakPreview" topLeftCell="A497" zoomScaleNormal="70" zoomScaleSheetLayoutView="100" workbookViewId="0">
      <selection activeCell="F516" sqref="F516"/>
    </sheetView>
  </sheetViews>
  <sheetFormatPr defaultColWidth="9.140625" defaultRowHeight="14.25"/>
  <cols>
    <col min="1" max="1" width="17.28515625" style="192" customWidth="1"/>
    <col min="2" max="2" width="18.28515625" style="192" customWidth="1"/>
    <col min="3" max="3" width="99" style="237" customWidth="1"/>
    <col min="4" max="4" width="8.42578125" style="238" customWidth="1"/>
    <col min="5" max="5" width="17.28515625" style="192" customWidth="1"/>
    <col min="6" max="6" width="7.28515625" style="192" customWidth="1"/>
    <col min="7" max="9" width="9.140625" style="192" customWidth="1"/>
    <col min="10" max="10" width="9.7109375" style="192" customWidth="1"/>
    <col min="11" max="11" width="10.7109375" style="192" bestFit="1" customWidth="1"/>
    <col min="12" max="12" width="10" style="192" bestFit="1" customWidth="1"/>
    <col min="13" max="16384" width="9.140625" style="192"/>
  </cols>
  <sheetData>
    <row r="1" spans="1:11" ht="92.25" customHeight="1">
      <c r="A1" s="838" t="str">
        <f>RESUMO!A1</f>
        <v>ESTADO DO ACRE</v>
      </c>
      <c r="B1" s="839"/>
      <c r="C1" s="839"/>
      <c r="D1" s="839"/>
      <c r="E1" s="839"/>
      <c r="F1" s="840"/>
      <c r="G1" s="841" t="s">
        <v>135</v>
      </c>
      <c r="H1" s="842"/>
      <c r="I1" s="842"/>
      <c r="J1" s="843"/>
    </row>
    <row r="2" spans="1:11" ht="24.95" customHeight="1">
      <c r="A2" s="860" t="str">
        <f>RESUMO!A2</f>
        <v>PREFEITURA MUNICIPAL DE JORDÃO</v>
      </c>
      <c r="B2" s="861"/>
      <c r="C2" s="861"/>
      <c r="D2" s="861"/>
      <c r="E2" s="861"/>
      <c r="F2" s="862"/>
      <c r="G2" s="844"/>
      <c r="H2" s="845"/>
      <c r="I2" s="845"/>
      <c r="J2" s="846"/>
    </row>
    <row r="3" spans="1:11" s="193" customFormat="1" ht="24.95" customHeight="1">
      <c r="A3" s="379"/>
      <c r="B3" s="380"/>
      <c r="C3" s="380"/>
      <c r="D3" s="380"/>
      <c r="E3" s="380"/>
      <c r="F3" s="380"/>
      <c r="J3" s="194"/>
    </row>
    <row r="4" spans="1:11" s="193" customFormat="1" ht="24.95" customHeight="1">
      <c r="A4" s="195" t="str">
        <f>ORÇAMENTO!A3</f>
        <v>CONV.:</v>
      </c>
      <c r="B4" s="854" t="str">
        <f>ORÇAMENTO!B3:G3</f>
        <v>TRANSFERÊNCIA ESPECIAL</v>
      </c>
      <c r="C4" s="855"/>
      <c r="D4" s="380"/>
      <c r="E4" s="380"/>
      <c r="F4" s="380"/>
      <c r="J4" s="194"/>
    </row>
    <row r="5" spans="1:11" s="193" customFormat="1" ht="24.95" customHeight="1">
      <c r="A5" s="195" t="str">
        <f>ORÇAMENTO!A4</f>
        <v>OBJETO:</v>
      </c>
      <c r="B5" s="854" t="str">
        <f>ORÇAMENTO!B4:G4</f>
        <v>AMPLIAÇÃO DE ESCOLA</v>
      </c>
      <c r="C5" s="855"/>
      <c r="D5" s="856" t="str">
        <f>ORÇAMENTO!H4</f>
        <v>REFERÊNCIAS:</v>
      </c>
      <c r="E5" s="856"/>
      <c r="F5" s="851" t="str">
        <f>ORÇAMENTO!J4</f>
        <v>SINAPI</v>
      </c>
      <c r="G5" s="684"/>
      <c r="H5" s="847" t="str">
        <f>ORÇAMENTO!K4</f>
        <v>OUTUBRO / 2024</v>
      </c>
      <c r="I5" s="848"/>
      <c r="J5" s="686"/>
    </row>
    <row r="6" spans="1:11" s="193" customFormat="1" ht="24.95" customHeight="1">
      <c r="A6" s="195" t="str">
        <f>ORÇAMENTO!A5</f>
        <v>LOCAL:</v>
      </c>
      <c r="B6" s="854" t="str">
        <f>ORÇAMENTO!B5:G5</f>
        <v>JORDÃO - ACRE</v>
      </c>
      <c r="C6" s="855"/>
      <c r="D6" s="856" t="str">
        <f>ORÇAMENTO!H5</f>
        <v>BDI:</v>
      </c>
      <c r="E6" s="856"/>
      <c r="F6" s="852">
        <f>ORÇAMENTO!J5</f>
        <v>0.22670000000000001</v>
      </c>
      <c r="G6" s="684"/>
      <c r="H6" s="196"/>
      <c r="I6" s="190"/>
      <c r="J6" s="197"/>
    </row>
    <row r="7" spans="1:11" s="193" customFormat="1" ht="24.95" customHeight="1">
      <c r="A7" s="195" t="str">
        <f>ORÇAMENTO!A6</f>
        <v>DATA:</v>
      </c>
      <c r="B7" s="849" t="str">
        <f>ORÇAMENTO!B6:G6</f>
        <v>JANEIRO / 2025</v>
      </c>
      <c r="C7" s="850"/>
      <c r="D7" s="856" t="str">
        <f>ORÇAMENTO!H6</f>
        <v>LEIS SOCIAIS:</v>
      </c>
      <c r="E7" s="856"/>
      <c r="F7" s="853">
        <f>ORÇAMENTO!J6</f>
        <v>1.1578999999999999</v>
      </c>
      <c r="G7" s="684"/>
      <c r="H7" s="857" t="str">
        <f>ORÇAMENTO!K6</f>
        <v>NÃO DESONERADO</v>
      </c>
      <c r="I7" s="858"/>
      <c r="J7" s="859"/>
    </row>
    <row r="8" spans="1:11" s="199" customFormat="1" ht="24.95" customHeight="1">
      <c r="A8" s="863" t="s">
        <v>262</v>
      </c>
      <c r="B8" s="864"/>
      <c r="C8" s="864"/>
      <c r="D8" s="864"/>
      <c r="E8" s="864"/>
      <c r="F8" s="864"/>
      <c r="G8" s="864"/>
      <c r="H8" s="864"/>
      <c r="I8" s="864"/>
      <c r="J8" s="865"/>
      <c r="K8" s="198"/>
    </row>
    <row r="9" spans="1:11" s="193" customFormat="1" ht="24.95" customHeight="1">
      <c r="A9" s="739" t="s">
        <v>263</v>
      </c>
      <c r="B9" s="740"/>
      <c r="C9" s="741" t="s">
        <v>141</v>
      </c>
      <c r="D9" s="741"/>
      <c r="E9" s="741"/>
      <c r="F9" s="741"/>
      <c r="G9" s="741"/>
      <c r="H9" s="742"/>
      <c r="I9" s="742"/>
      <c r="J9" s="158" t="s">
        <v>264</v>
      </c>
      <c r="K9" s="200"/>
    </row>
    <row r="10" spans="1:11" s="193" customFormat="1" ht="24.95" customHeight="1">
      <c r="A10" s="820" t="s">
        <v>265</v>
      </c>
      <c r="B10" s="821"/>
      <c r="C10" s="821"/>
      <c r="D10" s="821"/>
      <c r="E10" s="821"/>
      <c r="F10" s="822"/>
      <c r="G10" s="880" t="str">
        <f>CONCATENATE("CONFORME ACÓRDAO Nº"," ",I13," ","- ATA37/2013")</f>
        <v>CONFORME ACÓRDAO Nº 2622/2013 - ATA37/2013</v>
      </c>
      <c r="H10" s="880"/>
      <c r="I10" s="880"/>
      <c r="J10" s="880"/>
      <c r="K10" s="200"/>
    </row>
    <row r="11" spans="1:11" s="193" customFormat="1" ht="24.95" customHeight="1">
      <c r="A11" s="823"/>
      <c r="B11" s="684"/>
      <c r="C11" s="684"/>
      <c r="D11" s="684"/>
      <c r="E11" s="684"/>
      <c r="F11" s="824"/>
      <c r="G11" s="880"/>
      <c r="H11" s="880"/>
      <c r="I11" s="880"/>
      <c r="J11" s="880"/>
      <c r="K11" s="200"/>
    </row>
    <row r="12" spans="1:11" s="193" customFormat="1" ht="24.95" customHeight="1">
      <c r="A12" s="823"/>
      <c r="B12" s="684"/>
      <c r="C12" s="684"/>
      <c r="D12" s="684"/>
      <c r="E12" s="684"/>
      <c r="F12" s="824"/>
      <c r="G12" s="687" t="str">
        <f>CONCATENATE("CUSTOS: ",$F$5," ",$H$5)</f>
        <v>CUSTOS: SINAPI OUTUBRO / 2024</v>
      </c>
      <c r="H12" s="728"/>
      <c r="I12" s="728"/>
      <c r="J12" s="729"/>
      <c r="K12" s="200"/>
    </row>
    <row r="13" spans="1:11" s="193" customFormat="1" ht="24.95" customHeight="1">
      <c r="A13" s="825"/>
      <c r="B13" s="826"/>
      <c r="C13" s="826"/>
      <c r="D13" s="826"/>
      <c r="E13" s="826"/>
      <c r="F13" s="827"/>
      <c r="G13" s="730" t="s">
        <v>266</v>
      </c>
      <c r="H13" s="731"/>
      <c r="I13" s="730" t="s">
        <v>267</v>
      </c>
      <c r="J13" s="730"/>
      <c r="K13" s="200"/>
    </row>
    <row r="14" spans="1:11" s="193" customFormat="1" ht="24.95" customHeight="1">
      <c r="A14" s="732" t="s">
        <v>266</v>
      </c>
      <c r="B14" s="733"/>
      <c r="C14" s="715" t="s">
        <v>28</v>
      </c>
      <c r="D14" s="715" t="s">
        <v>29</v>
      </c>
      <c r="E14" s="743" t="s">
        <v>268</v>
      </c>
      <c r="F14" s="744" t="s">
        <v>269</v>
      </c>
      <c r="G14" s="745"/>
      <c r="H14" s="746"/>
      <c r="I14" s="746"/>
      <c r="J14" s="747"/>
      <c r="K14" s="201"/>
    </row>
    <row r="15" spans="1:11" s="193" customFormat="1" ht="24.95" customHeight="1">
      <c r="A15" s="734"/>
      <c r="B15" s="735"/>
      <c r="C15" s="716"/>
      <c r="D15" s="716"/>
      <c r="E15" s="716"/>
      <c r="F15" s="744" t="s">
        <v>270</v>
      </c>
      <c r="G15" s="745"/>
      <c r="H15" s="748" t="s">
        <v>271</v>
      </c>
      <c r="I15" s="749"/>
      <c r="J15" s="750"/>
      <c r="K15" s="201"/>
    </row>
    <row r="16" spans="1:11" s="193" customFormat="1" ht="24.95" customHeight="1">
      <c r="A16" s="183" t="str">
        <f>IFERROR(VLOOKUP(B16,REFSINAPI,3,0),"-")</f>
        <v>COMPOSIÇÃO</v>
      </c>
      <c r="B16" s="183">
        <v>90776</v>
      </c>
      <c r="C16" s="185" t="str">
        <f>IFERROR(VLOOKUP(B16,REFSINAPI,2,0),"-")</f>
        <v>ENCARREGADO GERAL COM ENCARGOS COMPLEMENTARES</v>
      </c>
      <c r="D16" s="202" t="str">
        <f>IFERROR(VLOOKUP(B16,REFSINAPI,4,0),"-")</f>
        <v>H</v>
      </c>
      <c r="E16" s="186">
        <f>I22</f>
        <v>3.2</v>
      </c>
      <c r="F16" s="696" t="str">
        <f>IFERROR(IF($H$7="DESONERADO",VLOOKUP(B16,REFSINAPI,5,0),VLOOKUP(B16,REFSINAPI,6,0)),"-")</f>
        <v>36,87</v>
      </c>
      <c r="G16" s="697"/>
      <c r="H16" s="805">
        <f>TRUNC(E16*F16,2)</f>
        <v>117.98</v>
      </c>
      <c r="I16" s="881"/>
      <c r="J16" s="882"/>
      <c r="K16" s="201"/>
    </row>
    <row r="17" spans="1:12" s="193" customFormat="1" ht="24.95" customHeight="1">
      <c r="A17" s="701" t="s">
        <v>272</v>
      </c>
      <c r="B17" s="702"/>
      <c r="C17" s="703"/>
      <c r="D17" s="703"/>
      <c r="E17" s="703"/>
      <c r="F17" s="703"/>
      <c r="G17" s="704"/>
      <c r="H17" s="705">
        <f>SUM(H16:J16)</f>
        <v>117.98</v>
      </c>
      <c r="I17" s="705"/>
      <c r="J17" s="705"/>
      <c r="K17" s="201"/>
      <c r="L17" s="279">
        <f>ORÇAMENTO!M13</f>
        <v>7.17E-2</v>
      </c>
    </row>
    <row r="18" spans="1:12" s="193" customFormat="1" ht="24.95" customHeight="1">
      <c r="A18" s="203" t="s">
        <v>273</v>
      </c>
      <c r="B18" s="204"/>
      <c r="C18" s="894"/>
      <c r="D18" s="895"/>
      <c r="E18" s="895"/>
      <c r="F18" s="895"/>
      <c r="G18" s="895"/>
      <c r="H18" s="895"/>
      <c r="I18" s="895"/>
      <c r="J18" s="895"/>
      <c r="K18" s="201"/>
    </row>
    <row r="19" spans="1:12" s="193" customFormat="1" ht="24.95" customHeight="1">
      <c r="A19" s="828" t="e">
        <f xml:space="preserve"> CONCATENATE("CÁLCULO DO COEFICIENTE DA COMPOSIÇÃO", " ",#REF!)</f>
        <v>#REF!</v>
      </c>
      <c r="B19" s="829"/>
      <c r="C19" s="829"/>
      <c r="D19" s="829"/>
      <c r="E19" s="381" t="s">
        <v>274</v>
      </c>
      <c r="F19" s="830" t="s">
        <v>275</v>
      </c>
      <c r="G19" s="830"/>
      <c r="H19" s="381" t="s">
        <v>276</v>
      </c>
      <c r="I19" s="831" t="s">
        <v>277</v>
      </c>
      <c r="J19" s="832"/>
      <c r="K19" s="201"/>
    </row>
    <row r="20" spans="1:12" s="193" customFormat="1" ht="24.95" customHeight="1">
      <c r="A20" s="833" t="s">
        <v>278</v>
      </c>
      <c r="B20" s="834"/>
      <c r="C20" s="834" t="e">
        <f>CONCATENATE("CONSIDEROU-SE PARA A COMPOSIÇÃO"," ",#REF!," ",E20,"H/DIA",", ",F20, "DIA/MÊS"," ","="," ","(",E20," ","X"," ",F20," ","X"," ",H20,")"," /"," ","100")</f>
        <v>#REF!</v>
      </c>
      <c r="D20" s="834"/>
      <c r="E20" s="382">
        <v>2</v>
      </c>
      <c r="F20" s="893">
        <v>4</v>
      </c>
      <c r="G20" s="893"/>
      <c r="H20" s="382">
        <v>2</v>
      </c>
      <c r="I20" s="835">
        <f>(E20*F20*H20)/100</f>
        <v>0.16</v>
      </c>
      <c r="J20" s="836"/>
      <c r="K20" s="201"/>
    </row>
    <row r="21" spans="1:12" s="193" customFormat="1" ht="24.95" customHeight="1">
      <c r="A21" s="828" t="str">
        <f>CONCATENATE("CÁLCULO DO COEFICIENTE DA COMPOSIÇÃO", " ", B16)</f>
        <v>CÁLCULO DO COEFICIENTE DA COMPOSIÇÃO 90776</v>
      </c>
      <c r="B21" s="829"/>
      <c r="C21" s="829"/>
      <c r="D21" s="829"/>
      <c r="E21" s="381" t="s">
        <v>279</v>
      </c>
      <c r="F21" s="830" t="s">
        <v>280</v>
      </c>
      <c r="G21" s="830"/>
      <c r="H21" s="381" t="s">
        <v>276</v>
      </c>
      <c r="I21" s="831" t="s">
        <v>277</v>
      </c>
      <c r="J21" s="832"/>
      <c r="K21" s="201"/>
    </row>
    <row r="22" spans="1:12" s="193" customFormat="1" ht="39" customHeight="1">
      <c r="A22" s="833" t="s">
        <v>281</v>
      </c>
      <c r="B22" s="834"/>
      <c r="C22" s="834" t="str">
        <f>CONCATENATE("CONSIDEROU-SE PARA A COMPOSIÇÃO"," ",B16," ",E22,"H/SEMANA",", ",F22, "SEMANA/MÊS"," ","="," ","(",E22," ","X"," ",F22," ","X"," ",H22,")"," /"," ","100")</f>
        <v>CONSIDEROU-SE PARA A COMPOSIÇÃO 90776 40H/SEMANA, 4SEMANA/MÊS = (40 X 4 X 2) / 100</v>
      </c>
      <c r="D22" s="834"/>
      <c r="E22" s="383">
        <v>40</v>
      </c>
      <c r="F22" s="837">
        <v>4</v>
      </c>
      <c r="G22" s="837"/>
      <c r="H22" s="382">
        <v>2</v>
      </c>
      <c r="I22" s="835">
        <f>(E22*F22*H22)/100</f>
        <v>3.2</v>
      </c>
      <c r="J22" s="836"/>
      <c r="K22" s="201"/>
    </row>
    <row r="23" spans="1:12" s="206" customFormat="1" ht="39" customHeight="1">
      <c r="A23" s="889" t="str">
        <f>CONCATENATE("EM CIMA DESSES VALORES, PARA MEDIR A ADMINISTRAÇÃO DE ACORDO COM O PERCENTUAL EXECUTADO DA OBRA, MULTIPLICOU-SE AS HORAS DA MÃO-DE-OBRA POR ", H22, " MESES E DIVIDOU-SE POR 100 (OBTENDO O VALOR PERCENTUAL)")</f>
        <v>EM CIMA DESSES VALORES, PARA MEDIR A ADMINISTRAÇÃO DE ACORDO COM O PERCENTUAL EXECUTADO DA OBRA, MULTIPLICOU-SE AS HORAS DA MÃO-DE-OBRA POR 2 MESES E DIVIDOU-SE POR 100 (OBTENDO O VALOR PERCENTUAL)</v>
      </c>
      <c r="B23" s="890"/>
      <c r="C23" s="890"/>
      <c r="D23" s="890"/>
      <c r="E23" s="890"/>
      <c r="F23" s="890"/>
      <c r="G23" s="890"/>
      <c r="H23" s="890"/>
      <c r="I23" s="890"/>
      <c r="J23" s="891"/>
      <c r="K23" s="205"/>
    </row>
    <row r="24" spans="1:12" s="193" customFormat="1" ht="24.95" customHeight="1">
      <c r="A24" s="207"/>
      <c r="B24" s="208"/>
      <c r="C24" s="208"/>
      <c r="D24" s="208"/>
      <c r="E24" s="208"/>
      <c r="F24" s="208"/>
      <c r="G24" s="208"/>
      <c r="H24" s="208"/>
      <c r="I24" s="208"/>
      <c r="J24" s="209"/>
      <c r="K24" s="201"/>
    </row>
    <row r="25" spans="1:12" s="193" customFormat="1" ht="24.95" customHeight="1">
      <c r="A25" s="207"/>
      <c r="B25" s="208"/>
      <c r="C25" s="208"/>
      <c r="D25" s="208"/>
      <c r="E25" s="208"/>
      <c r="F25" s="208"/>
      <c r="G25" s="208"/>
      <c r="H25" s="208"/>
      <c r="I25" s="208"/>
      <c r="J25" s="209"/>
      <c r="K25" s="201"/>
    </row>
    <row r="26" spans="1:12" s="193" customFormat="1" ht="24.95" customHeight="1">
      <c r="A26" s="207"/>
      <c r="B26" s="208"/>
      <c r="C26" s="208"/>
      <c r="D26" s="208"/>
      <c r="E26" s="208"/>
      <c r="F26" s="208"/>
      <c r="G26" s="208"/>
      <c r="H26" s="208"/>
      <c r="I26" s="208"/>
      <c r="J26" s="209"/>
      <c r="K26" s="201"/>
    </row>
    <row r="27" spans="1:12" s="193" customFormat="1" ht="24.95" customHeight="1">
      <c r="A27" s="883" t="s">
        <v>282</v>
      </c>
      <c r="B27" s="883"/>
      <c r="C27" s="884" t="s">
        <v>283</v>
      </c>
      <c r="D27" s="885"/>
      <c r="E27" s="885"/>
      <c r="F27" s="885"/>
      <c r="G27" s="885"/>
      <c r="H27" s="885"/>
      <c r="I27" s="886"/>
      <c r="J27" s="173" t="s">
        <v>229</v>
      </c>
      <c r="K27" s="201"/>
    </row>
    <row r="28" spans="1:12" s="193" customFormat="1" ht="24.95" customHeight="1">
      <c r="A28" s="887" t="s">
        <v>284</v>
      </c>
      <c r="B28" s="888"/>
      <c r="C28" s="888"/>
      <c r="D28" s="888"/>
      <c r="E28" s="888"/>
      <c r="F28" s="888"/>
      <c r="G28" s="880" t="str">
        <f>CONCATENATE("COMPOSIÇÃO-MÃE: ","DEZEMBRO/2023"," CÓDIGO ", I31)</f>
        <v>COMPOSIÇÃO-MÃE: DEZEMBRO/2023 CÓDIGO 93584</v>
      </c>
      <c r="H28" s="880"/>
      <c r="I28" s="880"/>
      <c r="J28" s="880"/>
      <c r="K28" s="201"/>
    </row>
    <row r="29" spans="1:12" s="193" customFormat="1" ht="24.95" customHeight="1">
      <c r="A29" s="888"/>
      <c r="B29" s="888"/>
      <c r="C29" s="888"/>
      <c r="D29" s="888"/>
      <c r="E29" s="888"/>
      <c r="F29" s="888"/>
      <c r="G29" s="880"/>
      <c r="H29" s="880"/>
      <c r="I29" s="880"/>
      <c r="J29" s="880"/>
      <c r="K29" s="201"/>
    </row>
    <row r="30" spans="1:12" s="193" customFormat="1" ht="24.95" customHeight="1">
      <c r="A30" s="888"/>
      <c r="B30" s="888"/>
      <c r="C30" s="888"/>
      <c r="D30" s="888"/>
      <c r="E30" s="888"/>
      <c r="F30" s="888"/>
      <c r="G30" s="687" t="str">
        <f>CONCATENATE("CUSTOS: ",$F$5," ",$H$5)</f>
        <v>CUSTOS: SINAPI OUTUBRO / 2024</v>
      </c>
      <c r="H30" s="728"/>
      <c r="I30" s="728"/>
      <c r="J30" s="729"/>
      <c r="K30" s="201"/>
    </row>
    <row r="31" spans="1:12" s="193" customFormat="1" ht="24.95" customHeight="1">
      <c r="A31" s="888"/>
      <c r="B31" s="888"/>
      <c r="C31" s="888"/>
      <c r="D31" s="888"/>
      <c r="E31" s="888"/>
      <c r="F31" s="888"/>
      <c r="G31" s="730" t="s">
        <v>266</v>
      </c>
      <c r="H31" s="731"/>
      <c r="I31" s="892">
        <v>93584</v>
      </c>
      <c r="J31" s="892"/>
      <c r="K31" s="201"/>
    </row>
    <row r="32" spans="1:12" s="193" customFormat="1" ht="24.95" customHeight="1">
      <c r="A32" s="896" t="s">
        <v>266</v>
      </c>
      <c r="B32" s="897"/>
      <c r="C32" s="808" t="s">
        <v>28</v>
      </c>
      <c r="D32" s="808" t="s">
        <v>29</v>
      </c>
      <c r="E32" s="808" t="s">
        <v>277</v>
      </c>
      <c r="F32" s="903" t="s">
        <v>269</v>
      </c>
      <c r="G32" s="904"/>
      <c r="H32" s="905"/>
      <c r="I32" s="905"/>
      <c r="J32" s="906"/>
      <c r="K32" s="201"/>
    </row>
    <row r="33" spans="1:11" s="193" customFormat="1" ht="24.95" customHeight="1">
      <c r="A33" s="898"/>
      <c r="B33" s="899"/>
      <c r="C33" s="809"/>
      <c r="D33" s="809"/>
      <c r="E33" s="809"/>
      <c r="F33" s="903" t="s">
        <v>270</v>
      </c>
      <c r="G33" s="904"/>
      <c r="H33" s="810" t="s">
        <v>271</v>
      </c>
      <c r="I33" s="811"/>
      <c r="J33" s="812"/>
      <c r="K33" s="201"/>
    </row>
    <row r="34" spans="1:11" s="193" customFormat="1" ht="39" customHeight="1">
      <c r="A34" s="214" t="str">
        <f t="shared" ref="A34:A57" si="0">IFERROR(VLOOKUP(B34,REFSINAPI,3,0),"-")</f>
        <v>COMPOSIÇÃO</v>
      </c>
      <c r="B34" s="215">
        <v>88489</v>
      </c>
      <c r="C34" s="216" t="str">
        <f t="shared" ref="C34:C57" si="1">IFERROR(VLOOKUP(B34,REFSINAPI,2,0),"-")</f>
        <v>PINTURA LÁTEX ACRÍLICA PREMIUM, APLICAÇÃO MANUAL EM PAREDES, DUAS DEMÃOS. AF_04/2023</v>
      </c>
      <c r="D34" s="217" t="str">
        <f t="shared" ref="D34:D57" si="2">IFERROR(VLOOKUP(B34,REFSINAPI,4,0),"-")</f>
        <v>M2</v>
      </c>
      <c r="E34" s="218" t="s">
        <v>285</v>
      </c>
      <c r="F34" s="696" t="str">
        <f t="shared" ref="F34:F57" si="3">IFERROR(IF($H$7="DESONERADO",VLOOKUP(B34,REFSINAPI,5,0),VLOOKUP(B34,REFSINAPI,6,0)),"-")</f>
        <v>13,87</v>
      </c>
      <c r="G34" s="697"/>
      <c r="H34" s="877">
        <f t="shared" ref="H34:H57" si="4">TRUNC(E34*F34,2)</f>
        <v>70.25</v>
      </c>
      <c r="I34" s="878"/>
      <c r="J34" s="879"/>
      <c r="K34" s="201"/>
    </row>
    <row r="35" spans="1:11" s="193" customFormat="1" ht="54.95" customHeight="1">
      <c r="A35" s="219" t="str">
        <f t="shared" si="0"/>
        <v>COMPOSIÇÃO</v>
      </c>
      <c r="B35" s="220">
        <v>91170</v>
      </c>
      <c r="C35" s="221" t="str">
        <f t="shared" si="1"/>
        <v>FIXAÇÃO DE TUBOS HORIZONTAIS DE PVC ÁGUA, PVC ESGOTO, PVC ÁGUA PLUVIAL, CPVC, PPR, COBRE OU AÇO, DIÂMETROS MENORES OU IGUAIS A 40 MM, COM ABRAÇADEIRA METÁLICA RÍGIDA TIPO U PERFIL 1 1/4", FIXADA EM PERFILADO EM LAJE. AF_09/2023_PS</v>
      </c>
      <c r="D35" s="222" t="str">
        <f t="shared" si="2"/>
        <v>M</v>
      </c>
      <c r="E35" s="223" t="s">
        <v>286</v>
      </c>
      <c r="F35" s="696" t="str">
        <f t="shared" si="3"/>
        <v>11,54</v>
      </c>
      <c r="G35" s="697"/>
      <c r="H35" s="815">
        <f t="shared" si="4"/>
        <v>1.52</v>
      </c>
      <c r="I35" s="816"/>
      <c r="J35" s="817"/>
      <c r="K35" s="201"/>
    </row>
    <row r="36" spans="1:11" s="193" customFormat="1" ht="54.95" customHeight="1">
      <c r="A36" s="219" t="str">
        <f t="shared" si="0"/>
        <v>COMPOSIÇÃO</v>
      </c>
      <c r="B36" s="220">
        <v>91173</v>
      </c>
      <c r="C36" s="221" t="str">
        <f t="shared" si="1"/>
        <v>FIXAÇÃO DE TUBOS VERTICAIS DE PVC ÁGUA, PVC ESGOTO, PVC ÁGUA PLUVIAL, CPVC, PPR, COBRE OU AÇO, DIÂMETROS MENORES OU IGUAIS A 40 MM, COM ABRAÇADEIRA METÁLICA RÍGIDA TIPO U PERFIL 1 1/4", FIXADA EM PERFILADO EM PAREDE. AF_09/2023_PS</v>
      </c>
      <c r="D36" s="222" t="str">
        <f t="shared" si="2"/>
        <v>M</v>
      </c>
      <c r="E36" s="223" t="s">
        <v>287</v>
      </c>
      <c r="F36" s="696" t="str">
        <f t="shared" si="3"/>
        <v>4,29</v>
      </c>
      <c r="G36" s="697"/>
      <c r="H36" s="815">
        <f t="shared" si="4"/>
        <v>0.73</v>
      </c>
      <c r="I36" s="816"/>
      <c r="J36" s="817"/>
      <c r="K36" s="201"/>
    </row>
    <row r="37" spans="1:11" s="193" customFormat="1" ht="39" customHeight="1">
      <c r="A37" s="219" t="str">
        <f t="shared" si="0"/>
        <v>COMPOSIÇÃO</v>
      </c>
      <c r="B37" s="220">
        <v>91341</v>
      </c>
      <c r="C37" s="221" t="str">
        <f t="shared" si="1"/>
        <v>PORTA EM ALUMÍNIO DE ABRIR TIPO VENEZIANA COM GUARNIÇÃO, FIXAÇÃO COM PARAFUSOS - FORNECIMENTO E INSTALAÇÃO. AF_12/2019</v>
      </c>
      <c r="D37" s="222" t="str">
        <f t="shared" si="2"/>
        <v>M2</v>
      </c>
      <c r="E37" s="223" t="s">
        <v>288</v>
      </c>
      <c r="F37" s="696" t="str">
        <f t="shared" si="3"/>
        <v>676,00</v>
      </c>
      <c r="G37" s="697"/>
      <c r="H37" s="815">
        <f t="shared" si="4"/>
        <v>103.42</v>
      </c>
      <c r="I37" s="816"/>
      <c r="J37" s="817"/>
      <c r="K37" s="201"/>
    </row>
    <row r="38" spans="1:11" s="193" customFormat="1" ht="39" customHeight="1">
      <c r="A38" s="219" t="str">
        <f t="shared" si="0"/>
        <v>COMPOSIÇÃO</v>
      </c>
      <c r="B38" s="220">
        <v>91852</v>
      </c>
      <c r="C38" s="221" t="str">
        <f t="shared" si="1"/>
        <v>ELETRODUTO FLEXÍVEL CORRUGADO, PVC, DN 20 MM (1/2"), PARA CIRCUITOS TERMINAIS, INSTALADO EM PAREDE - FORNECIMENTO E INSTALAÇÃO. AF_03/2023</v>
      </c>
      <c r="D38" s="222" t="str">
        <f t="shared" si="2"/>
        <v>M</v>
      </c>
      <c r="E38" s="223" t="s">
        <v>289</v>
      </c>
      <c r="F38" s="696" t="str">
        <f t="shared" si="3"/>
        <v>9,72</v>
      </c>
      <c r="G38" s="697"/>
      <c r="H38" s="815">
        <f t="shared" si="4"/>
        <v>0.64</v>
      </c>
      <c r="I38" s="816"/>
      <c r="J38" s="817"/>
      <c r="K38" s="201"/>
    </row>
    <row r="39" spans="1:11" s="193" customFormat="1" ht="39" customHeight="1">
      <c r="A39" s="219" t="str">
        <f t="shared" si="0"/>
        <v>COMPOSIÇÃO</v>
      </c>
      <c r="B39" s="220">
        <v>91862</v>
      </c>
      <c r="C39" s="221" t="str">
        <f t="shared" si="1"/>
        <v>ELETRODUTO RÍGIDO ROSCÁVEL, PVC, DN 20 MM (1/2"), PARA CIRCUITOS TERMINAIS, INSTALADO EM FORRO - FORNECIMENTO E INSTALAÇÃO. AF_03/2023</v>
      </c>
      <c r="D39" s="222" t="str">
        <f t="shared" si="2"/>
        <v>M</v>
      </c>
      <c r="E39" s="223" t="s">
        <v>286</v>
      </c>
      <c r="F39" s="696" t="str">
        <f t="shared" si="3"/>
        <v>10,71</v>
      </c>
      <c r="G39" s="697"/>
      <c r="H39" s="815">
        <f t="shared" si="4"/>
        <v>1.41</v>
      </c>
      <c r="I39" s="816"/>
      <c r="J39" s="817"/>
      <c r="K39" s="201"/>
    </row>
    <row r="40" spans="1:11" s="193" customFormat="1" ht="39" customHeight="1">
      <c r="A40" s="219" t="str">
        <f t="shared" si="0"/>
        <v>COMPOSIÇÃO</v>
      </c>
      <c r="B40" s="220">
        <v>91870</v>
      </c>
      <c r="C40" s="221" t="str">
        <f t="shared" si="1"/>
        <v>ELETRODUTO RÍGIDO ROSCÁVEL, PVC, DN 20 MM (1/2"), PARA CIRCUITOS TERMINAIS, INSTALADO EM PAREDE - FORNECIMENTO E INSTALAÇÃO. AF_03/2023</v>
      </c>
      <c r="D40" s="222" t="str">
        <f t="shared" si="2"/>
        <v>M</v>
      </c>
      <c r="E40" s="223" t="s">
        <v>287</v>
      </c>
      <c r="F40" s="696" t="str">
        <f t="shared" si="3"/>
        <v>13,83</v>
      </c>
      <c r="G40" s="697"/>
      <c r="H40" s="815">
        <f t="shared" si="4"/>
        <v>2.38</v>
      </c>
      <c r="I40" s="816"/>
      <c r="J40" s="817"/>
      <c r="K40" s="201"/>
    </row>
    <row r="41" spans="1:11" s="193" customFormat="1" ht="39" customHeight="1">
      <c r="A41" s="219" t="str">
        <f t="shared" si="0"/>
        <v>COMPOSIÇÃO</v>
      </c>
      <c r="B41" s="220">
        <v>91924</v>
      </c>
      <c r="C41" s="221" t="str">
        <f t="shared" si="1"/>
        <v>CABO DE COBRE FLEXÍVEL ISOLADO, 1,5 MM², ANTI-CHAMA 450/750 V, PARA CIRCUITOS TERMINAIS - FORNECIMENTO E INSTALAÇÃO. AF_03/2023</v>
      </c>
      <c r="D41" s="222" t="str">
        <f t="shared" si="2"/>
        <v>M</v>
      </c>
      <c r="E41" s="223" t="s">
        <v>290</v>
      </c>
      <c r="F41" s="696" t="str">
        <f t="shared" si="3"/>
        <v>3,34</v>
      </c>
      <c r="G41" s="697"/>
      <c r="H41" s="815">
        <f t="shared" si="4"/>
        <v>2.25</v>
      </c>
      <c r="I41" s="816"/>
      <c r="J41" s="817"/>
      <c r="K41" s="201"/>
    </row>
    <row r="42" spans="1:11" s="193" customFormat="1" ht="39" customHeight="1">
      <c r="A42" s="219" t="str">
        <f t="shared" si="0"/>
        <v>COMPOSIÇÃO</v>
      </c>
      <c r="B42" s="220">
        <v>92023</v>
      </c>
      <c r="C42" s="221" t="str">
        <f t="shared" si="1"/>
        <v>INTERRUPTOR SIMPLES (1 MÓDULO) COM 1 TOMADA DE EMBUTIR 2P+T 10 A, INCLUINDO SUPORTE E PLACA - FORNECIMENTO E INSTALAÇÃO. AF_03/2023</v>
      </c>
      <c r="D42" s="222" t="str">
        <f t="shared" si="2"/>
        <v>UN</v>
      </c>
      <c r="E42" s="223" t="s">
        <v>289</v>
      </c>
      <c r="F42" s="696" t="str">
        <f t="shared" si="3"/>
        <v>58,64</v>
      </c>
      <c r="G42" s="697"/>
      <c r="H42" s="815">
        <f t="shared" si="4"/>
        <v>3.88</v>
      </c>
      <c r="I42" s="816"/>
      <c r="J42" s="817"/>
      <c r="K42" s="201"/>
    </row>
    <row r="43" spans="1:11" s="193" customFormat="1" ht="54.95" customHeight="1">
      <c r="A43" s="219" t="str">
        <f t="shared" si="0"/>
        <v>COMPOSIÇÃO</v>
      </c>
      <c r="B43" s="220">
        <v>92543</v>
      </c>
      <c r="C43" s="221" t="str">
        <f t="shared" si="1"/>
        <v>TRAMA DE MADEIRA COMPOSTA POR TERÇAS PARA TELHADOS DE ATÉ 2 ÁGUAS PARA TELHA ONDULADA DE FIBROCIMENTO, METÁLICA, PLÁSTICA OU TERMOACÚSTICA, INCLUSO TRANSPORTE VERTICAL. AF_07/2019</v>
      </c>
      <c r="D43" s="222" t="str">
        <f t="shared" si="2"/>
        <v>M2</v>
      </c>
      <c r="E43" s="223" t="s">
        <v>291</v>
      </c>
      <c r="F43" s="696" t="str">
        <f t="shared" si="3"/>
        <v>21,01</v>
      </c>
      <c r="G43" s="697"/>
      <c r="H43" s="815">
        <f t="shared" si="4"/>
        <v>36.119999999999997</v>
      </c>
      <c r="I43" s="816"/>
      <c r="J43" s="817"/>
      <c r="K43" s="201"/>
    </row>
    <row r="44" spans="1:11" s="193" customFormat="1" ht="24.95" customHeight="1">
      <c r="A44" s="219" t="str">
        <f t="shared" si="0"/>
        <v>COMPOSIÇÃO</v>
      </c>
      <c r="B44" s="220">
        <v>93358</v>
      </c>
      <c r="C44" s="221" t="str">
        <f t="shared" si="1"/>
        <v>ESCAVAÇÃO MANUAL DE VALA. AF_09/2024</v>
      </c>
      <c r="D44" s="222" t="str">
        <f t="shared" si="2"/>
        <v>M3</v>
      </c>
      <c r="E44" s="223" t="s">
        <v>292</v>
      </c>
      <c r="F44" s="696" t="str">
        <f t="shared" si="3"/>
        <v>88,41</v>
      </c>
      <c r="G44" s="697"/>
      <c r="H44" s="815">
        <f t="shared" si="4"/>
        <v>3.57</v>
      </c>
      <c r="I44" s="816"/>
      <c r="J44" s="817"/>
      <c r="K44" s="201"/>
    </row>
    <row r="45" spans="1:11" s="193" customFormat="1" ht="24.95" customHeight="1">
      <c r="A45" s="219" t="str">
        <f t="shared" si="0"/>
        <v>COMPOSIÇÃO</v>
      </c>
      <c r="B45" s="220">
        <v>93382</v>
      </c>
      <c r="C45" s="221" t="str">
        <f t="shared" si="1"/>
        <v>REATERRO MANUAL DE VALAS, COM COMPACTADOR DE SOLOS DE PERCUSSÃO. AF_08/2023</v>
      </c>
      <c r="D45" s="222" t="str">
        <f t="shared" si="2"/>
        <v>M3</v>
      </c>
      <c r="E45" s="223" t="s">
        <v>293</v>
      </c>
      <c r="F45" s="696" t="str">
        <f t="shared" si="3"/>
        <v>27,64</v>
      </c>
      <c r="G45" s="697"/>
      <c r="H45" s="815">
        <f t="shared" si="4"/>
        <v>0.28999999999999998</v>
      </c>
      <c r="I45" s="816"/>
      <c r="J45" s="817"/>
      <c r="K45" s="201"/>
    </row>
    <row r="46" spans="1:11" s="193" customFormat="1" ht="54.95" customHeight="1">
      <c r="A46" s="219" t="str">
        <f t="shared" si="0"/>
        <v>COMPOSIÇÃO</v>
      </c>
      <c r="B46" s="220">
        <v>94210</v>
      </c>
      <c r="C46" s="221" t="str">
        <f t="shared" si="1"/>
        <v>TELHAMENTO COM TELHA ONDULADA DE FIBROCIMENTO E = 6 MM, COM RECOBRIMENTO LATERAL DE 1 1/4 DE ONDA PARA TELHADO COM INCLINAÇÃO MÁXIMA DE 10°, COM ATÉ 2 ÁGUAS, INCLUSO IÇAMENTO. AF_07/2019</v>
      </c>
      <c r="D46" s="222" t="str">
        <f t="shared" si="2"/>
        <v>M2</v>
      </c>
      <c r="E46" s="223" t="s">
        <v>291</v>
      </c>
      <c r="F46" s="696" t="str">
        <f t="shared" si="3"/>
        <v>68,22</v>
      </c>
      <c r="G46" s="697"/>
      <c r="H46" s="815">
        <f t="shared" si="4"/>
        <v>117.28</v>
      </c>
      <c r="I46" s="816"/>
      <c r="J46" s="817"/>
      <c r="K46" s="201"/>
    </row>
    <row r="47" spans="1:11" s="193" customFormat="1" ht="54.95" customHeight="1">
      <c r="A47" s="219" t="str">
        <f t="shared" si="0"/>
        <v>COMPOSIÇÃO</v>
      </c>
      <c r="B47" s="220">
        <v>94559</v>
      </c>
      <c r="C47" s="221" t="str">
        <f t="shared" si="1"/>
        <v>JANELA DE AÇO TIPO BASCULANTE PARA VIDROS, COM BATENTE, FERRAGENS E PINTURA ANTICORROSIVA. EXCLUSIVE VIDROS, ACABAMENTO, ALIZAR E CONTRAMARCO. FORNECIMENTO E INSTALAÇÃO. AF_12/2019</v>
      </c>
      <c r="D47" s="222" t="str">
        <f t="shared" si="2"/>
        <v>M2</v>
      </c>
      <c r="E47" s="223" t="s">
        <v>289</v>
      </c>
      <c r="F47" s="696" t="str">
        <f t="shared" si="3"/>
        <v>704,16</v>
      </c>
      <c r="G47" s="697"/>
      <c r="H47" s="815">
        <f t="shared" si="4"/>
        <v>46.61</v>
      </c>
      <c r="I47" s="816"/>
      <c r="J47" s="817"/>
      <c r="K47" s="201"/>
    </row>
    <row r="48" spans="1:11" s="193" customFormat="1" ht="39" customHeight="1">
      <c r="A48" s="219" t="str">
        <f t="shared" si="0"/>
        <v>COMPOSIÇÃO</v>
      </c>
      <c r="B48" s="220">
        <v>95240</v>
      </c>
      <c r="C48" s="221" t="str">
        <f t="shared" si="1"/>
        <v>LASTRO DE CONCRETO MAGRO, APLICADO EM PISOS, LAJES SOBRE SOLO OU RADIERS, ESPESSURA DE 3 CM. AF_01/2024</v>
      </c>
      <c r="D48" s="222" t="str">
        <f t="shared" si="2"/>
        <v>M2</v>
      </c>
      <c r="E48" s="223" t="s">
        <v>294</v>
      </c>
      <c r="F48" s="696" t="str">
        <f t="shared" si="3"/>
        <v>28,00</v>
      </c>
      <c r="G48" s="697"/>
      <c r="H48" s="815">
        <f t="shared" si="4"/>
        <v>0.26</v>
      </c>
      <c r="I48" s="816"/>
      <c r="J48" s="817"/>
      <c r="K48" s="201"/>
    </row>
    <row r="49" spans="1:11" s="193" customFormat="1" ht="39" customHeight="1">
      <c r="A49" s="219" t="str">
        <f t="shared" si="0"/>
        <v>COMPOSIÇÃO</v>
      </c>
      <c r="B49" s="220">
        <v>95241</v>
      </c>
      <c r="C49" s="221" t="str">
        <f t="shared" si="1"/>
        <v>LASTRO DE CONCRETO MAGRO, APLICADO EM PISOS, LAJES SOBRE SOLO OU RADIERS, ESPESSURA DE 5 CM. AF_01/2024</v>
      </c>
      <c r="D49" s="222" t="str">
        <f t="shared" si="2"/>
        <v>M2</v>
      </c>
      <c r="E49" s="223" t="s">
        <v>295</v>
      </c>
      <c r="F49" s="696" t="str">
        <f t="shared" si="3"/>
        <v>54,75</v>
      </c>
      <c r="G49" s="697"/>
      <c r="H49" s="815">
        <f t="shared" si="4"/>
        <v>82.72</v>
      </c>
      <c r="I49" s="816"/>
      <c r="J49" s="817"/>
      <c r="K49" s="201"/>
    </row>
    <row r="50" spans="1:11" s="193" customFormat="1" ht="39" customHeight="1">
      <c r="A50" s="219" t="str">
        <f t="shared" si="0"/>
        <v>COMPOSIÇÃO</v>
      </c>
      <c r="B50" s="220">
        <v>95805</v>
      </c>
      <c r="C50" s="221" t="str">
        <f t="shared" si="1"/>
        <v>CONDULETE DE PVC, TIPO B, PARA ELETRODUTO DE PVC SOLDÁVEL DN 25 MM (3/4''), APARENTE - FORNECIMENTO E INSTALAÇÃO. AF_10/2022</v>
      </c>
      <c r="D50" s="222" t="str">
        <f t="shared" si="2"/>
        <v>UN</v>
      </c>
      <c r="E50" s="223" t="s">
        <v>286</v>
      </c>
      <c r="F50" s="696" t="str">
        <f t="shared" si="3"/>
        <v>20,65</v>
      </c>
      <c r="G50" s="697"/>
      <c r="H50" s="815">
        <f t="shared" si="4"/>
        <v>2.73</v>
      </c>
      <c r="I50" s="816"/>
      <c r="J50" s="817"/>
      <c r="K50" s="201"/>
    </row>
    <row r="51" spans="1:11" s="193" customFormat="1" ht="39" customHeight="1">
      <c r="A51" s="219" t="str">
        <f t="shared" si="0"/>
        <v>COMPOSIÇÃO</v>
      </c>
      <c r="B51" s="220">
        <v>103782</v>
      </c>
      <c r="C51" s="221" t="str">
        <f t="shared" si="1"/>
        <v>LUMINÁRIA TIPO PLAFON CIRCULAR, DE SOBREPOR, COM LED DE 12/13 W - FORNECIMENTO E INSTALAÇÃO. AF_09/2024</v>
      </c>
      <c r="D51" s="222" t="str">
        <f t="shared" si="2"/>
        <v>UN</v>
      </c>
      <c r="E51" s="223" t="s">
        <v>289</v>
      </c>
      <c r="F51" s="696" t="str">
        <f t="shared" si="3"/>
        <v>32,90</v>
      </c>
      <c r="G51" s="697"/>
      <c r="H51" s="815">
        <f t="shared" si="4"/>
        <v>2.17</v>
      </c>
      <c r="I51" s="816"/>
      <c r="J51" s="817"/>
      <c r="K51" s="201"/>
    </row>
    <row r="52" spans="1:11" s="193" customFormat="1" ht="39" customHeight="1">
      <c r="A52" s="219" t="str">
        <f t="shared" si="0"/>
        <v>COMPOSIÇÃO</v>
      </c>
      <c r="B52" s="220">
        <v>98441</v>
      </c>
      <c r="C52" s="221" t="str">
        <f t="shared" si="1"/>
        <v>PAREDE DE MADEIRA COMPENSADA PARA CONSTRUÇÃO TEMPORÁRIA EM CHAPA SIMPLES, EXTERNA, SEM VÃO. AF_03/2024</v>
      </c>
      <c r="D52" s="222" t="str">
        <f t="shared" si="2"/>
        <v>M2</v>
      </c>
      <c r="E52" s="223" t="s">
        <v>296</v>
      </c>
      <c r="F52" s="696" t="str">
        <f t="shared" si="3"/>
        <v>99,03</v>
      </c>
      <c r="G52" s="697"/>
      <c r="H52" s="815">
        <f t="shared" si="4"/>
        <v>50.86</v>
      </c>
      <c r="I52" s="816"/>
      <c r="J52" s="817"/>
      <c r="K52" s="201"/>
    </row>
    <row r="53" spans="1:11" s="193" customFormat="1" ht="39" customHeight="1">
      <c r="A53" s="219" t="str">
        <f t="shared" si="0"/>
        <v>COMPOSIÇÃO</v>
      </c>
      <c r="B53" s="220">
        <v>98448</v>
      </c>
      <c r="C53" s="221" t="str">
        <f t="shared" si="1"/>
        <v>PAREDE DE MADEIRA COMPENSADA PARA CONSTRUÇÃO TEMPORÁRIA EM CHAPA SIMPLES, INTERNA, COM ÁREA LÍQUIDA MENOR QUE 6 M², COM VÃO. AF_03/2024</v>
      </c>
      <c r="D53" s="222" t="str">
        <f t="shared" si="2"/>
        <v>M2</v>
      </c>
      <c r="E53" s="223" t="s">
        <v>297</v>
      </c>
      <c r="F53" s="696" t="str">
        <f t="shared" si="3"/>
        <v>111,47</v>
      </c>
      <c r="G53" s="697"/>
      <c r="H53" s="815">
        <f t="shared" si="4"/>
        <v>65.88</v>
      </c>
      <c r="I53" s="816"/>
      <c r="J53" s="817"/>
      <c r="K53" s="201"/>
    </row>
    <row r="54" spans="1:11" s="193" customFormat="1" ht="39" customHeight="1">
      <c r="A54" s="219" t="str">
        <f t="shared" si="0"/>
        <v>COMPOSIÇÃO</v>
      </c>
      <c r="B54" s="220">
        <v>98445</v>
      </c>
      <c r="C54" s="221" t="str">
        <f t="shared" si="1"/>
        <v>PAREDE DE MADEIRA COMPENSADA PARA CONSTRUÇÃO TEMPORÁRIA EM CHAPA SIMPLES, EXTERNA, COM ÁREA LÍQUIDA MAIOR OU IGUAL A 6 M², COM VÃO. AF_03/2024</v>
      </c>
      <c r="D54" s="222" t="str">
        <f t="shared" si="2"/>
        <v>M2</v>
      </c>
      <c r="E54" s="223" t="s">
        <v>298</v>
      </c>
      <c r="F54" s="696" t="str">
        <f t="shared" si="3"/>
        <v>114,46</v>
      </c>
      <c r="G54" s="697"/>
      <c r="H54" s="815">
        <f t="shared" si="4"/>
        <v>91.83</v>
      </c>
      <c r="I54" s="816"/>
      <c r="J54" s="817"/>
      <c r="K54" s="201"/>
    </row>
    <row r="55" spans="1:11" s="193" customFormat="1" ht="39" customHeight="1">
      <c r="A55" s="219" t="str">
        <f t="shared" si="0"/>
        <v>COMPOSIÇÃO</v>
      </c>
      <c r="B55" s="220">
        <v>98446</v>
      </c>
      <c r="C55" s="221" t="str">
        <f t="shared" si="1"/>
        <v>PAREDE DE MADEIRA COMPENSADA PARA CONSTRUÇÃO TEMPORÁRIA EM CHAPA SIMPLES, EXTERNA, COM ÁREA LÍQUIDA MENOR QUE 6 M², COM VÃO. AF_03/2024</v>
      </c>
      <c r="D55" s="222" t="str">
        <f t="shared" si="2"/>
        <v>M2</v>
      </c>
      <c r="E55" s="223" t="s">
        <v>299</v>
      </c>
      <c r="F55" s="696" t="str">
        <f t="shared" si="3"/>
        <v>143,56</v>
      </c>
      <c r="G55" s="697"/>
      <c r="H55" s="815">
        <f t="shared" si="4"/>
        <v>89.79</v>
      </c>
      <c r="I55" s="816"/>
      <c r="J55" s="817"/>
      <c r="K55" s="201"/>
    </row>
    <row r="56" spans="1:11" s="193" customFormat="1" ht="39" customHeight="1">
      <c r="A56" s="219" t="str">
        <f t="shared" si="0"/>
        <v>COMPOSIÇÃO</v>
      </c>
      <c r="B56" s="220">
        <v>101165</v>
      </c>
      <c r="C56" s="221" t="str">
        <f t="shared" si="1"/>
        <v>ALVENARIA DE EMBASAMENTO COM BLOCO ESTRUTURAL DE CONCRETO, DE 14X19X29CM E ARGAMASSA DE ASSENTAMENTO COM PREPARO EM BETONEIRA. AF_05/2020</v>
      </c>
      <c r="D56" s="222" t="str">
        <f t="shared" si="2"/>
        <v>M3</v>
      </c>
      <c r="E56" s="223" t="s">
        <v>300</v>
      </c>
      <c r="F56" s="696" t="str">
        <f t="shared" si="3"/>
        <v>1.317,14</v>
      </c>
      <c r="G56" s="697"/>
      <c r="H56" s="815">
        <f t="shared" si="4"/>
        <v>54.92</v>
      </c>
      <c r="I56" s="816"/>
      <c r="J56" s="817"/>
      <c r="K56" s="201"/>
    </row>
    <row r="57" spans="1:11" s="193" customFormat="1" ht="39" customHeight="1">
      <c r="A57" s="219" t="str">
        <f t="shared" si="0"/>
        <v>INSUMO</v>
      </c>
      <c r="B57" s="220">
        <v>11455</v>
      </c>
      <c r="C57" s="221" t="str">
        <f t="shared" si="1"/>
        <v xml:space="preserve">FERROLHO COM FECHO / TRINCO REDONDO, EM ACO GALVANIZADO / ZINCADO, DE SOBREPOR, COM COMPRIMENTO DE 8" E ESPESSURA MINIMA DA CHAPA DE 1,50 MM                                                                                                                                                                                                                                                                                                                                                              </v>
      </c>
      <c r="D57" s="222" t="str">
        <f t="shared" si="2"/>
        <v xml:space="preserve">UN    </v>
      </c>
      <c r="E57" s="223" t="s">
        <v>289</v>
      </c>
      <c r="F57" s="696" t="str">
        <f t="shared" si="3"/>
        <v>17,04</v>
      </c>
      <c r="G57" s="697"/>
      <c r="H57" s="815">
        <f t="shared" si="4"/>
        <v>1.1200000000000001</v>
      </c>
      <c r="I57" s="816"/>
      <c r="J57" s="817"/>
      <c r="K57" s="201"/>
    </row>
    <row r="58" spans="1:11" s="193" customFormat="1" ht="24.95" customHeight="1">
      <c r="A58" s="869" t="s">
        <v>272</v>
      </c>
      <c r="B58" s="870"/>
      <c r="C58" s="870"/>
      <c r="D58" s="870"/>
      <c r="E58" s="870"/>
      <c r="F58" s="870"/>
      <c r="G58" s="907"/>
      <c r="H58" s="908">
        <f>SUM(H34:J57)</f>
        <v>832.63</v>
      </c>
      <c r="I58" s="909"/>
      <c r="J58" s="910"/>
      <c r="K58" s="201"/>
    </row>
    <row r="59" spans="1:11" s="193" customFormat="1" ht="24.95" customHeight="1">
      <c r="A59" s="229" t="s">
        <v>273</v>
      </c>
      <c r="B59" s="230" t="s">
        <v>301</v>
      </c>
      <c r="C59" s="384"/>
      <c r="D59" s="384"/>
      <c r="E59" s="384"/>
      <c r="F59" s="384"/>
      <c r="G59" s="384"/>
      <c r="H59" s="384"/>
      <c r="I59" s="384"/>
      <c r="J59" s="385"/>
      <c r="K59" s="201"/>
    </row>
    <row r="60" spans="1:11" s="193" customFormat="1" ht="24.95" customHeight="1">
      <c r="A60" s="874" t="s">
        <v>302</v>
      </c>
      <c r="B60" s="875"/>
      <c r="C60" s="875"/>
      <c r="D60" s="875"/>
      <c r="E60" s="875"/>
      <c r="F60" s="875"/>
      <c r="G60" s="875"/>
      <c r="H60" s="875"/>
      <c r="I60" s="875"/>
      <c r="J60" s="876"/>
      <c r="K60" s="201"/>
    </row>
    <row r="61" spans="1:11" s="193" customFormat="1" ht="24.95" customHeight="1">
      <c r="A61" s="372"/>
      <c r="B61" s="373"/>
      <c r="C61" s="373"/>
      <c r="D61" s="373"/>
      <c r="E61" s="373"/>
      <c r="F61" s="373"/>
      <c r="G61" s="373"/>
      <c r="H61" s="373"/>
      <c r="I61" s="373"/>
      <c r="J61" s="374"/>
      <c r="K61" s="201"/>
    </row>
    <row r="62" spans="1:11" s="193" customFormat="1" ht="24.95" customHeight="1">
      <c r="A62" s="375"/>
      <c r="B62" s="233"/>
      <c r="C62" s="233"/>
      <c r="D62" s="233"/>
      <c r="E62" s="233"/>
      <c r="F62" s="233"/>
      <c r="G62" s="233"/>
      <c r="H62" s="233"/>
      <c r="I62" s="233"/>
      <c r="J62" s="376"/>
      <c r="K62" s="201"/>
    </row>
    <row r="63" spans="1:11" s="193" customFormat="1" ht="24.95" customHeight="1">
      <c r="A63" s="375"/>
      <c r="B63" s="233"/>
      <c r="C63" s="233"/>
      <c r="D63" s="233"/>
      <c r="E63" s="233"/>
      <c r="F63" s="233"/>
      <c r="G63" s="233"/>
      <c r="H63" s="233"/>
      <c r="I63" s="233"/>
      <c r="J63" s="376"/>
      <c r="K63" s="201"/>
    </row>
    <row r="64" spans="1:11" s="193" customFormat="1" ht="24.95" customHeight="1">
      <c r="A64" s="375"/>
      <c r="B64" s="233"/>
      <c r="C64" s="233"/>
      <c r="D64" s="233"/>
      <c r="E64" s="233"/>
      <c r="F64" s="233"/>
      <c r="G64" s="233"/>
      <c r="H64" s="233"/>
      <c r="I64" s="233"/>
      <c r="J64" s="376"/>
      <c r="K64" s="201"/>
    </row>
    <row r="65" spans="1:11" s="193" customFormat="1" ht="24.95" customHeight="1">
      <c r="A65" s="375"/>
      <c r="B65" s="233"/>
      <c r="C65" s="233"/>
      <c r="D65" s="233"/>
      <c r="E65" s="233"/>
      <c r="F65" s="233"/>
      <c r="G65" s="233"/>
      <c r="H65" s="233"/>
      <c r="I65" s="233"/>
      <c r="J65" s="376"/>
      <c r="K65" s="201"/>
    </row>
    <row r="66" spans="1:11" s="213" customFormat="1" ht="24.95" customHeight="1">
      <c r="A66" s="883" t="s">
        <v>303</v>
      </c>
      <c r="B66" s="883"/>
      <c r="C66" s="884" t="str">
        <f>A67</f>
        <v>ENTRADA PROVISORIA DE ENERGIA ELETRICA AEREA TRIFASICA 40A EM POSTE MADEIRA</v>
      </c>
      <c r="D66" s="885"/>
      <c r="E66" s="885"/>
      <c r="F66" s="885"/>
      <c r="G66" s="885"/>
      <c r="H66" s="885"/>
      <c r="I66" s="886"/>
      <c r="J66" s="173" t="s">
        <v>304</v>
      </c>
      <c r="K66" s="212">
        <f>H92</f>
        <v>2315.61</v>
      </c>
    </row>
    <row r="67" spans="1:11" s="213" customFormat="1" ht="24.95" customHeight="1">
      <c r="A67" s="887" t="s">
        <v>305</v>
      </c>
      <c r="B67" s="888"/>
      <c r="C67" s="888"/>
      <c r="D67" s="888"/>
      <c r="E67" s="888"/>
      <c r="F67" s="888" t="s">
        <v>306</v>
      </c>
      <c r="G67" s="880" t="str">
        <f>CONCATENATE("COMPOSIÇÃO-MÃE: ","JANEIRO/2020"," CÓDIGO ", I70)</f>
        <v>COMPOSIÇÃO-MÃE: JANEIRO/2020 CÓDIGO 41598</v>
      </c>
      <c r="H67" s="880"/>
      <c r="I67" s="880"/>
      <c r="J67" s="880"/>
    </row>
    <row r="68" spans="1:11" s="213" customFormat="1" ht="24.95" customHeight="1">
      <c r="A68" s="888"/>
      <c r="B68" s="888"/>
      <c r="C68" s="888"/>
      <c r="D68" s="888"/>
      <c r="E68" s="888"/>
      <c r="F68" s="888"/>
      <c r="G68" s="880"/>
      <c r="H68" s="880"/>
      <c r="I68" s="880"/>
      <c r="J68" s="880"/>
    </row>
    <row r="69" spans="1:11" s="213" customFormat="1" ht="39" customHeight="1">
      <c r="A69" s="888"/>
      <c r="B69" s="888"/>
      <c r="C69" s="888"/>
      <c r="D69" s="888"/>
      <c r="E69" s="888"/>
      <c r="F69" s="888"/>
      <c r="G69" s="687" t="str">
        <f>CONCATENATE("CUSTOS: ",$F$5," ",$H$5)</f>
        <v>CUSTOS: SINAPI OUTUBRO / 2024</v>
      </c>
      <c r="H69" s="728"/>
      <c r="I69" s="728"/>
      <c r="J69" s="729"/>
    </row>
    <row r="70" spans="1:11" s="213" customFormat="1" ht="24.95" customHeight="1">
      <c r="A70" s="888"/>
      <c r="B70" s="888"/>
      <c r="C70" s="888"/>
      <c r="D70" s="888"/>
      <c r="E70" s="888"/>
      <c r="F70" s="888" t="s">
        <v>266</v>
      </c>
      <c r="G70" s="730" t="s">
        <v>266</v>
      </c>
      <c r="H70" s="731"/>
      <c r="I70" s="892">
        <v>41598</v>
      </c>
      <c r="J70" s="892"/>
    </row>
    <row r="71" spans="1:11" s="213" customFormat="1" ht="24.95" customHeight="1">
      <c r="A71" s="896" t="s">
        <v>266</v>
      </c>
      <c r="B71" s="897"/>
      <c r="C71" s="808" t="s">
        <v>28</v>
      </c>
      <c r="D71" s="808" t="s">
        <v>29</v>
      </c>
      <c r="E71" s="808" t="s">
        <v>277</v>
      </c>
      <c r="F71" s="903" t="s">
        <v>269</v>
      </c>
      <c r="G71" s="904"/>
      <c r="H71" s="905"/>
      <c r="I71" s="905"/>
      <c r="J71" s="906"/>
    </row>
    <row r="72" spans="1:11" s="213" customFormat="1" ht="24.95" customHeight="1">
      <c r="A72" s="898"/>
      <c r="B72" s="899"/>
      <c r="C72" s="809"/>
      <c r="D72" s="809"/>
      <c r="E72" s="809"/>
      <c r="F72" s="903" t="s">
        <v>270</v>
      </c>
      <c r="G72" s="904"/>
      <c r="H72" s="810" t="s">
        <v>271</v>
      </c>
      <c r="I72" s="811"/>
      <c r="J72" s="812"/>
    </row>
    <row r="73" spans="1:11" s="213" customFormat="1" ht="24.95" customHeight="1">
      <c r="A73" s="214" t="str">
        <f t="shared" ref="A73:A91" si="5">IFERROR(VLOOKUP(B73,REFSINAPI,3,0),"-")</f>
        <v>COMPOSIÇÃO</v>
      </c>
      <c r="B73" s="215">
        <v>88264</v>
      </c>
      <c r="C73" s="216" t="str">
        <f t="shared" ref="C73:C91" si="6">IFERROR(VLOOKUP(B73,REFSINAPI,2,0),"-")</f>
        <v>ELETRICISTA COM ENCARGOS COMPLEMENTARES</v>
      </c>
      <c r="D73" s="217" t="str">
        <f t="shared" ref="D73:D91" si="7">IFERROR(VLOOKUP(B73,REFSINAPI,4,0),"-")</f>
        <v>H</v>
      </c>
      <c r="E73" s="218">
        <v>8</v>
      </c>
      <c r="F73" s="696" t="str">
        <f t="shared" ref="F73:F91" si="8">IFERROR(IF($H$7="DESONERADO",VLOOKUP(B73,REFSINAPI,5,0),VLOOKUP(B73,REFSINAPI,6,0)),"-")</f>
        <v>29,67</v>
      </c>
      <c r="G73" s="697"/>
      <c r="H73" s="877">
        <f t="shared" ref="H73:H91" si="9">TRUNC(E73*F73,2)</f>
        <v>237.36</v>
      </c>
      <c r="I73" s="878"/>
      <c r="J73" s="879"/>
    </row>
    <row r="74" spans="1:11" s="213" customFormat="1" ht="24.95" customHeight="1">
      <c r="A74" s="219" t="str">
        <f t="shared" si="5"/>
        <v>COMPOSIÇÃO</v>
      </c>
      <c r="B74" s="220">
        <v>88316</v>
      </c>
      <c r="C74" s="221" t="str">
        <f t="shared" si="6"/>
        <v>SERVENTE COM ENCARGOS COMPLEMENTARES</v>
      </c>
      <c r="D74" s="222" t="str">
        <f t="shared" si="7"/>
        <v>H</v>
      </c>
      <c r="E74" s="223">
        <v>8</v>
      </c>
      <c r="F74" s="696" t="str">
        <f t="shared" si="8"/>
        <v>22,35</v>
      </c>
      <c r="G74" s="697"/>
      <c r="H74" s="815">
        <f t="shared" si="9"/>
        <v>178.8</v>
      </c>
      <c r="I74" s="816"/>
      <c r="J74" s="817"/>
    </row>
    <row r="75" spans="1:11" s="213" customFormat="1" ht="24.95" customHeight="1">
      <c r="A75" s="219" t="str">
        <f t="shared" si="5"/>
        <v>INSUMO</v>
      </c>
      <c r="B75" s="220">
        <v>406</v>
      </c>
      <c r="C75" s="221" t="str">
        <f t="shared" si="6"/>
        <v xml:space="preserve">FITA ACO INOX PARA CINTAR POSTE, L = 19 MM, E = 0,5 MM (ROLO DE 30M)                                                                                                                                                                                                                                                                                                                                                                                                                                      </v>
      </c>
      <c r="D75" s="222" t="str">
        <f t="shared" si="7"/>
        <v xml:space="preserve">UN    </v>
      </c>
      <c r="E75" s="223">
        <v>0.13333329999999999</v>
      </c>
      <c r="F75" s="696" t="str">
        <f t="shared" si="8"/>
        <v>89,62</v>
      </c>
      <c r="G75" s="697"/>
      <c r="H75" s="815">
        <f t="shared" si="9"/>
        <v>11.94</v>
      </c>
      <c r="I75" s="816"/>
      <c r="J75" s="817"/>
    </row>
    <row r="76" spans="1:11" s="213" customFormat="1" ht="35.1" customHeight="1">
      <c r="A76" s="219" t="str">
        <f t="shared" si="5"/>
        <v>INSUMO</v>
      </c>
      <c r="B76" s="220">
        <v>420</v>
      </c>
      <c r="C76" s="221" t="str">
        <f t="shared" si="6"/>
        <v xml:space="preserve">CINTA CIRCULAR EM ACO GALVANIZADO DE 150 MM DE DIAMETRO PARA FIXACAO DE CAIXA MEDICAO, INCLUI PARAFUSOS E PORCAS                                                                                                                                                                                                                                                                                                                                                                                          </v>
      </c>
      <c r="D76" s="222" t="str">
        <f t="shared" si="7"/>
        <v xml:space="preserve">UN    </v>
      </c>
      <c r="E76" s="223">
        <v>2</v>
      </c>
      <c r="F76" s="696" t="str">
        <f t="shared" si="8"/>
        <v>25,78</v>
      </c>
      <c r="G76" s="697"/>
      <c r="H76" s="815">
        <f t="shared" si="9"/>
        <v>51.56</v>
      </c>
      <c r="I76" s="816"/>
      <c r="J76" s="817"/>
    </row>
    <row r="77" spans="1:11" s="213" customFormat="1" ht="24.95" customHeight="1">
      <c r="A77" s="219" t="str">
        <f t="shared" si="5"/>
        <v>INSUMO</v>
      </c>
      <c r="B77" s="220">
        <v>857</v>
      </c>
      <c r="C77" s="221" t="str">
        <f t="shared" si="6"/>
        <v xml:space="preserve">CABO DE COBRE NU 16 MM2 MEIO-DURO                                                                                                                                                                                                                                                                                                                                                                                                                                                                         </v>
      </c>
      <c r="D77" s="222" t="str">
        <f t="shared" si="7"/>
        <v xml:space="preserve">M     </v>
      </c>
      <c r="E77" s="223">
        <v>3</v>
      </c>
      <c r="F77" s="696" t="str">
        <f t="shared" si="8"/>
        <v>20,86</v>
      </c>
      <c r="G77" s="697"/>
      <c r="H77" s="815">
        <f t="shared" si="9"/>
        <v>62.58</v>
      </c>
      <c r="I77" s="816"/>
      <c r="J77" s="817"/>
    </row>
    <row r="78" spans="1:11" s="213" customFormat="1" ht="39" customHeight="1">
      <c r="A78" s="219" t="str">
        <f t="shared" si="5"/>
        <v>INSUMO</v>
      </c>
      <c r="B78" s="220">
        <v>937</v>
      </c>
      <c r="C78" s="221" t="str">
        <f t="shared" si="6"/>
        <v xml:space="preserve">FIO DE COBRE, SOLIDO, CLASSE 1, ISOLACAO EM PVC/A, ANTICHAMA BWF-B, 450/750V, SECAO NOMINAL 10 MM2                                                                                                                                                                                                                                                                                                                                                                                                        </v>
      </c>
      <c r="D78" s="222" t="str">
        <f t="shared" si="7"/>
        <v xml:space="preserve">M     </v>
      </c>
      <c r="E78" s="223">
        <v>27</v>
      </c>
      <c r="F78" s="696" t="str">
        <f t="shared" si="8"/>
        <v>10,65</v>
      </c>
      <c r="G78" s="697"/>
      <c r="H78" s="815">
        <f t="shared" si="9"/>
        <v>287.55</v>
      </c>
      <c r="I78" s="816"/>
      <c r="J78" s="817"/>
    </row>
    <row r="79" spans="1:11" s="213" customFormat="1" ht="39" customHeight="1">
      <c r="A79" s="219" t="str">
        <f t="shared" si="5"/>
        <v>INSUMO</v>
      </c>
      <c r="B79" s="220">
        <v>1062</v>
      </c>
      <c r="C79" s="221" t="str">
        <f t="shared" si="6"/>
        <v xml:space="preserve">CAIXA INTERNA/EXTERNA DE MEDICAO PARA 1 MEDIDOR TRIFASICO, COM VISOR, EM CHAPA DE ACO 18 USG (PADRAO DA CONCESSIONARIA LOCAL)                                                                                                                                                                                                                                                                                                                                                                             </v>
      </c>
      <c r="D79" s="222" t="str">
        <f t="shared" si="7"/>
        <v xml:space="preserve">UN    </v>
      </c>
      <c r="E79" s="223">
        <v>1</v>
      </c>
      <c r="F79" s="696" t="str">
        <f t="shared" si="8"/>
        <v>235,00</v>
      </c>
      <c r="G79" s="697"/>
      <c r="H79" s="815">
        <f t="shared" si="9"/>
        <v>235</v>
      </c>
      <c r="I79" s="816"/>
      <c r="J79" s="817"/>
    </row>
    <row r="80" spans="1:11" s="213" customFormat="1" ht="39" customHeight="1">
      <c r="A80" s="219" t="str">
        <f t="shared" si="5"/>
        <v>INSUMO</v>
      </c>
      <c r="B80" s="220">
        <v>1096</v>
      </c>
      <c r="C80" s="221" t="str">
        <f t="shared" si="6"/>
        <v xml:space="preserve">ARMACAO VERTICAL COM HASTE E CONTRA-PINO, EM CHAPA DE ACO GALVANIZADO 3/16", COM 4 ESTRIBOS E 4 ISOLADORES                                                                                                                                                                                                                                                                                                                                                                                                </v>
      </c>
      <c r="D80" s="222" t="str">
        <f t="shared" si="7"/>
        <v xml:space="preserve">UN    </v>
      </c>
      <c r="E80" s="223">
        <v>2</v>
      </c>
      <c r="F80" s="696" t="str">
        <f t="shared" si="8"/>
        <v>85,55</v>
      </c>
      <c r="G80" s="697"/>
      <c r="H80" s="815">
        <f t="shared" si="9"/>
        <v>171.1</v>
      </c>
      <c r="I80" s="816"/>
      <c r="J80" s="817"/>
    </row>
    <row r="81" spans="1:10" s="213" customFormat="1" ht="24.95" customHeight="1">
      <c r="A81" s="219" t="str">
        <f t="shared" si="5"/>
        <v>INSUMO</v>
      </c>
      <c r="B81" s="220">
        <v>1539</v>
      </c>
      <c r="C81" s="221" t="str">
        <f t="shared" si="6"/>
        <v xml:space="preserve">CONECTOR METALICO TIPO PARAFUSO FENDIDO (SPLIT BOLT), PARA CABOS ATE 16 MM2                                                                                                                                                                                                                                                                                                                                                                                                                               </v>
      </c>
      <c r="D81" s="222" t="str">
        <f t="shared" si="7"/>
        <v xml:space="preserve">UN    </v>
      </c>
      <c r="E81" s="223">
        <v>8</v>
      </c>
      <c r="F81" s="696" t="str">
        <f t="shared" si="8"/>
        <v>8,17</v>
      </c>
      <c r="G81" s="697"/>
      <c r="H81" s="815">
        <f t="shared" si="9"/>
        <v>65.36</v>
      </c>
      <c r="I81" s="816"/>
      <c r="J81" s="817"/>
    </row>
    <row r="82" spans="1:10" s="213" customFormat="1" ht="24.95" customHeight="1">
      <c r="A82" s="219" t="str">
        <f t="shared" si="5"/>
        <v>INSUMO</v>
      </c>
      <c r="B82" s="220">
        <v>1892</v>
      </c>
      <c r="C82" s="221" t="str">
        <f t="shared" si="6"/>
        <v xml:space="preserve">LUVA EM PVC RIGIDO ROSCAVEL, DE 1", PARA ELETRODUTO                                                                                                                                                                                                                                                                                                                                                                                                                                                       </v>
      </c>
      <c r="D82" s="222" t="str">
        <f t="shared" si="7"/>
        <v xml:space="preserve">UN    </v>
      </c>
      <c r="E82" s="223">
        <v>4</v>
      </c>
      <c r="F82" s="696" t="str">
        <f t="shared" si="8"/>
        <v>1,22</v>
      </c>
      <c r="G82" s="697"/>
      <c r="H82" s="815">
        <f t="shared" si="9"/>
        <v>4.88</v>
      </c>
      <c r="I82" s="816"/>
      <c r="J82" s="817"/>
    </row>
    <row r="83" spans="1:10" s="213" customFormat="1" ht="24.95" customHeight="1">
      <c r="A83" s="219" t="str">
        <f t="shared" si="5"/>
        <v>INSUMO</v>
      </c>
      <c r="B83" s="220">
        <v>2392</v>
      </c>
      <c r="C83" s="221" t="str">
        <f t="shared" si="6"/>
        <v xml:space="preserve">DISJUNTOR TIPO NEMA, TRIPOLAR 10 ATE 50A, TENSAO MAXIMA DE 415 V                                                                                                                                                                                                                                                                                                                                                                                                                                          </v>
      </c>
      <c r="D83" s="222" t="str">
        <f t="shared" si="7"/>
        <v xml:space="preserve">UN    </v>
      </c>
      <c r="E83" s="223">
        <v>1</v>
      </c>
      <c r="F83" s="696" t="str">
        <f t="shared" si="8"/>
        <v>87,06</v>
      </c>
      <c r="G83" s="697"/>
      <c r="H83" s="815">
        <f t="shared" si="9"/>
        <v>87.06</v>
      </c>
      <c r="I83" s="816"/>
      <c r="J83" s="817"/>
    </row>
    <row r="84" spans="1:10" s="213" customFormat="1" ht="24.95" customHeight="1">
      <c r="A84" s="219" t="str">
        <f t="shared" si="5"/>
        <v>INSUMO</v>
      </c>
      <c r="B84" s="220">
        <v>2685</v>
      </c>
      <c r="C84" s="221" t="str">
        <f t="shared" si="6"/>
        <v xml:space="preserve">ELETRODUTO DE PVC RIGIDO ROSCAVEL DE 1 ", SEM LUVA                                                                                                                                                                                                                                                                                                                                                                                                                                                        </v>
      </c>
      <c r="D84" s="222" t="str">
        <f t="shared" si="7"/>
        <v xml:space="preserve">M     </v>
      </c>
      <c r="E84" s="223">
        <v>8</v>
      </c>
      <c r="F84" s="696" t="str">
        <f t="shared" si="8"/>
        <v>9,71</v>
      </c>
      <c r="G84" s="697"/>
      <c r="H84" s="815">
        <f t="shared" si="9"/>
        <v>77.680000000000007</v>
      </c>
      <c r="I84" s="816"/>
      <c r="J84" s="817"/>
    </row>
    <row r="85" spans="1:10" s="213" customFormat="1" ht="39" customHeight="1">
      <c r="A85" s="219" t="str">
        <f t="shared" si="5"/>
        <v>INSUMO</v>
      </c>
      <c r="B85" s="220">
        <v>2731</v>
      </c>
      <c r="C85" s="221" t="str">
        <f t="shared" si="6"/>
        <v xml:space="preserve">POSTE ROLICO DE MADEIRA TRATADA, D = 20 A 25 CM, H = 12,00 M, EM EUCALIPTO OU EQUIVALENTE DA REGIAO                                                                                                                                                                                                                                                                                                                                                                                                       </v>
      </c>
      <c r="D85" s="222" t="str">
        <f t="shared" si="7"/>
        <v xml:space="preserve">UN    </v>
      </c>
      <c r="E85" s="223">
        <v>7.96</v>
      </c>
      <c r="F85" s="696" t="str">
        <f t="shared" si="8"/>
        <v>94,47</v>
      </c>
      <c r="G85" s="697"/>
      <c r="H85" s="815">
        <f t="shared" si="9"/>
        <v>751.98</v>
      </c>
      <c r="I85" s="816"/>
      <c r="J85" s="817"/>
    </row>
    <row r="86" spans="1:10" s="213" customFormat="1" ht="39" customHeight="1">
      <c r="A86" s="219" t="str">
        <f t="shared" si="5"/>
        <v>INSUMO</v>
      </c>
      <c r="B86" s="220">
        <v>3379</v>
      </c>
      <c r="C86" s="221" t="str">
        <f t="shared" si="6"/>
        <v xml:space="preserve">HASTE DE ATERRAMENTO EM ACO COM 3,00 M DE COMPRIMENTO E DN = 5/8", REVESTIDA COM BAIXA CAMADA DE COBRE, SEM CONECTOR                                                                                                                                                                                                                                                                                                                                                                                      </v>
      </c>
      <c r="D86" s="222" t="str">
        <f t="shared" si="7"/>
        <v xml:space="preserve">UN    </v>
      </c>
      <c r="E86" s="223">
        <v>1</v>
      </c>
      <c r="F86" s="696" t="str">
        <f t="shared" si="8"/>
        <v>57,58</v>
      </c>
      <c r="G86" s="697"/>
      <c r="H86" s="815">
        <f t="shared" si="9"/>
        <v>57.58</v>
      </c>
      <c r="I86" s="816"/>
      <c r="J86" s="817"/>
    </row>
    <row r="87" spans="1:10" s="213" customFormat="1" ht="39" customHeight="1">
      <c r="A87" s="219" t="str">
        <f t="shared" si="5"/>
        <v>INSUMO</v>
      </c>
      <c r="B87" s="220">
        <v>4346</v>
      </c>
      <c r="C87" s="221" t="str">
        <f t="shared" si="6"/>
        <v xml:space="preserve">PARAFUSO DE FERRO POLIDO, SEXTAVADO, COM ROSCA PARCIAL, DIAMETRO 5/8", COMPRIMENTO 6", COM PORCA E ARRUELA DE PRESSAO MEDIA                                                                                                                                                                                                                                                                                                                                                                               </v>
      </c>
      <c r="D87" s="222" t="str">
        <f t="shared" si="7"/>
        <v xml:space="preserve">UN    </v>
      </c>
      <c r="E87" s="223">
        <v>2</v>
      </c>
      <c r="F87" s="696" t="str">
        <f t="shared" si="8"/>
        <v>10,40</v>
      </c>
      <c r="G87" s="697"/>
      <c r="H87" s="815">
        <f t="shared" si="9"/>
        <v>20.8</v>
      </c>
      <c r="I87" s="816"/>
      <c r="J87" s="817"/>
    </row>
    <row r="88" spans="1:10" s="213" customFormat="1" ht="39" customHeight="1">
      <c r="A88" s="219" t="str">
        <f t="shared" si="5"/>
        <v>INSUMO</v>
      </c>
      <c r="B88" s="220">
        <v>11267</v>
      </c>
      <c r="C88" s="221" t="str">
        <f t="shared" si="6"/>
        <v xml:space="preserve">ARRUELA LISA, REDONDA, DE LATAO POLIDO, DIAMETRO NOMINAL 5/8", DIAMETRO EXTERNO = 34 MM, DIAMETRO DO FURO = 17 MM, ESPESSURA = *2,5* MM                                                                                                                                                                                                                                                                                                                                                                   </v>
      </c>
      <c r="D88" s="222" t="str">
        <f t="shared" si="7"/>
        <v xml:space="preserve">UN    </v>
      </c>
      <c r="E88" s="223">
        <v>2</v>
      </c>
      <c r="F88" s="696" t="str">
        <f t="shared" si="8"/>
        <v>1,43</v>
      </c>
      <c r="G88" s="697"/>
      <c r="H88" s="815">
        <f t="shared" si="9"/>
        <v>2.86</v>
      </c>
      <c r="I88" s="816"/>
      <c r="J88" s="817"/>
    </row>
    <row r="89" spans="1:10" s="213" customFormat="1" ht="24.95" customHeight="1">
      <c r="A89" s="219" t="str">
        <f t="shared" si="5"/>
        <v>INSUMO</v>
      </c>
      <c r="B89" s="220">
        <v>12034</v>
      </c>
      <c r="C89" s="221" t="str">
        <f t="shared" si="6"/>
        <v xml:space="preserve">CURVA 180 GRAUS, DE PVC RIGIDO ROSCAVEL, DE 3/4", PARA ELETRODUTO                                                                                                                                                                                                                                                                                                                                                                                                                                         </v>
      </c>
      <c r="D89" s="222" t="str">
        <f t="shared" si="7"/>
        <v xml:space="preserve">UN    </v>
      </c>
      <c r="E89" s="223">
        <v>2</v>
      </c>
      <c r="F89" s="696" t="str">
        <f t="shared" si="8"/>
        <v>3,47</v>
      </c>
      <c r="G89" s="697"/>
      <c r="H89" s="815">
        <f t="shared" si="9"/>
        <v>6.94</v>
      </c>
      <c r="I89" s="816"/>
      <c r="J89" s="817"/>
    </row>
    <row r="90" spans="1:10" s="213" customFormat="1" ht="24.95" customHeight="1">
      <c r="A90" s="219" t="str">
        <f t="shared" si="5"/>
        <v>INSUMO</v>
      </c>
      <c r="B90" s="220">
        <v>39176</v>
      </c>
      <c r="C90" s="221" t="str">
        <f t="shared" si="6"/>
        <v xml:space="preserve">BUCHA EM ALUMINIO, COM ROSCA, DE 1", PARA ELETRODUTO                                                                                                                                                                                                                                                                                                                                                                                                                                                      </v>
      </c>
      <c r="D90" s="222" t="str">
        <f t="shared" si="7"/>
        <v xml:space="preserve">UN    </v>
      </c>
      <c r="E90" s="223">
        <v>2</v>
      </c>
      <c r="F90" s="696" t="str">
        <f t="shared" si="8"/>
        <v>1,31</v>
      </c>
      <c r="G90" s="697"/>
      <c r="H90" s="815">
        <f t="shared" si="9"/>
        <v>2.62</v>
      </c>
      <c r="I90" s="816"/>
      <c r="J90" s="817"/>
    </row>
    <row r="91" spans="1:10" s="213" customFormat="1" ht="24.95" customHeight="1">
      <c r="A91" s="224" t="str">
        <f t="shared" si="5"/>
        <v>INSUMO</v>
      </c>
      <c r="B91" s="225">
        <v>39210</v>
      </c>
      <c r="C91" s="226" t="str">
        <f t="shared" si="6"/>
        <v xml:space="preserve">ARRUELA EM ALUMINIO, COM ROSCA, DE 1", PARA ELETRODUTO                                                                                                                                                                                                                                                                                                                                                                                                                                                    </v>
      </c>
      <c r="D91" s="227" t="str">
        <f t="shared" si="7"/>
        <v xml:space="preserve">UN    </v>
      </c>
      <c r="E91" s="228">
        <v>2</v>
      </c>
      <c r="F91" s="696" t="str">
        <f t="shared" si="8"/>
        <v>0,98</v>
      </c>
      <c r="G91" s="697"/>
      <c r="H91" s="866">
        <f t="shared" si="9"/>
        <v>1.96</v>
      </c>
      <c r="I91" s="867"/>
      <c r="J91" s="868"/>
    </row>
    <row r="92" spans="1:10" s="213" customFormat="1" ht="24.95" customHeight="1">
      <c r="A92" s="869" t="s">
        <v>272</v>
      </c>
      <c r="B92" s="870"/>
      <c r="C92" s="871"/>
      <c r="D92" s="871"/>
      <c r="E92" s="871"/>
      <c r="F92" s="871"/>
      <c r="G92" s="872"/>
      <c r="H92" s="873">
        <f>SUM(H73:J91)</f>
        <v>2315.61</v>
      </c>
      <c r="I92" s="873"/>
      <c r="J92" s="873"/>
    </row>
    <row r="93" spans="1:10" s="213" customFormat="1" ht="24.95" customHeight="1">
      <c r="A93" s="229" t="s">
        <v>273</v>
      </c>
      <c r="B93" s="230" t="s">
        <v>301</v>
      </c>
      <c r="C93" s="384"/>
      <c r="D93" s="384"/>
      <c r="E93" s="384"/>
      <c r="F93" s="384"/>
      <c r="G93" s="384"/>
      <c r="H93" s="384"/>
      <c r="I93" s="384"/>
      <c r="J93" s="385"/>
    </row>
    <row r="94" spans="1:10" s="213" customFormat="1" ht="24.95" customHeight="1">
      <c r="A94" s="874" t="s">
        <v>302</v>
      </c>
      <c r="B94" s="875"/>
      <c r="C94" s="875"/>
      <c r="D94" s="875"/>
      <c r="E94" s="875"/>
      <c r="F94" s="875"/>
      <c r="G94" s="875"/>
      <c r="H94" s="875"/>
      <c r="I94" s="875"/>
      <c r="J94" s="876"/>
    </row>
    <row r="95" spans="1:10" s="213" customFormat="1" ht="24.95" customHeight="1">
      <c r="A95" s="231"/>
      <c r="B95" s="232"/>
      <c r="C95" s="233"/>
      <c r="D95" s="234"/>
      <c r="E95" s="234"/>
      <c r="F95" s="234"/>
      <c r="G95" s="234"/>
      <c r="H95" s="234"/>
      <c r="I95" s="234"/>
      <c r="J95" s="235"/>
    </row>
    <row r="96" spans="1:10" s="213" customFormat="1" ht="24.95" customHeight="1">
      <c r="A96" s="231"/>
      <c r="B96" s="232"/>
      <c r="C96" s="233"/>
      <c r="D96" s="234"/>
      <c r="E96" s="234"/>
      <c r="F96" s="234"/>
      <c r="G96" s="234"/>
      <c r="H96" s="234"/>
      <c r="I96" s="234"/>
      <c r="J96" s="235"/>
    </row>
    <row r="97" spans="1:10" s="213" customFormat="1" ht="24.95" customHeight="1">
      <c r="A97" s="231"/>
      <c r="B97" s="232"/>
      <c r="C97" s="233"/>
      <c r="D97" s="234"/>
      <c r="E97" s="234"/>
      <c r="F97" s="234"/>
      <c r="G97" s="234"/>
      <c r="H97" s="234"/>
      <c r="I97" s="234"/>
      <c r="J97" s="235"/>
    </row>
    <row r="98" spans="1:10" s="213" customFormat="1" ht="24.95" customHeight="1">
      <c r="A98" s="231"/>
      <c r="B98" s="232"/>
      <c r="C98" s="233"/>
      <c r="D98" s="234"/>
      <c r="E98" s="234"/>
      <c r="F98" s="234"/>
      <c r="G98" s="234"/>
      <c r="H98" s="234"/>
      <c r="I98" s="234"/>
      <c r="J98" s="235"/>
    </row>
    <row r="99" spans="1:10" s="213" customFormat="1" ht="24.95" customHeight="1">
      <c r="A99" s="231"/>
      <c r="B99" s="232"/>
      <c r="C99" s="233"/>
      <c r="D99" s="234"/>
      <c r="E99" s="234"/>
      <c r="F99" s="234"/>
      <c r="G99" s="234"/>
      <c r="H99" s="234"/>
      <c r="I99" s="234"/>
      <c r="J99" s="235"/>
    </row>
    <row r="100" spans="1:10" s="213" customFormat="1" ht="24.95" customHeight="1">
      <c r="A100" s="231"/>
      <c r="B100" s="232"/>
      <c r="C100" s="233"/>
      <c r="D100" s="234"/>
      <c r="E100" s="234"/>
      <c r="F100" s="234"/>
      <c r="G100" s="234"/>
      <c r="H100" s="234"/>
      <c r="I100" s="234"/>
      <c r="J100" s="235"/>
    </row>
    <row r="101" spans="1:10" s="213" customFormat="1" ht="24.95" customHeight="1">
      <c r="A101" s="739" t="s">
        <v>307</v>
      </c>
      <c r="B101" s="740"/>
      <c r="C101" s="741" t="s">
        <v>308</v>
      </c>
      <c r="D101" s="741"/>
      <c r="E101" s="741"/>
      <c r="F101" s="741"/>
      <c r="G101" s="741"/>
      <c r="H101" s="742"/>
      <c r="I101" s="742"/>
      <c r="J101" s="158" t="s">
        <v>229</v>
      </c>
    </row>
    <row r="102" spans="1:10" s="213" customFormat="1" ht="24.95" customHeight="1">
      <c r="A102" s="706" t="str">
        <f>IFERROR(VLOOKUP(I105,REFSINAPI,2,0),"-")</f>
        <v>LASTRO DE CONCRETO MAGRO, APLICADO EM PISOS, LAJES SOBRE SOLO OU RADIERS, ESPESSURA DE 5 CM. AF_01/2024</v>
      </c>
      <c r="B102" s="719"/>
      <c r="C102" s="719"/>
      <c r="D102" s="719"/>
      <c r="E102" s="719"/>
      <c r="F102" s="720"/>
      <c r="G102" s="727" t="str">
        <f>CONCATENATE("COMPOSIÇÃO-MÃE: ",$F$5," ",$H$5," CÓDIGO ", I105)</f>
        <v>COMPOSIÇÃO-MÃE: SINAPI OUTUBRO / 2024 CÓDIGO 95241</v>
      </c>
      <c r="H102" s="727"/>
      <c r="I102" s="727"/>
      <c r="J102" s="727"/>
    </row>
    <row r="103" spans="1:10" s="213" customFormat="1" ht="24.95" customHeight="1">
      <c r="A103" s="721"/>
      <c r="B103" s="722"/>
      <c r="C103" s="722"/>
      <c r="D103" s="722"/>
      <c r="E103" s="722"/>
      <c r="F103" s="723"/>
      <c r="G103" s="727"/>
      <c r="H103" s="727"/>
      <c r="I103" s="727"/>
      <c r="J103" s="727"/>
    </row>
    <row r="104" spans="1:10" s="213" customFormat="1" ht="24.95" customHeight="1">
      <c r="A104" s="721"/>
      <c r="B104" s="722"/>
      <c r="C104" s="722"/>
      <c r="D104" s="722"/>
      <c r="E104" s="722"/>
      <c r="F104" s="723"/>
      <c r="G104" s="687" t="str">
        <f>CONCATENATE("CUSTOS: ",$F$5," ",$H$5)</f>
        <v>CUSTOS: SINAPI OUTUBRO / 2024</v>
      </c>
      <c r="H104" s="728"/>
      <c r="I104" s="728"/>
      <c r="J104" s="729"/>
    </row>
    <row r="105" spans="1:10" s="213" customFormat="1" ht="24.95" customHeight="1">
      <c r="A105" s="724"/>
      <c r="B105" s="725"/>
      <c r="C105" s="725"/>
      <c r="D105" s="725"/>
      <c r="E105" s="725"/>
      <c r="F105" s="726"/>
      <c r="G105" s="730" t="s">
        <v>266</v>
      </c>
      <c r="H105" s="731"/>
      <c r="I105" s="730">
        <v>95241</v>
      </c>
      <c r="J105" s="730"/>
    </row>
    <row r="106" spans="1:10" s="213" customFormat="1" ht="24.95" customHeight="1">
      <c r="A106" s="732" t="s">
        <v>266</v>
      </c>
      <c r="B106" s="733"/>
      <c r="C106" s="715" t="s">
        <v>28</v>
      </c>
      <c r="D106" s="715" t="s">
        <v>29</v>
      </c>
      <c r="E106" s="743" t="s">
        <v>268</v>
      </c>
      <c r="F106" s="744" t="s">
        <v>269</v>
      </c>
      <c r="G106" s="745"/>
      <c r="H106" s="746"/>
      <c r="I106" s="746"/>
      <c r="J106" s="747"/>
    </row>
    <row r="107" spans="1:10" s="213" customFormat="1" ht="24.95" customHeight="1">
      <c r="A107" s="734"/>
      <c r="B107" s="735"/>
      <c r="C107" s="716"/>
      <c r="D107" s="716"/>
      <c r="E107" s="716"/>
      <c r="F107" s="744" t="s">
        <v>270</v>
      </c>
      <c r="G107" s="745"/>
      <c r="H107" s="748" t="s">
        <v>271</v>
      </c>
      <c r="I107" s="749"/>
      <c r="J107" s="750"/>
    </row>
    <row r="108" spans="1:10" s="213" customFormat="1" ht="24.95" customHeight="1">
      <c r="A108" s="178" t="str">
        <f t="shared" ref="A108:A109" si="10">IFERROR(VLOOKUP(B108,REFSINAPI,3,0),"-")</f>
        <v>COMPOSIÇÃO</v>
      </c>
      <c r="B108" s="175">
        <v>88309</v>
      </c>
      <c r="C108" s="188" t="str">
        <f t="shared" ref="C108:C109" si="11">IFERROR(VLOOKUP(B108,REFSINAPI,2,0),"-")</f>
        <v>PEDREIRO COM ENCARGOS COMPLEMENTARES</v>
      </c>
      <c r="D108" s="178" t="str">
        <f>IFERROR(VLOOKUP($B108,REFSINAPI,4,0),"-")</f>
        <v>H</v>
      </c>
      <c r="E108" s="177">
        <v>0.25414999999999999</v>
      </c>
      <c r="F108" s="696" t="str">
        <f t="shared" ref="F108:F109" si="12">IFERROR(IF($H$7="DESONERADO",VLOOKUP(B108,REFSINAPI,5,0),VLOOKUP(B108,REFSINAPI,6,0)),"-")</f>
        <v>29,28</v>
      </c>
      <c r="G108" s="697"/>
      <c r="H108" s="698">
        <f t="shared" ref="H108:H110" si="13">TRUNC(E108*F108,2)</f>
        <v>7.44</v>
      </c>
      <c r="I108" s="699"/>
      <c r="J108" s="700"/>
    </row>
    <row r="109" spans="1:10" s="213" customFormat="1" ht="24.95" customHeight="1">
      <c r="A109" s="178" t="str">
        <f t="shared" si="10"/>
        <v>COMPOSIÇÃO</v>
      </c>
      <c r="B109" s="187">
        <v>88316</v>
      </c>
      <c r="C109" s="188" t="str">
        <f t="shared" si="11"/>
        <v>SERVENTE COM ENCARGOS COMPLEMENTARES</v>
      </c>
      <c r="D109" s="178" t="str">
        <f>IFERROR(VLOOKUP($B109,REFSINAPI,4,0),"-")</f>
        <v>H</v>
      </c>
      <c r="E109" s="179">
        <v>9.1899999999999996E-2</v>
      </c>
      <c r="F109" s="696" t="str">
        <f t="shared" si="12"/>
        <v>22,35</v>
      </c>
      <c r="G109" s="697"/>
      <c r="H109" s="696">
        <f t="shared" si="13"/>
        <v>2.0499999999999998</v>
      </c>
      <c r="I109" s="755"/>
      <c r="J109" s="756"/>
    </row>
    <row r="110" spans="1:10" s="213" customFormat="1" ht="39" customHeight="1">
      <c r="A110" s="178" t="s">
        <v>309</v>
      </c>
      <c r="B110" s="187" t="str">
        <f>A119</f>
        <v>CPAUX_94968</v>
      </c>
      <c r="C110" s="188" t="str">
        <f>C119</f>
        <v xml:space="preserve">CONCRETO MAGRO PARA LASTRO, TRAÇO 1:4,5:4,5 (EM MASSA SECA DE CIMENTO/ AREIA MÉDIA/ BRITA 1) - PREPARO MECÂNICO COM BETONEIRA 600 L. </v>
      </c>
      <c r="D110" s="191" t="str">
        <f>J119</f>
        <v>M3</v>
      </c>
      <c r="E110" s="179">
        <v>6.9000000000000006E-2</v>
      </c>
      <c r="F110" s="696">
        <f>H133</f>
        <v>2562.75</v>
      </c>
      <c r="G110" s="697"/>
      <c r="H110" s="696">
        <f t="shared" si="13"/>
        <v>176.82</v>
      </c>
      <c r="I110" s="755"/>
      <c r="J110" s="756"/>
    </row>
    <row r="111" spans="1:10" s="213" customFormat="1" ht="24.95" customHeight="1">
      <c r="A111" s="701" t="s">
        <v>272</v>
      </c>
      <c r="B111" s="702"/>
      <c r="C111" s="703"/>
      <c r="D111" s="703"/>
      <c r="E111" s="703"/>
      <c r="F111" s="703"/>
      <c r="G111" s="704"/>
      <c r="H111" s="705">
        <f>SUM(H108:J110)</f>
        <v>186.31</v>
      </c>
      <c r="I111" s="705"/>
      <c r="J111" s="705"/>
    </row>
    <row r="112" spans="1:10" s="213" customFormat="1" ht="24.95" customHeight="1">
      <c r="A112" s="180" t="s">
        <v>143</v>
      </c>
      <c r="B112" s="736"/>
      <c r="C112" s="736"/>
      <c r="D112" s="736"/>
      <c r="E112" s="736"/>
      <c r="F112" s="736"/>
      <c r="G112" s="736"/>
      <c r="H112" s="736"/>
      <c r="I112" s="736"/>
      <c r="J112" s="737"/>
    </row>
    <row r="113" spans="1:10" s="213" customFormat="1" ht="24.95" customHeight="1">
      <c r="A113" s="738" t="s">
        <v>302</v>
      </c>
      <c r="B113" s="738"/>
      <c r="C113" s="738"/>
      <c r="D113" s="738"/>
      <c r="E113" s="738"/>
      <c r="F113" s="738"/>
      <c r="G113" s="738"/>
      <c r="H113" s="738"/>
      <c r="I113" s="738"/>
      <c r="J113" s="738"/>
    </row>
    <row r="114" spans="1:10" s="213" customFormat="1" ht="24.95" customHeight="1">
      <c r="A114" s="231"/>
      <c r="B114" s="232"/>
      <c r="C114" s="233"/>
      <c r="D114" s="234"/>
      <c r="E114" s="234"/>
      <c r="F114" s="234"/>
      <c r="G114" s="234"/>
      <c r="H114" s="234"/>
      <c r="I114" s="234"/>
      <c r="J114" s="235"/>
    </row>
    <row r="115" spans="1:10" s="213" customFormat="1" ht="24.95" customHeight="1">
      <c r="A115" s="231"/>
      <c r="B115" s="232"/>
      <c r="C115" s="233"/>
      <c r="D115" s="234"/>
      <c r="E115" s="234"/>
      <c r="F115" s="234"/>
      <c r="G115" s="234"/>
      <c r="H115" s="234"/>
      <c r="I115" s="234"/>
      <c r="J115" s="235"/>
    </row>
    <row r="116" spans="1:10" s="213" customFormat="1" ht="24.95" customHeight="1">
      <c r="A116" s="231"/>
      <c r="B116" s="232"/>
      <c r="C116" s="233"/>
      <c r="D116" s="234"/>
      <c r="E116" s="234"/>
      <c r="F116" s="234"/>
      <c r="G116" s="234"/>
      <c r="H116" s="234"/>
      <c r="I116" s="234"/>
      <c r="J116" s="235"/>
    </row>
    <row r="117" spans="1:10" s="213" customFormat="1" ht="24.95" customHeight="1">
      <c r="A117" s="231"/>
      <c r="B117" s="232"/>
      <c r="C117" s="233"/>
      <c r="D117" s="234"/>
      <c r="E117" s="234"/>
      <c r="F117" s="234"/>
      <c r="G117" s="234"/>
      <c r="H117" s="234"/>
      <c r="I117" s="234"/>
      <c r="J117" s="235"/>
    </row>
    <row r="118" spans="1:10" s="213" customFormat="1" ht="24.95" customHeight="1">
      <c r="A118" s="231"/>
      <c r="B118" s="232"/>
      <c r="C118" s="233"/>
      <c r="D118" s="234"/>
      <c r="E118" s="234"/>
      <c r="F118" s="234"/>
      <c r="G118" s="234"/>
      <c r="H118" s="234"/>
      <c r="I118" s="234"/>
      <c r="J118" s="235"/>
    </row>
    <row r="119" spans="1:10" s="213" customFormat="1" ht="39" customHeight="1">
      <c r="A119" s="757" t="s">
        <v>310</v>
      </c>
      <c r="B119" s="758"/>
      <c r="C119" s="759" t="s">
        <v>311</v>
      </c>
      <c r="D119" s="759"/>
      <c r="E119" s="759"/>
      <c r="F119" s="759"/>
      <c r="G119" s="759"/>
      <c r="H119" s="760"/>
      <c r="I119" s="760"/>
      <c r="J119" s="377" t="s">
        <v>312</v>
      </c>
    </row>
    <row r="120" spans="1:10" s="213" customFormat="1" ht="24.95" customHeight="1">
      <c r="A120" s="706" t="str">
        <f>IFERROR(VLOOKUP(I123,REFSINAPI,2,0),"-")</f>
        <v>CONCRETO MAGRO PARA LASTRO, TRAÇO 1:4,5:4,5 (EM MASSA SECA DE CIMENTO/ AREIA MÉDIA/ BRITA 1) - PREPARO MECÂNICO COM BETONEIRA 600 L. AF_05/2021</v>
      </c>
      <c r="B120" s="719"/>
      <c r="C120" s="719"/>
      <c r="D120" s="719"/>
      <c r="E120" s="719"/>
      <c r="F120" s="720"/>
      <c r="G120" s="727" t="str">
        <f>CONCATENATE("COMPOSIÇÃO-MÃE: ",$F$5," ",$H$5," CÓDIGO ", I123)</f>
        <v>COMPOSIÇÃO-MÃE: SINAPI OUTUBRO / 2024 CÓDIGO 94968</v>
      </c>
      <c r="H120" s="727"/>
      <c r="I120" s="727"/>
      <c r="J120" s="727"/>
    </row>
    <row r="121" spans="1:10" s="213" customFormat="1" ht="24.95" customHeight="1">
      <c r="A121" s="721"/>
      <c r="B121" s="722"/>
      <c r="C121" s="722"/>
      <c r="D121" s="722"/>
      <c r="E121" s="722"/>
      <c r="F121" s="723"/>
      <c r="G121" s="727"/>
      <c r="H121" s="727"/>
      <c r="I121" s="727"/>
      <c r="J121" s="727"/>
    </row>
    <row r="122" spans="1:10" s="213" customFormat="1" ht="24.95" customHeight="1">
      <c r="A122" s="721"/>
      <c r="B122" s="722"/>
      <c r="C122" s="722"/>
      <c r="D122" s="722"/>
      <c r="E122" s="722"/>
      <c r="F122" s="723"/>
      <c r="G122" s="687" t="str">
        <f>CONCATENATE("CUSTOS: ",$F$5," ",$H$5)</f>
        <v>CUSTOS: SINAPI OUTUBRO / 2024</v>
      </c>
      <c r="H122" s="728"/>
      <c r="I122" s="728"/>
      <c r="J122" s="729"/>
    </row>
    <row r="123" spans="1:10" s="213" customFormat="1" ht="24.95" customHeight="1">
      <c r="A123" s="724"/>
      <c r="B123" s="725"/>
      <c r="C123" s="725"/>
      <c r="D123" s="725"/>
      <c r="E123" s="725"/>
      <c r="F123" s="726"/>
      <c r="G123" s="730" t="s">
        <v>266</v>
      </c>
      <c r="H123" s="731"/>
      <c r="I123" s="730">
        <v>94968</v>
      </c>
      <c r="J123" s="730"/>
    </row>
    <row r="124" spans="1:10" s="213" customFormat="1" ht="24.95" customHeight="1">
      <c r="A124" s="732" t="s">
        <v>266</v>
      </c>
      <c r="B124" s="733"/>
      <c r="C124" s="715" t="s">
        <v>28</v>
      </c>
      <c r="D124" s="715" t="s">
        <v>29</v>
      </c>
      <c r="E124" s="743" t="s">
        <v>268</v>
      </c>
      <c r="F124" s="744" t="s">
        <v>269</v>
      </c>
      <c r="G124" s="745"/>
      <c r="H124" s="746"/>
      <c r="I124" s="746"/>
      <c r="J124" s="747"/>
    </row>
    <row r="125" spans="1:10" s="213" customFormat="1" ht="24.95" customHeight="1">
      <c r="A125" s="734"/>
      <c r="B125" s="735"/>
      <c r="C125" s="716"/>
      <c r="D125" s="716"/>
      <c r="E125" s="716"/>
      <c r="F125" s="744" t="s">
        <v>270</v>
      </c>
      <c r="G125" s="745"/>
      <c r="H125" s="748" t="s">
        <v>271</v>
      </c>
      <c r="I125" s="749"/>
      <c r="J125" s="750"/>
    </row>
    <row r="126" spans="1:10" s="213" customFormat="1" ht="24.95" customHeight="1">
      <c r="A126" s="178" t="str">
        <f t="shared" ref="A126:A127" si="14">IFERROR(VLOOKUP(B126,REFSINAPI,3,0),"-")</f>
        <v>COMPOSIÇÃO</v>
      </c>
      <c r="B126" s="175">
        <v>88316</v>
      </c>
      <c r="C126" s="188" t="str">
        <f t="shared" ref="C126:C127" si="15">IFERROR(VLOOKUP(B126,REFSINAPI,2,0),"-")</f>
        <v>SERVENTE COM ENCARGOS COMPLEMENTARES</v>
      </c>
      <c r="D126" s="178" t="str">
        <f>IFERROR(VLOOKUP($B126,REFSINAPI,4,0),"-")</f>
        <v>H</v>
      </c>
      <c r="E126" s="177">
        <v>2.1057999999999999</v>
      </c>
      <c r="F126" s="696" t="str">
        <f t="shared" ref="F126:F127" si="16">IFERROR(IF($H$7="DESONERADO",VLOOKUP(B126,REFSINAPI,5,0),VLOOKUP(B126,REFSINAPI,6,0)),"-")</f>
        <v>22,35</v>
      </c>
      <c r="G126" s="697"/>
      <c r="H126" s="698">
        <f t="shared" ref="H126:H127" si="17">TRUNC(E126*F126,2)</f>
        <v>47.06</v>
      </c>
      <c r="I126" s="699"/>
      <c r="J126" s="700"/>
    </row>
    <row r="127" spans="1:10" s="213" customFormat="1" ht="24.95" customHeight="1">
      <c r="A127" s="178" t="str">
        <f t="shared" si="14"/>
        <v>COMPOSIÇÃO</v>
      </c>
      <c r="B127" s="187">
        <v>88377</v>
      </c>
      <c r="C127" s="188" t="str">
        <f t="shared" si="15"/>
        <v>OPERADOR DE BETONEIRA ESTACIONÁRIA/MISTURADOR COM ENCARGOS COMPLEMENTARES</v>
      </c>
      <c r="D127" s="178" t="str">
        <f>IFERROR(VLOOKUP($B127,REFSINAPI,4,0),"-")</f>
        <v>H</v>
      </c>
      <c r="E127" s="179">
        <v>1.3314999999999999</v>
      </c>
      <c r="F127" s="696" t="str">
        <f t="shared" si="16"/>
        <v>20,91</v>
      </c>
      <c r="G127" s="697"/>
      <c r="H127" s="696">
        <f t="shared" si="17"/>
        <v>27.84</v>
      </c>
      <c r="I127" s="755"/>
      <c r="J127" s="756"/>
    </row>
    <row r="128" spans="1:10" s="213" customFormat="1" ht="39" customHeight="1">
      <c r="A128" s="178" t="str">
        <f t="shared" ref="A128:A129" si="18">IFERROR(VLOOKUP(B128,REFSINAPI,3,0),"-")</f>
        <v>COMPOSIÇÃO</v>
      </c>
      <c r="B128" s="187">
        <v>89225</v>
      </c>
      <c r="C128" s="188" t="str">
        <f t="shared" ref="C128:C129" si="19">IFERROR(VLOOKUP(B128,REFSINAPI,2,0),"-")</f>
        <v>BETONEIRA CAPACIDADE NOMINAL DE 600 L, CAPACIDADE DE MISTURA 360 L, MOTOR ELÉTRICO TRIFÁSICO POTÊNCIA DE 4 CV, SEM CARREGADOR - CHP DIURNO. AF_05/2023</v>
      </c>
      <c r="D128" s="178" t="str">
        <f>IFERROR(VLOOKUP($B128,REFSINAPI,4,0),"-")</f>
        <v>CHP</v>
      </c>
      <c r="E128" s="179">
        <v>0.68530000000000002</v>
      </c>
      <c r="F128" s="696" t="str">
        <f t="shared" ref="F128:F129" si="20">IFERROR(IF($H$7="DESONERADO",VLOOKUP(B128,REFSINAPI,5,0),VLOOKUP(B128,REFSINAPI,6,0)),"-")</f>
        <v>5,73</v>
      </c>
      <c r="G128" s="697"/>
      <c r="H128" s="696">
        <f t="shared" ref="H128:H132" si="21">TRUNC(E128*F128,2)</f>
        <v>3.92</v>
      </c>
      <c r="I128" s="755"/>
      <c r="J128" s="756"/>
    </row>
    <row r="129" spans="1:10" s="213" customFormat="1" ht="39" customHeight="1">
      <c r="A129" s="178" t="str">
        <f t="shared" si="18"/>
        <v>COMPOSIÇÃO</v>
      </c>
      <c r="B129" s="187">
        <v>89226</v>
      </c>
      <c r="C129" s="188" t="str">
        <f t="shared" si="19"/>
        <v>BETONEIRA CAPACIDADE NOMINAL DE 600 L, CAPACIDADE DE MISTURA 360 L, MOTOR ELÉTRICO TRIFÁSICO POTÊNCIA DE 4 CV, SEM CARREGADOR - CHI DIURNO. AF_05/2023</v>
      </c>
      <c r="D129" s="178" t="str">
        <f>IFERROR(VLOOKUP($B129,REFSINAPI,4,0),"-")</f>
        <v>CHI</v>
      </c>
      <c r="E129" s="179">
        <v>0.6462</v>
      </c>
      <c r="F129" s="696" t="str">
        <f t="shared" si="20"/>
        <v>1,52</v>
      </c>
      <c r="G129" s="697"/>
      <c r="H129" s="696">
        <f t="shared" si="21"/>
        <v>0.98</v>
      </c>
      <c r="I129" s="755"/>
      <c r="J129" s="756"/>
    </row>
    <row r="130" spans="1:10" s="213" customFormat="1" ht="24.95" customHeight="1">
      <c r="A130" s="525" t="s">
        <v>313</v>
      </c>
      <c r="B130" s="526" t="s">
        <v>314</v>
      </c>
      <c r="C130" s="527" t="s">
        <v>315</v>
      </c>
      <c r="D130" s="525" t="s">
        <v>316</v>
      </c>
      <c r="E130" s="528">
        <v>0.83250000000000002</v>
      </c>
      <c r="F130" s="751">
        <f>F153</f>
        <v>400</v>
      </c>
      <c r="G130" s="752"/>
      <c r="H130" s="751">
        <f t="shared" si="21"/>
        <v>333</v>
      </c>
      <c r="I130" s="753"/>
      <c r="J130" s="754"/>
    </row>
    <row r="131" spans="1:10" s="213" customFormat="1" ht="24.95" customHeight="1">
      <c r="A131" s="525" t="s">
        <v>313</v>
      </c>
      <c r="B131" s="526" t="s">
        <v>314</v>
      </c>
      <c r="C131" s="527" t="s">
        <v>317</v>
      </c>
      <c r="D131" s="525" t="s">
        <v>318</v>
      </c>
      <c r="E131" s="528">
        <v>213.45310000000001</v>
      </c>
      <c r="F131" s="751">
        <f>190/50</f>
        <v>3.8</v>
      </c>
      <c r="G131" s="752"/>
      <c r="H131" s="751">
        <f t="shared" si="21"/>
        <v>811.12</v>
      </c>
      <c r="I131" s="753"/>
      <c r="J131" s="754"/>
    </row>
    <row r="132" spans="1:10" s="213" customFormat="1" ht="24.95" customHeight="1">
      <c r="A132" s="525" t="s">
        <v>313</v>
      </c>
      <c r="B132" s="526" t="s">
        <v>314</v>
      </c>
      <c r="C132" s="527" t="s">
        <v>319</v>
      </c>
      <c r="D132" s="525" t="s">
        <v>316</v>
      </c>
      <c r="E132" s="528">
        <v>0.58209999999999995</v>
      </c>
      <c r="F132" s="751">
        <f>F155</f>
        <v>2300</v>
      </c>
      <c r="G132" s="752"/>
      <c r="H132" s="751">
        <f t="shared" si="21"/>
        <v>1338.83</v>
      </c>
      <c r="I132" s="753"/>
      <c r="J132" s="754"/>
    </row>
    <row r="133" spans="1:10" s="213" customFormat="1" ht="24.95" customHeight="1">
      <c r="A133" s="701" t="s">
        <v>272</v>
      </c>
      <c r="B133" s="702"/>
      <c r="C133" s="703"/>
      <c r="D133" s="703"/>
      <c r="E133" s="703"/>
      <c r="F133" s="703"/>
      <c r="G133" s="704"/>
      <c r="H133" s="705">
        <f>SUM(H126:J132)</f>
        <v>2562.75</v>
      </c>
      <c r="I133" s="705"/>
      <c r="J133" s="705"/>
    </row>
    <row r="134" spans="1:10" s="213" customFormat="1" ht="24.95" customHeight="1">
      <c r="A134" s="180" t="s">
        <v>143</v>
      </c>
      <c r="B134" s="736"/>
      <c r="C134" s="736"/>
      <c r="D134" s="736"/>
      <c r="E134" s="736"/>
      <c r="F134" s="736"/>
      <c r="G134" s="736"/>
      <c r="H134" s="736"/>
      <c r="I134" s="736"/>
      <c r="J134" s="737"/>
    </row>
    <row r="135" spans="1:10" s="213" customFormat="1" ht="24.95" customHeight="1">
      <c r="A135" s="738" t="s">
        <v>302</v>
      </c>
      <c r="B135" s="738"/>
      <c r="C135" s="738"/>
      <c r="D135" s="738"/>
      <c r="E135" s="738"/>
      <c r="F135" s="738"/>
      <c r="G135" s="738"/>
      <c r="H135" s="738"/>
      <c r="I135" s="738"/>
      <c r="J135" s="738"/>
    </row>
    <row r="136" spans="1:10" s="213" customFormat="1" ht="24.95" customHeight="1">
      <c r="A136" s="231"/>
      <c r="B136" s="232"/>
      <c r="C136" s="233"/>
      <c r="D136" s="234"/>
      <c r="E136" s="234"/>
      <c r="F136" s="234"/>
      <c r="G136" s="234"/>
      <c r="H136" s="234"/>
      <c r="I136" s="234"/>
      <c r="J136" s="235"/>
    </row>
    <row r="137" spans="1:10" s="213" customFormat="1" ht="24.95" customHeight="1">
      <c r="A137" s="231"/>
      <c r="B137" s="232"/>
      <c r="C137" s="233"/>
      <c r="D137" s="234"/>
      <c r="E137" s="234"/>
      <c r="F137" s="234"/>
      <c r="G137" s="234"/>
      <c r="H137" s="234"/>
      <c r="I137" s="234"/>
      <c r="J137" s="235"/>
    </row>
    <row r="138" spans="1:10" s="213" customFormat="1" ht="24.95" customHeight="1">
      <c r="A138" s="231"/>
      <c r="B138" s="232"/>
      <c r="C138" s="233"/>
      <c r="D138" s="234"/>
      <c r="E138" s="234"/>
      <c r="F138" s="234"/>
      <c r="G138" s="234"/>
      <c r="H138" s="234"/>
      <c r="I138" s="234"/>
      <c r="J138" s="235"/>
    </row>
    <row r="139" spans="1:10" s="213" customFormat="1" ht="24.95" customHeight="1">
      <c r="A139" s="231"/>
      <c r="B139" s="232"/>
      <c r="C139" s="233"/>
      <c r="D139" s="234"/>
      <c r="E139" s="234"/>
      <c r="F139" s="234"/>
      <c r="G139" s="234"/>
      <c r="H139" s="234"/>
      <c r="I139" s="234"/>
      <c r="J139" s="235"/>
    </row>
    <row r="140" spans="1:10" s="213" customFormat="1" ht="24.95" customHeight="1">
      <c r="A140" s="231"/>
      <c r="B140" s="232"/>
      <c r="C140" s="233"/>
      <c r="D140" s="234"/>
      <c r="E140" s="234"/>
      <c r="F140" s="234"/>
      <c r="G140" s="234"/>
      <c r="H140" s="234"/>
      <c r="I140" s="234"/>
      <c r="J140" s="235"/>
    </row>
    <row r="141" spans="1:10" s="213" customFormat="1" ht="24.95" customHeight="1">
      <c r="A141" s="231"/>
      <c r="B141" s="232"/>
      <c r="C141" s="233"/>
      <c r="D141" s="234"/>
      <c r="E141" s="234"/>
      <c r="F141" s="234"/>
      <c r="G141" s="234"/>
      <c r="H141" s="234"/>
      <c r="I141" s="234"/>
      <c r="J141" s="235"/>
    </row>
    <row r="142" spans="1:10" s="213" customFormat="1" ht="24.95" customHeight="1">
      <c r="A142" s="739" t="s">
        <v>320</v>
      </c>
      <c r="B142" s="740"/>
      <c r="C142" s="741" t="s">
        <v>321</v>
      </c>
      <c r="D142" s="741"/>
      <c r="E142" s="741"/>
      <c r="F142" s="741"/>
      <c r="G142" s="741"/>
      <c r="H142" s="742"/>
      <c r="I142" s="742"/>
      <c r="J142" s="158" t="s">
        <v>312</v>
      </c>
    </row>
    <row r="143" spans="1:10" s="213" customFormat="1" ht="24.95" customHeight="1">
      <c r="A143" s="706" t="str">
        <f>IFERROR(VLOOKUP(I146,REFSINAPI,2,0),"-")</f>
        <v>CONCRETO FCK = 25MPA, TRAÇO 1:2,3:2,7 (EM MASSA SECA DE CIMENTO/ AREIA MÉDIA/ BRITA 1) - PREPARO MECÂNICO COM BETONEIRA 400 L. AF_05/2021</v>
      </c>
      <c r="B143" s="719"/>
      <c r="C143" s="719"/>
      <c r="D143" s="719"/>
      <c r="E143" s="719"/>
      <c r="F143" s="720"/>
      <c r="G143" s="727" t="str">
        <f>CONCATENATE("COMPOSIÇÃO-MÃE: ",$F$5," ",$H$5," CÓDIGO ", I146)</f>
        <v>COMPOSIÇÃO-MÃE: SINAPI OUTUBRO / 2024 CÓDIGO 94965</v>
      </c>
      <c r="H143" s="727"/>
      <c r="I143" s="727"/>
      <c r="J143" s="727"/>
    </row>
    <row r="144" spans="1:10" s="213" customFormat="1" ht="24.95" customHeight="1">
      <c r="A144" s="721"/>
      <c r="B144" s="722"/>
      <c r="C144" s="722"/>
      <c r="D144" s="722"/>
      <c r="E144" s="722"/>
      <c r="F144" s="723"/>
      <c r="G144" s="727"/>
      <c r="H144" s="727"/>
      <c r="I144" s="727"/>
      <c r="J144" s="727"/>
    </row>
    <row r="145" spans="1:10" s="213" customFormat="1" ht="24.95" customHeight="1">
      <c r="A145" s="721"/>
      <c r="B145" s="722"/>
      <c r="C145" s="722"/>
      <c r="D145" s="722"/>
      <c r="E145" s="722"/>
      <c r="F145" s="723"/>
      <c r="G145" s="687" t="str">
        <f>CONCATENATE("CUSTOS: ",$F$5," ",$H$5)</f>
        <v>CUSTOS: SINAPI OUTUBRO / 2024</v>
      </c>
      <c r="H145" s="728"/>
      <c r="I145" s="728"/>
      <c r="J145" s="729"/>
    </row>
    <row r="146" spans="1:10" s="213" customFormat="1" ht="24.95" customHeight="1">
      <c r="A146" s="724"/>
      <c r="B146" s="725"/>
      <c r="C146" s="725"/>
      <c r="D146" s="725"/>
      <c r="E146" s="725"/>
      <c r="F146" s="726"/>
      <c r="G146" s="730" t="s">
        <v>266</v>
      </c>
      <c r="H146" s="731"/>
      <c r="I146" s="730">
        <v>94965</v>
      </c>
      <c r="J146" s="730"/>
    </row>
    <row r="147" spans="1:10" s="213" customFormat="1" ht="24.95" customHeight="1">
      <c r="A147" s="732" t="s">
        <v>266</v>
      </c>
      <c r="B147" s="733"/>
      <c r="C147" s="715" t="s">
        <v>28</v>
      </c>
      <c r="D147" s="715" t="s">
        <v>29</v>
      </c>
      <c r="E147" s="743" t="s">
        <v>268</v>
      </c>
      <c r="F147" s="744" t="s">
        <v>269</v>
      </c>
      <c r="G147" s="745"/>
      <c r="H147" s="746"/>
      <c r="I147" s="746"/>
      <c r="J147" s="747"/>
    </row>
    <row r="148" spans="1:10" s="213" customFormat="1" ht="24.95" customHeight="1">
      <c r="A148" s="734"/>
      <c r="B148" s="735"/>
      <c r="C148" s="716"/>
      <c r="D148" s="716"/>
      <c r="E148" s="716"/>
      <c r="F148" s="744" t="s">
        <v>270</v>
      </c>
      <c r="G148" s="745"/>
      <c r="H148" s="748" t="s">
        <v>271</v>
      </c>
      <c r="I148" s="749"/>
      <c r="J148" s="750"/>
    </row>
    <row r="149" spans="1:10" s="213" customFormat="1" ht="24.95" customHeight="1">
      <c r="A149" s="178" t="str">
        <f t="shared" ref="A149:A150" si="22">IFERROR(VLOOKUP(B149,REFSINAPI,3,0),"-")</f>
        <v>COMPOSIÇÃO</v>
      </c>
      <c r="B149" s="175">
        <v>88316</v>
      </c>
      <c r="C149" s="188" t="str">
        <f t="shared" ref="C149:C150" si="23">IFERROR(VLOOKUP(B149,REFSINAPI,2,0),"-")</f>
        <v>SERVENTE COM ENCARGOS COMPLEMENTARES</v>
      </c>
      <c r="D149" s="178" t="str">
        <f>IFERROR(VLOOKUP($B149,REFSINAPI,4,0),"-")</f>
        <v>H</v>
      </c>
      <c r="E149" s="177">
        <v>2.3117000000000001</v>
      </c>
      <c r="F149" s="696" t="str">
        <f t="shared" ref="F149:F150" si="24">IFERROR(IF($H$7="DESONERADO",VLOOKUP(B149,REFSINAPI,5,0),VLOOKUP(B149,REFSINAPI,6,0)),"-")</f>
        <v>22,35</v>
      </c>
      <c r="G149" s="697"/>
      <c r="H149" s="698">
        <f t="shared" ref="H149:H150" si="25">TRUNC(E149*F149,2)</f>
        <v>51.66</v>
      </c>
      <c r="I149" s="699"/>
      <c r="J149" s="700"/>
    </row>
    <row r="150" spans="1:10" s="213" customFormat="1" ht="24.95" customHeight="1">
      <c r="A150" s="178" t="str">
        <f t="shared" si="22"/>
        <v>COMPOSIÇÃO</v>
      </c>
      <c r="B150" s="187">
        <v>88377</v>
      </c>
      <c r="C150" s="188" t="str">
        <f t="shared" si="23"/>
        <v>OPERADOR DE BETONEIRA ESTACIONÁRIA/MISTURADOR COM ENCARGOS COMPLEMENTARES</v>
      </c>
      <c r="D150" s="178" t="str">
        <f>IFERROR(VLOOKUP($B150,REFSINAPI,4,0),"-")</f>
        <v>H</v>
      </c>
      <c r="E150" s="179">
        <v>1.4637</v>
      </c>
      <c r="F150" s="696" t="str">
        <f t="shared" si="24"/>
        <v>20,91</v>
      </c>
      <c r="G150" s="697"/>
      <c r="H150" s="696">
        <f t="shared" si="25"/>
        <v>30.6</v>
      </c>
      <c r="I150" s="755"/>
      <c r="J150" s="756"/>
    </row>
    <row r="151" spans="1:10" s="213" customFormat="1" ht="39" customHeight="1">
      <c r="A151" s="178" t="str">
        <f t="shared" ref="A151:A152" si="26">IFERROR(VLOOKUP(B151,REFSINAPI,3,0),"-")</f>
        <v>COMPOSIÇÃO</v>
      </c>
      <c r="B151" s="187">
        <v>88830</v>
      </c>
      <c r="C151" s="188" t="str">
        <f t="shared" ref="C151:C152" si="27">IFERROR(VLOOKUP(B151,REFSINAPI,2,0),"-")</f>
        <v>BETONEIRA CAPACIDADE NOMINAL DE 400 L, CAPACIDADE DE MISTURA 280 L, MOTOR ELÉTRICO TRIFÁSICO POTÊNCIA DE 2 CV, SEM CARREGADOR - CHP DIURNO. AF_05/2023</v>
      </c>
      <c r="D151" s="178" t="str">
        <f>IFERROR(VLOOKUP($B151,REFSINAPI,4,0),"-")</f>
        <v>CHP</v>
      </c>
      <c r="E151" s="179">
        <v>0.75339999999999996</v>
      </c>
      <c r="F151" s="696" t="str">
        <f t="shared" ref="F151:F152" si="28">IFERROR(IF($H$7="DESONERADO",VLOOKUP(B151,REFSINAPI,5,0),VLOOKUP(B151,REFSINAPI,6,0)),"-")</f>
        <v>2,12</v>
      </c>
      <c r="G151" s="697"/>
      <c r="H151" s="696">
        <f t="shared" ref="H151:H155" si="29">TRUNC(E151*F151,2)</f>
        <v>1.59</v>
      </c>
      <c r="I151" s="755"/>
      <c r="J151" s="756"/>
    </row>
    <row r="152" spans="1:10" s="213" customFormat="1" ht="39" customHeight="1">
      <c r="A152" s="178" t="str">
        <f t="shared" si="26"/>
        <v>COMPOSIÇÃO</v>
      </c>
      <c r="B152" s="187">
        <v>88831</v>
      </c>
      <c r="C152" s="188" t="str">
        <f t="shared" si="27"/>
        <v>BETONEIRA CAPACIDADE NOMINAL DE 400 L, CAPACIDADE DE MISTURA 280 L, MOTOR ELÉTRICO TRIFÁSICO POTÊNCIA DE 2 CV, SEM CARREGADOR - CHI DIURNO. AF_05/2023</v>
      </c>
      <c r="D152" s="178" t="str">
        <f>IFERROR(VLOOKUP($B152,REFSINAPI,4,0),"-")</f>
        <v>CHI</v>
      </c>
      <c r="E152" s="179">
        <v>0.71030000000000004</v>
      </c>
      <c r="F152" s="696" t="str">
        <f t="shared" si="28"/>
        <v>0,37</v>
      </c>
      <c r="G152" s="697"/>
      <c r="H152" s="696">
        <f t="shared" si="29"/>
        <v>0.26</v>
      </c>
      <c r="I152" s="755"/>
      <c r="J152" s="756"/>
    </row>
    <row r="153" spans="1:10" s="213" customFormat="1" ht="24.95" customHeight="1">
      <c r="A153" s="525" t="s">
        <v>313</v>
      </c>
      <c r="B153" s="526" t="s">
        <v>314</v>
      </c>
      <c r="C153" s="527" t="s">
        <v>315</v>
      </c>
      <c r="D153" s="525" t="s">
        <v>316</v>
      </c>
      <c r="E153" s="528">
        <v>0.72289999999999999</v>
      </c>
      <c r="F153" s="751">
        <f>Mapa_cotações_INSUMOS!G32</f>
        <v>400</v>
      </c>
      <c r="G153" s="752"/>
      <c r="H153" s="751">
        <f t="shared" si="29"/>
        <v>289.16000000000003</v>
      </c>
      <c r="I153" s="753"/>
      <c r="J153" s="754"/>
    </row>
    <row r="154" spans="1:10" s="213" customFormat="1" ht="24.95" customHeight="1">
      <c r="A154" s="525" t="s">
        <v>313</v>
      </c>
      <c r="B154" s="526" t="s">
        <v>314</v>
      </c>
      <c r="C154" s="527" t="s">
        <v>317</v>
      </c>
      <c r="D154" s="525" t="s">
        <v>318</v>
      </c>
      <c r="E154" s="528">
        <v>362.65789999999998</v>
      </c>
      <c r="F154" s="751">
        <f>Mapa_cotações_INSUMOS!K13</f>
        <v>3.8</v>
      </c>
      <c r="G154" s="752"/>
      <c r="H154" s="751">
        <f t="shared" si="29"/>
        <v>1378.1</v>
      </c>
      <c r="I154" s="753"/>
      <c r="J154" s="754"/>
    </row>
    <row r="155" spans="1:10" s="213" customFormat="1" ht="24.95" customHeight="1">
      <c r="A155" s="525" t="s">
        <v>313</v>
      </c>
      <c r="B155" s="526" t="s">
        <v>314</v>
      </c>
      <c r="C155" s="527" t="s">
        <v>319</v>
      </c>
      <c r="D155" s="525" t="s">
        <v>316</v>
      </c>
      <c r="E155" s="528">
        <v>0.59340000000000004</v>
      </c>
      <c r="F155" s="751">
        <f>Mapa_cotações_INSUMOS!K19</f>
        <v>2300</v>
      </c>
      <c r="G155" s="752"/>
      <c r="H155" s="751">
        <f t="shared" si="29"/>
        <v>1364.82</v>
      </c>
      <c r="I155" s="753"/>
      <c r="J155" s="754"/>
    </row>
    <row r="156" spans="1:10" s="213" customFormat="1" ht="24.95" customHeight="1">
      <c r="A156" s="701" t="s">
        <v>272</v>
      </c>
      <c r="B156" s="702"/>
      <c r="C156" s="703"/>
      <c r="D156" s="703"/>
      <c r="E156" s="703"/>
      <c r="F156" s="703"/>
      <c r="G156" s="704"/>
      <c r="H156" s="705">
        <f>SUM(H149:J155)</f>
        <v>3116.19</v>
      </c>
      <c r="I156" s="705"/>
      <c r="J156" s="705"/>
    </row>
    <row r="157" spans="1:10" s="213" customFormat="1" ht="24.95" customHeight="1">
      <c r="A157" s="180" t="s">
        <v>143</v>
      </c>
      <c r="B157" s="736"/>
      <c r="C157" s="736"/>
      <c r="D157" s="736"/>
      <c r="E157" s="736"/>
      <c r="F157" s="736"/>
      <c r="G157" s="736"/>
      <c r="H157" s="736"/>
      <c r="I157" s="736"/>
      <c r="J157" s="737"/>
    </row>
    <row r="158" spans="1:10" s="213" customFormat="1" ht="24.95" customHeight="1">
      <c r="A158" s="738" t="s">
        <v>302</v>
      </c>
      <c r="B158" s="738"/>
      <c r="C158" s="738"/>
      <c r="D158" s="738"/>
      <c r="E158" s="738"/>
      <c r="F158" s="738"/>
      <c r="G158" s="738"/>
      <c r="H158" s="738"/>
      <c r="I158" s="738"/>
      <c r="J158" s="738"/>
    </row>
    <row r="159" spans="1:10" s="213" customFormat="1" ht="24.95" customHeight="1">
      <c r="A159" s="231"/>
      <c r="B159" s="232"/>
      <c r="C159" s="233"/>
      <c r="D159" s="234"/>
      <c r="E159" s="234"/>
      <c r="F159" s="234"/>
      <c r="G159" s="234"/>
      <c r="H159" s="234"/>
      <c r="I159" s="234"/>
      <c r="J159" s="235"/>
    </row>
    <row r="160" spans="1:10" s="213" customFormat="1" ht="24.95" customHeight="1">
      <c r="A160" s="231"/>
      <c r="B160" s="232"/>
      <c r="C160" s="233"/>
      <c r="D160" s="234"/>
      <c r="E160" s="234"/>
      <c r="F160" s="234"/>
      <c r="G160" s="234"/>
      <c r="H160" s="234"/>
      <c r="I160" s="234"/>
      <c r="J160" s="235"/>
    </row>
    <row r="161" spans="1:10" s="213" customFormat="1" ht="24.95" customHeight="1">
      <c r="A161" s="231"/>
      <c r="B161" s="232"/>
      <c r="C161" s="233"/>
      <c r="D161" s="234"/>
      <c r="E161" s="234"/>
      <c r="F161" s="234"/>
      <c r="G161" s="234"/>
      <c r="H161" s="234"/>
      <c r="I161" s="234"/>
      <c r="J161" s="235"/>
    </row>
    <row r="162" spans="1:10" s="213" customFormat="1" ht="24.95" customHeight="1">
      <c r="A162" s="231"/>
      <c r="B162" s="232"/>
      <c r="C162" s="233"/>
      <c r="D162" s="234"/>
      <c r="E162" s="234"/>
      <c r="F162" s="234"/>
      <c r="G162" s="234"/>
      <c r="H162" s="234"/>
      <c r="I162" s="234"/>
      <c r="J162" s="235"/>
    </row>
    <row r="163" spans="1:10" s="213" customFormat="1" ht="24.95" customHeight="1">
      <c r="A163" s="231"/>
      <c r="B163" s="232"/>
      <c r="C163" s="233"/>
      <c r="D163" s="234"/>
      <c r="E163" s="234"/>
      <c r="F163" s="234"/>
      <c r="G163" s="234"/>
      <c r="H163" s="234"/>
      <c r="I163" s="234"/>
      <c r="J163" s="235"/>
    </row>
    <row r="164" spans="1:10" s="213" customFormat="1" ht="39" customHeight="1">
      <c r="A164" s="739" t="s">
        <v>322</v>
      </c>
      <c r="B164" s="740"/>
      <c r="C164" s="741" t="s">
        <v>323</v>
      </c>
      <c r="D164" s="741"/>
      <c r="E164" s="741"/>
      <c r="F164" s="741"/>
      <c r="G164" s="741"/>
      <c r="H164" s="742"/>
      <c r="I164" s="742"/>
      <c r="J164" s="158" t="s">
        <v>229</v>
      </c>
    </row>
    <row r="165" spans="1:10" s="213" customFormat="1" ht="24.95" customHeight="1">
      <c r="A165" s="706" t="str">
        <f>IFERROR(VLOOKUP(I168,REFSINAPI,2,0),"-")</f>
        <v>ALVENARIA DE VEDAÇÃO DE BLOCOS CERÂMICOS FURADOS NA HORIZONTAL DE 9X19X19 CM (ESPESSURA 9 CM) E ARGAMASSA DE ASSENTAMENTO COM PREPARO MANUAL. AF_12/2021</v>
      </c>
      <c r="B165" s="719"/>
      <c r="C165" s="719"/>
      <c r="D165" s="719"/>
      <c r="E165" s="719"/>
      <c r="F165" s="720"/>
      <c r="G165" s="727" t="str">
        <f>CONCATENATE("COMPOSIÇÃO-MÃE: ",$F$5," ",$H$5," CÓDIGO ", I168)</f>
        <v>COMPOSIÇÃO-MÃE: SINAPI OUTUBRO / 2024 CÓDIGO 103329</v>
      </c>
      <c r="H165" s="727"/>
      <c r="I165" s="727"/>
      <c r="J165" s="727"/>
    </row>
    <row r="166" spans="1:10" s="213" customFormat="1" ht="24.95" customHeight="1">
      <c r="A166" s="721"/>
      <c r="B166" s="722"/>
      <c r="C166" s="722"/>
      <c r="D166" s="722"/>
      <c r="E166" s="722"/>
      <c r="F166" s="723"/>
      <c r="G166" s="727"/>
      <c r="H166" s="727"/>
      <c r="I166" s="727"/>
      <c r="J166" s="727"/>
    </row>
    <row r="167" spans="1:10" s="213" customFormat="1" ht="24.95" customHeight="1">
      <c r="A167" s="721"/>
      <c r="B167" s="722"/>
      <c r="C167" s="722"/>
      <c r="D167" s="722"/>
      <c r="E167" s="722"/>
      <c r="F167" s="723"/>
      <c r="G167" s="687" t="str">
        <f>CONCATENATE("CUSTOS: ",$F$5," ",$H$5)</f>
        <v>CUSTOS: SINAPI OUTUBRO / 2024</v>
      </c>
      <c r="H167" s="728"/>
      <c r="I167" s="728"/>
      <c r="J167" s="729"/>
    </row>
    <row r="168" spans="1:10" s="213" customFormat="1" ht="24.95" customHeight="1">
      <c r="A168" s="724"/>
      <c r="B168" s="725"/>
      <c r="C168" s="725"/>
      <c r="D168" s="725"/>
      <c r="E168" s="725"/>
      <c r="F168" s="726"/>
      <c r="G168" s="730" t="s">
        <v>266</v>
      </c>
      <c r="H168" s="731"/>
      <c r="I168" s="730">
        <v>103329</v>
      </c>
      <c r="J168" s="730"/>
    </row>
    <row r="169" spans="1:10" s="213" customFormat="1" ht="24.95" customHeight="1">
      <c r="A169" s="732" t="s">
        <v>266</v>
      </c>
      <c r="B169" s="733"/>
      <c r="C169" s="715" t="s">
        <v>28</v>
      </c>
      <c r="D169" s="715" t="s">
        <v>29</v>
      </c>
      <c r="E169" s="743" t="s">
        <v>268</v>
      </c>
      <c r="F169" s="744" t="s">
        <v>269</v>
      </c>
      <c r="G169" s="745"/>
      <c r="H169" s="746"/>
      <c r="I169" s="746"/>
      <c r="J169" s="747"/>
    </row>
    <row r="170" spans="1:10" s="213" customFormat="1" ht="24.95" customHeight="1">
      <c r="A170" s="734"/>
      <c r="B170" s="735"/>
      <c r="C170" s="716"/>
      <c r="D170" s="716"/>
      <c r="E170" s="716"/>
      <c r="F170" s="744" t="s">
        <v>270</v>
      </c>
      <c r="G170" s="745"/>
      <c r="H170" s="748" t="s">
        <v>271</v>
      </c>
      <c r="I170" s="749"/>
      <c r="J170" s="750"/>
    </row>
    <row r="171" spans="1:10" s="213" customFormat="1" ht="39" customHeight="1">
      <c r="A171" s="178" t="s">
        <v>309</v>
      </c>
      <c r="B171" s="175" t="str">
        <f>A183</f>
        <v>CPAUX_87369</v>
      </c>
      <c r="C171" s="188" t="str">
        <f>C183</f>
        <v xml:space="preserve">ARGAMASSA TRAÇO 1:2:8 (EM VOLUME DE CIMENTO, CAL E AREIA MÉDIA ÚMIDA) PARA EMBOÇO/MASSA ÚNICA/ASSENTAMENTO DE ALVENARIA DE VEDAÇÃO, PREPARO MANUAL. </v>
      </c>
      <c r="D171" s="191" t="str">
        <f>J183</f>
        <v>M3</v>
      </c>
      <c r="E171" s="177">
        <v>9.1000000000000004E-3</v>
      </c>
      <c r="F171" s="696">
        <f>H194</f>
        <v>1813.84</v>
      </c>
      <c r="G171" s="697"/>
      <c r="H171" s="698">
        <f t="shared" ref="H171:H173" si="30">TRUNC(E171*F171,2)</f>
        <v>16.5</v>
      </c>
      <c r="I171" s="699"/>
      <c r="J171" s="700"/>
    </row>
    <row r="172" spans="1:10" s="213" customFormat="1" ht="24.95" customHeight="1">
      <c r="A172" s="178" t="str">
        <f t="shared" ref="A172:A173" si="31">IFERROR(VLOOKUP(B172,REFSINAPI,3,0),"-")</f>
        <v>COMPOSIÇÃO</v>
      </c>
      <c r="B172" s="187">
        <v>88309</v>
      </c>
      <c r="C172" s="188" t="str">
        <f t="shared" ref="C172:C173" si="32">IFERROR(VLOOKUP(B172,REFSINAPI,2,0),"-")</f>
        <v>PEDREIRO COM ENCARGOS COMPLEMENTARES</v>
      </c>
      <c r="D172" s="178" t="str">
        <f t="shared" ref="D172:D173" si="33">IFERROR(VLOOKUP($B172,REFSINAPI,4,0),"-")</f>
        <v>H</v>
      </c>
      <c r="E172" s="179">
        <v>1.61</v>
      </c>
      <c r="F172" s="696" t="str">
        <f t="shared" ref="F172:F173" si="34">IFERROR(IF($H$7="DESONERADO",VLOOKUP(B172,REFSINAPI,5,0),VLOOKUP(B172,REFSINAPI,6,0)),"-")</f>
        <v>29,28</v>
      </c>
      <c r="G172" s="697"/>
      <c r="H172" s="696">
        <f t="shared" si="30"/>
        <v>47.14</v>
      </c>
      <c r="I172" s="755"/>
      <c r="J172" s="756"/>
    </row>
    <row r="173" spans="1:10" s="213" customFormat="1" ht="24.95" customHeight="1">
      <c r="A173" s="178" t="str">
        <f t="shared" si="31"/>
        <v>COMPOSIÇÃO</v>
      </c>
      <c r="B173" s="187">
        <v>88316</v>
      </c>
      <c r="C173" s="188" t="str">
        <f t="shared" si="32"/>
        <v>SERVENTE COM ENCARGOS COMPLEMENTARES</v>
      </c>
      <c r="D173" s="178" t="str">
        <f t="shared" si="33"/>
        <v>H</v>
      </c>
      <c r="E173" s="179">
        <v>0.80500000000000005</v>
      </c>
      <c r="F173" s="696" t="str">
        <f t="shared" si="34"/>
        <v>22,35</v>
      </c>
      <c r="G173" s="697"/>
      <c r="H173" s="696">
        <f t="shared" si="30"/>
        <v>17.989999999999998</v>
      </c>
      <c r="I173" s="755"/>
      <c r="J173" s="756"/>
    </row>
    <row r="174" spans="1:10" s="213" customFormat="1" ht="39" customHeight="1">
      <c r="A174" s="525" t="s">
        <v>313</v>
      </c>
      <c r="B174" s="526" t="s">
        <v>314</v>
      </c>
      <c r="C174" s="527" t="s">
        <v>324</v>
      </c>
      <c r="D174" s="525" t="s">
        <v>325</v>
      </c>
      <c r="E174" s="528">
        <v>28.31</v>
      </c>
      <c r="F174" s="751">
        <f>Mapa_cotações_INSUMOS!K34</f>
        <v>1</v>
      </c>
      <c r="G174" s="752"/>
      <c r="H174" s="751">
        <f t="shared" ref="H174" si="35">TRUNC(E174*F174,2)</f>
        <v>28.31</v>
      </c>
      <c r="I174" s="753"/>
      <c r="J174" s="754"/>
    </row>
    <row r="175" spans="1:10" s="213" customFormat="1" ht="24.95" customHeight="1">
      <c r="A175" s="701" t="s">
        <v>272</v>
      </c>
      <c r="B175" s="702"/>
      <c r="C175" s="703"/>
      <c r="D175" s="703"/>
      <c r="E175" s="703"/>
      <c r="F175" s="703"/>
      <c r="G175" s="704"/>
      <c r="H175" s="705">
        <f>SUM(H171:J174)</f>
        <v>109.94</v>
      </c>
      <c r="I175" s="705"/>
      <c r="J175" s="705"/>
    </row>
    <row r="176" spans="1:10" s="213" customFormat="1" ht="24.95" customHeight="1">
      <c r="A176" s="180" t="s">
        <v>143</v>
      </c>
      <c r="B176" s="736"/>
      <c r="C176" s="736"/>
      <c r="D176" s="736"/>
      <c r="E176" s="736"/>
      <c r="F176" s="736"/>
      <c r="G176" s="736"/>
      <c r="H176" s="736"/>
      <c r="I176" s="736"/>
      <c r="J176" s="737"/>
    </row>
    <row r="177" spans="1:10" s="213" customFormat="1" ht="24.95" customHeight="1">
      <c r="A177" s="738" t="s">
        <v>302</v>
      </c>
      <c r="B177" s="738"/>
      <c r="C177" s="738"/>
      <c r="D177" s="738"/>
      <c r="E177" s="738"/>
      <c r="F177" s="738"/>
      <c r="G177" s="738"/>
      <c r="H177" s="738"/>
      <c r="I177" s="738"/>
      <c r="J177" s="738"/>
    </row>
    <row r="178" spans="1:10" s="213" customFormat="1" ht="24.95" customHeight="1">
      <c r="A178" s="231"/>
      <c r="B178" s="232"/>
      <c r="C178" s="233"/>
      <c r="D178" s="234"/>
      <c r="E178" s="234"/>
      <c r="F178" s="234"/>
      <c r="G178" s="234"/>
      <c r="H178" s="234"/>
      <c r="I178" s="234"/>
      <c r="J178" s="235"/>
    </row>
    <row r="179" spans="1:10" s="213" customFormat="1" ht="24.95" customHeight="1">
      <c r="A179" s="231"/>
      <c r="B179" s="232"/>
      <c r="C179" s="233"/>
      <c r="D179" s="234"/>
      <c r="E179" s="234"/>
      <c r="F179" s="234"/>
      <c r="G179" s="234"/>
      <c r="H179" s="234"/>
      <c r="I179" s="234"/>
      <c r="J179" s="235"/>
    </row>
    <row r="180" spans="1:10" s="213" customFormat="1" ht="24.95" customHeight="1">
      <c r="A180" s="231"/>
      <c r="B180" s="232"/>
      <c r="C180" s="233"/>
      <c r="D180" s="234"/>
      <c r="E180" s="234"/>
      <c r="F180" s="234"/>
      <c r="G180" s="234"/>
      <c r="H180" s="234"/>
      <c r="I180" s="234"/>
      <c r="J180" s="235"/>
    </row>
    <row r="181" spans="1:10" s="213" customFormat="1" ht="24.95" customHeight="1">
      <c r="A181" s="231"/>
      <c r="B181" s="232"/>
      <c r="C181" s="233"/>
      <c r="D181" s="234"/>
      <c r="E181" s="234"/>
      <c r="F181" s="234"/>
      <c r="G181" s="234"/>
      <c r="H181" s="234"/>
      <c r="I181" s="234"/>
      <c r="J181" s="235"/>
    </row>
    <row r="182" spans="1:10" s="213" customFormat="1" ht="24.95" customHeight="1">
      <c r="A182" s="231"/>
      <c r="B182" s="232"/>
      <c r="C182" s="233"/>
      <c r="D182" s="234"/>
      <c r="E182" s="234"/>
      <c r="F182" s="234"/>
      <c r="G182" s="234"/>
      <c r="H182" s="234"/>
      <c r="I182" s="234"/>
      <c r="J182" s="235"/>
    </row>
    <row r="183" spans="1:10" s="213" customFormat="1" ht="39" customHeight="1">
      <c r="A183" s="757" t="s">
        <v>326</v>
      </c>
      <c r="B183" s="758"/>
      <c r="C183" s="759" t="s">
        <v>327</v>
      </c>
      <c r="D183" s="759"/>
      <c r="E183" s="759"/>
      <c r="F183" s="759"/>
      <c r="G183" s="759"/>
      <c r="H183" s="760"/>
      <c r="I183" s="760"/>
      <c r="J183" s="377" t="s">
        <v>312</v>
      </c>
    </row>
    <row r="184" spans="1:10" s="213" customFormat="1" ht="24.95" customHeight="1">
      <c r="A184" s="706" t="str">
        <f>IFERROR(VLOOKUP(I187,REFSINAPI,2,0),"-")</f>
        <v>ARGAMASSA TRAÇO 1:2:8 (EM VOLUME DE CIMENTO, CAL E AREIA MÉDIA ÚMIDA) PARA EMBOÇO/MASSA ÚNICA/ASSENTAMENTO DE ALVENARIA DE VEDAÇÃO, PREPARO MANUAL. AF_08/2019</v>
      </c>
      <c r="B184" s="719"/>
      <c r="C184" s="719"/>
      <c r="D184" s="719"/>
      <c r="E184" s="719"/>
      <c r="F184" s="720"/>
      <c r="G184" s="727" t="str">
        <f>CONCATENATE("COMPOSIÇÃO-MÃE: ",$F$5," ",$H$5," CÓDIGO ", I187)</f>
        <v>COMPOSIÇÃO-MÃE: SINAPI OUTUBRO / 2024 CÓDIGO 87369</v>
      </c>
      <c r="H184" s="727"/>
      <c r="I184" s="727"/>
      <c r="J184" s="727"/>
    </row>
    <row r="185" spans="1:10" s="213" customFormat="1" ht="24.95" customHeight="1">
      <c r="A185" s="721"/>
      <c r="B185" s="722"/>
      <c r="C185" s="722"/>
      <c r="D185" s="722"/>
      <c r="E185" s="722"/>
      <c r="F185" s="723"/>
      <c r="G185" s="727"/>
      <c r="H185" s="727"/>
      <c r="I185" s="727"/>
      <c r="J185" s="727"/>
    </row>
    <row r="186" spans="1:10" s="213" customFormat="1" ht="24.95" customHeight="1">
      <c r="A186" s="721"/>
      <c r="B186" s="722"/>
      <c r="C186" s="722"/>
      <c r="D186" s="722"/>
      <c r="E186" s="722"/>
      <c r="F186" s="723"/>
      <c r="G186" s="687" t="str">
        <f>CONCATENATE("CUSTOS: ",$F$5," ",$H$5)</f>
        <v>CUSTOS: SINAPI OUTUBRO / 2024</v>
      </c>
      <c r="H186" s="728"/>
      <c r="I186" s="728"/>
      <c r="J186" s="729"/>
    </row>
    <row r="187" spans="1:10" s="213" customFormat="1" ht="24.95" customHeight="1">
      <c r="A187" s="724"/>
      <c r="B187" s="725"/>
      <c r="C187" s="725"/>
      <c r="D187" s="725"/>
      <c r="E187" s="725"/>
      <c r="F187" s="726"/>
      <c r="G187" s="730" t="s">
        <v>266</v>
      </c>
      <c r="H187" s="731"/>
      <c r="I187" s="730">
        <v>87369</v>
      </c>
      <c r="J187" s="730"/>
    </row>
    <row r="188" spans="1:10" s="213" customFormat="1" ht="24.95" customHeight="1">
      <c r="A188" s="732" t="s">
        <v>266</v>
      </c>
      <c r="B188" s="733"/>
      <c r="C188" s="715" t="s">
        <v>28</v>
      </c>
      <c r="D188" s="715" t="s">
        <v>29</v>
      </c>
      <c r="E188" s="743" t="s">
        <v>268</v>
      </c>
      <c r="F188" s="744" t="s">
        <v>269</v>
      </c>
      <c r="G188" s="745"/>
      <c r="H188" s="746"/>
      <c r="I188" s="746"/>
      <c r="J188" s="747"/>
    </row>
    <row r="189" spans="1:10" s="213" customFormat="1" ht="24.95" customHeight="1">
      <c r="A189" s="734"/>
      <c r="B189" s="735"/>
      <c r="C189" s="716"/>
      <c r="D189" s="716"/>
      <c r="E189" s="716"/>
      <c r="F189" s="744" t="s">
        <v>270</v>
      </c>
      <c r="G189" s="745"/>
      <c r="H189" s="748" t="s">
        <v>271</v>
      </c>
      <c r="I189" s="749"/>
      <c r="J189" s="750"/>
    </row>
    <row r="190" spans="1:10" s="213" customFormat="1" ht="24.95" customHeight="1">
      <c r="A190" s="178" t="str">
        <f t="shared" ref="A190" si="36">IFERROR(VLOOKUP(B190,REFSINAPI,3,0),"-")</f>
        <v>COMPOSIÇÃO</v>
      </c>
      <c r="B190" s="175">
        <v>88316</v>
      </c>
      <c r="C190" s="188" t="str">
        <f t="shared" ref="C190" si="37">IFERROR(VLOOKUP(B190,REFSINAPI,2,0),"-")</f>
        <v>SERVENTE COM ENCARGOS COMPLEMENTARES</v>
      </c>
      <c r="D190" s="178" t="str">
        <f>IFERROR(VLOOKUP($B190,REFSINAPI,4,0),"-")</f>
        <v>H</v>
      </c>
      <c r="E190" s="177">
        <v>11.1</v>
      </c>
      <c r="F190" s="696" t="str">
        <f t="shared" ref="F190" si="38">IFERROR(IF($H$7="DESONERADO",VLOOKUP(B190,REFSINAPI,5,0),VLOOKUP(B190,REFSINAPI,6,0)),"-")</f>
        <v>22,35</v>
      </c>
      <c r="G190" s="697"/>
      <c r="H190" s="698">
        <f t="shared" ref="H190:H193" si="39">TRUNC(E190*F190,2)</f>
        <v>248.08</v>
      </c>
      <c r="I190" s="699"/>
      <c r="J190" s="700"/>
    </row>
    <row r="191" spans="1:10" s="213" customFormat="1" ht="24.95" customHeight="1">
      <c r="A191" s="525" t="s">
        <v>313</v>
      </c>
      <c r="B191" s="526" t="s">
        <v>314</v>
      </c>
      <c r="C191" s="527" t="s">
        <v>315</v>
      </c>
      <c r="D191" s="525" t="s">
        <v>316</v>
      </c>
      <c r="E191" s="528">
        <v>1.1399999999999999</v>
      </c>
      <c r="F191" s="751">
        <f>Mapa_cotações_INSUMOS!K31</f>
        <v>400</v>
      </c>
      <c r="G191" s="752"/>
      <c r="H191" s="751">
        <f t="shared" si="39"/>
        <v>456</v>
      </c>
      <c r="I191" s="753"/>
      <c r="J191" s="754"/>
    </row>
    <row r="192" spans="1:10" s="213" customFormat="1" ht="24.95" customHeight="1">
      <c r="A192" s="178" t="str">
        <f t="shared" ref="A192" si="40">IFERROR(VLOOKUP(B192,REFSINAPI,3,0),"-")</f>
        <v>INSUMO</v>
      </c>
      <c r="B192" s="187">
        <v>1106</v>
      </c>
      <c r="C192" s="188" t="str">
        <f t="shared" ref="C192" si="41">IFERROR(VLOOKUP(B192,REFSINAPI,2,0),"-")</f>
        <v xml:space="preserve">CAL HIDRATADA CH-I PARA ARGAMASSAS                                                                                                                                                                                                                                                                                                                                                                                                                                                                        </v>
      </c>
      <c r="D192" s="178" t="str">
        <f>IFERROR(VLOOKUP($B192,REFSINAPI,4,0),"-")</f>
        <v xml:space="preserve">KG    </v>
      </c>
      <c r="E192" s="179">
        <v>171.13</v>
      </c>
      <c r="F192" s="696" t="str">
        <f t="shared" ref="F192" si="42">IFERROR(IF($H$7="DESONERADO",VLOOKUP(B192,REFSINAPI,5,0),VLOOKUP(B192,REFSINAPI,6,0)),"-")</f>
        <v>2,21</v>
      </c>
      <c r="G192" s="697"/>
      <c r="H192" s="696">
        <f t="shared" ref="H192" si="43">TRUNC(E192*F192,2)</f>
        <v>378.19</v>
      </c>
      <c r="I192" s="755"/>
      <c r="J192" s="756"/>
    </row>
    <row r="193" spans="1:10" s="213" customFormat="1" ht="24.95" customHeight="1">
      <c r="A193" s="525" t="s">
        <v>313</v>
      </c>
      <c r="B193" s="526" t="s">
        <v>314</v>
      </c>
      <c r="C193" s="527" t="s">
        <v>317</v>
      </c>
      <c r="D193" s="525" t="s">
        <v>318</v>
      </c>
      <c r="E193" s="528">
        <v>192.52</v>
      </c>
      <c r="F193" s="751">
        <f>Mapa_cotações_INSUMOS!K13</f>
        <v>3.8</v>
      </c>
      <c r="G193" s="752"/>
      <c r="H193" s="751">
        <f t="shared" si="39"/>
        <v>731.57</v>
      </c>
      <c r="I193" s="753"/>
      <c r="J193" s="754"/>
    </row>
    <row r="194" spans="1:10" s="213" customFormat="1" ht="24.95" customHeight="1">
      <c r="A194" s="701" t="s">
        <v>272</v>
      </c>
      <c r="B194" s="702"/>
      <c r="C194" s="703"/>
      <c r="D194" s="703"/>
      <c r="E194" s="703"/>
      <c r="F194" s="703"/>
      <c r="G194" s="704"/>
      <c r="H194" s="705">
        <f>SUM(H190:J193)</f>
        <v>1813.84</v>
      </c>
      <c r="I194" s="705"/>
      <c r="J194" s="705"/>
    </row>
    <row r="195" spans="1:10" s="213" customFormat="1" ht="24.95" customHeight="1">
      <c r="A195" s="180" t="s">
        <v>143</v>
      </c>
      <c r="B195" s="736"/>
      <c r="C195" s="736"/>
      <c r="D195" s="736"/>
      <c r="E195" s="736"/>
      <c r="F195" s="736"/>
      <c r="G195" s="736"/>
      <c r="H195" s="736"/>
      <c r="I195" s="736"/>
      <c r="J195" s="737"/>
    </row>
    <row r="196" spans="1:10" s="213" customFormat="1" ht="24.95" customHeight="1">
      <c r="A196" s="738" t="s">
        <v>302</v>
      </c>
      <c r="B196" s="738"/>
      <c r="C196" s="738"/>
      <c r="D196" s="738"/>
      <c r="E196" s="738"/>
      <c r="F196" s="738"/>
      <c r="G196" s="738"/>
      <c r="H196" s="738"/>
      <c r="I196" s="738"/>
      <c r="J196" s="738"/>
    </row>
    <row r="197" spans="1:10" s="213" customFormat="1" ht="24.95" customHeight="1">
      <c r="A197" s="231"/>
      <c r="B197" s="232"/>
      <c r="C197" s="233"/>
      <c r="D197" s="234"/>
      <c r="E197" s="234"/>
      <c r="F197" s="234"/>
      <c r="G197" s="234"/>
      <c r="H197" s="234"/>
      <c r="I197" s="234"/>
      <c r="J197" s="235"/>
    </row>
    <row r="198" spans="1:10" s="213" customFormat="1" ht="24.95" customHeight="1">
      <c r="A198" s="231"/>
      <c r="B198" s="232"/>
      <c r="C198" s="233"/>
      <c r="D198" s="234"/>
      <c r="E198" s="234"/>
      <c r="F198" s="234"/>
      <c r="G198" s="234"/>
      <c r="H198" s="234"/>
      <c r="I198" s="234"/>
      <c r="J198" s="235"/>
    </row>
    <row r="199" spans="1:10" s="213" customFormat="1" ht="24.95" customHeight="1">
      <c r="A199" s="231"/>
      <c r="B199" s="232"/>
      <c r="C199" s="233"/>
      <c r="D199" s="234"/>
      <c r="E199" s="234"/>
      <c r="F199" s="234"/>
      <c r="G199" s="234"/>
      <c r="H199" s="234"/>
      <c r="I199" s="234"/>
      <c r="J199" s="235"/>
    </row>
    <row r="200" spans="1:10" s="213" customFormat="1" ht="24.95" customHeight="1">
      <c r="A200" s="231"/>
      <c r="B200" s="232"/>
      <c r="C200" s="233"/>
      <c r="D200" s="234"/>
      <c r="E200" s="234"/>
      <c r="F200" s="234"/>
      <c r="G200" s="234"/>
      <c r="H200" s="234"/>
      <c r="I200" s="234"/>
      <c r="J200" s="235"/>
    </row>
    <row r="201" spans="1:10" s="213" customFormat="1" ht="24.95" customHeight="1">
      <c r="A201" s="231"/>
      <c r="B201" s="232"/>
      <c r="C201" s="233"/>
      <c r="D201" s="234"/>
      <c r="E201" s="234"/>
      <c r="F201" s="234"/>
      <c r="G201" s="234"/>
      <c r="H201" s="234"/>
      <c r="I201" s="234"/>
      <c r="J201" s="235"/>
    </row>
    <row r="202" spans="1:10" s="213" customFormat="1" ht="24.95" customHeight="1">
      <c r="A202" s="231"/>
      <c r="B202" s="232"/>
      <c r="C202" s="233"/>
      <c r="D202" s="234"/>
      <c r="E202" s="234"/>
      <c r="F202" s="234"/>
      <c r="G202" s="234"/>
      <c r="H202" s="234"/>
      <c r="I202" s="234"/>
      <c r="J202" s="235"/>
    </row>
    <row r="203" spans="1:10" s="213" customFormat="1" ht="24.95" customHeight="1">
      <c r="A203" s="739" t="s">
        <v>328</v>
      </c>
      <c r="B203" s="740"/>
      <c r="C203" s="741" t="s">
        <v>329</v>
      </c>
      <c r="D203" s="741"/>
      <c r="E203" s="741"/>
      <c r="F203" s="741"/>
      <c r="G203" s="741"/>
      <c r="H203" s="742"/>
      <c r="I203" s="742"/>
      <c r="J203" s="158" t="s">
        <v>330</v>
      </c>
    </row>
    <row r="204" spans="1:10" s="213" customFormat="1" ht="24.95" customHeight="1">
      <c r="A204" s="706" t="str">
        <f>IFERROR(VLOOKUP(I207,REFSINAPI,2,0),"-")</f>
        <v>VERGA MOLDADA IN LOCO EM CONCRETO, ESPESSURA DE *15* CM. AF_03/2024</v>
      </c>
      <c r="B204" s="719"/>
      <c r="C204" s="719"/>
      <c r="D204" s="719"/>
      <c r="E204" s="719"/>
      <c r="F204" s="720"/>
      <c r="G204" s="727" t="str">
        <f>CONCATENATE("COMPOSIÇÃO-MÃE: ",$F$5," ",$H$5," CÓDIGO ", I207)</f>
        <v>COMPOSIÇÃO-MÃE: SINAPI OUTUBRO / 2024 CÓDIGO 105023</v>
      </c>
      <c r="H204" s="727"/>
      <c r="I204" s="727"/>
      <c r="J204" s="727"/>
    </row>
    <row r="205" spans="1:10" s="213" customFormat="1" ht="24.95" customHeight="1">
      <c r="A205" s="721"/>
      <c r="B205" s="722"/>
      <c r="C205" s="722"/>
      <c r="D205" s="722"/>
      <c r="E205" s="722"/>
      <c r="F205" s="723"/>
      <c r="G205" s="727"/>
      <c r="H205" s="727"/>
      <c r="I205" s="727"/>
      <c r="J205" s="727"/>
    </row>
    <row r="206" spans="1:10" s="213" customFormat="1" ht="24.95" customHeight="1">
      <c r="A206" s="721"/>
      <c r="B206" s="722"/>
      <c r="C206" s="722"/>
      <c r="D206" s="722"/>
      <c r="E206" s="722"/>
      <c r="F206" s="723"/>
      <c r="G206" s="687" t="str">
        <f>CONCATENATE("CUSTOS: ",$F$5," ",$H$5)</f>
        <v>CUSTOS: SINAPI OUTUBRO / 2024</v>
      </c>
      <c r="H206" s="728"/>
      <c r="I206" s="728"/>
      <c r="J206" s="729"/>
    </row>
    <row r="207" spans="1:10" s="213" customFormat="1" ht="24.95" customHeight="1">
      <c r="A207" s="724"/>
      <c r="B207" s="725"/>
      <c r="C207" s="725"/>
      <c r="D207" s="725"/>
      <c r="E207" s="725"/>
      <c r="F207" s="726"/>
      <c r="G207" s="730" t="s">
        <v>266</v>
      </c>
      <c r="H207" s="731"/>
      <c r="I207" s="730">
        <v>105023</v>
      </c>
      <c r="J207" s="730"/>
    </row>
    <row r="208" spans="1:10" s="213" customFormat="1" ht="24.95" customHeight="1">
      <c r="A208" s="732" t="s">
        <v>266</v>
      </c>
      <c r="B208" s="733"/>
      <c r="C208" s="715" t="s">
        <v>28</v>
      </c>
      <c r="D208" s="715" t="s">
        <v>29</v>
      </c>
      <c r="E208" s="743" t="s">
        <v>268</v>
      </c>
      <c r="F208" s="744" t="s">
        <v>269</v>
      </c>
      <c r="G208" s="745"/>
      <c r="H208" s="746"/>
      <c r="I208" s="746"/>
      <c r="J208" s="747"/>
    </row>
    <row r="209" spans="1:10" s="213" customFormat="1" ht="24.95" customHeight="1">
      <c r="A209" s="734"/>
      <c r="B209" s="735"/>
      <c r="C209" s="716"/>
      <c r="D209" s="716"/>
      <c r="E209" s="716"/>
      <c r="F209" s="744" t="s">
        <v>270</v>
      </c>
      <c r="G209" s="745"/>
      <c r="H209" s="748" t="s">
        <v>271</v>
      </c>
      <c r="I209" s="749"/>
      <c r="J209" s="750"/>
    </row>
    <row r="210" spans="1:10" s="213" customFormat="1" ht="24.95" customHeight="1">
      <c r="A210" s="178" t="str">
        <f t="shared" ref="A210" si="44">IFERROR(VLOOKUP(B210,REFSINAPI,3,0),"-")</f>
        <v>COMPOSIÇÃO</v>
      </c>
      <c r="B210" s="187">
        <v>88309</v>
      </c>
      <c r="C210" s="188" t="str">
        <f t="shared" ref="C210" si="45">IFERROR(VLOOKUP(B210,REFSINAPI,2,0),"-")</f>
        <v>PEDREIRO COM ENCARGOS COMPLEMENTARES</v>
      </c>
      <c r="D210" s="178" t="str">
        <f t="shared" ref="D210:D217" si="46">IFERROR(VLOOKUP($B210,REFSINAPI,4,0),"-")</f>
        <v>H</v>
      </c>
      <c r="E210" s="179">
        <v>0.501</v>
      </c>
      <c r="F210" s="696" t="str">
        <f t="shared" ref="F210" si="47">IFERROR(IF($H$7="DESONERADO",VLOOKUP(B210,REFSINAPI,5,0),VLOOKUP(B210,REFSINAPI,6,0)),"-")</f>
        <v>29,28</v>
      </c>
      <c r="G210" s="697"/>
      <c r="H210" s="696">
        <f t="shared" ref="H210" si="48">TRUNC(E210*F210,2)</f>
        <v>14.66</v>
      </c>
      <c r="I210" s="755"/>
      <c r="J210" s="756"/>
    </row>
    <row r="211" spans="1:10" s="213" customFormat="1" ht="24.95" customHeight="1">
      <c r="A211" s="178" t="str">
        <f t="shared" ref="A211" si="49">IFERROR(VLOOKUP(B211,REFSINAPI,3,0),"-")</f>
        <v>COMPOSIÇÃO</v>
      </c>
      <c r="B211" s="187">
        <v>88316</v>
      </c>
      <c r="C211" s="188" t="str">
        <f t="shared" ref="C211" si="50">IFERROR(VLOOKUP(B211,REFSINAPI,2,0),"-")</f>
        <v>SERVENTE COM ENCARGOS COMPLEMENTARES</v>
      </c>
      <c r="D211" s="178" t="str">
        <f t="shared" si="46"/>
        <v>H</v>
      </c>
      <c r="E211" s="179">
        <v>0.251</v>
      </c>
      <c r="F211" s="696" t="str">
        <f t="shared" ref="F211" si="51">IFERROR(IF($H$7="DESONERADO",VLOOKUP(B211,REFSINAPI,5,0),VLOOKUP(B211,REFSINAPI,6,0)),"-")</f>
        <v>22,35</v>
      </c>
      <c r="G211" s="697"/>
      <c r="H211" s="696">
        <f t="shared" ref="H211" si="52">TRUNC(E211*F211,2)</f>
        <v>5.6</v>
      </c>
      <c r="I211" s="755"/>
      <c r="J211" s="756"/>
    </row>
    <row r="212" spans="1:10" s="213" customFormat="1" ht="24.95" customHeight="1">
      <c r="A212" s="178" t="str">
        <f t="shared" ref="A212:A217" si="53">IFERROR(VLOOKUP(B212,REFSINAPI,3,0),"-")</f>
        <v>COMPOSIÇÃO</v>
      </c>
      <c r="B212" s="187">
        <v>92270</v>
      </c>
      <c r="C212" s="188" t="str">
        <f t="shared" ref="C212:C217" si="54">IFERROR(VLOOKUP(B212,REFSINAPI,2,0),"-")</f>
        <v>FABRICAÇÃO DE FÔRMA PARA VIGAS, COM MADEIRA SERRADA, E = 25 MM. AF_09/2020</v>
      </c>
      <c r="D212" s="178" t="str">
        <f t="shared" si="46"/>
        <v>M2</v>
      </c>
      <c r="E212" s="179">
        <v>0.104</v>
      </c>
      <c r="F212" s="696" t="str">
        <f t="shared" ref="F212:F217" si="55">IFERROR(IF($H$7="DESONERADO",VLOOKUP(B212,REFSINAPI,5,0),VLOOKUP(B212,REFSINAPI,6,0)),"-")</f>
        <v>151,47</v>
      </c>
      <c r="G212" s="697"/>
      <c r="H212" s="696">
        <f t="shared" ref="H212:H217" si="56">TRUNC(E212*F212,2)</f>
        <v>15.75</v>
      </c>
      <c r="I212" s="755"/>
      <c r="J212" s="756"/>
    </row>
    <row r="213" spans="1:10" s="213" customFormat="1" ht="24.95" customHeight="1">
      <c r="A213" s="178" t="str">
        <f t="shared" si="53"/>
        <v>COMPOSIÇÃO</v>
      </c>
      <c r="B213" s="187">
        <v>92802</v>
      </c>
      <c r="C213" s="188" t="str">
        <f t="shared" si="54"/>
        <v>CORTE E DOBRA DE AÇO CA-50, DIÂMETRO DE 8,0 MM. AF_06/2022</v>
      </c>
      <c r="D213" s="178" t="str">
        <f t="shared" si="46"/>
        <v>KG</v>
      </c>
      <c r="E213" s="179">
        <v>0.79</v>
      </c>
      <c r="F213" s="696" t="str">
        <f t="shared" si="55"/>
        <v>12,14</v>
      </c>
      <c r="G213" s="697"/>
      <c r="H213" s="696">
        <f t="shared" si="56"/>
        <v>9.59</v>
      </c>
      <c r="I213" s="755"/>
      <c r="J213" s="756"/>
    </row>
    <row r="214" spans="1:10" s="213" customFormat="1" ht="39" customHeight="1">
      <c r="A214" s="178" t="s">
        <v>309</v>
      </c>
      <c r="B214" s="187" t="str">
        <f>A225</f>
        <v>CPAUX_94964</v>
      </c>
      <c r="C214" s="188" t="str">
        <f>C225</f>
        <v>CONCRETO FCK = 20MPA, TRAÇO 1:2,7:3 (EM MASSA SECA DE CIMENTO/ AREIA MÉDIA/ BRITA 1) - PREPARO MECÂNICO COM BETONEIRA 400 L.</v>
      </c>
      <c r="D214" s="191" t="str">
        <f>J225</f>
        <v>M3</v>
      </c>
      <c r="E214" s="179">
        <v>3.2000000000000001E-2</v>
      </c>
      <c r="F214" s="696">
        <f>H239</f>
        <v>2972.38</v>
      </c>
      <c r="G214" s="697"/>
      <c r="H214" s="696">
        <f t="shared" si="56"/>
        <v>95.11</v>
      </c>
      <c r="I214" s="755"/>
      <c r="J214" s="756"/>
    </row>
    <row r="215" spans="1:10" s="213" customFormat="1" ht="39" customHeight="1">
      <c r="A215" s="178" t="str">
        <f t="shared" si="53"/>
        <v>INSUMO</v>
      </c>
      <c r="B215" s="187">
        <v>2692</v>
      </c>
      <c r="C215" s="188" t="str">
        <f t="shared" si="54"/>
        <v xml:space="preserve">DESMOLDANTE PROTETOR PARA FORMAS DE MADEIRA, DE BASE OLEOSA EMULSIONADA EM AGUA                                                                                                                                                                                                                                                                                                                                                                                                                           </v>
      </c>
      <c r="D215" s="178" t="str">
        <f t="shared" si="46"/>
        <v xml:space="preserve">L     </v>
      </c>
      <c r="E215" s="179">
        <v>8.9999999999999993E-3</v>
      </c>
      <c r="F215" s="696" t="str">
        <f t="shared" si="55"/>
        <v>8,95</v>
      </c>
      <c r="G215" s="697"/>
      <c r="H215" s="696">
        <f t="shared" si="56"/>
        <v>0.08</v>
      </c>
      <c r="I215" s="755"/>
      <c r="J215" s="756"/>
    </row>
    <row r="216" spans="1:10" s="213" customFormat="1" ht="24.95" customHeight="1">
      <c r="A216" s="178" t="str">
        <f t="shared" si="53"/>
        <v>INSUMO</v>
      </c>
      <c r="B216" s="187">
        <v>4491</v>
      </c>
      <c r="C216" s="188" t="str">
        <f t="shared" si="54"/>
        <v xml:space="preserve">PONTALETE *7,5 X 7,5* CM EM PINUS, MISTA OU EQUIVALENTE DA REGIAO - BRUTA                                                                                                                                                                                                                                                                                                                                                                                                                                 </v>
      </c>
      <c r="D216" s="178" t="str">
        <f t="shared" si="46"/>
        <v xml:space="preserve">KG    </v>
      </c>
      <c r="E216" s="179">
        <v>0.20300000000000001</v>
      </c>
      <c r="F216" s="696" t="str">
        <f t="shared" si="55"/>
        <v>6,03</v>
      </c>
      <c r="G216" s="697"/>
      <c r="H216" s="696">
        <f t="shared" si="56"/>
        <v>1.22</v>
      </c>
      <c r="I216" s="755"/>
      <c r="J216" s="756"/>
    </row>
    <row r="217" spans="1:10" s="213" customFormat="1" ht="39" customHeight="1">
      <c r="A217" s="178" t="str">
        <f t="shared" si="53"/>
        <v>INSUMO</v>
      </c>
      <c r="B217" s="187">
        <v>39017</v>
      </c>
      <c r="C217" s="188" t="str">
        <f t="shared" si="54"/>
        <v xml:space="preserve">ESPACADOR / DISTANCIADOR CIRCULAR COM ENTRADA LATERAL, EM PLASTICO, PARA VERGALHAO *4,2 A 12,5* MM, COBRIMENTO 20 MM                                                                                                                                                                                                                                                                                                                                                                                      </v>
      </c>
      <c r="D217" s="178" t="str">
        <f t="shared" si="46"/>
        <v xml:space="preserve">UN    </v>
      </c>
      <c r="E217" s="179">
        <v>6</v>
      </c>
      <c r="F217" s="696" t="str">
        <f t="shared" si="55"/>
        <v>0,22</v>
      </c>
      <c r="G217" s="697"/>
      <c r="H217" s="696">
        <f t="shared" si="56"/>
        <v>1.32</v>
      </c>
      <c r="I217" s="755"/>
      <c r="J217" s="756"/>
    </row>
    <row r="218" spans="1:10" s="213" customFormat="1" ht="24.95" customHeight="1">
      <c r="A218" s="701" t="s">
        <v>272</v>
      </c>
      <c r="B218" s="702"/>
      <c r="C218" s="703"/>
      <c r="D218" s="703"/>
      <c r="E218" s="703"/>
      <c r="F218" s="703"/>
      <c r="G218" s="704"/>
      <c r="H218" s="705">
        <f>SUM(H210:J217)</f>
        <v>143.33000000000001</v>
      </c>
      <c r="I218" s="705"/>
      <c r="J218" s="705"/>
    </row>
    <row r="219" spans="1:10" s="213" customFormat="1" ht="24.95" customHeight="1">
      <c r="A219" s="180" t="s">
        <v>143</v>
      </c>
      <c r="B219" s="736"/>
      <c r="C219" s="736"/>
      <c r="D219" s="736"/>
      <c r="E219" s="736"/>
      <c r="F219" s="736"/>
      <c r="G219" s="736"/>
      <c r="H219" s="736"/>
      <c r="I219" s="736"/>
      <c r="J219" s="737"/>
    </row>
    <row r="220" spans="1:10" s="213" customFormat="1" ht="24.95" customHeight="1">
      <c r="A220" s="738" t="s">
        <v>302</v>
      </c>
      <c r="B220" s="738"/>
      <c r="C220" s="738"/>
      <c r="D220" s="738"/>
      <c r="E220" s="738"/>
      <c r="F220" s="738"/>
      <c r="G220" s="738"/>
      <c r="H220" s="738"/>
      <c r="I220" s="738"/>
      <c r="J220" s="738"/>
    </row>
    <row r="221" spans="1:10" s="213" customFormat="1" ht="24.95" customHeight="1">
      <c r="A221" s="231"/>
      <c r="B221" s="232"/>
      <c r="C221" s="233"/>
      <c r="D221" s="234"/>
      <c r="E221" s="234"/>
      <c r="F221" s="234"/>
      <c r="G221" s="234"/>
      <c r="H221" s="234"/>
      <c r="I221" s="234"/>
      <c r="J221" s="235"/>
    </row>
    <row r="222" spans="1:10" s="213" customFormat="1" ht="24.95" customHeight="1">
      <c r="A222" s="231"/>
      <c r="B222" s="232"/>
      <c r="C222" s="233"/>
      <c r="D222" s="234"/>
      <c r="E222" s="234"/>
      <c r="F222" s="234"/>
      <c r="G222" s="234"/>
      <c r="H222" s="234"/>
      <c r="I222" s="234"/>
      <c r="J222" s="235"/>
    </row>
    <row r="223" spans="1:10" s="213" customFormat="1" ht="24.95" customHeight="1">
      <c r="A223" s="231"/>
      <c r="B223" s="232"/>
      <c r="C223" s="233"/>
      <c r="D223" s="234"/>
      <c r="E223" s="234"/>
      <c r="F223" s="234"/>
      <c r="G223" s="234"/>
      <c r="H223" s="234"/>
      <c r="I223" s="234"/>
      <c r="J223" s="235"/>
    </row>
    <row r="224" spans="1:10" s="213" customFormat="1" ht="24.95" customHeight="1">
      <c r="A224" s="231"/>
      <c r="B224" s="232"/>
      <c r="C224" s="233"/>
      <c r="D224" s="234"/>
      <c r="E224" s="234"/>
      <c r="F224" s="234"/>
      <c r="G224" s="234"/>
      <c r="H224" s="234"/>
      <c r="I224" s="234"/>
      <c r="J224" s="235"/>
    </row>
    <row r="225" spans="1:10" s="213" customFormat="1" ht="24.95" customHeight="1">
      <c r="A225" s="757" t="s">
        <v>331</v>
      </c>
      <c r="B225" s="758"/>
      <c r="C225" s="759" t="s">
        <v>332</v>
      </c>
      <c r="D225" s="759"/>
      <c r="E225" s="759"/>
      <c r="F225" s="759"/>
      <c r="G225" s="759"/>
      <c r="H225" s="760"/>
      <c r="I225" s="760"/>
      <c r="J225" s="377" t="s">
        <v>312</v>
      </c>
    </row>
    <row r="226" spans="1:10" s="213" customFormat="1" ht="24.95" customHeight="1">
      <c r="A226" s="706" t="str">
        <f>IFERROR(VLOOKUP(I229,REFSINAPI,2,0),"-")</f>
        <v>CONCRETO FCK = 20MPA, TRAÇO 1:2,7:3 (EM MASSA SECA DE CIMENTO/ AREIA MÉDIA/ BRITA 1) - PREPARO MECÂNICO COM BETONEIRA 400 L. AF_05/2021</v>
      </c>
      <c r="B226" s="719"/>
      <c r="C226" s="719"/>
      <c r="D226" s="719"/>
      <c r="E226" s="719"/>
      <c r="F226" s="720"/>
      <c r="G226" s="727" t="str">
        <f>CONCATENATE("COMPOSIÇÃO-MÃE: ",$F$5," ",$H$5," CÓDIGO ", I229)</f>
        <v>COMPOSIÇÃO-MÃE: SINAPI OUTUBRO / 2024 CÓDIGO 94964</v>
      </c>
      <c r="H226" s="727"/>
      <c r="I226" s="727"/>
      <c r="J226" s="727"/>
    </row>
    <row r="227" spans="1:10" s="213" customFormat="1" ht="24.95" customHeight="1">
      <c r="A227" s="721"/>
      <c r="B227" s="722"/>
      <c r="C227" s="722"/>
      <c r="D227" s="722"/>
      <c r="E227" s="722"/>
      <c r="F227" s="723"/>
      <c r="G227" s="727"/>
      <c r="H227" s="727"/>
      <c r="I227" s="727"/>
      <c r="J227" s="727"/>
    </row>
    <row r="228" spans="1:10" s="213" customFormat="1" ht="24.95" customHeight="1">
      <c r="A228" s="721"/>
      <c r="B228" s="722"/>
      <c r="C228" s="722"/>
      <c r="D228" s="722"/>
      <c r="E228" s="722"/>
      <c r="F228" s="723"/>
      <c r="G228" s="687" t="str">
        <f>CONCATENATE("CUSTOS: ",$F$5," ",$H$5)</f>
        <v>CUSTOS: SINAPI OUTUBRO / 2024</v>
      </c>
      <c r="H228" s="728"/>
      <c r="I228" s="728"/>
      <c r="J228" s="729"/>
    </row>
    <row r="229" spans="1:10" s="213" customFormat="1" ht="24.95" customHeight="1">
      <c r="A229" s="724"/>
      <c r="B229" s="725"/>
      <c r="C229" s="725"/>
      <c r="D229" s="725"/>
      <c r="E229" s="725"/>
      <c r="F229" s="726"/>
      <c r="G229" s="730" t="s">
        <v>266</v>
      </c>
      <c r="H229" s="731"/>
      <c r="I229" s="730">
        <v>94964</v>
      </c>
      <c r="J229" s="730"/>
    </row>
    <row r="230" spans="1:10" s="213" customFormat="1" ht="24.95" customHeight="1">
      <c r="A230" s="732" t="s">
        <v>266</v>
      </c>
      <c r="B230" s="733"/>
      <c r="C230" s="715" t="s">
        <v>28</v>
      </c>
      <c r="D230" s="715" t="s">
        <v>29</v>
      </c>
      <c r="E230" s="743" t="s">
        <v>268</v>
      </c>
      <c r="F230" s="744" t="s">
        <v>269</v>
      </c>
      <c r="G230" s="745"/>
      <c r="H230" s="746"/>
      <c r="I230" s="746"/>
      <c r="J230" s="747"/>
    </row>
    <row r="231" spans="1:10" s="213" customFormat="1" ht="24.95" customHeight="1">
      <c r="A231" s="734"/>
      <c r="B231" s="735"/>
      <c r="C231" s="716"/>
      <c r="D231" s="716"/>
      <c r="E231" s="716"/>
      <c r="F231" s="744" t="s">
        <v>270</v>
      </c>
      <c r="G231" s="745"/>
      <c r="H231" s="748" t="s">
        <v>271</v>
      </c>
      <c r="I231" s="749"/>
      <c r="J231" s="750"/>
    </row>
    <row r="232" spans="1:10" s="213" customFormat="1" ht="24.95" customHeight="1">
      <c r="A232" s="178" t="str">
        <f t="shared" ref="A232:A235" si="57">IFERROR(VLOOKUP(B232,REFSINAPI,3,0),"-")</f>
        <v>COMPOSIÇÃO</v>
      </c>
      <c r="B232" s="175">
        <v>88316</v>
      </c>
      <c r="C232" s="188" t="str">
        <f t="shared" ref="C232:C235" si="58">IFERROR(VLOOKUP(B232,REFSINAPI,2,0),"-")</f>
        <v>SERVENTE COM ENCARGOS COMPLEMENTARES</v>
      </c>
      <c r="D232" s="178" t="str">
        <f>IFERROR(VLOOKUP($B232,REFSINAPI,4,0),"-")</f>
        <v>H</v>
      </c>
      <c r="E232" s="177">
        <v>2.5333000000000001</v>
      </c>
      <c r="F232" s="696" t="str">
        <f t="shared" ref="F232:F235" si="59">IFERROR(IF($H$7="DESONERADO",VLOOKUP(B232,REFSINAPI,5,0),VLOOKUP(B232,REFSINAPI,6,0)),"-")</f>
        <v>22,35</v>
      </c>
      <c r="G232" s="697"/>
      <c r="H232" s="698">
        <f t="shared" ref="H232:H238" si="60">TRUNC(E232*F232,2)</f>
        <v>56.61</v>
      </c>
      <c r="I232" s="699"/>
      <c r="J232" s="700"/>
    </row>
    <row r="233" spans="1:10" s="213" customFormat="1" ht="24.95" customHeight="1">
      <c r="A233" s="178" t="str">
        <f t="shared" si="57"/>
        <v>COMPOSIÇÃO</v>
      </c>
      <c r="B233" s="187">
        <v>88377</v>
      </c>
      <c r="C233" s="188" t="str">
        <f t="shared" si="58"/>
        <v>OPERADOR DE BETONEIRA ESTACIONÁRIA/MISTURADOR COM ENCARGOS COMPLEMENTARES</v>
      </c>
      <c r="D233" s="178" t="str">
        <f>IFERROR(VLOOKUP($B233,REFSINAPI,4,0),"-")</f>
        <v>H</v>
      </c>
      <c r="E233" s="179">
        <v>1.6046</v>
      </c>
      <c r="F233" s="696" t="str">
        <f t="shared" si="59"/>
        <v>20,91</v>
      </c>
      <c r="G233" s="697"/>
      <c r="H233" s="696">
        <f t="shared" si="60"/>
        <v>33.549999999999997</v>
      </c>
      <c r="I233" s="755"/>
      <c r="J233" s="756"/>
    </row>
    <row r="234" spans="1:10" s="213" customFormat="1" ht="39" customHeight="1">
      <c r="A234" s="178" t="str">
        <f t="shared" si="57"/>
        <v>COMPOSIÇÃO</v>
      </c>
      <c r="B234" s="187">
        <v>88830</v>
      </c>
      <c r="C234" s="188" t="str">
        <f t="shared" si="58"/>
        <v>BETONEIRA CAPACIDADE NOMINAL DE 400 L, CAPACIDADE DE MISTURA 280 L, MOTOR ELÉTRICO TRIFÁSICO POTÊNCIA DE 2 CV, SEM CARREGADOR - CHP DIURNO. AF_05/2023</v>
      </c>
      <c r="D234" s="178" t="str">
        <f>IFERROR(VLOOKUP($B234,REFSINAPI,4,0),"-")</f>
        <v>CHP</v>
      </c>
      <c r="E234" s="179">
        <v>0.82589999999999997</v>
      </c>
      <c r="F234" s="696" t="str">
        <f t="shared" si="59"/>
        <v>2,12</v>
      </c>
      <c r="G234" s="697"/>
      <c r="H234" s="696">
        <f t="shared" si="60"/>
        <v>1.75</v>
      </c>
      <c r="I234" s="755"/>
      <c r="J234" s="756"/>
    </row>
    <row r="235" spans="1:10" s="213" customFormat="1" ht="39" customHeight="1">
      <c r="A235" s="178" t="str">
        <f t="shared" si="57"/>
        <v>COMPOSIÇÃO</v>
      </c>
      <c r="B235" s="187">
        <v>88831</v>
      </c>
      <c r="C235" s="188" t="str">
        <f t="shared" si="58"/>
        <v>BETONEIRA CAPACIDADE NOMINAL DE 400 L, CAPACIDADE DE MISTURA 280 L, MOTOR ELÉTRICO TRIFÁSICO POTÊNCIA DE 2 CV, SEM CARREGADOR - CHI DIURNO. AF_05/2023</v>
      </c>
      <c r="D235" s="178" t="str">
        <f>IFERROR(VLOOKUP($B235,REFSINAPI,4,0),"-")</f>
        <v>CHI</v>
      </c>
      <c r="E235" s="179">
        <v>0.77869999999999995</v>
      </c>
      <c r="F235" s="696" t="str">
        <f t="shared" si="59"/>
        <v>0,37</v>
      </c>
      <c r="G235" s="697"/>
      <c r="H235" s="696">
        <f t="shared" si="60"/>
        <v>0.28000000000000003</v>
      </c>
      <c r="I235" s="755"/>
      <c r="J235" s="756"/>
    </row>
    <row r="236" spans="1:10" s="213" customFormat="1" ht="24.95" customHeight="1">
      <c r="A236" s="525" t="s">
        <v>313</v>
      </c>
      <c r="B236" s="526" t="s">
        <v>314</v>
      </c>
      <c r="C236" s="527" t="s">
        <v>315</v>
      </c>
      <c r="D236" s="525" t="s">
        <v>316</v>
      </c>
      <c r="E236" s="528">
        <v>0.75580000000000003</v>
      </c>
      <c r="F236" s="751">
        <f>Mapa_cotações_INSUMOS!G32</f>
        <v>400</v>
      </c>
      <c r="G236" s="752"/>
      <c r="H236" s="751">
        <f t="shared" si="60"/>
        <v>302.32</v>
      </c>
      <c r="I236" s="753"/>
      <c r="J236" s="754"/>
    </row>
    <row r="237" spans="1:10" s="213" customFormat="1" ht="24.95" customHeight="1">
      <c r="A237" s="525" t="s">
        <v>313</v>
      </c>
      <c r="B237" s="526" t="s">
        <v>314</v>
      </c>
      <c r="C237" s="527" t="s">
        <v>317</v>
      </c>
      <c r="D237" s="525" t="s">
        <v>318</v>
      </c>
      <c r="E237" s="528">
        <v>322.97770000000003</v>
      </c>
      <c r="F237" s="751">
        <f>Mapa_cotações_INSUMOS!K13</f>
        <v>3.8</v>
      </c>
      <c r="G237" s="752"/>
      <c r="H237" s="751">
        <f t="shared" si="60"/>
        <v>1227.31</v>
      </c>
      <c r="I237" s="753"/>
      <c r="J237" s="754"/>
    </row>
    <row r="238" spans="1:10" s="213" customFormat="1" ht="24.95" customHeight="1">
      <c r="A238" s="525" t="s">
        <v>313</v>
      </c>
      <c r="B238" s="526" t="s">
        <v>314</v>
      </c>
      <c r="C238" s="527" t="s">
        <v>319</v>
      </c>
      <c r="D238" s="525" t="s">
        <v>316</v>
      </c>
      <c r="E238" s="528">
        <v>0.58720000000000006</v>
      </c>
      <c r="F238" s="751">
        <f>Mapa_cotações_INSUMOS!K19</f>
        <v>2300</v>
      </c>
      <c r="G238" s="752"/>
      <c r="H238" s="751">
        <f t="shared" si="60"/>
        <v>1350.56</v>
      </c>
      <c r="I238" s="753"/>
      <c r="J238" s="754"/>
    </row>
    <row r="239" spans="1:10" s="213" customFormat="1" ht="24.95" customHeight="1">
      <c r="A239" s="701" t="s">
        <v>272</v>
      </c>
      <c r="B239" s="702"/>
      <c r="C239" s="703"/>
      <c r="D239" s="703"/>
      <c r="E239" s="703"/>
      <c r="F239" s="703"/>
      <c r="G239" s="704"/>
      <c r="H239" s="705">
        <f>SUM(H232:J238)</f>
        <v>2972.38</v>
      </c>
      <c r="I239" s="705"/>
      <c r="J239" s="705"/>
    </row>
    <row r="240" spans="1:10" s="213" customFormat="1" ht="24.95" customHeight="1">
      <c r="A240" s="180" t="s">
        <v>143</v>
      </c>
      <c r="B240" s="736"/>
      <c r="C240" s="736"/>
      <c r="D240" s="736"/>
      <c r="E240" s="736"/>
      <c r="F240" s="736"/>
      <c r="G240" s="736"/>
      <c r="H240" s="736"/>
      <c r="I240" s="736"/>
      <c r="J240" s="737"/>
    </row>
    <row r="241" spans="1:10" s="213" customFormat="1" ht="24.95" customHeight="1">
      <c r="A241" s="738" t="s">
        <v>302</v>
      </c>
      <c r="B241" s="738"/>
      <c r="C241" s="738"/>
      <c r="D241" s="738"/>
      <c r="E241" s="738"/>
      <c r="F241" s="738"/>
      <c r="G241" s="738"/>
      <c r="H241" s="738"/>
      <c r="I241" s="738"/>
      <c r="J241" s="738"/>
    </row>
    <row r="242" spans="1:10" s="213" customFormat="1" ht="24.95" customHeight="1">
      <c r="A242" s="231"/>
      <c r="B242" s="232"/>
      <c r="C242" s="233"/>
      <c r="D242" s="234"/>
      <c r="E242" s="234"/>
      <c r="F242" s="234"/>
      <c r="G242" s="234"/>
      <c r="H242" s="234"/>
      <c r="I242" s="234"/>
      <c r="J242" s="235"/>
    </row>
    <row r="243" spans="1:10" s="213" customFormat="1" ht="24.95" customHeight="1">
      <c r="A243" s="231"/>
      <c r="B243" s="232"/>
      <c r="C243" s="233"/>
      <c r="D243" s="234"/>
      <c r="E243" s="234"/>
      <c r="F243" s="234"/>
      <c r="G243" s="234"/>
      <c r="H243" s="234"/>
      <c r="I243" s="234"/>
      <c r="J243" s="235"/>
    </row>
    <row r="244" spans="1:10" s="213" customFormat="1" ht="24.95" customHeight="1">
      <c r="A244" s="231"/>
      <c r="B244" s="232"/>
      <c r="C244" s="233"/>
      <c r="D244" s="234"/>
      <c r="E244" s="234"/>
      <c r="F244" s="234"/>
      <c r="G244" s="234"/>
      <c r="H244" s="234"/>
      <c r="I244" s="234"/>
      <c r="J244" s="235"/>
    </row>
    <row r="245" spans="1:10" s="213" customFormat="1" ht="24.95" customHeight="1">
      <c r="A245" s="231"/>
      <c r="B245" s="232"/>
      <c r="C245" s="233"/>
      <c r="D245" s="234"/>
      <c r="E245" s="234"/>
      <c r="F245" s="234"/>
      <c r="G245" s="234"/>
      <c r="H245" s="234"/>
      <c r="I245" s="234"/>
      <c r="J245" s="235"/>
    </row>
    <row r="246" spans="1:10" s="213" customFormat="1" ht="24.95" customHeight="1">
      <c r="A246" s="231"/>
      <c r="B246" s="232"/>
      <c r="C246" s="233"/>
      <c r="D246" s="234"/>
      <c r="E246" s="234"/>
      <c r="F246" s="234"/>
      <c r="G246" s="234"/>
      <c r="H246" s="234"/>
      <c r="I246" s="234"/>
      <c r="J246" s="235"/>
    </row>
    <row r="247" spans="1:10" s="213" customFormat="1" ht="24.95" customHeight="1">
      <c r="A247" s="231"/>
      <c r="B247" s="232"/>
      <c r="C247" s="233"/>
      <c r="D247" s="234"/>
      <c r="E247" s="234"/>
      <c r="F247" s="234"/>
      <c r="G247" s="234"/>
      <c r="H247" s="234"/>
      <c r="I247" s="234"/>
      <c r="J247" s="235"/>
    </row>
    <row r="248" spans="1:10" s="213" customFormat="1" ht="24.95" customHeight="1">
      <c r="A248" s="739" t="s">
        <v>333</v>
      </c>
      <c r="B248" s="740"/>
      <c r="C248" s="741" t="s">
        <v>334</v>
      </c>
      <c r="D248" s="741"/>
      <c r="E248" s="741"/>
      <c r="F248" s="741"/>
      <c r="G248" s="741"/>
      <c r="H248" s="742"/>
      <c r="I248" s="742"/>
      <c r="J248" s="158" t="s">
        <v>330</v>
      </c>
    </row>
    <row r="249" spans="1:10" s="213" customFormat="1" ht="24.95" customHeight="1">
      <c r="A249" s="706" t="str">
        <f>IFERROR(VLOOKUP(I252,REFSINAPI,2,0),"-")</f>
        <v>CONTRAVERGA MOLDADA IN LOCO EM CONCRETO, ESPESSURA DE *15* CM. AF_03/2024</v>
      </c>
      <c r="B249" s="719"/>
      <c r="C249" s="719"/>
      <c r="D249" s="719"/>
      <c r="E249" s="719"/>
      <c r="F249" s="720"/>
      <c r="G249" s="727" t="str">
        <f>CONCATENATE("COMPOSIÇÃO-MÃE: ",$F$5," ",$H$5," CÓDIGO ", I252)</f>
        <v>COMPOSIÇÃO-MÃE: SINAPI OUTUBRO / 2024 CÓDIGO 105029</v>
      </c>
      <c r="H249" s="727"/>
      <c r="I249" s="727"/>
      <c r="J249" s="727"/>
    </row>
    <row r="250" spans="1:10" s="213" customFormat="1" ht="24.95" customHeight="1">
      <c r="A250" s="721"/>
      <c r="B250" s="722"/>
      <c r="C250" s="722"/>
      <c r="D250" s="722"/>
      <c r="E250" s="722"/>
      <c r="F250" s="723"/>
      <c r="G250" s="727"/>
      <c r="H250" s="727"/>
      <c r="I250" s="727"/>
      <c r="J250" s="727"/>
    </row>
    <row r="251" spans="1:10" s="213" customFormat="1" ht="24.95" customHeight="1">
      <c r="A251" s="721"/>
      <c r="B251" s="722"/>
      <c r="C251" s="722"/>
      <c r="D251" s="722"/>
      <c r="E251" s="722"/>
      <c r="F251" s="723"/>
      <c r="G251" s="687" t="str">
        <f>CONCATENATE("CUSTOS: ",$F$5," ",$H$5)</f>
        <v>CUSTOS: SINAPI OUTUBRO / 2024</v>
      </c>
      <c r="H251" s="728"/>
      <c r="I251" s="728"/>
      <c r="J251" s="729"/>
    </row>
    <row r="252" spans="1:10" s="213" customFormat="1" ht="24.95" customHeight="1">
      <c r="A252" s="724"/>
      <c r="B252" s="725"/>
      <c r="C252" s="725"/>
      <c r="D252" s="725"/>
      <c r="E252" s="725"/>
      <c r="F252" s="726"/>
      <c r="G252" s="730" t="s">
        <v>266</v>
      </c>
      <c r="H252" s="731"/>
      <c r="I252" s="730">
        <v>105029</v>
      </c>
      <c r="J252" s="730"/>
    </row>
    <row r="253" spans="1:10" s="213" customFormat="1" ht="24.95" customHeight="1">
      <c r="A253" s="732" t="s">
        <v>266</v>
      </c>
      <c r="B253" s="733"/>
      <c r="C253" s="715" t="s">
        <v>28</v>
      </c>
      <c r="D253" s="715" t="s">
        <v>29</v>
      </c>
      <c r="E253" s="743" t="s">
        <v>268</v>
      </c>
      <c r="F253" s="744" t="s">
        <v>269</v>
      </c>
      <c r="G253" s="745"/>
      <c r="H253" s="746"/>
      <c r="I253" s="746"/>
      <c r="J253" s="747"/>
    </row>
    <row r="254" spans="1:10" s="213" customFormat="1" ht="24.95" customHeight="1">
      <c r="A254" s="734"/>
      <c r="B254" s="735"/>
      <c r="C254" s="716"/>
      <c r="D254" s="716"/>
      <c r="E254" s="716"/>
      <c r="F254" s="744" t="s">
        <v>270</v>
      </c>
      <c r="G254" s="745"/>
      <c r="H254" s="748" t="s">
        <v>271</v>
      </c>
      <c r="I254" s="749"/>
      <c r="J254" s="750"/>
    </row>
    <row r="255" spans="1:10" s="213" customFormat="1" ht="24.95" customHeight="1">
      <c r="A255" s="178" t="str">
        <f t="shared" ref="A255:A258" si="61">IFERROR(VLOOKUP(B255,REFSINAPI,3,0),"-")</f>
        <v>COMPOSIÇÃO</v>
      </c>
      <c r="B255" s="187">
        <v>88309</v>
      </c>
      <c r="C255" s="188" t="str">
        <f t="shared" ref="C255:C258" si="62">IFERROR(VLOOKUP(B255,REFSINAPI,2,0),"-")</f>
        <v>PEDREIRO COM ENCARGOS COMPLEMENTARES</v>
      </c>
      <c r="D255" s="178" t="str">
        <f t="shared" ref="D255:D261" si="63">IFERROR(VLOOKUP($B255,REFSINAPI,4,0),"-")</f>
        <v>H</v>
      </c>
      <c r="E255" s="179">
        <v>0.27400000000000002</v>
      </c>
      <c r="F255" s="696" t="str">
        <f t="shared" ref="F255:F258" si="64">IFERROR(IF($H$7="DESONERADO",VLOOKUP(B255,REFSINAPI,5,0),VLOOKUP(B255,REFSINAPI,6,0)),"-")</f>
        <v>29,28</v>
      </c>
      <c r="G255" s="697"/>
      <c r="H255" s="696">
        <f t="shared" ref="H255:H261" si="65">TRUNC(E255*F255,2)</f>
        <v>8.02</v>
      </c>
      <c r="I255" s="755"/>
      <c r="J255" s="756"/>
    </row>
    <row r="256" spans="1:10" s="213" customFormat="1" ht="24.95" customHeight="1">
      <c r="A256" s="178" t="str">
        <f t="shared" si="61"/>
        <v>COMPOSIÇÃO</v>
      </c>
      <c r="B256" s="187">
        <v>88316</v>
      </c>
      <c r="C256" s="188" t="str">
        <f t="shared" si="62"/>
        <v>SERVENTE COM ENCARGOS COMPLEMENTARES</v>
      </c>
      <c r="D256" s="178" t="str">
        <f t="shared" si="63"/>
        <v>H</v>
      </c>
      <c r="E256" s="179">
        <v>0.13700000000000001</v>
      </c>
      <c r="F256" s="696" t="str">
        <f t="shared" si="64"/>
        <v>22,35</v>
      </c>
      <c r="G256" s="697"/>
      <c r="H256" s="696">
        <f t="shared" si="65"/>
        <v>3.06</v>
      </c>
      <c r="I256" s="755"/>
      <c r="J256" s="756"/>
    </row>
    <row r="257" spans="1:10" s="213" customFormat="1" ht="24.95" customHeight="1">
      <c r="A257" s="178" t="str">
        <f t="shared" si="61"/>
        <v>COMPOSIÇÃO</v>
      </c>
      <c r="B257" s="187">
        <v>92270</v>
      </c>
      <c r="C257" s="188" t="str">
        <f t="shared" si="62"/>
        <v>FABRICAÇÃO DE FÔRMA PARA VIGAS, COM MADEIRA SERRADA, E = 25 MM. AF_09/2020</v>
      </c>
      <c r="D257" s="178" t="str">
        <f t="shared" si="63"/>
        <v>M2</v>
      </c>
      <c r="E257" s="179">
        <v>7.5999999999999998E-2</v>
      </c>
      <c r="F257" s="696" t="str">
        <f t="shared" si="64"/>
        <v>151,47</v>
      </c>
      <c r="G257" s="697"/>
      <c r="H257" s="696">
        <f t="shared" si="65"/>
        <v>11.51</v>
      </c>
      <c r="I257" s="755"/>
      <c r="J257" s="756"/>
    </row>
    <row r="258" spans="1:10" s="213" customFormat="1" ht="24.95" customHeight="1">
      <c r="A258" s="178" t="str">
        <f t="shared" si="61"/>
        <v>COMPOSIÇÃO</v>
      </c>
      <c r="B258" s="187">
        <v>92802</v>
      </c>
      <c r="C258" s="188" t="str">
        <f t="shared" si="62"/>
        <v>CORTE E DOBRA DE AÇO CA-50, DIÂMETRO DE 8,0 MM. AF_06/2022</v>
      </c>
      <c r="D258" s="178" t="str">
        <f t="shared" si="63"/>
        <v>KG</v>
      </c>
      <c r="E258" s="179">
        <v>0.79</v>
      </c>
      <c r="F258" s="696" t="str">
        <f t="shared" si="64"/>
        <v>12,14</v>
      </c>
      <c r="G258" s="697"/>
      <c r="H258" s="696">
        <f t="shared" si="65"/>
        <v>9.59</v>
      </c>
      <c r="I258" s="755"/>
      <c r="J258" s="756"/>
    </row>
    <row r="259" spans="1:10" s="213" customFormat="1" ht="39" customHeight="1">
      <c r="A259" s="178" t="s">
        <v>309</v>
      </c>
      <c r="B259" s="187" t="str">
        <f>A225</f>
        <v>CPAUX_94964</v>
      </c>
      <c r="C259" s="188" t="str">
        <f>C225</f>
        <v>CONCRETO FCK = 20MPA, TRAÇO 1:2,7:3 (EM MASSA SECA DE CIMENTO/ AREIA MÉDIA/ BRITA 1) - PREPARO MECÂNICO COM BETONEIRA 400 L.</v>
      </c>
      <c r="D259" s="191" t="str">
        <f>J225</f>
        <v>M3</v>
      </c>
      <c r="E259" s="179">
        <v>3.2000000000000001E-2</v>
      </c>
      <c r="F259" s="696">
        <f>H239</f>
        <v>2972.38</v>
      </c>
      <c r="G259" s="697"/>
      <c r="H259" s="696">
        <f t="shared" si="65"/>
        <v>95.11</v>
      </c>
      <c r="I259" s="755"/>
      <c r="J259" s="756"/>
    </row>
    <row r="260" spans="1:10" s="213" customFormat="1" ht="39" customHeight="1">
      <c r="A260" s="178" t="str">
        <f t="shared" ref="A260:A261" si="66">IFERROR(VLOOKUP(B260,REFSINAPI,3,0),"-")</f>
        <v>INSUMO</v>
      </c>
      <c r="B260" s="187">
        <v>2692</v>
      </c>
      <c r="C260" s="188" t="str">
        <f t="shared" ref="C260:C261" si="67">IFERROR(VLOOKUP(B260,REFSINAPI,2,0),"-")</f>
        <v xml:space="preserve">DESMOLDANTE PROTETOR PARA FORMAS DE MADEIRA, DE BASE OLEOSA EMULSIONADA EM AGUA                                                                                                                                                                                                                                                                                                                                                                                                                           </v>
      </c>
      <c r="D260" s="178" t="str">
        <f t="shared" si="63"/>
        <v xml:space="preserve">L     </v>
      </c>
      <c r="E260" s="179">
        <v>8.9999999999999993E-3</v>
      </c>
      <c r="F260" s="696" t="str">
        <f t="shared" ref="F260:F261" si="68">IFERROR(IF($H$7="DESONERADO",VLOOKUP(B260,REFSINAPI,5,0),VLOOKUP(B260,REFSINAPI,6,0)),"-")</f>
        <v>8,95</v>
      </c>
      <c r="G260" s="697"/>
      <c r="H260" s="696">
        <f t="shared" si="65"/>
        <v>0.08</v>
      </c>
      <c r="I260" s="755"/>
      <c r="J260" s="756"/>
    </row>
    <row r="261" spans="1:10" s="213" customFormat="1" ht="39" customHeight="1">
      <c r="A261" s="178" t="str">
        <f t="shared" si="66"/>
        <v>INSUMO</v>
      </c>
      <c r="B261" s="187">
        <v>39017</v>
      </c>
      <c r="C261" s="188" t="str">
        <f t="shared" si="67"/>
        <v xml:space="preserve">ESPACADOR / DISTANCIADOR CIRCULAR COM ENTRADA LATERAL, EM PLASTICO, PARA VERGALHAO *4,2 A 12,5* MM, COBRIMENTO 20 MM                                                                                                                                                                                                                                                                                                                                                                                      </v>
      </c>
      <c r="D261" s="178" t="str">
        <f t="shared" si="63"/>
        <v xml:space="preserve">UN    </v>
      </c>
      <c r="E261" s="179">
        <v>6</v>
      </c>
      <c r="F261" s="696" t="str">
        <f t="shared" si="68"/>
        <v>0,22</v>
      </c>
      <c r="G261" s="697"/>
      <c r="H261" s="696">
        <f t="shared" si="65"/>
        <v>1.32</v>
      </c>
      <c r="I261" s="755"/>
      <c r="J261" s="756"/>
    </row>
    <row r="262" spans="1:10" s="213" customFormat="1" ht="24.95" customHeight="1">
      <c r="A262" s="701" t="s">
        <v>272</v>
      </c>
      <c r="B262" s="702"/>
      <c r="C262" s="703"/>
      <c r="D262" s="703"/>
      <c r="E262" s="703"/>
      <c r="F262" s="703"/>
      <c r="G262" s="704"/>
      <c r="H262" s="705">
        <f>SUM(H255:J261)</f>
        <v>128.69</v>
      </c>
      <c r="I262" s="705"/>
      <c r="J262" s="705"/>
    </row>
    <row r="263" spans="1:10" s="213" customFormat="1" ht="24.95" customHeight="1">
      <c r="A263" s="180" t="s">
        <v>143</v>
      </c>
      <c r="B263" s="736"/>
      <c r="C263" s="736"/>
      <c r="D263" s="736"/>
      <c r="E263" s="736"/>
      <c r="F263" s="736"/>
      <c r="G263" s="736"/>
      <c r="H263" s="736"/>
      <c r="I263" s="736"/>
      <c r="J263" s="737"/>
    </row>
    <row r="264" spans="1:10" s="213" customFormat="1" ht="24.95" customHeight="1">
      <c r="A264" s="738" t="s">
        <v>302</v>
      </c>
      <c r="B264" s="738"/>
      <c r="C264" s="738"/>
      <c r="D264" s="738"/>
      <c r="E264" s="738"/>
      <c r="F264" s="738"/>
      <c r="G264" s="738"/>
      <c r="H264" s="738"/>
      <c r="I264" s="738"/>
      <c r="J264" s="738"/>
    </row>
    <row r="265" spans="1:10" s="213" customFormat="1" ht="24.95" customHeight="1">
      <c r="A265" s="231"/>
      <c r="B265" s="232"/>
      <c r="C265" s="233"/>
      <c r="D265" s="234"/>
      <c r="E265" s="234"/>
      <c r="F265" s="234"/>
      <c r="G265" s="234"/>
      <c r="H265" s="234"/>
      <c r="I265" s="234"/>
      <c r="J265" s="235"/>
    </row>
    <row r="266" spans="1:10" s="213" customFormat="1" ht="24.95" customHeight="1">
      <c r="A266" s="231"/>
      <c r="B266" s="232"/>
      <c r="C266" s="233"/>
      <c r="D266" s="234"/>
      <c r="E266" s="234"/>
      <c r="F266" s="234"/>
      <c r="G266" s="234"/>
      <c r="H266" s="234"/>
      <c r="I266" s="234"/>
      <c r="J266" s="235"/>
    </row>
    <row r="267" spans="1:10" s="213" customFormat="1" ht="24.95" customHeight="1">
      <c r="A267" s="231"/>
      <c r="B267" s="232"/>
      <c r="C267" s="233"/>
      <c r="D267" s="234"/>
      <c r="E267" s="234"/>
      <c r="F267" s="234"/>
      <c r="G267" s="234"/>
      <c r="H267" s="234"/>
      <c r="I267" s="234"/>
      <c r="J267" s="235"/>
    </row>
    <row r="268" spans="1:10" s="213" customFormat="1" ht="24.95" customHeight="1">
      <c r="A268" s="231"/>
      <c r="B268" s="232"/>
      <c r="C268" s="233"/>
      <c r="D268" s="234"/>
      <c r="E268" s="234"/>
      <c r="F268" s="234"/>
      <c r="G268" s="234"/>
      <c r="H268" s="234"/>
      <c r="I268" s="234"/>
      <c r="J268" s="235"/>
    </row>
    <row r="269" spans="1:10" s="213" customFormat="1" ht="24.95" customHeight="1">
      <c r="A269" s="231"/>
      <c r="B269" s="232"/>
      <c r="C269" s="233"/>
      <c r="D269" s="234"/>
      <c r="E269" s="234"/>
      <c r="F269" s="234"/>
      <c r="G269" s="234"/>
      <c r="H269" s="234"/>
      <c r="I269" s="234"/>
      <c r="J269" s="235"/>
    </row>
    <row r="270" spans="1:10" s="213" customFormat="1" ht="24.95" customHeight="1">
      <c r="A270" s="231"/>
      <c r="B270" s="232"/>
      <c r="C270" s="233"/>
      <c r="D270" s="234"/>
      <c r="E270" s="234"/>
      <c r="F270" s="234"/>
      <c r="G270" s="234"/>
      <c r="H270" s="234"/>
      <c r="I270" s="234"/>
      <c r="J270" s="235"/>
    </row>
    <row r="271" spans="1:10" s="213" customFormat="1" ht="24.95" customHeight="1">
      <c r="A271" s="739" t="s">
        <v>335</v>
      </c>
      <c r="B271" s="740"/>
      <c r="C271" s="741" t="s">
        <v>336</v>
      </c>
      <c r="D271" s="741"/>
      <c r="E271" s="741"/>
      <c r="F271" s="741"/>
      <c r="G271" s="741"/>
      <c r="H271" s="742"/>
      <c r="I271" s="742"/>
      <c r="J271" s="158" t="s">
        <v>229</v>
      </c>
    </row>
    <row r="272" spans="1:10" s="213" customFormat="1" ht="24.95" customHeight="1">
      <c r="A272" s="706" t="s">
        <v>337</v>
      </c>
      <c r="B272" s="719"/>
      <c r="C272" s="719"/>
      <c r="D272" s="719"/>
      <c r="E272" s="719"/>
      <c r="F272" s="720"/>
      <c r="G272" s="727" t="s">
        <v>338</v>
      </c>
      <c r="H272" s="727"/>
      <c r="I272" s="727"/>
      <c r="J272" s="727"/>
    </row>
    <row r="273" spans="1:10" s="213" customFormat="1" ht="24.95" customHeight="1">
      <c r="A273" s="721"/>
      <c r="B273" s="722"/>
      <c r="C273" s="722"/>
      <c r="D273" s="722"/>
      <c r="E273" s="722"/>
      <c r="F273" s="723"/>
      <c r="G273" s="727"/>
      <c r="H273" s="727"/>
      <c r="I273" s="727"/>
      <c r="J273" s="727"/>
    </row>
    <row r="274" spans="1:10" s="213" customFormat="1" ht="24.95" customHeight="1">
      <c r="A274" s="721"/>
      <c r="B274" s="722"/>
      <c r="C274" s="722"/>
      <c r="D274" s="722"/>
      <c r="E274" s="722"/>
      <c r="F274" s="723"/>
      <c r="G274" s="687" t="str">
        <f>CONCATENATE("CUSTOS: ",$F$5," ",$H$5)</f>
        <v>CUSTOS: SINAPI OUTUBRO / 2024</v>
      </c>
      <c r="H274" s="728"/>
      <c r="I274" s="728"/>
      <c r="J274" s="729"/>
    </row>
    <row r="275" spans="1:10" s="213" customFormat="1" ht="24.95" customHeight="1">
      <c r="A275" s="724"/>
      <c r="B275" s="725"/>
      <c r="C275" s="725"/>
      <c r="D275" s="725"/>
      <c r="E275" s="725"/>
      <c r="F275" s="726"/>
      <c r="G275" s="730" t="s">
        <v>266</v>
      </c>
      <c r="H275" s="731"/>
      <c r="I275" s="730">
        <v>112633</v>
      </c>
      <c r="J275" s="730"/>
    </row>
    <row r="276" spans="1:10" s="213" customFormat="1" ht="24.95" customHeight="1">
      <c r="A276" s="732" t="s">
        <v>266</v>
      </c>
      <c r="B276" s="733"/>
      <c r="C276" s="715" t="s">
        <v>28</v>
      </c>
      <c r="D276" s="715" t="s">
        <v>29</v>
      </c>
      <c r="E276" s="743" t="s">
        <v>268</v>
      </c>
      <c r="F276" s="744" t="s">
        <v>269</v>
      </c>
      <c r="G276" s="745"/>
      <c r="H276" s="746"/>
      <c r="I276" s="746"/>
      <c r="J276" s="747"/>
    </row>
    <row r="277" spans="1:10" s="213" customFormat="1" ht="24.95" customHeight="1">
      <c r="A277" s="734"/>
      <c r="B277" s="735"/>
      <c r="C277" s="716"/>
      <c r="D277" s="716"/>
      <c r="E277" s="716"/>
      <c r="F277" s="744" t="s">
        <v>270</v>
      </c>
      <c r="G277" s="745"/>
      <c r="H277" s="748" t="s">
        <v>271</v>
      </c>
      <c r="I277" s="749"/>
      <c r="J277" s="750"/>
    </row>
    <row r="278" spans="1:10" s="213" customFormat="1" ht="24.95" customHeight="1">
      <c r="A278" s="178" t="str">
        <f t="shared" ref="A278:A283" si="69">IFERROR(VLOOKUP(B278,REFSINAPI,3,0),"-")</f>
        <v>COMPOSIÇÃO</v>
      </c>
      <c r="B278" s="175">
        <v>88309</v>
      </c>
      <c r="C278" s="188" t="str">
        <f t="shared" ref="C278:C283" si="70">IFERROR(VLOOKUP(B278,REFSINAPI,2,0),"-")</f>
        <v>PEDREIRO COM ENCARGOS COMPLEMENTARES</v>
      </c>
      <c r="D278" s="178" t="str">
        <f t="shared" ref="D278:D283" si="71">IFERROR(VLOOKUP($B278,REFSINAPI,4,0),"-")</f>
        <v>H</v>
      </c>
      <c r="E278" s="177">
        <v>0.89700000000000002</v>
      </c>
      <c r="F278" s="696" t="str">
        <f t="shared" ref="F278:F283" si="72">IFERROR(IF($H$7="DESONERADO",VLOOKUP(B278,REFSINAPI,5,0),VLOOKUP(B278,REFSINAPI,6,0)),"-")</f>
        <v>29,28</v>
      </c>
      <c r="G278" s="697"/>
      <c r="H278" s="698">
        <f t="shared" ref="H278:H284" si="73">TRUNC(E278*F278,2)</f>
        <v>26.26</v>
      </c>
      <c r="I278" s="699"/>
      <c r="J278" s="700"/>
    </row>
    <row r="279" spans="1:10" s="213" customFormat="1" ht="24.95" customHeight="1">
      <c r="A279" s="178" t="str">
        <f t="shared" si="69"/>
        <v>COMPOSIÇÃO</v>
      </c>
      <c r="B279" s="187">
        <v>88315</v>
      </c>
      <c r="C279" s="188" t="str">
        <f t="shared" si="70"/>
        <v>SERRALHEIRO COM ENCARGOS COMPLEMENTARES</v>
      </c>
      <c r="D279" s="178" t="str">
        <f t="shared" si="71"/>
        <v>H</v>
      </c>
      <c r="E279" s="179">
        <v>1.103</v>
      </c>
      <c r="F279" s="696" t="str">
        <f t="shared" si="72"/>
        <v>29,05</v>
      </c>
      <c r="G279" s="697"/>
      <c r="H279" s="696">
        <f t="shared" si="73"/>
        <v>32.04</v>
      </c>
      <c r="I279" s="755"/>
      <c r="J279" s="756"/>
    </row>
    <row r="280" spans="1:10" s="213" customFormat="1" ht="24.95" customHeight="1">
      <c r="A280" s="178" t="str">
        <f t="shared" si="69"/>
        <v>COMPOSIÇÃO</v>
      </c>
      <c r="B280" s="187">
        <v>88325</v>
      </c>
      <c r="C280" s="188" t="str">
        <f t="shared" si="70"/>
        <v>VIDRACEIRO COM ENCARGOS COMPLEMENTARES</v>
      </c>
      <c r="D280" s="178" t="str">
        <f t="shared" si="71"/>
        <v>H</v>
      </c>
      <c r="E280" s="179">
        <v>0.85399999999999998</v>
      </c>
      <c r="F280" s="696" t="str">
        <f t="shared" si="72"/>
        <v>26,59</v>
      </c>
      <c r="G280" s="697"/>
      <c r="H280" s="696">
        <f t="shared" si="73"/>
        <v>22.7</v>
      </c>
      <c r="I280" s="755"/>
      <c r="J280" s="756"/>
    </row>
    <row r="281" spans="1:10" s="213" customFormat="1" ht="24.95" customHeight="1">
      <c r="A281" s="178" t="str">
        <f t="shared" si="69"/>
        <v>COMPOSIÇÃO</v>
      </c>
      <c r="B281" s="187">
        <v>88251</v>
      </c>
      <c r="C281" s="188" t="str">
        <f t="shared" si="70"/>
        <v>AUXILIAR DE SERRALHEIRO COM ENCARGOS COMPLEMENTARES</v>
      </c>
      <c r="D281" s="178" t="str">
        <f t="shared" si="71"/>
        <v>H</v>
      </c>
      <c r="E281" s="179">
        <v>1.103</v>
      </c>
      <c r="F281" s="696" t="str">
        <f t="shared" si="72"/>
        <v>23,71</v>
      </c>
      <c r="G281" s="697"/>
      <c r="H281" s="696">
        <f t="shared" si="73"/>
        <v>26.15</v>
      </c>
      <c r="I281" s="755"/>
      <c r="J281" s="756"/>
    </row>
    <row r="282" spans="1:10" s="213" customFormat="1" ht="24.95" customHeight="1">
      <c r="A282" s="178" t="str">
        <f t="shared" ref="A282" si="74">IFERROR(VLOOKUP(B282,REFSINAPI,3,0),"-")</f>
        <v>COMPOSIÇÃO</v>
      </c>
      <c r="B282" s="187">
        <v>88316</v>
      </c>
      <c r="C282" s="188" t="str">
        <f t="shared" ref="C282" si="75">IFERROR(VLOOKUP(B282,REFSINAPI,2,0),"-")</f>
        <v>SERVENTE COM ENCARGOS COMPLEMENTARES</v>
      </c>
      <c r="D282" s="178" t="str">
        <f t="shared" si="71"/>
        <v>H</v>
      </c>
      <c r="E282" s="179">
        <v>0.441</v>
      </c>
      <c r="F282" s="696" t="str">
        <f t="shared" ref="F282" si="76">IFERROR(IF($H$7="DESONERADO",VLOOKUP(B282,REFSINAPI,5,0),VLOOKUP(B282,REFSINAPI,6,0)),"-")</f>
        <v>22,35</v>
      </c>
      <c r="G282" s="697"/>
      <c r="H282" s="696">
        <f t="shared" ref="H282" si="77">TRUNC(E282*F282,2)</f>
        <v>9.85</v>
      </c>
      <c r="I282" s="755"/>
      <c r="J282" s="756"/>
    </row>
    <row r="283" spans="1:10" s="213" customFormat="1" ht="24.95" customHeight="1">
      <c r="A283" s="178" t="str">
        <f t="shared" si="69"/>
        <v>COMPOSIÇÃO</v>
      </c>
      <c r="B283" s="187">
        <v>88243</v>
      </c>
      <c r="C283" s="188" t="str">
        <f t="shared" si="70"/>
        <v>AJUDANTE ESPECIALIZADO COM ENCARGOS COMPLEMENTARES</v>
      </c>
      <c r="D283" s="178" t="str">
        <f t="shared" si="71"/>
        <v>H</v>
      </c>
      <c r="E283" s="179">
        <v>0.85399999999999998</v>
      </c>
      <c r="F283" s="696" t="str">
        <f t="shared" si="72"/>
        <v>23,21</v>
      </c>
      <c r="G283" s="697"/>
      <c r="H283" s="696">
        <f t="shared" si="73"/>
        <v>19.82</v>
      </c>
      <c r="I283" s="755"/>
      <c r="J283" s="756"/>
    </row>
    <row r="284" spans="1:10" s="213" customFormat="1" ht="24.95" customHeight="1">
      <c r="A284" s="525" t="s">
        <v>313</v>
      </c>
      <c r="B284" s="526" t="s">
        <v>314</v>
      </c>
      <c r="C284" s="527" t="s">
        <v>317</v>
      </c>
      <c r="D284" s="525" t="s">
        <v>318</v>
      </c>
      <c r="E284" s="528">
        <v>1.2</v>
      </c>
      <c r="F284" s="751">
        <f>Mapa_cotações_INSUMOS!K13</f>
        <v>3.8</v>
      </c>
      <c r="G284" s="752"/>
      <c r="H284" s="751">
        <f t="shared" si="73"/>
        <v>4.5599999999999996</v>
      </c>
      <c r="I284" s="753"/>
      <c r="J284" s="754"/>
    </row>
    <row r="285" spans="1:10" s="213" customFormat="1" ht="24.95" customHeight="1">
      <c r="A285" s="525" t="s">
        <v>313</v>
      </c>
      <c r="B285" s="526" t="s">
        <v>314</v>
      </c>
      <c r="C285" s="527" t="s">
        <v>339</v>
      </c>
      <c r="D285" s="525" t="s">
        <v>316</v>
      </c>
      <c r="E285" s="528">
        <v>3.0000000000000001E-3</v>
      </c>
      <c r="F285" s="751">
        <f>Mapa_cotações_INSUMOS!K31</f>
        <v>400</v>
      </c>
      <c r="G285" s="752"/>
      <c r="H285" s="751">
        <f>TRUNC(E285*F285,2)</f>
        <v>1.2</v>
      </c>
      <c r="I285" s="753"/>
      <c r="J285" s="754"/>
    </row>
    <row r="286" spans="1:10" s="213" customFormat="1" ht="24.95" customHeight="1">
      <c r="A286" s="178" t="s">
        <v>313</v>
      </c>
      <c r="B286" s="187">
        <v>10505</v>
      </c>
      <c r="C286" s="188" t="str">
        <f>IFERROR(VLOOKUP(B286,REFSINAPI,2,0),"-")</f>
        <v xml:space="preserve">VIDRO TEMPERADO INCOLOR E = 6 MM, SEM COLOCACAO                                                                                                                                                                                                                                                                                                                                                                                                                                                           </v>
      </c>
      <c r="D286" s="178" t="str">
        <f>IFERROR(VLOOKUP($B286,REFSINAPI,4,0),"-")</f>
        <v xml:space="preserve">M2    </v>
      </c>
      <c r="E286" s="179">
        <v>1.05</v>
      </c>
      <c r="F286" s="696" t="str">
        <f>IFERROR(IF($H$7="DESONERADO",VLOOKUP(B286,REFSINAPI,5,0),VLOOKUP(B286,REFSINAPI,6,0)),"-")</f>
        <v>381,88</v>
      </c>
      <c r="G286" s="697"/>
      <c r="H286" s="696">
        <f>TRUNC(E286*F286,2)</f>
        <v>400.97</v>
      </c>
      <c r="I286" s="755"/>
      <c r="J286" s="756"/>
    </row>
    <row r="287" spans="1:10" s="213" customFormat="1" ht="24.95" customHeight="1">
      <c r="A287" s="178" t="s">
        <v>313</v>
      </c>
      <c r="B287" s="187" t="s">
        <v>340</v>
      </c>
      <c r="C287" s="188" t="s">
        <v>341</v>
      </c>
      <c r="D287" s="178" t="s">
        <v>229</v>
      </c>
      <c r="E287" s="179">
        <v>1.05</v>
      </c>
      <c r="F287" s="696">
        <v>370.4</v>
      </c>
      <c r="G287" s="697"/>
      <c r="H287" s="696">
        <f>TRUNC(E287*F287,2)</f>
        <v>388.92</v>
      </c>
      <c r="I287" s="755"/>
      <c r="J287" s="756"/>
    </row>
    <row r="288" spans="1:10" s="213" customFormat="1" ht="24.95" customHeight="1">
      <c r="A288" s="701" t="s">
        <v>272</v>
      </c>
      <c r="B288" s="702"/>
      <c r="C288" s="703"/>
      <c r="D288" s="703"/>
      <c r="E288" s="703"/>
      <c r="F288" s="703"/>
      <c r="G288" s="704"/>
      <c r="H288" s="705">
        <f>SUM(H278:J287)</f>
        <v>932.47</v>
      </c>
      <c r="I288" s="705"/>
      <c r="J288" s="705"/>
    </row>
    <row r="289" spans="1:10" s="213" customFormat="1" ht="24.95" customHeight="1">
      <c r="A289" s="180" t="s">
        <v>273</v>
      </c>
      <c r="B289" s="736"/>
      <c r="C289" s="736"/>
      <c r="D289" s="736"/>
      <c r="E289" s="736"/>
      <c r="F289" s="736"/>
      <c r="G289" s="736"/>
      <c r="H289" s="736"/>
      <c r="I289" s="736"/>
      <c r="J289" s="737"/>
    </row>
    <row r="290" spans="1:10" s="213" customFormat="1" ht="24.95" customHeight="1">
      <c r="A290" s="738" t="s">
        <v>302</v>
      </c>
      <c r="B290" s="738"/>
      <c r="C290" s="738"/>
      <c r="D290" s="738"/>
      <c r="E290" s="738"/>
      <c r="F290" s="738"/>
      <c r="G290" s="738"/>
      <c r="H290" s="738"/>
      <c r="I290" s="738"/>
      <c r="J290" s="738"/>
    </row>
    <row r="291" spans="1:10" s="213" customFormat="1" ht="24.95" customHeight="1">
      <c r="A291" s="211"/>
      <c r="B291" s="211"/>
      <c r="C291" s="189"/>
      <c r="D291" s="189"/>
      <c r="E291" s="189"/>
      <c r="F291" s="189"/>
      <c r="G291" s="189"/>
      <c r="H291" s="189"/>
      <c r="I291" s="189"/>
      <c r="J291" s="189"/>
    </row>
    <row r="292" spans="1:10" s="213" customFormat="1" ht="24.95" customHeight="1">
      <c r="A292" s="211"/>
      <c r="B292" s="211"/>
      <c r="C292" s="189"/>
      <c r="D292" s="189"/>
      <c r="E292" s="189"/>
      <c r="F292" s="189"/>
      <c r="G292" s="189"/>
      <c r="H292" s="189"/>
      <c r="I292" s="189"/>
      <c r="J292" s="189"/>
    </row>
    <row r="293" spans="1:10" s="213" customFormat="1" ht="24.95" customHeight="1">
      <c r="A293" s="211"/>
      <c r="B293" s="211"/>
      <c r="C293" s="189"/>
      <c r="D293" s="189"/>
      <c r="E293" s="189"/>
      <c r="F293" s="189"/>
      <c r="G293" s="189"/>
      <c r="H293" s="189"/>
      <c r="I293" s="189"/>
      <c r="J293" s="189"/>
    </row>
    <row r="294" spans="1:10" s="213" customFormat="1" ht="24.95" customHeight="1">
      <c r="A294" s="231"/>
      <c r="B294" s="232"/>
      <c r="C294" s="233"/>
      <c r="D294" s="234"/>
      <c r="E294" s="234"/>
      <c r="F294" s="234"/>
      <c r="G294" s="234"/>
      <c r="H294" s="234"/>
      <c r="I294" s="234"/>
      <c r="J294" s="235"/>
    </row>
    <row r="295" spans="1:10" s="213" customFormat="1" ht="27" customHeight="1">
      <c r="A295" s="231"/>
      <c r="B295" s="232"/>
      <c r="C295" s="233"/>
      <c r="D295" s="234"/>
      <c r="E295" s="234"/>
      <c r="F295" s="234"/>
      <c r="G295" s="234"/>
      <c r="H295" s="234"/>
      <c r="I295" s="234"/>
      <c r="J295" s="235"/>
    </row>
    <row r="296" spans="1:10" s="213" customFormat="1" ht="39" customHeight="1">
      <c r="A296" s="739" t="s">
        <v>342</v>
      </c>
      <c r="B296" s="740"/>
      <c r="C296" s="690" t="s">
        <v>343</v>
      </c>
      <c r="D296" s="691"/>
      <c r="E296" s="691"/>
      <c r="F296" s="691"/>
      <c r="G296" s="691"/>
      <c r="H296" s="691"/>
      <c r="I296" s="692"/>
      <c r="J296" s="158" t="s">
        <v>229</v>
      </c>
    </row>
    <row r="297" spans="1:10" s="213" customFormat="1" ht="24.95" customHeight="1">
      <c r="A297" s="706" t="str">
        <f>IFERROR(VLOOKUP(I300,REFSINAPI,2,0),"-")</f>
        <v>CHAPISCO APLICADO EM ALVENARIAS E ESTRUTURAS DE CONCRETO INTERNAS, COM COLHER DE PEDREIRO.  ARGAMASSA TRAÇO 1:3 COM PREPARO EM BETONEIRA 400L. AF_10/2022</v>
      </c>
      <c r="B297" s="707"/>
      <c r="C297" s="707"/>
      <c r="D297" s="707"/>
      <c r="E297" s="707"/>
      <c r="F297" s="708"/>
      <c r="G297" s="771" t="str">
        <f>CONCATENATE("COMPOSIÇÃO-MÃE: ",$F$5," ",$H$5," CÓDIGO ", I300)</f>
        <v>COMPOSIÇÃO-MÃE: SINAPI OUTUBRO / 2024 CÓDIGO 87879</v>
      </c>
      <c r="H297" s="772"/>
      <c r="I297" s="772"/>
      <c r="J297" s="773"/>
    </row>
    <row r="298" spans="1:10" s="213" customFormat="1" ht="24.95" customHeight="1">
      <c r="A298" s="709"/>
      <c r="B298" s="710"/>
      <c r="C298" s="710"/>
      <c r="D298" s="710"/>
      <c r="E298" s="710"/>
      <c r="F298" s="711"/>
      <c r="G298" s="774"/>
      <c r="H298" s="775"/>
      <c r="I298" s="775"/>
      <c r="J298" s="776"/>
    </row>
    <row r="299" spans="1:10" s="213" customFormat="1" ht="24.95" customHeight="1">
      <c r="A299" s="709"/>
      <c r="B299" s="710"/>
      <c r="C299" s="710"/>
      <c r="D299" s="710"/>
      <c r="E299" s="710"/>
      <c r="F299" s="711"/>
      <c r="G299" s="687" t="str">
        <f>CONCATENATE("CUSTOS: ",$F$5," ",$H$5)</f>
        <v>CUSTOS: SINAPI OUTUBRO / 2024</v>
      </c>
      <c r="H299" s="688"/>
      <c r="I299" s="688"/>
      <c r="J299" s="689"/>
    </row>
    <row r="300" spans="1:10" s="213" customFormat="1" ht="24.95" customHeight="1">
      <c r="A300" s="712"/>
      <c r="B300" s="713"/>
      <c r="C300" s="713"/>
      <c r="D300" s="713"/>
      <c r="E300" s="713"/>
      <c r="F300" s="714"/>
      <c r="G300" s="717" t="s">
        <v>266</v>
      </c>
      <c r="H300" s="718"/>
      <c r="I300" s="717">
        <v>87879</v>
      </c>
      <c r="J300" s="718"/>
    </row>
    <row r="301" spans="1:10" s="213" customFormat="1" ht="24.95" customHeight="1">
      <c r="A301" s="732" t="s">
        <v>266</v>
      </c>
      <c r="B301" s="733"/>
      <c r="C301" s="715" t="s">
        <v>28</v>
      </c>
      <c r="D301" s="715" t="s">
        <v>29</v>
      </c>
      <c r="E301" s="743" t="s">
        <v>268</v>
      </c>
      <c r="F301" s="744" t="s">
        <v>269</v>
      </c>
      <c r="G301" s="745"/>
      <c r="H301" s="745"/>
      <c r="I301" s="745"/>
      <c r="J301" s="761"/>
    </row>
    <row r="302" spans="1:10" s="213" customFormat="1" ht="24.95" customHeight="1">
      <c r="A302" s="764"/>
      <c r="B302" s="765"/>
      <c r="C302" s="763"/>
      <c r="D302" s="763"/>
      <c r="E302" s="770"/>
      <c r="F302" s="744" t="s">
        <v>270</v>
      </c>
      <c r="G302" s="761"/>
      <c r="H302" s="748" t="s">
        <v>271</v>
      </c>
      <c r="I302" s="749"/>
      <c r="J302" s="750"/>
    </row>
    <row r="303" spans="1:10" s="213" customFormat="1" ht="39" customHeight="1">
      <c r="A303" s="178" t="s">
        <v>309</v>
      </c>
      <c r="B303" s="175" t="str">
        <f>A315</f>
        <v>CPAUX_87313</v>
      </c>
      <c r="C303" s="188" t="str">
        <f>C315</f>
        <v xml:space="preserve">ARGAMASSA TRAÇO 1:3 (EM VOLUME DE CIMENTO E AREIA GROSSA ÚMIDA) PARA CHAPISCO CONVENCIONAL, PREPARO MECÂNICO COM BETONEIRA 400 L. </v>
      </c>
      <c r="D303" s="191" t="str">
        <f>J315</f>
        <v>M3</v>
      </c>
      <c r="E303" s="304">
        <v>3.7000000000000002E-3</v>
      </c>
      <c r="F303" s="766">
        <f>H327</f>
        <v>2094.35</v>
      </c>
      <c r="G303" s="767"/>
      <c r="H303" s="698">
        <f t="shared" ref="H303:H305" si="78">TRUNC(E303*F303,2)</f>
        <v>7.74</v>
      </c>
      <c r="I303" s="768"/>
      <c r="J303" s="769"/>
    </row>
    <row r="304" spans="1:10" s="213" customFormat="1" ht="24.95" customHeight="1">
      <c r="A304" s="178" t="str">
        <f t="shared" ref="A304:A305" si="79">IFERROR(VLOOKUP(B304,REFSINAPI,3,0),"-")</f>
        <v>COMPOSIÇÃO</v>
      </c>
      <c r="B304" s="187">
        <v>88309</v>
      </c>
      <c r="C304" s="188" t="str">
        <f t="shared" ref="C304:C305" si="80">IFERROR(VLOOKUP(B304,REFSINAPI,2,0),"-")</f>
        <v>PEDREIRO COM ENCARGOS COMPLEMENTARES</v>
      </c>
      <c r="D304" s="178" t="str">
        <f t="shared" ref="D304:D305" si="81">IFERROR(VLOOKUP($B304,REFSINAPI,4,0),"-")</f>
        <v>H</v>
      </c>
      <c r="E304" s="305">
        <v>6.8099999999999994E-2</v>
      </c>
      <c r="F304" s="801" t="str">
        <f t="shared" ref="F304:F305" si="82">IFERROR(IF($H$8="DESONERADO",VLOOKUP(B304,REFSINAPI,5,0),VLOOKUP(B304,REFSINAPI,6,0)),"-")</f>
        <v>29,28</v>
      </c>
      <c r="G304" s="803"/>
      <c r="H304" s="696">
        <f t="shared" si="78"/>
        <v>1.99</v>
      </c>
      <c r="I304" s="762"/>
      <c r="J304" s="697"/>
    </row>
    <row r="305" spans="1:10" s="213" customFormat="1" ht="24.95" customHeight="1">
      <c r="A305" s="178" t="str">
        <f t="shared" si="79"/>
        <v>COMPOSIÇÃO</v>
      </c>
      <c r="B305" s="187">
        <v>88316</v>
      </c>
      <c r="C305" s="188" t="str">
        <f t="shared" si="80"/>
        <v>SERVENTE COM ENCARGOS COMPLEMENTARES</v>
      </c>
      <c r="D305" s="178" t="str">
        <f t="shared" si="81"/>
        <v>H</v>
      </c>
      <c r="E305" s="305">
        <v>2.5499999999999998E-2</v>
      </c>
      <c r="F305" s="801" t="str">
        <f t="shared" si="82"/>
        <v>22,35</v>
      </c>
      <c r="G305" s="803"/>
      <c r="H305" s="696">
        <f t="shared" si="78"/>
        <v>0.56000000000000005</v>
      </c>
      <c r="I305" s="762"/>
      <c r="J305" s="697"/>
    </row>
    <row r="306" spans="1:10" s="213" customFormat="1" ht="24.95" customHeight="1">
      <c r="A306" s="701" t="s">
        <v>272</v>
      </c>
      <c r="B306" s="702"/>
      <c r="C306" s="702"/>
      <c r="D306" s="702"/>
      <c r="E306" s="702"/>
      <c r="F306" s="702"/>
      <c r="G306" s="777"/>
      <c r="H306" s="778">
        <f>SUM(H303:J305)</f>
        <v>10.29</v>
      </c>
      <c r="I306" s="779"/>
      <c r="J306" s="780"/>
    </row>
    <row r="307" spans="1:10" s="213" customFormat="1" ht="24.95" customHeight="1">
      <c r="A307" s="180" t="s">
        <v>143</v>
      </c>
      <c r="B307" s="781"/>
      <c r="C307" s="781"/>
      <c r="D307" s="781"/>
      <c r="E307" s="781"/>
      <c r="F307" s="781"/>
      <c r="G307" s="781"/>
      <c r="H307" s="781"/>
      <c r="I307" s="781"/>
      <c r="J307" s="782"/>
    </row>
    <row r="308" spans="1:10" s="213" customFormat="1" ht="24.95" customHeight="1">
      <c r="A308" s="738" t="s">
        <v>302</v>
      </c>
      <c r="B308" s="738"/>
      <c r="C308" s="738"/>
      <c r="D308" s="738"/>
      <c r="E308" s="738"/>
      <c r="F308" s="738"/>
      <c r="G308" s="738"/>
      <c r="H308" s="738"/>
      <c r="I308" s="738"/>
      <c r="J308" s="738"/>
    </row>
    <row r="309" spans="1:10" s="213" customFormat="1" ht="24.95" customHeight="1">
      <c r="A309" s="211"/>
      <c r="B309" s="211"/>
      <c r="C309" s="189"/>
      <c r="D309" s="189"/>
      <c r="E309" s="189"/>
      <c r="F309" s="189"/>
      <c r="G309" s="189"/>
      <c r="H309" s="189"/>
      <c r="I309" s="189"/>
      <c r="J309" s="189"/>
    </row>
    <row r="310" spans="1:10" s="213" customFormat="1" ht="24.95" customHeight="1">
      <c r="A310" s="211"/>
      <c r="B310" s="211"/>
      <c r="C310" s="189"/>
      <c r="D310" s="189"/>
      <c r="E310" s="189"/>
      <c r="F310" s="189"/>
      <c r="G310" s="189"/>
      <c r="H310" s="189"/>
      <c r="I310" s="189"/>
      <c r="J310" s="189"/>
    </row>
    <row r="311" spans="1:10" s="213" customFormat="1" ht="24.95" customHeight="1">
      <c r="A311" s="211"/>
      <c r="B311" s="211"/>
      <c r="C311" s="189"/>
      <c r="D311" s="189"/>
      <c r="E311" s="189"/>
      <c r="F311" s="189"/>
      <c r="G311" s="189"/>
      <c r="H311" s="189"/>
      <c r="I311" s="189"/>
      <c r="J311" s="189"/>
    </row>
    <row r="312" spans="1:10" s="213" customFormat="1" ht="24.95" customHeight="1">
      <c r="A312" s="211"/>
      <c r="B312" s="211"/>
      <c r="C312" s="189"/>
      <c r="D312" s="189"/>
      <c r="E312" s="189"/>
      <c r="F312" s="189"/>
      <c r="G312" s="189"/>
      <c r="H312" s="189"/>
      <c r="I312" s="189"/>
      <c r="J312" s="189"/>
    </row>
    <row r="313" spans="1:10" s="213" customFormat="1" ht="24.95" customHeight="1">
      <c r="A313" s="211"/>
      <c r="B313" s="211"/>
      <c r="C313" s="189"/>
      <c r="D313" s="189"/>
      <c r="E313" s="189"/>
      <c r="F313" s="189"/>
      <c r="G313" s="189"/>
      <c r="H313" s="189"/>
      <c r="I313" s="189"/>
      <c r="J313" s="189"/>
    </row>
    <row r="314" spans="1:10" s="213" customFormat="1" ht="24.95" customHeight="1">
      <c r="A314" s="211"/>
      <c r="B314" s="211"/>
      <c r="C314" s="189"/>
      <c r="D314" s="189"/>
      <c r="E314" s="189"/>
      <c r="F314" s="189"/>
      <c r="G314" s="189"/>
      <c r="H314" s="189"/>
      <c r="I314" s="189"/>
      <c r="J314" s="189"/>
    </row>
    <row r="315" spans="1:10" s="213" customFormat="1" ht="39" customHeight="1">
      <c r="A315" s="757" t="s">
        <v>344</v>
      </c>
      <c r="B315" s="758"/>
      <c r="C315" s="759" t="s">
        <v>345</v>
      </c>
      <c r="D315" s="759"/>
      <c r="E315" s="759"/>
      <c r="F315" s="759"/>
      <c r="G315" s="759"/>
      <c r="H315" s="760"/>
      <c r="I315" s="760"/>
      <c r="J315" s="377" t="s">
        <v>312</v>
      </c>
    </row>
    <row r="316" spans="1:10" s="213" customFormat="1" ht="24.95" customHeight="1">
      <c r="A316" s="706" t="str">
        <f>IFERROR(VLOOKUP(I319,REFSINAPI,2,0),"-")</f>
        <v>ARGAMASSA TRAÇO 1:3 (EM VOLUME DE CIMENTO E AREIA GROSSA ÚMIDA) PARA CHAPISCO CONVENCIONAL, PREPARO MECÂNICO COM BETONEIRA 400 L. AF_08/2019</v>
      </c>
      <c r="B316" s="719"/>
      <c r="C316" s="719"/>
      <c r="D316" s="719"/>
      <c r="E316" s="719"/>
      <c r="F316" s="720"/>
      <c r="G316" s="727" t="str">
        <f>CONCATENATE("COMPOSIÇÃO-MÃE: ",$F$5," ",$H$5," CÓDIGO ", I319)</f>
        <v>COMPOSIÇÃO-MÃE: SINAPI OUTUBRO / 2024 CÓDIGO 87313</v>
      </c>
      <c r="H316" s="727"/>
      <c r="I316" s="727"/>
      <c r="J316" s="727"/>
    </row>
    <row r="317" spans="1:10" s="213" customFormat="1" ht="24.95" customHeight="1">
      <c r="A317" s="721"/>
      <c r="B317" s="722"/>
      <c r="C317" s="722"/>
      <c r="D317" s="722"/>
      <c r="E317" s="722"/>
      <c r="F317" s="723"/>
      <c r="G317" s="727"/>
      <c r="H317" s="727"/>
      <c r="I317" s="727"/>
      <c r="J317" s="727"/>
    </row>
    <row r="318" spans="1:10" s="213" customFormat="1" ht="24.95" customHeight="1">
      <c r="A318" s="721"/>
      <c r="B318" s="722"/>
      <c r="C318" s="722"/>
      <c r="D318" s="722"/>
      <c r="E318" s="722"/>
      <c r="F318" s="723"/>
      <c r="G318" s="687" t="str">
        <f>CONCATENATE("CUSTOS: ",$F$5," ",$H$5)</f>
        <v>CUSTOS: SINAPI OUTUBRO / 2024</v>
      </c>
      <c r="H318" s="728"/>
      <c r="I318" s="728"/>
      <c r="J318" s="729"/>
    </row>
    <row r="319" spans="1:10" s="213" customFormat="1" ht="24.95" customHeight="1">
      <c r="A319" s="724"/>
      <c r="B319" s="725"/>
      <c r="C319" s="725"/>
      <c r="D319" s="725"/>
      <c r="E319" s="725"/>
      <c r="F319" s="726"/>
      <c r="G319" s="730" t="s">
        <v>266</v>
      </c>
      <c r="H319" s="731"/>
      <c r="I319" s="730">
        <v>87313</v>
      </c>
      <c r="J319" s="730"/>
    </row>
    <row r="320" spans="1:10" s="213" customFormat="1" ht="24.95" customHeight="1">
      <c r="A320" s="732" t="s">
        <v>266</v>
      </c>
      <c r="B320" s="733"/>
      <c r="C320" s="715" t="s">
        <v>28</v>
      </c>
      <c r="D320" s="715" t="s">
        <v>29</v>
      </c>
      <c r="E320" s="743" t="s">
        <v>268</v>
      </c>
      <c r="F320" s="744" t="s">
        <v>269</v>
      </c>
      <c r="G320" s="745"/>
      <c r="H320" s="746"/>
      <c r="I320" s="746"/>
      <c r="J320" s="747"/>
    </row>
    <row r="321" spans="1:10" s="213" customFormat="1" ht="24.95" customHeight="1">
      <c r="A321" s="734"/>
      <c r="B321" s="735"/>
      <c r="C321" s="716"/>
      <c r="D321" s="716"/>
      <c r="E321" s="716"/>
      <c r="F321" s="744" t="s">
        <v>270</v>
      </c>
      <c r="G321" s="745"/>
      <c r="H321" s="748" t="s">
        <v>271</v>
      </c>
      <c r="I321" s="749"/>
      <c r="J321" s="750"/>
    </row>
    <row r="322" spans="1:10" s="213" customFormat="1" ht="24.95" customHeight="1">
      <c r="A322" s="178" t="str">
        <f t="shared" ref="A322:A323" si="83">IFERROR(VLOOKUP(B322,REFSINAPI,3,0),"-")</f>
        <v>COMPOSIÇÃO</v>
      </c>
      <c r="B322" s="175">
        <v>88377</v>
      </c>
      <c r="C322" s="188" t="str">
        <f t="shared" ref="C322:C323" si="84">IFERROR(VLOOKUP(B322,REFSINAPI,2,0),"-")</f>
        <v>OPERADOR DE BETONEIRA ESTACIONÁRIA/MISTURADOR COM ENCARGOS COMPLEMENTARES</v>
      </c>
      <c r="D322" s="178" t="str">
        <f>IFERROR(VLOOKUP($B322,REFSINAPI,4,0),"-")</f>
        <v>H</v>
      </c>
      <c r="E322" s="177">
        <v>4.32</v>
      </c>
      <c r="F322" s="696" t="str">
        <f t="shared" ref="F322:F323" si="85">IFERROR(IF($H$7="DESONERADO",VLOOKUP(B322,REFSINAPI,5,0),VLOOKUP(B322,REFSINAPI,6,0)),"-")</f>
        <v>20,91</v>
      </c>
      <c r="G322" s="697"/>
      <c r="H322" s="698">
        <f t="shared" ref="H322:H325" si="86">TRUNC(E322*F322,2)</f>
        <v>90.33</v>
      </c>
      <c r="I322" s="699"/>
      <c r="J322" s="700"/>
    </row>
    <row r="323" spans="1:10" s="213" customFormat="1" ht="39" customHeight="1">
      <c r="A323" s="178" t="str">
        <f t="shared" si="83"/>
        <v>COMPOSIÇÃO</v>
      </c>
      <c r="B323" s="187">
        <v>88830</v>
      </c>
      <c r="C323" s="188" t="str">
        <f t="shared" si="84"/>
        <v>BETONEIRA CAPACIDADE NOMINAL DE 400 L, CAPACIDADE DE MISTURA 280 L, MOTOR ELÉTRICO TRIFÁSICO POTÊNCIA DE 2 CV, SEM CARREGADOR - CHP DIURNO. AF_05/2023</v>
      </c>
      <c r="D323" s="178" t="str">
        <f>IFERROR(VLOOKUP($B323,REFSINAPI,4,0),"-")</f>
        <v>CHP</v>
      </c>
      <c r="E323" s="179">
        <v>1.01</v>
      </c>
      <c r="F323" s="696" t="str">
        <f t="shared" si="85"/>
        <v>2,12</v>
      </c>
      <c r="G323" s="697"/>
      <c r="H323" s="696">
        <f t="shared" ref="H323" si="87">TRUNC(E323*F323,2)</f>
        <v>2.14</v>
      </c>
      <c r="I323" s="755"/>
      <c r="J323" s="756"/>
    </row>
    <row r="324" spans="1:10" s="213" customFormat="1" ht="39" customHeight="1">
      <c r="A324" s="178" t="str">
        <f t="shared" ref="A324" si="88">IFERROR(VLOOKUP(B324,REFSINAPI,3,0),"-")</f>
        <v>COMPOSIÇÃO</v>
      </c>
      <c r="B324" s="187">
        <v>88831</v>
      </c>
      <c r="C324" s="188" t="str">
        <f t="shared" ref="C324" si="89">IFERROR(VLOOKUP(B324,REFSINAPI,2,0),"-")</f>
        <v>BETONEIRA CAPACIDADE NOMINAL DE 400 L, CAPACIDADE DE MISTURA 280 L, MOTOR ELÉTRICO TRIFÁSICO POTÊNCIA DE 2 CV, SEM CARREGADOR - CHI DIURNO. AF_05/2023</v>
      </c>
      <c r="D324" s="178" t="str">
        <f>IFERROR(VLOOKUP($B324,REFSINAPI,4,0),"-")</f>
        <v>CHI</v>
      </c>
      <c r="E324" s="179">
        <v>3.31</v>
      </c>
      <c r="F324" s="696" t="str">
        <f t="shared" ref="F324" si="90">IFERROR(IF($H$7="DESONERADO",VLOOKUP(B324,REFSINAPI,5,0),VLOOKUP(B324,REFSINAPI,6,0)),"-")</f>
        <v>0,37</v>
      </c>
      <c r="G324" s="697"/>
      <c r="H324" s="696">
        <f t="shared" ref="H324" si="91">TRUNC(E324*F324,2)</f>
        <v>1.22</v>
      </c>
      <c r="I324" s="755"/>
      <c r="J324" s="756"/>
    </row>
    <row r="325" spans="1:10" s="213" customFormat="1" ht="24.95" customHeight="1">
      <c r="A325" s="525" t="s">
        <v>313</v>
      </c>
      <c r="B325" s="526" t="s">
        <v>314</v>
      </c>
      <c r="C325" s="527" t="s">
        <v>339</v>
      </c>
      <c r="D325" s="525" t="s">
        <v>316</v>
      </c>
      <c r="E325" s="528">
        <v>0.95</v>
      </c>
      <c r="F325" s="751">
        <f>Mapa_cotações_INSUMOS!K31</f>
        <v>400</v>
      </c>
      <c r="G325" s="752"/>
      <c r="H325" s="751">
        <f t="shared" si="86"/>
        <v>380</v>
      </c>
      <c r="I325" s="753"/>
      <c r="J325" s="754"/>
    </row>
    <row r="326" spans="1:10" s="213" customFormat="1" ht="24.95" customHeight="1">
      <c r="A326" s="525" t="s">
        <v>313</v>
      </c>
      <c r="B326" s="526" t="s">
        <v>314</v>
      </c>
      <c r="C326" s="527" t="s">
        <v>317</v>
      </c>
      <c r="D326" s="525" t="s">
        <v>318</v>
      </c>
      <c r="E326" s="528">
        <v>426.49</v>
      </c>
      <c r="F326" s="751">
        <f>Mapa_cotações_INSUMOS!K13</f>
        <v>3.8</v>
      </c>
      <c r="G326" s="752"/>
      <c r="H326" s="751">
        <f t="shared" ref="H326" si="92">TRUNC(E326*F326,2)</f>
        <v>1620.66</v>
      </c>
      <c r="I326" s="753"/>
      <c r="J326" s="754"/>
    </row>
    <row r="327" spans="1:10" s="213" customFormat="1" ht="24.95" customHeight="1">
      <c r="A327" s="701" t="s">
        <v>272</v>
      </c>
      <c r="B327" s="702"/>
      <c r="C327" s="703"/>
      <c r="D327" s="703"/>
      <c r="E327" s="703"/>
      <c r="F327" s="703"/>
      <c r="G327" s="704"/>
      <c r="H327" s="705">
        <f>SUM(H322:J326)</f>
        <v>2094.35</v>
      </c>
      <c r="I327" s="705"/>
      <c r="J327" s="705"/>
    </row>
    <row r="328" spans="1:10" s="213" customFormat="1" ht="24.95" customHeight="1">
      <c r="A328" s="180" t="s">
        <v>143</v>
      </c>
      <c r="B328" s="736"/>
      <c r="C328" s="736"/>
      <c r="D328" s="736"/>
      <c r="E328" s="736"/>
      <c r="F328" s="736"/>
      <c r="G328" s="736"/>
      <c r="H328" s="736"/>
      <c r="I328" s="736"/>
      <c r="J328" s="737"/>
    </row>
    <row r="329" spans="1:10" s="213" customFormat="1" ht="24.95" customHeight="1">
      <c r="A329" s="738" t="s">
        <v>302</v>
      </c>
      <c r="B329" s="738"/>
      <c r="C329" s="738"/>
      <c r="D329" s="738"/>
      <c r="E329" s="738"/>
      <c r="F329" s="738"/>
      <c r="G329" s="738"/>
      <c r="H329" s="738"/>
      <c r="I329" s="738"/>
      <c r="J329" s="738"/>
    </row>
    <row r="330" spans="1:10" s="213" customFormat="1" ht="24.95" customHeight="1">
      <c r="A330" s="211"/>
      <c r="B330" s="211"/>
      <c r="C330" s="189"/>
      <c r="D330" s="189"/>
      <c r="E330" s="189"/>
      <c r="F330" s="189"/>
      <c r="G330" s="189"/>
      <c r="H330" s="189"/>
      <c r="I330" s="189"/>
      <c r="J330" s="189"/>
    </row>
    <row r="331" spans="1:10" s="213" customFormat="1" ht="24.95" customHeight="1">
      <c r="A331" s="211"/>
      <c r="B331" s="211"/>
      <c r="C331" s="189"/>
      <c r="D331" s="189"/>
      <c r="E331" s="189"/>
      <c r="F331" s="189"/>
      <c r="G331" s="189"/>
      <c r="H331" s="189"/>
      <c r="I331" s="189"/>
      <c r="J331" s="189"/>
    </row>
    <row r="332" spans="1:10" s="213" customFormat="1" ht="24.95" customHeight="1">
      <c r="A332" s="211"/>
      <c r="B332" s="211"/>
      <c r="C332" s="189"/>
      <c r="D332" s="189"/>
      <c r="E332" s="189"/>
      <c r="F332" s="189"/>
      <c r="G332" s="189"/>
      <c r="H332" s="189"/>
      <c r="I332" s="189"/>
      <c r="J332" s="189"/>
    </row>
    <row r="333" spans="1:10" s="213" customFormat="1" ht="24.95" customHeight="1">
      <c r="A333" s="211"/>
      <c r="B333" s="211"/>
      <c r="C333" s="189"/>
      <c r="D333" s="189"/>
      <c r="E333" s="189"/>
      <c r="F333" s="189"/>
      <c r="G333" s="189"/>
      <c r="H333" s="189"/>
      <c r="I333" s="189"/>
      <c r="J333" s="189"/>
    </row>
    <row r="334" spans="1:10" s="213" customFormat="1" ht="39" customHeight="1">
      <c r="A334" s="757" t="s">
        <v>346</v>
      </c>
      <c r="B334" s="758"/>
      <c r="C334" s="900" t="s">
        <v>347</v>
      </c>
      <c r="D334" s="901"/>
      <c r="E334" s="901"/>
      <c r="F334" s="901"/>
      <c r="G334" s="901"/>
      <c r="H334" s="901"/>
      <c r="I334" s="902"/>
      <c r="J334" s="377" t="s">
        <v>312</v>
      </c>
    </row>
    <row r="335" spans="1:10" s="213" customFormat="1" ht="24.95" customHeight="1">
      <c r="A335" s="706" t="str">
        <f>IFERROR(VLOOKUP(I338,REFSINAPI,2,0),"-")</f>
        <v>ARGAMASSA TRAÇO 1:2:8 (EM VOLUME DE CIMENTO, CAL E AREIA MÉDIA ÚMIDA) PARA EMBOÇO/MASSA ÚNICA/ASSENTAMENTO DE ALVENARIA DE VEDAÇÃO, PREPARO MECÂNICO COM BETONEIRA 400 L. AF_08/2019</v>
      </c>
      <c r="B335" s="707"/>
      <c r="C335" s="707"/>
      <c r="D335" s="707"/>
      <c r="E335" s="707"/>
      <c r="F335" s="708"/>
      <c r="G335" s="771" t="str">
        <f>CONCATENATE("COMPOSIÇÃO-MÃE: ",$F$5," ",$H$5," CÓDIGO ", I338)</f>
        <v>COMPOSIÇÃO-MÃE: SINAPI OUTUBRO / 2024 CÓDIGO 87292</v>
      </c>
      <c r="H335" s="772"/>
      <c r="I335" s="772"/>
      <c r="J335" s="773"/>
    </row>
    <row r="336" spans="1:10" s="213" customFormat="1" ht="24.95" customHeight="1">
      <c r="A336" s="709"/>
      <c r="B336" s="710"/>
      <c r="C336" s="710"/>
      <c r="D336" s="710"/>
      <c r="E336" s="710"/>
      <c r="F336" s="711"/>
      <c r="G336" s="774"/>
      <c r="H336" s="775"/>
      <c r="I336" s="775"/>
      <c r="J336" s="776"/>
    </row>
    <row r="337" spans="1:10" s="213" customFormat="1" ht="24.95" customHeight="1">
      <c r="A337" s="709"/>
      <c r="B337" s="710"/>
      <c r="C337" s="710"/>
      <c r="D337" s="710"/>
      <c r="E337" s="710"/>
      <c r="F337" s="711"/>
      <c r="G337" s="687" t="str">
        <f>CONCATENATE("CUSTOS: ",$F$5," ",$H$5)</f>
        <v>CUSTOS: SINAPI OUTUBRO / 2024</v>
      </c>
      <c r="H337" s="688"/>
      <c r="I337" s="688"/>
      <c r="J337" s="689"/>
    </row>
    <row r="338" spans="1:10" s="213" customFormat="1" ht="24.95" customHeight="1">
      <c r="A338" s="712"/>
      <c r="B338" s="713"/>
      <c r="C338" s="713"/>
      <c r="D338" s="713"/>
      <c r="E338" s="713"/>
      <c r="F338" s="714"/>
      <c r="G338" s="717" t="s">
        <v>266</v>
      </c>
      <c r="H338" s="718"/>
      <c r="I338" s="717">
        <v>87292</v>
      </c>
      <c r="J338" s="718"/>
    </row>
    <row r="339" spans="1:10" s="213" customFormat="1" ht="24.95" customHeight="1">
      <c r="A339" s="732" t="s">
        <v>266</v>
      </c>
      <c r="B339" s="733"/>
      <c r="C339" s="715" t="s">
        <v>28</v>
      </c>
      <c r="D339" s="715" t="s">
        <v>29</v>
      </c>
      <c r="E339" s="743" t="s">
        <v>268</v>
      </c>
      <c r="F339" s="744" t="s">
        <v>269</v>
      </c>
      <c r="G339" s="745"/>
      <c r="H339" s="745"/>
      <c r="I339" s="745"/>
      <c r="J339" s="761"/>
    </row>
    <row r="340" spans="1:10" s="213" customFormat="1" ht="24.95" customHeight="1">
      <c r="A340" s="764"/>
      <c r="B340" s="765"/>
      <c r="C340" s="763"/>
      <c r="D340" s="763"/>
      <c r="E340" s="770"/>
      <c r="F340" s="744" t="s">
        <v>270</v>
      </c>
      <c r="G340" s="761"/>
      <c r="H340" s="748" t="s">
        <v>271</v>
      </c>
      <c r="I340" s="749"/>
      <c r="J340" s="750"/>
    </row>
    <row r="341" spans="1:10" s="213" customFormat="1" ht="24.95" customHeight="1">
      <c r="A341" s="178" t="str">
        <f t="shared" ref="A341:A343" si="93">IFERROR(VLOOKUP(B341,REFSINAPI,3,0),"-")</f>
        <v>COMPOSIÇÃO</v>
      </c>
      <c r="B341" s="175">
        <v>88377</v>
      </c>
      <c r="C341" s="188" t="str">
        <f t="shared" ref="C341:C343" si="94">IFERROR(VLOOKUP(B341,REFSINAPI,2,0),"-")</f>
        <v>OPERADOR DE BETONEIRA ESTACIONÁRIA/MISTURADOR COM ENCARGOS COMPLEMENTARES</v>
      </c>
      <c r="D341" s="178" t="str">
        <f>IFERROR(VLOOKUP($B341,REFSINAPI,4,0),"-")</f>
        <v>H</v>
      </c>
      <c r="E341" s="177">
        <v>4.5</v>
      </c>
      <c r="F341" s="698" t="str">
        <f t="shared" ref="F341:F343" si="95">IFERROR(IF($H$7="DESONERADO",VLOOKUP(B341,REFSINAPI,5,0),VLOOKUP(B341,REFSINAPI,6,0)),"-")</f>
        <v>20,91</v>
      </c>
      <c r="G341" s="769"/>
      <c r="H341" s="698">
        <f t="shared" ref="H341:H346" si="96">TRUNC(E341*F341,2)</f>
        <v>94.09</v>
      </c>
      <c r="I341" s="768"/>
      <c r="J341" s="769"/>
    </row>
    <row r="342" spans="1:10" s="213" customFormat="1" ht="39" customHeight="1">
      <c r="A342" s="178" t="str">
        <f t="shared" si="93"/>
        <v>COMPOSIÇÃO</v>
      </c>
      <c r="B342" s="187">
        <v>88830</v>
      </c>
      <c r="C342" s="188" t="str">
        <f t="shared" si="94"/>
        <v>BETONEIRA CAPACIDADE NOMINAL DE 400 L, CAPACIDADE DE MISTURA 280 L, MOTOR ELÉTRICO TRIFÁSICO POTÊNCIA DE 2 CV, SEM CARREGADOR - CHP DIURNO. AF_05/2023</v>
      </c>
      <c r="D342" s="178" t="str">
        <f>IFERROR(VLOOKUP($B342,REFSINAPI,4,0),"-")</f>
        <v>CHP</v>
      </c>
      <c r="E342" s="179">
        <v>1.05</v>
      </c>
      <c r="F342" s="696" t="str">
        <f t="shared" si="95"/>
        <v>2,12</v>
      </c>
      <c r="G342" s="697"/>
      <c r="H342" s="696">
        <f t="shared" si="96"/>
        <v>2.2200000000000002</v>
      </c>
      <c r="I342" s="762"/>
      <c r="J342" s="697"/>
    </row>
    <row r="343" spans="1:10" s="213" customFormat="1" ht="39" customHeight="1">
      <c r="A343" s="178" t="str">
        <f t="shared" si="93"/>
        <v>COMPOSIÇÃO</v>
      </c>
      <c r="B343" s="187">
        <v>88831</v>
      </c>
      <c r="C343" s="188" t="str">
        <f t="shared" si="94"/>
        <v>BETONEIRA CAPACIDADE NOMINAL DE 400 L, CAPACIDADE DE MISTURA 280 L, MOTOR ELÉTRICO TRIFÁSICO POTÊNCIA DE 2 CV, SEM CARREGADOR - CHI DIURNO. AF_05/2023</v>
      </c>
      <c r="D343" s="178" t="str">
        <f>IFERROR(VLOOKUP($B343,REFSINAPI,4,0),"-")</f>
        <v>CHI</v>
      </c>
      <c r="E343" s="179">
        <v>3.45</v>
      </c>
      <c r="F343" s="696" t="str">
        <f t="shared" si="95"/>
        <v>0,37</v>
      </c>
      <c r="G343" s="697"/>
      <c r="H343" s="696">
        <f t="shared" si="96"/>
        <v>1.27</v>
      </c>
      <c r="I343" s="762"/>
      <c r="J343" s="697"/>
    </row>
    <row r="344" spans="1:10" s="213" customFormat="1" ht="24.95" customHeight="1">
      <c r="A344" s="525" t="s">
        <v>313</v>
      </c>
      <c r="B344" s="526" t="s">
        <v>314</v>
      </c>
      <c r="C344" s="527" t="s">
        <v>348</v>
      </c>
      <c r="D344" s="525" t="s">
        <v>316</v>
      </c>
      <c r="E344" s="528">
        <v>1.1599999999999999</v>
      </c>
      <c r="F344" s="751">
        <f>Mapa_cotações_INSUMOS!K31</f>
        <v>400</v>
      </c>
      <c r="G344" s="752"/>
      <c r="H344" s="751">
        <f t="shared" si="96"/>
        <v>464</v>
      </c>
      <c r="I344" s="911"/>
      <c r="J344" s="752"/>
    </row>
    <row r="345" spans="1:10" s="213" customFormat="1" ht="24.95" customHeight="1">
      <c r="A345" s="178" t="s">
        <v>313</v>
      </c>
      <c r="B345" s="187">
        <v>1106</v>
      </c>
      <c r="C345" s="188" t="s">
        <v>349</v>
      </c>
      <c r="D345" s="178" t="s">
        <v>318</v>
      </c>
      <c r="E345" s="179">
        <v>174.1</v>
      </c>
      <c r="F345" s="696" t="str">
        <f t="shared" ref="F345" si="97">IFERROR(IF($H$7="DESONERADO",VLOOKUP(B345,REFSINAPI,5,0),VLOOKUP(B345,REFSINAPI,6,0)),"-")</f>
        <v>2,21</v>
      </c>
      <c r="G345" s="697"/>
      <c r="H345" s="696">
        <f t="shared" ref="H345" si="98">TRUNC(E345*F345,2)</f>
        <v>384.76</v>
      </c>
      <c r="I345" s="762"/>
      <c r="J345" s="697"/>
    </row>
    <row r="346" spans="1:10" s="213" customFormat="1" ht="24.95" customHeight="1">
      <c r="A346" s="525" t="s">
        <v>313</v>
      </c>
      <c r="B346" s="526" t="s">
        <v>314</v>
      </c>
      <c r="C346" s="527" t="s">
        <v>317</v>
      </c>
      <c r="D346" s="525" t="s">
        <v>318</v>
      </c>
      <c r="E346" s="528">
        <v>195.86</v>
      </c>
      <c r="F346" s="787">
        <f>Mapa_cotações_INSUMOS!K13</f>
        <v>3.8</v>
      </c>
      <c r="G346" s="789"/>
      <c r="H346" s="787">
        <f t="shared" si="96"/>
        <v>744.26</v>
      </c>
      <c r="I346" s="788"/>
      <c r="J346" s="789"/>
    </row>
    <row r="347" spans="1:10" s="213" customFormat="1" ht="24.95" customHeight="1">
      <c r="A347" s="701" t="s">
        <v>272</v>
      </c>
      <c r="B347" s="702"/>
      <c r="C347" s="702"/>
      <c r="D347" s="702"/>
      <c r="E347" s="702"/>
      <c r="F347" s="702"/>
      <c r="G347" s="777"/>
      <c r="H347" s="778">
        <f>SUM(H341:J346)</f>
        <v>1690.6</v>
      </c>
      <c r="I347" s="779"/>
      <c r="J347" s="780"/>
    </row>
    <row r="348" spans="1:10" s="213" customFormat="1" ht="24.95" customHeight="1">
      <c r="A348" s="180" t="s">
        <v>143</v>
      </c>
      <c r="B348" s="781"/>
      <c r="C348" s="781"/>
      <c r="D348" s="781"/>
      <c r="E348" s="781"/>
      <c r="F348" s="781"/>
      <c r="G348" s="781"/>
      <c r="H348" s="781"/>
      <c r="I348" s="781"/>
      <c r="J348" s="782"/>
    </row>
    <row r="349" spans="1:10" s="213" customFormat="1" ht="24.95" customHeight="1">
      <c r="A349" s="693" t="s">
        <v>302</v>
      </c>
      <c r="B349" s="694"/>
      <c r="C349" s="694"/>
      <c r="D349" s="694"/>
      <c r="E349" s="694"/>
      <c r="F349" s="694"/>
      <c r="G349" s="694"/>
      <c r="H349" s="694"/>
      <c r="I349" s="694"/>
      <c r="J349" s="695"/>
    </row>
    <row r="350" spans="1:10" s="213" customFormat="1" ht="24.95" customHeight="1">
      <c r="A350" s="231"/>
      <c r="B350" s="232"/>
      <c r="C350" s="233"/>
      <c r="D350" s="234"/>
      <c r="E350" s="234"/>
      <c r="F350" s="234"/>
      <c r="G350" s="234"/>
      <c r="H350" s="234"/>
      <c r="I350" s="234"/>
      <c r="J350" s="235"/>
    </row>
    <row r="351" spans="1:10" s="213" customFormat="1" ht="24.95" customHeight="1">
      <c r="A351" s="231"/>
      <c r="B351" s="232"/>
      <c r="C351" s="233"/>
      <c r="D351" s="234"/>
      <c r="E351" s="234"/>
      <c r="F351" s="234"/>
      <c r="G351" s="234"/>
      <c r="H351" s="234"/>
      <c r="I351" s="234"/>
      <c r="J351" s="235"/>
    </row>
    <row r="352" spans="1:10" s="213" customFormat="1" ht="24.95" customHeight="1">
      <c r="A352" s="231"/>
      <c r="B352" s="232"/>
      <c r="C352" s="233"/>
      <c r="D352" s="234"/>
      <c r="E352" s="234"/>
      <c r="F352" s="234"/>
      <c r="G352" s="234"/>
      <c r="H352" s="234"/>
      <c r="I352" s="234"/>
      <c r="J352" s="235"/>
    </row>
    <row r="353" spans="1:10" s="213" customFormat="1" ht="24.95" customHeight="1">
      <c r="A353" s="231"/>
      <c r="B353" s="232"/>
      <c r="C353" s="233"/>
      <c r="D353" s="234"/>
      <c r="E353" s="234"/>
      <c r="F353" s="234"/>
      <c r="G353" s="234"/>
      <c r="H353" s="234"/>
      <c r="I353" s="234"/>
      <c r="J353" s="235"/>
    </row>
    <row r="354" spans="1:10" s="213" customFormat="1" ht="24.95" customHeight="1">
      <c r="A354" s="231"/>
      <c r="B354" s="232"/>
      <c r="C354" s="233"/>
      <c r="D354" s="234"/>
      <c r="E354" s="234"/>
      <c r="F354" s="234"/>
      <c r="G354" s="234"/>
      <c r="H354" s="234"/>
      <c r="I354" s="234"/>
      <c r="J354" s="235"/>
    </row>
    <row r="355" spans="1:10" s="213" customFormat="1" ht="39" customHeight="1">
      <c r="A355" s="739" t="s">
        <v>350</v>
      </c>
      <c r="B355" s="740"/>
      <c r="C355" s="690" t="s">
        <v>351</v>
      </c>
      <c r="D355" s="691"/>
      <c r="E355" s="691"/>
      <c r="F355" s="691"/>
      <c r="G355" s="691"/>
      <c r="H355" s="691"/>
      <c r="I355" s="692"/>
      <c r="J355" s="158" t="s">
        <v>229</v>
      </c>
    </row>
    <row r="356" spans="1:10" s="213" customFormat="1" ht="24.95" customHeight="1">
      <c r="A356" s="706" t="str">
        <f>IFERROR(VLOOKUP(I359,REFSINAPI,2,0),"-")</f>
        <v>MASSA ÚNICA, EM ARGAMASSA TRAÇO 1:2:8, PREPARO MECÂNICO, APLICADA MANUALMENTE EM PAREDES INTERNAS DE AMBIENTES COM ÁREA MAIOR QUE 10M², E = 17,5MM, COM TALISCAS. AF_03/2024</v>
      </c>
      <c r="B356" s="707"/>
      <c r="C356" s="707"/>
      <c r="D356" s="707"/>
      <c r="E356" s="707"/>
      <c r="F356" s="708"/>
      <c r="G356" s="771" t="str">
        <f>CONCATENATE("COMPOSIÇÃO-MÃE: ",$F$5," ",$H$5," CÓDIGO ", I359)</f>
        <v>COMPOSIÇÃO-MÃE: SINAPI OUTUBRO / 2024 CÓDIGO 104951</v>
      </c>
      <c r="H356" s="772"/>
      <c r="I356" s="772"/>
      <c r="J356" s="773"/>
    </row>
    <row r="357" spans="1:10" s="213" customFormat="1" ht="24.95" customHeight="1">
      <c r="A357" s="709"/>
      <c r="B357" s="710"/>
      <c r="C357" s="710"/>
      <c r="D357" s="710"/>
      <c r="E357" s="710"/>
      <c r="F357" s="711"/>
      <c r="G357" s="774"/>
      <c r="H357" s="775"/>
      <c r="I357" s="775"/>
      <c r="J357" s="776"/>
    </row>
    <row r="358" spans="1:10" s="213" customFormat="1" ht="24.95" customHeight="1">
      <c r="A358" s="709"/>
      <c r="B358" s="710"/>
      <c r="C358" s="710"/>
      <c r="D358" s="710"/>
      <c r="E358" s="710"/>
      <c r="F358" s="711"/>
      <c r="G358" s="687" t="str">
        <f>CONCATENATE("CUSTOS: ",$F$5," ",$H$5)</f>
        <v>CUSTOS: SINAPI OUTUBRO / 2024</v>
      </c>
      <c r="H358" s="688"/>
      <c r="I358" s="688"/>
      <c r="J358" s="689"/>
    </row>
    <row r="359" spans="1:10" s="213" customFormat="1" ht="24.95" customHeight="1">
      <c r="A359" s="712"/>
      <c r="B359" s="713"/>
      <c r="C359" s="713"/>
      <c r="D359" s="713"/>
      <c r="E359" s="713"/>
      <c r="F359" s="714"/>
      <c r="G359" s="717" t="s">
        <v>266</v>
      </c>
      <c r="H359" s="718"/>
      <c r="I359" s="717">
        <v>104951</v>
      </c>
      <c r="J359" s="718"/>
    </row>
    <row r="360" spans="1:10" s="213" customFormat="1" ht="24.95" customHeight="1">
      <c r="A360" s="732" t="s">
        <v>266</v>
      </c>
      <c r="B360" s="733"/>
      <c r="C360" s="715" t="s">
        <v>28</v>
      </c>
      <c r="D360" s="715" t="s">
        <v>29</v>
      </c>
      <c r="E360" s="743" t="s">
        <v>268</v>
      </c>
      <c r="F360" s="744" t="s">
        <v>269</v>
      </c>
      <c r="G360" s="745"/>
      <c r="H360" s="745"/>
      <c r="I360" s="745"/>
      <c r="J360" s="761"/>
    </row>
    <row r="361" spans="1:10" s="213" customFormat="1" ht="24.95" customHeight="1">
      <c r="A361" s="764"/>
      <c r="B361" s="765"/>
      <c r="C361" s="763"/>
      <c r="D361" s="763"/>
      <c r="E361" s="770"/>
      <c r="F361" s="744" t="s">
        <v>270</v>
      </c>
      <c r="G361" s="761"/>
      <c r="H361" s="748" t="s">
        <v>271</v>
      </c>
      <c r="I361" s="749"/>
      <c r="J361" s="750"/>
    </row>
    <row r="362" spans="1:10" s="213" customFormat="1" ht="54.95" customHeight="1">
      <c r="A362" s="178" t="s">
        <v>309</v>
      </c>
      <c r="B362" s="175" t="str">
        <f>A334</f>
        <v>CPAUX_87292</v>
      </c>
      <c r="C362" s="188" t="str">
        <f>C334</f>
        <v>ARGAMASSA TRAÇO 1:2:8 (EM VOLUME DE CIMENTO, CAL E AREIA MÉDIA ÚMIDA) PARA EMBOÇO/MASSA ÚNICA/ASSENTAMENTO DE ALVENARIA DE VEDAÇÃO, PREPARO MECÂNICO COM BETONEIRA 400 L.</v>
      </c>
      <c r="D362" s="191" t="str">
        <f>J334</f>
        <v>M3</v>
      </c>
      <c r="E362" s="304">
        <v>3.04E-2</v>
      </c>
      <c r="F362" s="766">
        <f>H347</f>
        <v>1690.6</v>
      </c>
      <c r="G362" s="767"/>
      <c r="H362" s="698">
        <f t="shared" ref="H362:H364" si="99">TRUNC(E362*F362,2)</f>
        <v>51.39</v>
      </c>
      <c r="I362" s="768"/>
      <c r="J362" s="769"/>
    </row>
    <row r="363" spans="1:10" s="213" customFormat="1" ht="24.95" customHeight="1">
      <c r="A363" s="178" t="str">
        <f t="shared" ref="A363:A364" si="100">IFERROR(VLOOKUP(B363,REFSINAPI,3,0),"-")</f>
        <v>COMPOSIÇÃO</v>
      </c>
      <c r="B363" s="187">
        <v>88309</v>
      </c>
      <c r="C363" s="188" t="str">
        <f t="shared" ref="C363:C364" si="101">IFERROR(VLOOKUP(B363,REFSINAPI,2,0),"-")</f>
        <v>PEDREIRO COM ENCARGOS COMPLEMENTARES</v>
      </c>
      <c r="D363" s="178" t="str">
        <f t="shared" ref="D363:D364" si="102">IFERROR(VLOOKUP($B363,REFSINAPI,4,0),"-")</f>
        <v>H</v>
      </c>
      <c r="E363" s="305">
        <v>0.3906</v>
      </c>
      <c r="F363" s="801" t="str">
        <f t="shared" ref="F363:F364" si="103">IFERROR(IF($H$8="DESONERADO",VLOOKUP(B363,REFSINAPI,5,0),VLOOKUP(B363,REFSINAPI,6,0)),"-")</f>
        <v>29,28</v>
      </c>
      <c r="G363" s="803"/>
      <c r="H363" s="696">
        <f t="shared" si="99"/>
        <v>11.43</v>
      </c>
      <c r="I363" s="762"/>
      <c r="J363" s="697"/>
    </row>
    <row r="364" spans="1:10" s="213" customFormat="1" ht="24.95" customHeight="1">
      <c r="A364" s="178" t="str">
        <f t="shared" si="100"/>
        <v>COMPOSIÇÃO</v>
      </c>
      <c r="B364" s="187">
        <v>88316</v>
      </c>
      <c r="C364" s="188" t="str">
        <f t="shared" si="101"/>
        <v>SERVENTE COM ENCARGOS COMPLEMENTARES</v>
      </c>
      <c r="D364" s="178" t="str">
        <f t="shared" si="102"/>
        <v>H</v>
      </c>
      <c r="E364" s="305">
        <v>0.1953</v>
      </c>
      <c r="F364" s="801" t="str">
        <f t="shared" si="103"/>
        <v>22,35</v>
      </c>
      <c r="G364" s="803"/>
      <c r="H364" s="696">
        <f t="shared" si="99"/>
        <v>4.3600000000000003</v>
      </c>
      <c r="I364" s="762"/>
      <c r="J364" s="697"/>
    </row>
    <row r="365" spans="1:10" s="213" customFormat="1" ht="24.95" customHeight="1">
      <c r="A365" s="701" t="s">
        <v>272</v>
      </c>
      <c r="B365" s="702"/>
      <c r="C365" s="702"/>
      <c r="D365" s="702"/>
      <c r="E365" s="702"/>
      <c r="F365" s="702"/>
      <c r="G365" s="777"/>
      <c r="H365" s="778">
        <f>SUM(H362:J364)</f>
        <v>67.180000000000007</v>
      </c>
      <c r="I365" s="779"/>
      <c r="J365" s="780"/>
    </row>
    <row r="366" spans="1:10" s="213" customFormat="1" ht="24.95" customHeight="1">
      <c r="A366" s="180" t="s">
        <v>143</v>
      </c>
      <c r="B366" s="781"/>
      <c r="C366" s="781"/>
      <c r="D366" s="781"/>
      <c r="E366" s="781"/>
      <c r="F366" s="781"/>
      <c r="G366" s="781"/>
      <c r="H366" s="781"/>
      <c r="I366" s="781"/>
      <c r="J366" s="782"/>
    </row>
    <row r="367" spans="1:10" s="213" customFormat="1" ht="24.95" customHeight="1">
      <c r="A367" s="738" t="s">
        <v>302</v>
      </c>
      <c r="B367" s="738"/>
      <c r="C367" s="738"/>
      <c r="D367" s="738"/>
      <c r="E367" s="738"/>
      <c r="F367" s="738"/>
      <c r="G367" s="738"/>
      <c r="H367" s="738"/>
      <c r="I367" s="738"/>
      <c r="J367" s="738"/>
    </row>
    <row r="368" spans="1:10" s="213" customFormat="1" ht="24.95" customHeight="1">
      <c r="A368" s="231"/>
      <c r="B368" s="232"/>
      <c r="C368" s="233"/>
      <c r="D368" s="234"/>
      <c r="E368" s="234"/>
      <c r="F368" s="234"/>
      <c r="G368" s="234"/>
      <c r="H368" s="234"/>
      <c r="I368" s="234"/>
      <c r="J368" s="235"/>
    </row>
    <row r="369" spans="1:10" s="213" customFormat="1" ht="24.95" customHeight="1">
      <c r="A369" s="231"/>
      <c r="B369" s="232"/>
      <c r="C369" s="233"/>
      <c r="D369" s="234"/>
      <c r="E369" s="234"/>
      <c r="F369" s="234"/>
      <c r="G369" s="234"/>
      <c r="H369" s="234"/>
      <c r="I369" s="234"/>
      <c r="J369" s="235"/>
    </row>
    <row r="370" spans="1:10" s="213" customFormat="1" ht="24.95" customHeight="1">
      <c r="A370" s="231"/>
      <c r="B370" s="232"/>
      <c r="C370" s="233"/>
      <c r="D370" s="234"/>
      <c r="E370" s="234"/>
      <c r="F370" s="234"/>
      <c r="G370" s="234"/>
      <c r="H370" s="234"/>
      <c r="I370" s="234"/>
      <c r="J370" s="235"/>
    </row>
    <row r="371" spans="1:10" s="213" customFormat="1" ht="24.95" customHeight="1">
      <c r="A371" s="231"/>
      <c r="B371" s="232"/>
      <c r="C371" s="233"/>
      <c r="D371" s="234"/>
      <c r="E371" s="234"/>
      <c r="F371" s="234"/>
      <c r="G371" s="234"/>
      <c r="H371" s="234"/>
      <c r="I371" s="234"/>
      <c r="J371" s="235"/>
    </row>
    <row r="372" spans="1:10" s="213" customFormat="1" ht="24.95" customHeight="1">
      <c r="A372" s="783" t="s">
        <v>352</v>
      </c>
      <c r="B372" s="784"/>
      <c r="C372" s="785" t="s">
        <v>353</v>
      </c>
      <c r="D372" s="785"/>
      <c r="E372" s="785"/>
      <c r="F372" s="785"/>
      <c r="G372" s="785"/>
      <c r="H372" s="786"/>
      <c r="I372" s="786"/>
      <c r="J372" s="532" t="s">
        <v>312</v>
      </c>
    </row>
    <row r="373" spans="1:10" s="213" customFormat="1" ht="24.95" customHeight="1">
      <c r="A373" s="706" t="str">
        <f>IFERROR(VLOOKUP(I376,REFSINAPI,2,0),"-")</f>
        <v>ARGAMASSA TRAÇO 1:4 (EM VOLUME DE CIMENTO E AREIA MÉDIA ÚMIDA) PARA CONTRAPISO, PREPARO MECÂNICO COM BETONEIRA 400 L. AF_08/2019</v>
      </c>
      <c r="B373" s="719"/>
      <c r="C373" s="719"/>
      <c r="D373" s="719"/>
      <c r="E373" s="719"/>
      <c r="F373" s="720"/>
      <c r="G373" s="727" t="str">
        <f>CONCATENATE("COMPOSIÇÃO-MÃE: ",$F$5," ",$H$5," CÓDIGO ", I376)</f>
        <v>COMPOSIÇÃO-MÃE: SINAPI OUTUBRO / 2024 CÓDIGO 87301</v>
      </c>
      <c r="H373" s="727"/>
      <c r="I373" s="727"/>
      <c r="J373" s="727"/>
    </row>
    <row r="374" spans="1:10" s="213" customFormat="1" ht="24.95" customHeight="1">
      <c r="A374" s="721"/>
      <c r="B374" s="722"/>
      <c r="C374" s="722"/>
      <c r="D374" s="722"/>
      <c r="E374" s="722"/>
      <c r="F374" s="723"/>
      <c r="G374" s="727"/>
      <c r="H374" s="727"/>
      <c r="I374" s="727"/>
      <c r="J374" s="727"/>
    </row>
    <row r="375" spans="1:10" s="213" customFormat="1" ht="24.95" customHeight="1">
      <c r="A375" s="721"/>
      <c r="B375" s="722"/>
      <c r="C375" s="722"/>
      <c r="D375" s="722"/>
      <c r="E375" s="722"/>
      <c r="F375" s="723"/>
      <c r="G375" s="687" t="str">
        <f>CONCATENATE("CUSTOS: ",$F$5," ",$H$5)</f>
        <v>CUSTOS: SINAPI OUTUBRO / 2024</v>
      </c>
      <c r="H375" s="728"/>
      <c r="I375" s="728"/>
      <c r="J375" s="729"/>
    </row>
    <row r="376" spans="1:10" s="213" customFormat="1" ht="24.95" customHeight="1">
      <c r="A376" s="724"/>
      <c r="B376" s="725"/>
      <c r="C376" s="725"/>
      <c r="D376" s="725"/>
      <c r="E376" s="725"/>
      <c r="F376" s="726"/>
      <c r="G376" s="730" t="s">
        <v>266</v>
      </c>
      <c r="H376" s="731"/>
      <c r="I376" s="730">
        <v>87301</v>
      </c>
      <c r="J376" s="730"/>
    </row>
    <row r="377" spans="1:10" s="213" customFormat="1" ht="24.95" customHeight="1">
      <c r="A377" s="732" t="s">
        <v>266</v>
      </c>
      <c r="B377" s="733"/>
      <c r="C377" s="715" t="s">
        <v>28</v>
      </c>
      <c r="D377" s="715" t="s">
        <v>29</v>
      </c>
      <c r="E377" s="743" t="s">
        <v>268</v>
      </c>
      <c r="F377" s="744" t="s">
        <v>269</v>
      </c>
      <c r="G377" s="745"/>
      <c r="H377" s="746"/>
      <c r="I377" s="746"/>
      <c r="J377" s="747"/>
    </row>
    <row r="378" spans="1:10" s="213" customFormat="1" ht="24.95" customHeight="1">
      <c r="A378" s="734"/>
      <c r="B378" s="735"/>
      <c r="C378" s="716"/>
      <c r="D378" s="716"/>
      <c r="E378" s="716"/>
      <c r="F378" s="744" t="s">
        <v>270</v>
      </c>
      <c r="G378" s="745"/>
      <c r="H378" s="748" t="s">
        <v>271</v>
      </c>
      <c r="I378" s="749"/>
      <c r="J378" s="750"/>
    </row>
    <row r="379" spans="1:10" s="213" customFormat="1" ht="24.95" customHeight="1">
      <c r="A379" s="178" t="str">
        <f t="shared" ref="A379:A381" si="104">IFERROR(VLOOKUP(B379,REFSINAPI,3,0),"-")</f>
        <v>COMPOSIÇÃO</v>
      </c>
      <c r="B379" s="175">
        <v>88377</v>
      </c>
      <c r="C379" s="188" t="str">
        <f t="shared" ref="C379:C381" si="105">IFERROR(VLOOKUP(B379,REFSINAPI,2,0),"-")</f>
        <v>OPERADOR DE BETONEIRA ESTACIONÁRIA/MISTURADOR COM ENCARGOS COMPLEMENTARES</v>
      </c>
      <c r="D379" s="178" t="str">
        <f>IFERROR(VLOOKUP($B379,REFSINAPI,4,0),"-")</f>
        <v>H</v>
      </c>
      <c r="E379" s="177">
        <v>4.8499999999999996</v>
      </c>
      <c r="F379" s="696" t="str">
        <f t="shared" ref="F379:F381" si="106">IFERROR(IF($H$7="DESONERADO",VLOOKUP(B379,REFSINAPI,5,0),VLOOKUP(B379,REFSINAPI,6,0)),"-")</f>
        <v>20,91</v>
      </c>
      <c r="G379" s="697"/>
      <c r="H379" s="698">
        <f t="shared" ref="H379:H383" si="107">TRUNC(E379*F379,2)</f>
        <v>101.41</v>
      </c>
      <c r="I379" s="699"/>
      <c r="J379" s="700"/>
    </row>
    <row r="380" spans="1:10" s="213" customFormat="1" ht="39" customHeight="1">
      <c r="A380" s="178" t="str">
        <f t="shared" si="104"/>
        <v>COMPOSIÇÃO</v>
      </c>
      <c r="B380" s="187">
        <v>88830</v>
      </c>
      <c r="C380" s="188" t="str">
        <f t="shared" si="105"/>
        <v>BETONEIRA CAPACIDADE NOMINAL DE 400 L, CAPACIDADE DE MISTURA 280 L, MOTOR ELÉTRICO TRIFÁSICO POTÊNCIA DE 2 CV, SEM CARREGADOR - CHP DIURNO. AF_05/2023</v>
      </c>
      <c r="D380" s="178" t="str">
        <f>IFERROR(VLOOKUP($B380,REFSINAPI,4,0),"-")</f>
        <v>CHP</v>
      </c>
      <c r="E380" s="179">
        <v>1.1299999999999999</v>
      </c>
      <c r="F380" s="696" t="str">
        <f t="shared" si="106"/>
        <v>2,12</v>
      </c>
      <c r="G380" s="697"/>
      <c r="H380" s="696">
        <f t="shared" si="107"/>
        <v>2.39</v>
      </c>
      <c r="I380" s="755"/>
      <c r="J380" s="756"/>
    </row>
    <row r="381" spans="1:10" s="213" customFormat="1" ht="39" customHeight="1">
      <c r="A381" s="178" t="str">
        <f t="shared" si="104"/>
        <v>COMPOSIÇÃO</v>
      </c>
      <c r="B381" s="187">
        <v>88831</v>
      </c>
      <c r="C381" s="188" t="str">
        <f t="shared" si="105"/>
        <v>BETONEIRA CAPACIDADE NOMINAL DE 400 L, CAPACIDADE DE MISTURA 280 L, MOTOR ELÉTRICO TRIFÁSICO POTÊNCIA DE 2 CV, SEM CARREGADOR - CHI DIURNO. AF_05/2023</v>
      </c>
      <c r="D381" s="178" t="str">
        <f>IFERROR(VLOOKUP($B381,REFSINAPI,4,0),"-")</f>
        <v>CHI</v>
      </c>
      <c r="E381" s="179">
        <v>3.72</v>
      </c>
      <c r="F381" s="696" t="str">
        <f t="shared" si="106"/>
        <v>0,37</v>
      </c>
      <c r="G381" s="697"/>
      <c r="H381" s="696">
        <f t="shared" si="107"/>
        <v>1.37</v>
      </c>
      <c r="I381" s="755"/>
      <c r="J381" s="756"/>
    </row>
    <row r="382" spans="1:10" s="213" customFormat="1" ht="24.95" customHeight="1">
      <c r="A382" s="525" t="s">
        <v>313</v>
      </c>
      <c r="B382" s="526" t="s">
        <v>314</v>
      </c>
      <c r="C382" s="527" t="s">
        <v>348</v>
      </c>
      <c r="D382" s="525" t="s">
        <v>316</v>
      </c>
      <c r="E382" s="528">
        <v>1.36</v>
      </c>
      <c r="F382" s="751">
        <f>Mapa_cotações_INSUMOS!K31</f>
        <v>400</v>
      </c>
      <c r="G382" s="752"/>
      <c r="H382" s="751">
        <f t="shared" si="107"/>
        <v>544</v>
      </c>
      <c r="I382" s="753"/>
      <c r="J382" s="754"/>
    </row>
    <row r="383" spans="1:10" s="213" customFormat="1" ht="24.95" customHeight="1">
      <c r="A383" s="525" t="s">
        <v>313</v>
      </c>
      <c r="B383" s="526" t="s">
        <v>314</v>
      </c>
      <c r="C383" s="527" t="s">
        <v>317</v>
      </c>
      <c r="D383" s="525" t="s">
        <v>318</v>
      </c>
      <c r="E383" s="528">
        <v>459.85</v>
      </c>
      <c r="F383" s="751">
        <f>Mapa_cotações_INSUMOS!K13</f>
        <v>3.8</v>
      </c>
      <c r="G383" s="752"/>
      <c r="H383" s="751">
        <f t="shared" si="107"/>
        <v>1747.43</v>
      </c>
      <c r="I383" s="753"/>
      <c r="J383" s="754"/>
    </row>
    <row r="384" spans="1:10" s="213" customFormat="1" ht="24.95" customHeight="1">
      <c r="A384" s="912" t="s">
        <v>272</v>
      </c>
      <c r="B384" s="913"/>
      <c r="C384" s="914"/>
      <c r="D384" s="914"/>
      <c r="E384" s="914"/>
      <c r="F384" s="914"/>
      <c r="G384" s="915"/>
      <c r="H384" s="916">
        <f>SUM(H379:J383)</f>
        <v>2396.6</v>
      </c>
      <c r="I384" s="916"/>
      <c r="J384" s="916"/>
    </row>
    <row r="385" spans="1:11" s="213" customFormat="1" ht="24.95" customHeight="1">
      <c r="A385" s="180" t="s">
        <v>143</v>
      </c>
      <c r="B385" s="736"/>
      <c r="C385" s="736"/>
      <c r="D385" s="736"/>
      <c r="E385" s="736"/>
      <c r="F385" s="736"/>
      <c r="G385" s="736"/>
      <c r="H385" s="736"/>
      <c r="I385" s="736"/>
      <c r="J385" s="737"/>
    </row>
    <row r="386" spans="1:11" s="213" customFormat="1" ht="24.95" customHeight="1">
      <c r="A386" s="738" t="s">
        <v>302</v>
      </c>
      <c r="B386" s="738"/>
      <c r="C386" s="738"/>
      <c r="D386" s="738"/>
      <c r="E386" s="738"/>
      <c r="F386" s="738"/>
      <c r="G386" s="738"/>
      <c r="H386" s="738"/>
      <c r="I386" s="738"/>
      <c r="J386" s="738"/>
    </row>
    <row r="387" spans="1:11" s="213" customFormat="1" ht="24.95" customHeight="1">
      <c r="A387" s="231"/>
      <c r="B387" s="232"/>
      <c r="C387" s="233"/>
      <c r="D387" s="234"/>
      <c r="E387" s="234"/>
      <c r="F387" s="234"/>
      <c r="G387" s="234"/>
      <c r="H387" s="234"/>
      <c r="I387" s="234"/>
      <c r="J387" s="235"/>
    </row>
    <row r="388" spans="1:11" s="213" customFormat="1" ht="24.95" customHeight="1">
      <c r="A388" s="231"/>
      <c r="B388" s="232"/>
      <c r="C388" s="233"/>
      <c r="D388" s="234"/>
      <c r="E388" s="234"/>
      <c r="F388" s="234"/>
      <c r="G388" s="234"/>
      <c r="H388" s="234"/>
      <c r="I388" s="234"/>
      <c r="J388" s="235"/>
    </row>
    <row r="389" spans="1:11" s="213" customFormat="1" ht="24.95" customHeight="1">
      <c r="A389" s="231"/>
      <c r="B389" s="232"/>
      <c r="C389" s="233"/>
      <c r="D389" s="234"/>
      <c r="E389" s="234"/>
      <c r="F389" s="234"/>
      <c r="G389" s="234"/>
      <c r="H389" s="234"/>
      <c r="I389" s="234"/>
      <c r="J389" s="235"/>
    </row>
    <row r="390" spans="1:11" s="193" customFormat="1" ht="39" customHeight="1">
      <c r="A390" s="739" t="s">
        <v>354</v>
      </c>
      <c r="B390" s="740"/>
      <c r="C390" s="690" t="s">
        <v>355</v>
      </c>
      <c r="D390" s="691"/>
      <c r="E390" s="691"/>
      <c r="F390" s="691"/>
      <c r="G390" s="691"/>
      <c r="H390" s="691"/>
      <c r="I390" s="692"/>
      <c r="J390" s="158" t="s">
        <v>229</v>
      </c>
      <c r="K390" s="201"/>
    </row>
    <row r="391" spans="1:11" s="193" customFormat="1" ht="24.95" customHeight="1">
      <c r="A391" s="706" t="str">
        <f>IFERROR(VLOOKUP(I394,REFSINAPI,2,0),"-")</f>
        <v>CONTRAPISO EM ARGAMASSA TRAÇO 1:4 (CIMENTO E AREIA), PREPARO MECÂNICO COM BETONEIRA 400 L, APLICADO EM ÁREAS SECAS SOBRE LAJE, ADERIDO, ACABAMENTO NÃO REFORÇADO, ESPESSURA 2CM. AF_07/2021</v>
      </c>
      <c r="B391" s="719"/>
      <c r="C391" s="719"/>
      <c r="D391" s="719"/>
      <c r="E391" s="719"/>
      <c r="F391" s="720"/>
      <c r="G391" s="880" t="str">
        <f>CONCATENATE("COMPOSIÇÃO-MÃE: ",$F$5," ",$H$5," CÓDIGO ", I394)</f>
        <v>COMPOSIÇÃO-MÃE: SINAPI OUTUBRO / 2024 CÓDIGO 87620</v>
      </c>
      <c r="H391" s="880"/>
      <c r="I391" s="880"/>
      <c r="J391" s="880"/>
      <c r="K391" s="201"/>
    </row>
    <row r="392" spans="1:11" s="193" customFormat="1" ht="24.95" customHeight="1">
      <c r="A392" s="721"/>
      <c r="B392" s="722"/>
      <c r="C392" s="722"/>
      <c r="D392" s="722"/>
      <c r="E392" s="722"/>
      <c r="F392" s="723"/>
      <c r="G392" s="880"/>
      <c r="H392" s="880"/>
      <c r="I392" s="880"/>
      <c r="J392" s="880"/>
      <c r="K392" s="201"/>
    </row>
    <row r="393" spans="1:11" s="193" customFormat="1" ht="24.95" customHeight="1">
      <c r="A393" s="721"/>
      <c r="B393" s="722"/>
      <c r="C393" s="722"/>
      <c r="D393" s="722"/>
      <c r="E393" s="722"/>
      <c r="F393" s="723"/>
      <c r="G393" s="687" t="str">
        <f>CONCATENATE("CUSTOS: ",$F$5," ",$H$5)</f>
        <v>CUSTOS: SINAPI OUTUBRO / 2024</v>
      </c>
      <c r="H393" s="728"/>
      <c r="I393" s="728"/>
      <c r="J393" s="729"/>
      <c r="K393" s="201"/>
    </row>
    <row r="394" spans="1:11" s="193" customFormat="1" ht="24.95" customHeight="1">
      <c r="A394" s="724"/>
      <c r="B394" s="725"/>
      <c r="C394" s="725"/>
      <c r="D394" s="725"/>
      <c r="E394" s="725"/>
      <c r="F394" s="726"/>
      <c r="G394" s="730" t="s">
        <v>266</v>
      </c>
      <c r="H394" s="731"/>
      <c r="I394" s="730">
        <v>87620</v>
      </c>
      <c r="J394" s="730"/>
      <c r="K394" s="201"/>
    </row>
    <row r="395" spans="1:11" s="193" customFormat="1" ht="24.95" customHeight="1">
      <c r="A395" s="732" t="s">
        <v>266</v>
      </c>
      <c r="B395" s="733"/>
      <c r="C395" s="715" t="s">
        <v>28</v>
      </c>
      <c r="D395" s="715" t="s">
        <v>29</v>
      </c>
      <c r="E395" s="743" t="s">
        <v>268</v>
      </c>
      <c r="F395" s="744" t="s">
        <v>269</v>
      </c>
      <c r="G395" s="745"/>
      <c r="H395" s="746"/>
      <c r="I395" s="746"/>
      <c r="J395" s="747"/>
      <c r="K395" s="201"/>
    </row>
    <row r="396" spans="1:11" s="193" customFormat="1" ht="24.95" customHeight="1">
      <c r="A396" s="734"/>
      <c r="B396" s="735"/>
      <c r="C396" s="716"/>
      <c r="D396" s="716"/>
      <c r="E396" s="716"/>
      <c r="F396" s="744" t="s">
        <v>270</v>
      </c>
      <c r="G396" s="745"/>
      <c r="H396" s="748" t="s">
        <v>271</v>
      </c>
      <c r="I396" s="749"/>
      <c r="J396" s="750"/>
      <c r="K396" s="201"/>
    </row>
    <row r="397" spans="1:11" s="193" customFormat="1" ht="39" customHeight="1">
      <c r="A397" s="174" t="s">
        <v>309</v>
      </c>
      <c r="B397" s="175" t="str">
        <f>A372</f>
        <v>CPAUX_87301</v>
      </c>
      <c r="C397" s="176" t="str">
        <f>C372</f>
        <v>ARGAMASSA TRAÇO 1:4 (EM VOLUME DE CIMENTO E AREIA MÉDIA ÚMIDA) PARA CONTRAPISO, PREPARO MECÂNICO COM BETONEIRA 400 L.</v>
      </c>
      <c r="D397" s="334" t="str">
        <f>J372</f>
        <v>M3</v>
      </c>
      <c r="E397" s="177">
        <v>3.1E-2</v>
      </c>
      <c r="F397" s="696">
        <f>H384</f>
        <v>2396.6</v>
      </c>
      <c r="G397" s="819"/>
      <c r="H397" s="698">
        <f t="shared" ref="H397:H401" si="108">TRUNC(E397*F397,2)</f>
        <v>74.290000000000006</v>
      </c>
      <c r="I397" s="919"/>
      <c r="J397" s="920"/>
      <c r="K397" s="201"/>
    </row>
    <row r="398" spans="1:11" s="193" customFormat="1" ht="24.95" customHeight="1">
      <c r="A398" s="178" t="str">
        <f t="shared" ref="A398:A399" si="109">IFERROR(VLOOKUP(B398,REFSINAPI,3,0),"-")</f>
        <v>COMPOSIÇÃO</v>
      </c>
      <c r="B398" s="187">
        <v>88309</v>
      </c>
      <c r="C398" s="188" t="str">
        <f t="shared" ref="C398:C399" si="110">IFERROR(VLOOKUP(B398,REFSINAPI,2,0),"-")</f>
        <v>PEDREIRO COM ENCARGOS COMPLEMENTARES</v>
      </c>
      <c r="D398" s="178" t="str">
        <f>IFERROR(VLOOKUP($B398,REFSINAPI,4,0),"-")</f>
        <v>H</v>
      </c>
      <c r="E398" s="179">
        <v>0.214</v>
      </c>
      <c r="F398" s="696" t="str">
        <f t="shared" ref="F398:F399" si="111">IFERROR(IF($H$6="DESONERADO",VLOOKUP(B398,REFSINAPI,5,0),VLOOKUP(B398,REFSINAPI,6,0)),"-")</f>
        <v>29,28</v>
      </c>
      <c r="G398" s="819"/>
      <c r="H398" s="696">
        <f t="shared" si="108"/>
        <v>6.26</v>
      </c>
      <c r="I398" s="755"/>
      <c r="J398" s="756"/>
      <c r="K398" s="201"/>
    </row>
    <row r="399" spans="1:11" s="193" customFormat="1" ht="24.95" customHeight="1">
      <c r="A399" s="178" t="str">
        <f t="shared" si="109"/>
        <v>COMPOSIÇÃO</v>
      </c>
      <c r="B399" s="187">
        <v>88316</v>
      </c>
      <c r="C399" s="188" t="str">
        <f t="shared" si="110"/>
        <v>SERVENTE COM ENCARGOS COMPLEMENTARES</v>
      </c>
      <c r="D399" s="178" t="str">
        <f>IFERROR(VLOOKUP($B399,REFSINAPI,4,0),"-")</f>
        <v>H</v>
      </c>
      <c r="E399" s="179">
        <v>0.107</v>
      </c>
      <c r="F399" s="696" t="str">
        <f t="shared" si="111"/>
        <v>22,35</v>
      </c>
      <c r="G399" s="819"/>
      <c r="H399" s="696">
        <f t="shared" si="108"/>
        <v>2.39</v>
      </c>
      <c r="I399" s="755"/>
      <c r="J399" s="756"/>
      <c r="K399" s="201"/>
    </row>
    <row r="400" spans="1:11" s="193" customFormat="1" ht="24.95" customHeight="1">
      <c r="A400" s="525" t="s">
        <v>313</v>
      </c>
      <c r="B400" s="526" t="s">
        <v>314</v>
      </c>
      <c r="C400" s="527" t="s">
        <v>317</v>
      </c>
      <c r="D400" s="525" t="s">
        <v>318</v>
      </c>
      <c r="E400" s="528">
        <v>0.5</v>
      </c>
      <c r="F400" s="751">
        <f>Mapa_cotações_INSUMOS!K13</f>
        <v>3.8</v>
      </c>
      <c r="G400" s="752"/>
      <c r="H400" s="751">
        <f t="shared" si="108"/>
        <v>1.9</v>
      </c>
      <c r="I400" s="753"/>
      <c r="J400" s="754"/>
      <c r="K400" s="201"/>
    </row>
    <row r="401" spans="1:11" s="193" customFormat="1" ht="24.95" customHeight="1">
      <c r="A401" s="178" t="str">
        <f>IFERROR(VLOOKUP(B401,REFSINAPI,3,0),"-")</f>
        <v>INSUMO</v>
      </c>
      <c r="B401" s="187">
        <v>7334</v>
      </c>
      <c r="C401" s="188" t="str">
        <f>IFERROR(VLOOKUP(B401,REFSINAPI,2,0),"-")</f>
        <v xml:space="preserve">ADITIVO ADESIVO LIQUIDO PARA ARGAMASSAS DE REVESTIMENTOS CIMENTICIOS                                                                                                                                                                                                                                                                                                                                                                                                                                      </v>
      </c>
      <c r="D401" s="178" t="str">
        <f>IFERROR(VLOOKUP($B401,REFSINAPI,4,0),"-")</f>
        <v xml:space="preserve">L     </v>
      </c>
      <c r="E401" s="179">
        <v>0.21</v>
      </c>
      <c r="F401" s="696" t="str">
        <f>IFERROR(IF($H$6="DESONERADO",VLOOKUP(B401,REFSINAPI,5,0),VLOOKUP(B401,REFSINAPI,6,0)),"-")</f>
        <v>20,20</v>
      </c>
      <c r="G401" s="819"/>
      <c r="H401" s="696">
        <f t="shared" si="108"/>
        <v>4.24</v>
      </c>
      <c r="I401" s="755"/>
      <c r="J401" s="756"/>
      <c r="K401" s="201"/>
    </row>
    <row r="402" spans="1:11" s="193" customFormat="1" ht="24.95" customHeight="1">
      <c r="A402" s="701" t="s">
        <v>272</v>
      </c>
      <c r="B402" s="702"/>
      <c r="C402" s="703"/>
      <c r="D402" s="703"/>
      <c r="E402" s="703"/>
      <c r="F402" s="703"/>
      <c r="G402" s="704"/>
      <c r="H402" s="705">
        <f>SUM(H397:J401)</f>
        <v>89.08</v>
      </c>
      <c r="I402" s="705"/>
      <c r="J402" s="705"/>
      <c r="K402" s="201"/>
    </row>
    <row r="403" spans="1:11" s="193" customFormat="1" ht="24.95" customHeight="1">
      <c r="A403" s="180" t="s">
        <v>143</v>
      </c>
      <c r="B403" s="917"/>
      <c r="C403" s="917"/>
      <c r="D403" s="917"/>
      <c r="E403" s="917"/>
      <c r="F403" s="917"/>
      <c r="G403" s="917"/>
      <c r="H403" s="917"/>
      <c r="I403" s="917"/>
      <c r="J403" s="918"/>
      <c r="K403" s="201"/>
    </row>
    <row r="404" spans="1:11" s="193" customFormat="1" ht="24.95" customHeight="1">
      <c r="A404" s="693" t="s">
        <v>302</v>
      </c>
      <c r="B404" s="694"/>
      <c r="C404" s="694"/>
      <c r="D404" s="694"/>
      <c r="E404" s="694"/>
      <c r="F404" s="694"/>
      <c r="G404" s="694"/>
      <c r="H404" s="694"/>
      <c r="I404" s="694"/>
      <c r="J404" s="695"/>
      <c r="K404" s="201"/>
    </row>
    <row r="405" spans="1:11" s="193" customFormat="1" ht="24.95" customHeight="1">
      <c r="K405" s="201"/>
    </row>
    <row r="406" spans="1:11" s="193" customFormat="1" ht="24.95" customHeight="1">
      <c r="K406" s="201"/>
    </row>
    <row r="407" spans="1:11" s="193" customFormat="1" ht="24.95" customHeight="1">
      <c r="K407" s="201"/>
    </row>
    <row r="408" spans="1:11" s="193" customFormat="1" ht="24.95" customHeight="1">
      <c r="A408" s="583"/>
      <c r="K408" s="201"/>
    </row>
    <row r="409" spans="1:11" s="193" customFormat="1" ht="24.95" customHeight="1">
      <c r="A409" s="739" t="s">
        <v>356</v>
      </c>
      <c r="B409" s="740"/>
      <c r="C409" s="690" t="s">
        <v>357</v>
      </c>
      <c r="D409" s="691"/>
      <c r="E409" s="691"/>
      <c r="F409" s="691"/>
      <c r="G409" s="691"/>
      <c r="H409" s="691"/>
      <c r="I409" s="692"/>
      <c r="J409" s="158" t="s">
        <v>229</v>
      </c>
      <c r="K409" s="201"/>
    </row>
    <row r="410" spans="1:11" s="193" customFormat="1" ht="24.95" customHeight="1">
      <c r="A410" s="706" t="str">
        <f>IFERROR(VLOOKUP(I413,REFSINAPI,2,0),"-")</f>
        <v>PISO CIMENTADO, TRAÇO 1:3 (CIMENTO E AREIA), ACABAMENTO LISO, ESPESSURA 3,0 CM, PREPARO MECÂNICO DA ARGAMASSA. AF_09/2020</v>
      </c>
      <c r="B410" s="719"/>
      <c r="C410" s="719"/>
      <c r="D410" s="719"/>
      <c r="E410" s="719"/>
      <c r="F410" s="720"/>
      <c r="G410" s="880" t="str">
        <f>CONCATENATE("COMPOSIÇÃO-MÃE: ",$F$5," ",$H$5," CÓDIGO ", I413)</f>
        <v>COMPOSIÇÃO-MÃE: SINAPI OUTUBRO / 2024 CÓDIGO 98680</v>
      </c>
      <c r="H410" s="880"/>
      <c r="I410" s="880"/>
      <c r="J410" s="880"/>
      <c r="K410" s="201"/>
    </row>
    <row r="411" spans="1:11" s="193" customFormat="1" ht="24.95" customHeight="1">
      <c r="A411" s="721"/>
      <c r="B411" s="722"/>
      <c r="C411" s="722"/>
      <c r="D411" s="722"/>
      <c r="E411" s="722"/>
      <c r="F411" s="723"/>
      <c r="G411" s="880"/>
      <c r="H411" s="880"/>
      <c r="I411" s="880"/>
      <c r="J411" s="880"/>
      <c r="K411" s="201"/>
    </row>
    <row r="412" spans="1:11" s="193" customFormat="1" ht="24.95" customHeight="1">
      <c r="A412" s="721"/>
      <c r="B412" s="722"/>
      <c r="C412" s="722"/>
      <c r="D412" s="722"/>
      <c r="E412" s="722"/>
      <c r="F412" s="723"/>
      <c r="G412" s="687" t="str">
        <f>CONCATENATE("CUSTOS: ",$F$5," ",$H$5)</f>
        <v>CUSTOS: SINAPI OUTUBRO / 2024</v>
      </c>
      <c r="H412" s="728"/>
      <c r="I412" s="728"/>
      <c r="J412" s="729"/>
      <c r="K412" s="201"/>
    </row>
    <row r="413" spans="1:11" s="193" customFormat="1" ht="24.95" customHeight="1">
      <c r="A413" s="724"/>
      <c r="B413" s="725"/>
      <c r="C413" s="725"/>
      <c r="D413" s="725"/>
      <c r="E413" s="725"/>
      <c r="F413" s="726"/>
      <c r="G413" s="730" t="s">
        <v>266</v>
      </c>
      <c r="H413" s="731"/>
      <c r="I413" s="730">
        <v>98680</v>
      </c>
      <c r="J413" s="730"/>
      <c r="K413" s="201"/>
    </row>
    <row r="414" spans="1:11" s="193" customFormat="1" ht="24.95" customHeight="1">
      <c r="A414" s="732" t="s">
        <v>266</v>
      </c>
      <c r="B414" s="733"/>
      <c r="C414" s="715" t="s">
        <v>28</v>
      </c>
      <c r="D414" s="715" t="s">
        <v>29</v>
      </c>
      <c r="E414" s="743" t="s">
        <v>268</v>
      </c>
      <c r="F414" s="744" t="s">
        <v>269</v>
      </c>
      <c r="G414" s="745"/>
      <c r="H414" s="746"/>
      <c r="I414" s="746"/>
      <c r="J414" s="747"/>
      <c r="K414" s="201"/>
    </row>
    <row r="415" spans="1:11" s="193" customFormat="1" ht="24.95" customHeight="1">
      <c r="A415" s="734"/>
      <c r="B415" s="735"/>
      <c r="C415" s="716"/>
      <c r="D415" s="716"/>
      <c r="E415" s="716"/>
      <c r="F415" s="744" t="s">
        <v>270</v>
      </c>
      <c r="G415" s="745"/>
      <c r="H415" s="748" t="s">
        <v>271</v>
      </c>
      <c r="I415" s="749"/>
      <c r="J415" s="750"/>
      <c r="K415" s="201"/>
    </row>
    <row r="416" spans="1:11" s="193" customFormat="1" ht="39" customHeight="1">
      <c r="A416" s="178" t="s">
        <v>309</v>
      </c>
      <c r="B416" s="187" t="str">
        <f>A428</f>
        <v>CPAUX_87298</v>
      </c>
      <c r="C416" s="188" t="str">
        <f>C428</f>
        <v>ARGAMASSA TRAÇO 1:3 (EM VOLUME DE CIMENTO E AREIA MÉDIA ÚMIDA) PARA CONTRAPISO, PREPARO MECÂNICO COM BETONEIRA 400 L.</v>
      </c>
      <c r="D416" s="191" t="str">
        <f>J428</f>
        <v>M3</v>
      </c>
      <c r="E416" s="179">
        <v>4.3099999999999999E-2</v>
      </c>
      <c r="F416" s="696">
        <f>H440</f>
        <v>2783.56</v>
      </c>
      <c r="G416" s="819"/>
      <c r="H416" s="696">
        <f t="shared" ref="H416" si="112">TRUNC(E416*F416,2)</f>
        <v>119.97</v>
      </c>
      <c r="I416" s="755"/>
      <c r="J416" s="756"/>
      <c r="K416" s="201"/>
    </row>
    <row r="417" spans="1:11" s="193" customFormat="1" ht="24.95" customHeight="1">
      <c r="A417" s="178" t="str">
        <f t="shared" ref="A417:A418" si="113">IFERROR(VLOOKUP(B417,REFSINAPI,3,0),"-")</f>
        <v>COMPOSIÇÃO</v>
      </c>
      <c r="B417" s="187">
        <v>88309</v>
      </c>
      <c r="C417" s="188" t="str">
        <f t="shared" ref="C417:C418" si="114">IFERROR(VLOOKUP(B417,REFSINAPI,2,0),"-")</f>
        <v>PEDREIRO COM ENCARGOS COMPLEMENTARES</v>
      </c>
      <c r="D417" s="178" t="str">
        <f>IFERROR(VLOOKUP($B417,REFSINAPI,4,0),"-")</f>
        <v>H</v>
      </c>
      <c r="E417" s="179">
        <v>0.38900000000000001</v>
      </c>
      <c r="F417" s="696" t="str">
        <f t="shared" ref="F417:F418" si="115">IFERROR(IF($H$6="DESONERADO",VLOOKUP(B417,REFSINAPI,5,0),VLOOKUP(B417,REFSINAPI,6,0)),"-")</f>
        <v>29,28</v>
      </c>
      <c r="G417" s="819"/>
      <c r="H417" s="696">
        <f t="shared" ref="H417:H420" si="116">TRUNC(E417*F417,2)</f>
        <v>11.38</v>
      </c>
      <c r="I417" s="755"/>
      <c r="J417" s="756"/>
      <c r="K417" s="201"/>
    </row>
    <row r="418" spans="1:11" s="193" customFormat="1" ht="24.95" customHeight="1">
      <c r="A418" s="178" t="str">
        <f t="shared" si="113"/>
        <v>COMPOSIÇÃO</v>
      </c>
      <c r="B418" s="187">
        <v>88316</v>
      </c>
      <c r="C418" s="188" t="str">
        <f t="shared" si="114"/>
        <v>SERVENTE COM ENCARGOS COMPLEMENTARES</v>
      </c>
      <c r="D418" s="178" t="str">
        <f>IFERROR(VLOOKUP($B418,REFSINAPI,4,0),"-")</f>
        <v>H</v>
      </c>
      <c r="E418" s="179">
        <v>0.19500000000000001</v>
      </c>
      <c r="F418" s="696" t="str">
        <f t="shared" si="115"/>
        <v>22,35</v>
      </c>
      <c r="G418" s="819"/>
      <c r="H418" s="696">
        <f t="shared" si="116"/>
        <v>4.3499999999999996</v>
      </c>
      <c r="I418" s="755"/>
      <c r="J418" s="756"/>
      <c r="K418" s="201"/>
    </row>
    <row r="419" spans="1:11" s="193" customFormat="1" ht="24.95" customHeight="1">
      <c r="A419" s="525" t="s">
        <v>313</v>
      </c>
      <c r="B419" s="526" t="s">
        <v>314</v>
      </c>
      <c r="C419" s="527" t="s">
        <v>317</v>
      </c>
      <c r="D419" s="525" t="s">
        <v>318</v>
      </c>
      <c r="E419" s="528">
        <v>0.5</v>
      </c>
      <c r="F419" s="751">
        <f>Mapa_cotações_INSUMOS!K13</f>
        <v>3.8</v>
      </c>
      <c r="G419" s="752"/>
      <c r="H419" s="751">
        <f t="shared" si="116"/>
        <v>1.9</v>
      </c>
      <c r="I419" s="753"/>
      <c r="J419" s="754"/>
      <c r="K419" s="201"/>
    </row>
    <row r="420" spans="1:11" s="193" customFormat="1" ht="24.95" customHeight="1">
      <c r="A420" s="178" t="str">
        <f>IFERROR(VLOOKUP(B420,REFSINAPI,3,0),"-")</f>
        <v>INSUMO</v>
      </c>
      <c r="B420" s="187">
        <v>3671</v>
      </c>
      <c r="C420" s="188" t="str">
        <f>IFERROR(VLOOKUP(B420,REFSINAPI,2,0),"-")</f>
        <v xml:space="preserve">JUNTA PLASTICA DE DILATACAO PARA PISOS, COR CINZA, 17 X 3 MM (ALTURA X ESPESSURA)                                                                                                                                                                                                                                                                                                                                                                                                                         </v>
      </c>
      <c r="D420" s="178" t="str">
        <f>IFERROR(VLOOKUP($B420,REFSINAPI,4,0),"-")</f>
        <v xml:space="preserve">M     </v>
      </c>
      <c r="E420" s="179">
        <v>1.67</v>
      </c>
      <c r="F420" s="696" t="str">
        <f>IFERROR(IF($H$6="DESONERADO",VLOOKUP(B420,REFSINAPI,5,0),VLOOKUP(B420,REFSINAPI,6,0)),"-")</f>
        <v>1,95</v>
      </c>
      <c r="G420" s="819"/>
      <c r="H420" s="696">
        <f t="shared" si="116"/>
        <v>3.25</v>
      </c>
      <c r="I420" s="755"/>
      <c r="J420" s="756"/>
      <c r="K420" s="201"/>
    </row>
    <row r="421" spans="1:11" s="193" customFormat="1" ht="24.95" customHeight="1">
      <c r="A421" s="701" t="s">
        <v>272</v>
      </c>
      <c r="B421" s="702"/>
      <c r="C421" s="703"/>
      <c r="D421" s="703"/>
      <c r="E421" s="703"/>
      <c r="F421" s="703"/>
      <c r="G421" s="704"/>
      <c r="H421" s="705">
        <f>SUM(H416:J420)</f>
        <v>140.85</v>
      </c>
      <c r="I421" s="705"/>
      <c r="J421" s="705"/>
      <c r="K421" s="201"/>
    </row>
    <row r="422" spans="1:11" s="193" customFormat="1" ht="24.95" customHeight="1">
      <c r="A422" s="180" t="s">
        <v>143</v>
      </c>
      <c r="B422" s="917"/>
      <c r="C422" s="917"/>
      <c r="D422" s="917"/>
      <c r="E422" s="917"/>
      <c r="F422" s="917"/>
      <c r="G422" s="917"/>
      <c r="H422" s="917"/>
      <c r="I422" s="917"/>
      <c r="J422" s="918"/>
      <c r="K422" s="201"/>
    </row>
    <row r="423" spans="1:11" s="193" customFormat="1" ht="24.95" customHeight="1">
      <c r="A423" s="693" t="s">
        <v>302</v>
      </c>
      <c r="B423" s="694"/>
      <c r="C423" s="694"/>
      <c r="D423" s="694"/>
      <c r="E423" s="694"/>
      <c r="F423" s="694"/>
      <c r="G423" s="694"/>
      <c r="H423" s="694"/>
      <c r="I423" s="694"/>
      <c r="J423" s="695"/>
      <c r="K423" s="201"/>
    </row>
    <row r="424" spans="1:11" s="193" customFormat="1" ht="24.95" customHeight="1">
      <c r="K424" s="201"/>
    </row>
    <row r="425" spans="1:11" s="193" customFormat="1" ht="24.95" customHeight="1">
      <c r="K425" s="201"/>
    </row>
    <row r="426" spans="1:11" s="193" customFormat="1" ht="24.95" customHeight="1">
      <c r="K426" s="201"/>
    </row>
    <row r="427" spans="1:11" s="193" customFormat="1" ht="24.95" customHeight="1">
      <c r="K427" s="201"/>
    </row>
    <row r="428" spans="1:11" s="193" customFormat="1" ht="24.95" customHeight="1">
      <c r="A428" s="783" t="s">
        <v>358</v>
      </c>
      <c r="B428" s="784"/>
      <c r="C428" s="785" t="s">
        <v>359</v>
      </c>
      <c r="D428" s="785"/>
      <c r="E428" s="785"/>
      <c r="F428" s="785"/>
      <c r="G428" s="785"/>
      <c r="H428" s="786"/>
      <c r="I428" s="786"/>
      <c r="J428" s="532" t="s">
        <v>312</v>
      </c>
      <c r="K428" s="201"/>
    </row>
    <row r="429" spans="1:11" s="193" customFormat="1" ht="24.95" customHeight="1">
      <c r="A429" s="706" t="str">
        <f>IFERROR(VLOOKUP(I432,REFSINAPI,2,0),"-")</f>
        <v>ARGAMASSA TRAÇO 1:3 (EM VOLUME DE CIMENTO E AREIA MÉDIA ÚMIDA) PARA CONTRAPISO, PREPARO MECÂNICO COM BETONEIRA 400 L. AF_08/2019</v>
      </c>
      <c r="B429" s="719"/>
      <c r="C429" s="719"/>
      <c r="D429" s="719"/>
      <c r="E429" s="719"/>
      <c r="F429" s="720"/>
      <c r="G429" s="727" t="str">
        <f>CONCATENATE("COMPOSIÇÃO-MÃE: ",$F$5," ",$H$5," CÓDIGO ", I432)</f>
        <v>COMPOSIÇÃO-MÃE: SINAPI OUTUBRO / 2024 CÓDIGO 87298</v>
      </c>
      <c r="H429" s="727"/>
      <c r="I429" s="727"/>
      <c r="J429" s="727"/>
      <c r="K429" s="201"/>
    </row>
    <row r="430" spans="1:11" s="193" customFormat="1" ht="24.95" customHeight="1">
      <c r="A430" s="721"/>
      <c r="B430" s="722"/>
      <c r="C430" s="722"/>
      <c r="D430" s="722"/>
      <c r="E430" s="722"/>
      <c r="F430" s="723"/>
      <c r="G430" s="727"/>
      <c r="H430" s="727"/>
      <c r="I430" s="727"/>
      <c r="J430" s="727"/>
      <c r="K430" s="201"/>
    </row>
    <row r="431" spans="1:11" s="193" customFormat="1" ht="24.95" customHeight="1">
      <c r="A431" s="721"/>
      <c r="B431" s="722"/>
      <c r="C431" s="722"/>
      <c r="D431" s="722"/>
      <c r="E431" s="722"/>
      <c r="F431" s="723"/>
      <c r="G431" s="687" t="str">
        <f>CONCATENATE("CUSTOS: ",$F$5," ",$H$5)</f>
        <v>CUSTOS: SINAPI OUTUBRO / 2024</v>
      </c>
      <c r="H431" s="728"/>
      <c r="I431" s="728"/>
      <c r="J431" s="729"/>
      <c r="K431" s="201"/>
    </row>
    <row r="432" spans="1:11" s="193" customFormat="1" ht="24.95" customHeight="1">
      <c r="A432" s="724"/>
      <c r="B432" s="725"/>
      <c r="C432" s="725"/>
      <c r="D432" s="725"/>
      <c r="E432" s="725"/>
      <c r="F432" s="726"/>
      <c r="G432" s="730" t="s">
        <v>266</v>
      </c>
      <c r="H432" s="731"/>
      <c r="I432" s="730">
        <v>87298</v>
      </c>
      <c r="J432" s="730"/>
      <c r="K432" s="201"/>
    </row>
    <row r="433" spans="1:11" s="193" customFormat="1" ht="24.95" customHeight="1">
      <c r="A433" s="732" t="s">
        <v>266</v>
      </c>
      <c r="B433" s="733"/>
      <c r="C433" s="715" t="s">
        <v>28</v>
      </c>
      <c r="D433" s="715" t="s">
        <v>29</v>
      </c>
      <c r="E433" s="743" t="s">
        <v>268</v>
      </c>
      <c r="F433" s="744" t="s">
        <v>269</v>
      </c>
      <c r="G433" s="745"/>
      <c r="H433" s="746"/>
      <c r="I433" s="746"/>
      <c r="J433" s="747"/>
      <c r="K433" s="201"/>
    </row>
    <row r="434" spans="1:11" s="193" customFormat="1" ht="24.95" customHeight="1">
      <c r="A434" s="734"/>
      <c r="B434" s="735"/>
      <c r="C434" s="716"/>
      <c r="D434" s="716"/>
      <c r="E434" s="716"/>
      <c r="F434" s="744" t="s">
        <v>270</v>
      </c>
      <c r="G434" s="745"/>
      <c r="H434" s="748" t="s">
        <v>271</v>
      </c>
      <c r="I434" s="749"/>
      <c r="J434" s="750"/>
      <c r="K434" s="201"/>
    </row>
    <row r="435" spans="1:11" s="193" customFormat="1" ht="24.95" customHeight="1">
      <c r="A435" s="178" t="str">
        <f t="shared" ref="A435:A437" si="117">IFERROR(VLOOKUP(B435,REFSINAPI,3,0),"-")</f>
        <v>COMPOSIÇÃO</v>
      </c>
      <c r="B435" s="175">
        <v>88377</v>
      </c>
      <c r="C435" s="188" t="str">
        <f t="shared" ref="C435:C437" si="118">IFERROR(VLOOKUP(B435,REFSINAPI,2,0),"-")</f>
        <v>OPERADOR DE BETONEIRA ESTACIONÁRIA/MISTURADOR COM ENCARGOS COMPLEMENTARES</v>
      </c>
      <c r="D435" s="178" t="str">
        <f>IFERROR(VLOOKUP($B435,REFSINAPI,4,0),"-")</f>
        <v>H</v>
      </c>
      <c r="E435" s="177">
        <v>4.42</v>
      </c>
      <c r="F435" s="696" t="str">
        <f t="shared" ref="F435:F437" si="119">IFERROR(IF($H$7="DESONERADO",VLOOKUP(B435,REFSINAPI,5,0),VLOOKUP(B435,REFSINAPI,6,0)),"-")</f>
        <v>20,91</v>
      </c>
      <c r="G435" s="697"/>
      <c r="H435" s="698">
        <f t="shared" ref="H435:H439" si="120">TRUNC(E435*F435,2)</f>
        <v>92.42</v>
      </c>
      <c r="I435" s="699"/>
      <c r="J435" s="700"/>
      <c r="K435" s="201"/>
    </row>
    <row r="436" spans="1:11" s="193" customFormat="1" ht="39" customHeight="1">
      <c r="A436" s="178" t="str">
        <f t="shared" si="117"/>
        <v>COMPOSIÇÃO</v>
      </c>
      <c r="B436" s="187">
        <v>88830</v>
      </c>
      <c r="C436" s="188" t="str">
        <f t="shared" si="118"/>
        <v>BETONEIRA CAPACIDADE NOMINAL DE 400 L, CAPACIDADE DE MISTURA 280 L, MOTOR ELÉTRICO TRIFÁSICO POTÊNCIA DE 2 CV, SEM CARREGADOR - CHP DIURNO. AF_05/2023</v>
      </c>
      <c r="D436" s="178" t="str">
        <f>IFERROR(VLOOKUP($B436,REFSINAPI,4,0),"-")</f>
        <v>CHP</v>
      </c>
      <c r="E436" s="179">
        <v>1.03</v>
      </c>
      <c r="F436" s="696" t="str">
        <f t="shared" si="119"/>
        <v>2,12</v>
      </c>
      <c r="G436" s="697"/>
      <c r="H436" s="696">
        <f t="shared" si="120"/>
        <v>2.1800000000000002</v>
      </c>
      <c r="I436" s="755"/>
      <c r="J436" s="756"/>
      <c r="K436" s="201"/>
    </row>
    <row r="437" spans="1:11" s="193" customFormat="1" ht="39" customHeight="1">
      <c r="A437" s="178" t="str">
        <f t="shared" si="117"/>
        <v>COMPOSIÇÃO</v>
      </c>
      <c r="B437" s="187">
        <v>88831</v>
      </c>
      <c r="C437" s="188" t="str">
        <f t="shared" si="118"/>
        <v>BETONEIRA CAPACIDADE NOMINAL DE 400 L, CAPACIDADE DE MISTURA 280 L, MOTOR ELÉTRICO TRIFÁSICO POTÊNCIA DE 2 CV, SEM CARREGADOR - CHI DIURNO. AF_05/2023</v>
      </c>
      <c r="D437" s="178" t="str">
        <f>IFERROR(VLOOKUP($B437,REFSINAPI,4,0),"-")</f>
        <v>CHI</v>
      </c>
      <c r="E437" s="179">
        <v>3.39</v>
      </c>
      <c r="F437" s="696" t="str">
        <f t="shared" si="119"/>
        <v>0,37</v>
      </c>
      <c r="G437" s="697"/>
      <c r="H437" s="696">
        <f t="shared" si="120"/>
        <v>1.25</v>
      </c>
      <c r="I437" s="755"/>
      <c r="J437" s="756"/>
      <c r="K437" s="201"/>
    </row>
    <row r="438" spans="1:11" s="193" customFormat="1" ht="24.95" customHeight="1">
      <c r="A438" s="525" t="s">
        <v>313</v>
      </c>
      <c r="B438" s="526" t="s">
        <v>314</v>
      </c>
      <c r="C438" s="527" t="s">
        <v>348</v>
      </c>
      <c r="D438" s="525" t="s">
        <v>316</v>
      </c>
      <c r="E438" s="528">
        <v>1.27</v>
      </c>
      <c r="F438" s="751">
        <f>Mapa_cotações_INSUMOS!K31</f>
        <v>400</v>
      </c>
      <c r="G438" s="752"/>
      <c r="H438" s="751">
        <f t="shared" si="120"/>
        <v>508</v>
      </c>
      <c r="I438" s="753"/>
      <c r="J438" s="754"/>
      <c r="K438" s="201"/>
    </row>
    <row r="439" spans="1:11" s="193" customFormat="1" ht="24.95" customHeight="1">
      <c r="A439" s="525" t="s">
        <v>313</v>
      </c>
      <c r="B439" s="526" t="s">
        <v>314</v>
      </c>
      <c r="C439" s="527" t="s">
        <v>317</v>
      </c>
      <c r="D439" s="525" t="s">
        <v>318</v>
      </c>
      <c r="E439" s="528">
        <v>573.61</v>
      </c>
      <c r="F439" s="751">
        <f>Mapa_cotações_INSUMOS!K13</f>
        <v>3.8</v>
      </c>
      <c r="G439" s="752"/>
      <c r="H439" s="751">
        <f t="shared" si="120"/>
        <v>2179.71</v>
      </c>
      <c r="I439" s="753"/>
      <c r="J439" s="754"/>
      <c r="K439" s="201"/>
    </row>
    <row r="440" spans="1:11" s="193" customFormat="1" ht="24.95" customHeight="1">
      <c r="A440" s="912" t="s">
        <v>272</v>
      </c>
      <c r="B440" s="913"/>
      <c r="C440" s="914"/>
      <c r="D440" s="914"/>
      <c r="E440" s="914"/>
      <c r="F440" s="914"/>
      <c r="G440" s="915"/>
      <c r="H440" s="916">
        <f>SUM(H435:J439)</f>
        <v>2783.56</v>
      </c>
      <c r="I440" s="916"/>
      <c r="J440" s="916"/>
      <c r="K440" s="201"/>
    </row>
    <row r="441" spans="1:11" s="193" customFormat="1" ht="24.95" customHeight="1">
      <c r="A441" s="180" t="s">
        <v>143</v>
      </c>
      <c r="B441" s="736"/>
      <c r="C441" s="736"/>
      <c r="D441" s="736"/>
      <c r="E441" s="736"/>
      <c r="F441" s="736"/>
      <c r="G441" s="736"/>
      <c r="H441" s="736"/>
      <c r="I441" s="736"/>
      <c r="J441" s="737"/>
      <c r="K441" s="201"/>
    </row>
    <row r="442" spans="1:11" s="193" customFormat="1" ht="24.95" customHeight="1">
      <c r="A442" s="738" t="s">
        <v>302</v>
      </c>
      <c r="B442" s="738"/>
      <c r="C442" s="738"/>
      <c r="D442" s="738"/>
      <c r="E442" s="738"/>
      <c r="F442" s="738"/>
      <c r="G442" s="738"/>
      <c r="H442" s="738"/>
      <c r="I442" s="738"/>
      <c r="J442" s="738"/>
      <c r="K442" s="201"/>
    </row>
    <row r="443" spans="1:11" s="193" customFormat="1" ht="24.95" customHeight="1">
      <c r="K443" s="201"/>
    </row>
    <row r="444" spans="1:11" s="193" customFormat="1" ht="24.95" customHeight="1">
      <c r="K444" s="201"/>
    </row>
    <row r="445" spans="1:11" s="193" customFormat="1" ht="24.95" customHeight="1">
      <c r="K445" s="201"/>
    </row>
    <row r="446" spans="1:11" s="193" customFormat="1" ht="24.95" customHeight="1">
      <c r="K446" s="201"/>
    </row>
    <row r="447" spans="1:11" s="193" customFormat="1" ht="24.95" customHeight="1">
      <c r="K447" s="201"/>
    </row>
    <row r="448" spans="1:11" s="193" customFormat="1" ht="24.95" customHeight="1">
      <c r="A448" s="739" t="s">
        <v>360</v>
      </c>
      <c r="B448" s="740"/>
      <c r="C448" s="741" t="s">
        <v>361</v>
      </c>
      <c r="D448" s="741"/>
      <c r="E448" s="741"/>
      <c r="F448" s="741"/>
      <c r="G448" s="741"/>
      <c r="H448" s="742"/>
      <c r="I448" s="742"/>
      <c r="J448" s="158" t="s">
        <v>362</v>
      </c>
      <c r="K448" s="201"/>
    </row>
    <row r="449" spans="1:11" s="193" customFormat="1" ht="24.95" customHeight="1">
      <c r="A449" s="706" t="str">
        <f>IFERROR(VLOOKUP(I452,REFSINAPI,2,0),"-")</f>
        <v>DISJUNTOR TRIPOLAR TIPO NEMA, CORRENTE NOMINAL DE 60 ATÉ 100A - FORNECIMENTO E INSTALAÇÃO. AF_10/2020</v>
      </c>
      <c r="B449" s="707"/>
      <c r="C449" s="707"/>
      <c r="D449" s="707"/>
      <c r="E449" s="707"/>
      <c r="F449" s="708"/>
      <c r="G449" s="790" t="str">
        <f>CONCATENATE("COMPOSIÇÃO-MÃE: ",$F$5," ",$H$5," CÓDIGO ", I452)</f>
        <v>COMPOSIÇÃO-MÃE: SINAPI OUTUBRO / 2024 CÓDIGO 101894</v>
      </c>
      <c r="H449" s="791"/>
      <c r="I449" s="791"/>
      <c r="J449" s="792"/>
      <c r="K449" s="201"/>
    </row>
    <row r="450" spans="1:11" s="193" customFormat="1" ht="24.95" customHeight="1">
      <c r="A450" s="709"/>
      <c r="B450" s="710"/>
      <c r="C450" s="710"/>
      <c r="D450" s="710"/>
      <c r="E450" s="710"/>
      <c r="F450" s="711"/>
      <c r="G450" s="793"/>
      <c r="H450" s="794"/>
      <c r="I450" s="794"/>
      <c r="J450" s="795"/>
      <c r="K450" s="201"/>
    </row>
    <row r="451" spans="1:11" s="193" customFormat="1" ht="24.95" customHeight="1">
      <c r="A451" s="709"/>
      <c r="B451" s="710"/>
      <c r="C451" s="710"/>
      <c r="D451" s="710"/>
      <c r="E451" s="710"/>
      <c r="F451" s="711"/>
      <c r="G451" s="687" t="str">
        <f>CONCATENATE("CUSTOS: ",$F$5," ",$H$5)</f>
        <v>CUSTOS: SINAPI OUTUBRO / 2024</v>
      </c>
      <c r="H451" s="688"/>
      <c r="I451" s="688"/>
      <c r="J451" s="689"/>
      <c r="K451" s="201"/>
    </row>
    <row r="452" spans="1:11" s="193" customFormat="1" ht="24.95" customHeight="1">
      <c r="A452" s="712"/>
      <c r="B452" s="713"/>
      <c r="C452" s="713"/>
      <c r="D452" s="713"/>
      <c r="E452" s="713"/>
      <c r="F452" s="714"/>
      <c r="G452" s="717" t="s">
        <v>266</v>
      </c>
      <c r="H452" s="718"/>
      <c r="I452" s="717">
        <v>101894</v>
      </c>
      <c r="J452" s="718"/>
      <c r="K452" s="201"/>
    </row>
    <row r="453" spans="1:11" s="193" customFormat="1" ht="24.95" customHeight="1">
      <c r="A453" s="732" t="s">
        <v>266</v>
      </c>
      <c r="B453" s="733"/>
      <c r="C453" s="715" t="s">
        <v>28</v>
      </c>
      <c r="D453" s="715" t="s">
        <v>29</v>
      </c>
      <c r="E453" s="743" t="s">
        <v>268</v>
      </c>
      <c r="F453" s="744" t="s">
        <v>269</v>
      </c>
      <c r="G453" s="745"/>
      <c r="H453" s="746"/>
      <c r="I453" s="746"/>
      <c r="J453" s="747"/>
      <c r="K453" s="201"/>
    </row>
    <row r="454" spans="1:11" s="193" customFormat="1" ht="24.95" customHeight="1">
      <c r="A454" s="734"/>
      <c r="B454" s="735"/>
      <c r="C454" s="716"/>
      <c r="D454" s="716"/>
      <c r="E454" s="716"/>
      <c r="F454" s="744" t="s">
        <v>270</v>
      </c>
      <c r="G454" s="745"/>
      <c r="H454" s="748" t="s">
        <v>271</v>
      </c>
      <c r="I454" s="749"/>
      <c r="J454" s="750"/>
      <c r="K454" s="201"/>
    </row>
    <row r="455" spans="1:11" s="193" customFormat="1" ht="24.95" customHeight="1">
      <c r="A455" s="174" t="str">
        <f>IFERROR(VLOOKUP(B455,REFSINAPI,3,0),"-")</f>
        <v>COMPOSIÇÃO</v>
      </c>
      <c r="B455" s="175">
        <v>88247</v>
      </c>
      <c r="C455" s="176" t="str">
        <f>IFERROR(VLOOKUP(B455,REFSINAPI,2,0),"-")</f>
        <v>AUXILIAR DE ELETRICISTA COM ENCARGOS COMPLEMENTARES</v>
      </c>
      <c r="D455" s="178" t="str">
        <f>IFERROR(VLOOKUP($B455,REFSINAPI,4,0),"-")</f>
        <v>H</v>
      </c>
      <c r="E455" s="177">
        <v>0.78300000000000003</v>
      </c>
      <c r="F455" s="696" t="str">
        <f>IFERROR(IF($H$7="DESONERADO",VLOOKUP(B455,REFSINAPI,5,0),VLOOKUP(B455,REFSINAPI,6,0)),"-")</f>
        <v>24,17</v>
      </c>
      <c r="G455" s="697"/>
      <c r="H455" s="698">
        <f>TRUNC(E455*F455,2)</f>
        <v>18.920000000000002</v>
      </c>
      <c r="I455" s="699"/>
      <c r="J455" s="700"/>
      <c r="K455" s="201"/>
    </row>
    <row r="456" spans="1:11" s="193" customFormat="1" ht="24.95" customHeight="1">
      <c r="A456" s="178" t="str">
        <f>IFERROR(VLOOKUP(B456,REFSINAPI,3,0),"-")</f>
        <v>COMPOSIÇÃO</v>
      </c>
      <c r="B456" s="187">
        <v>88264</v>
      </c>
      <c r="C456" s="188" t="str">
        <f>IFERROR(VLOOKUP(B456,REFSINAPI,2,0),"-")</f>
        <v>ELETRICISTA COM ENCARGOS COMPLEMENTARES</v>
      </c>
      <c r="D456" s="178" t="str">
        <f>IFERROR(VLOOKUP($B456,REFSINAPI,4,0),"-")</f>
        <v>H</v>
      </c>
      <c r="E456" s="179">
        <v>0.78300000000000003</v>
      </c>
      <c r="F456" s="696" t="str">
        <f>IFERROR(IF($H$7="DESONERADO",VLOOKUP(B456,REFSINAPI,5,0),VLOOKUP(B456,REFSINAPI,6,0)),"-")</f>
        <v>29,67</v>
      </c>
      <c r="G456" s="697"/>
      <c r="H456" s="696">
        <f>TRUNC(E456*F456,2)</f>
        <v>23.23</v>
      </c>
      <c r="I456" s="818"/>
      <c r="J456" s="819"/>
      <c r="K456" s="201"/>
    </row>
    <row r="457" spans="1:11" s="193" customFormat="1" ht="39" customHeight="1">
      <c r="A457" s="178" t="str">
        <f>IFERROR(VLOOKUP(B457,REFSINAPI,3,0),"-")</f>
        <v>INSUMO</v>
      </c>
      <c r="B457" s="187">
        <v>39467</v>
      </c>
      <c r="C457" s="188" t="str">
        <f>IFERROR(VLOOKUP(B457,REFSINAPI,2,0),"-")</f>
        <v xml:space="preserve">DISPOSITIVO DPS CLASSE II, 1 POLO, TENSAO MAXIMA DE 175 V, CORRENTE MAXIMA DE *45* KA (TIPO AC)                                                                                                                                                                                                                                                                                                                                                                                                           </v>
      </c>
      <c r="D457" s="178" t="str">
        <f>IFERROR(VLOOKUP($B457,REFSINAPI,4,0),"-")</f>
        <v xml:space="preserve">UN    </v>
      </c>
      <c r="E457" s="179">
        <v>1</v>
      </c>
      <c r="F457" s="696" t="str">
        <f>IFERROR(IF($H$7="DESONERADO",VLOOKUP(B457,REFSINAPI,5,0),VLOOKUP(B457,REFSINAPI,6,0)),"-")</f>
        <v>107,83</v>
      </c>
      <c r="G457" s="697"/>
      <c r="H457" s="696">
        <f>TRUNC(E457*F457,2)</f>
        <v>107.83</v>
      </c>
      <c r="I457" s="762"/>
      <c r="J457" s="697"/>
      <c r="K457" s="201"/>
    </row>
    <row r="458" spans="1:11" s="193" customFormat="1" ht="24.95" customHeight="1">
      <c r="A458" s="701" t="s">
        <v>272</v>
      </c>
      <c r="B458" s="702"/>
      <c r="C458" s="703"/>
      <c r="D458" s="703"/>
      <c r="E458" s="703"/>
      <c r="F458" s="703"/>
      <c r="G458" s="704"/>
      <c r="H458" s="705">
        <f>SUM(H455:J457)</f>
        <v>149.97999999999999</v>
      </c>
      <c r="I458" s="705"/>
      <c r="J458" s="705"/>
      <c r="K458" s="201"/>
    </row>
    <row r="459" spans="1:11" s="193" customFormat="1" ht="24.95" customHeight="1">
      <c r="A459" s="180" t="s">
        <v>273</v>
      </c>
      <c r="B459" s="181"/>
      <c r="C459" s="189"/>
      <c r="D459" s="189"/>
      <c r="E459" s="189"/>
      <c r="F459" s="189"/>
      <c r="G459" s="189"/>
      <c r="H459" s="189"/>
      <c r="I459" s="189"/>
      <c r="J459" s="182"/>
      <c r="K459" s="201"/>
    </row>
    <row r="460" spans="1:11" s="193" customFormat="1" ht="24.95" customHeight="1">
      <c r="A460" s="693" t="s">
        <v>302</v>
      </c>
      <c r="B460" s="694"/>
      <c r="C460" s="694"/>
      <c r="D460" s="694"/>
      <c r="E460" s="694"/>
      <c r="F460" s="694"/>
      <c r="G460" s="694"/>
      <c r="H460" s="694"/>
      <c r="I460" s="694"/>
      <c r="J460" s="695"/>
      <c r="K460" s="201"/>
    </row>
    <row r="461" spans="1:11" s="193" customFormat="1" ht="24.95" customHeight="1">
      <c r="A461" s="231"/>
      <c r="B461" s="232"/>
      <c r="C461" s="233"/>
      <c r="D461" s="234"/>
      <c r="E461" s="234"/>
      <c r="F461" s="234"/>
      <c r="G461" s="234"/>
      <c r="H461" s="234"/>
      <c r="I461" s="234"/>
      <c r="J461" s="235"/>
      <c r="K461" s="201"/>
    </row>
    <row r="462" spans="1:11" s="193" customFormat="1" ht="24.95" customHeight="1">
      <c r="A462" s="231"/>
      <c r="B462" s="232"/>
      <c r="C462" s="233"/>
      <c r="D462" s="234"/>
      <c r="E462" s="234"/>
      <c r="F462" s="234"/>
      <c r="G462" s="234"/>
      <c r="H462" s="234"/>
      <c r="I462" s="234"/>
      <c r="J462" s="235"/>
      <c r="K462" s="201"/>
    </row>
    <row r="463" spans="1:11" s="193" customFormat="1" ht="24.95" customHeight="1">
      <c r="A463" s="231"/>
      <c r="B463" s="232"/>
      <c r="C463" s="233"/>
      <c r="D463" s="234"/>
      <c r="E463" s="234"/>
      <c r="F463" s="234"/>
      <c r="G463" s="234"/>
      <c r="H463" s="234"/>
      <c r="I463" s="234"/>
      <c r="J463" s="235"/>
      <c r="K463" s="201"/>
    </row>
    <row r="464" spans="1:11" s="193" customFormat="1" ht="24.95" customHeight="1">
      <c r="A464" s="739" t="s">
        <v>360</v>
      </c>
      <c r="B464" s="740"/>
      <c r="C464" s="690" t="s">
        <v>363</v>
      </c>
      <c r="D464" s="691"/>
      <c r="E464" s="691"/>
      <c r="F464" s="691"/>
      <c r="G464" s="691"/>
      <c r="H464" s="691"/>
      <c r="I464" s="692"/>
      <c r="J464" s="158" t="s">
        <v>304</v>
      </c>
      <c r="K464" s="201"/>
    </row>
    <row r="465" spans="1:11" s="193" customFormat="1" ht="24.95" customHeight="1">
      <c r="A465" s="706" t="str">
        <f>IFERROR(VLOOKUP(I468,REFSINAPI,2,0),"-")</f>
        <v>ENTRADA DE ENERGIA ELÉTRICA, AÉREA, TRIFÁSICA, COM CAIXA DE EMBUTIR, CABO DE 25 MM2 E DISJUNTOR DIN 50A (NÃO INCLUSO O POSTE DE CONCRETO). AF_07/2020</v>
      </c>
      <c r="B465" s="707"/>
      <c r="C465" s="707"/>
      <c r="D465" s="707"/>
      <c r="E465" s="707"/>
      <c r="F465" s="708"/>
      <c r="G465" s="790" t="str">
        <f>CONCATENATE("COMPOSIÇÃO-MÃE: ",$F$5," ",$H$5," CÓDIGO ", I468)</f>
        <v>COMPOSIÇÃO-MÃE: SINAPI OUTUBRO / 2024 CÓDIGO 101511</v>
      </c>
      <c r="H465" s="791"/>
      <c r="I465" s="791"/>
      <c r="J465" s="792"/>
      <c r="K465" s="201"/>
    </row>
    <row r="466" spans="1:11" s="193" customFormat="1" ht="24.95" customHeight="1">
      <c r="A466" s="709"/>
      <c r="B466" s="710"/>
      <c r="C466" s="710"/>
      <c r="D466" s="710"/>
      <c r="E466" s="710"/>
      <c r="F466" s="711"/>
      <c r="G466" s="793"/>
      <c r="H466" s="794"/>
      <c r="I466" s="794"/>
      <c r="J466" s="795"/>
      <c r="K466" s="201"/>
    </row>
    <row r="467" spans="1:11" s="193" customFormat="1" ht="24.95" customHeight="1">
      <c r="A467" s="709"/>
      <c r="B467" s="710"/>
      <c r="C467" s="710"/>
      <c r="D467" s="710"/>
      <c r="E467" s="710"/>
      <c r="F467" s="711"/>
      <c r="G467" s="687" t="str">
        <f>CONCATENATE("CUSTOS: ",$F$5," ", $H$5)</f>
        <v>CUSTOS: SINAPI OUTUBRO / 2024</v>
      </c>
      <c r="H467" s="688"/>
      <c r="I467" s="688"/>
      <c r="J467" s="689"/>
      <c r="K467" s="201"/>
    </row>
    <row r="468" spans="1:11" s="193" customFormat="1" ht="24.95" customHeight="1">
      <c r="A468" s="712"/>
      <c r="B468" s="713"/>
      <c r="C468" s="713"/>
      <c r="D468" s="713"/>
      <c r="E468" s="713"/>
      <c r="F468" s="714"/>
      <c r="G468" s="717" t="s">
        <v>266</v>
      </c>
      <c r="H468" s="718"/>
      <c r="I468" s="717">
        <v>101511</v>
      </c>
      <c r="J468" s="718"/>
      <c r="K468" s="201"/>
    </row>
    <row r="469" spans="1:11" s="193" customFormat="1" ht="24.95" customHeight="1">
      <c r="A469" s="732" t="s">
        <v>266</v>
      </c>
      <c r="B469" s="733"/>
      <c r="C469" s="715" t="s">
        <v>28</v>
      </c>
      <c r="D469" s="715" t="s">
        <v>29</v>
      </c>
      <c r="E469" s="743" t="s">
        <v>268</v>
      </c>
      <c r="F469" s="744" t="s">
        <v>269</v>
      </c>
      <c r="G469" s="745"/>
      <c r="H469" s="745"/>
      <c r="I469" s="745"/>
      <c r="J469" s="761"/>
      <c r="K469" s="201"/>
    </row>
    <row r="470" spans="1:11" s="193" customFormat="1" ht="24.95" customHeight="1">
      <c r="A470" s="764"/>
      <c r="B470" s="765"/>
      <c r="C470" s="763"/>
      <c r="D470" s="763"/>
      <c r="E470" s="770"/>
      <c r="F470" s="744" t="s">
        <v>270</v>
      </c>
      <c r="G470" s="761"/>
      <c r="H470" s="748" t="s">
        <v>271</v>
      </c>
      <c r="I470" s="749"/>
      <c r="J470" s="750"/>
      <c r="K470" s="201"/>
    </row>
    <row r="471" spans="1:11" s="193" customFormat="1" ht="24.95" customHeight="1">
      <c r="A471" s="178" t="str">
        <f t="shared" ref="A471:A479" si="121">IFERROR(VLOOKUP(B471,REFSINAPI,3,0),"-")</f>
        <v>COMPOSIÇÃO</v>
      </c>
      <c r="B471" s="187">
        <v>88247</v>
      </c>
      <c r="C471" s="188" t="str">
        <f t="shared" ref="C471:C479" si="122">IFERROR(VLOOKUP(B471,REFSINAPI,2,0),"-")</f>
        <v>AUXILIAR DE ELETRICISTA COM ENCARGOS COMPLEMENTARES</v>
      </c>
      <c r="D471" s="178" t="str">
        <f t="shared" ref="D471:D479" si="123">IFERROR(VLOOKUP($B471,REFSINAPI,4,0),"-")</f>
        <v>H</v>
      </c>
      <c r="E471" s="179">
        <v>0.215</v>
      </c>
      <c r="F471" s="698" t="str">
        <f t="shared" ref="F471:F479" si="124">IFERROR(IF($H$7="DESONERADO",VLOOKUP(B471,REFSINAPI,5,0),VLOOKUP(B471,REFSINAPI,6,0)),"-")</f>
        <v>24,17</v>
      </c>
      <c r="G471" s="769"/>
      <c r="H471" s="698">
        <f>ROUND(E471*F471,2)</f>
        <v>5.2</v>
      </c>
      <c r="I471" s="768"/>
      <c r="J471" s="769"/>
      <c r="K471" s="201"/>
    </row>
    <row r="472" spans="1:11" s="193" customFormat="1" ht="24.95" customHeight="1">
      <c r="A472" s="178" t="str">
        <f t="shared" si="121"/>
        <v>COMPOSIÇÃO</v>
      </c>
      <c r="B472" s="187">
        <v>88264</v>
      </c>
      <c r="C472" s="188" t="str">
        <f t="shared" si="122"/>
        <v>ELETRICISTA COM ENCARGOS COMPLEMENTARES</v>
      </c>
      <c r="D472" s="178" t="str">
        <f t="shared" si="123"/>
        <v>H</v>
      </c>
      <c r="E472" s="179">
        <v>1.9355</v>
      </c>
      <c r="F472" s="696" t="str">
        <f t="shared" si="124"/>
        <v>29,67</v>
      </c>
      <c r="G472" s="697"/>
      <c r="H472" s="696">
        <f t="shared" ref="H472:H479" si="125">ROUND(E472*F472,2)</f>
        <v>57.43</v>
      </c>
      <c r="I472" s="762"/>
      <c r="J472" s="697"/>
      <c r="K472" s="201"/>
    </row>
    <row r="473" spans="1:11" s="193" customFormat="1" ht="24.95" customHeight="1">
      <c r="A473" s="178" t="str">
        <f t="shared" si="121"/>
        <v>COMPOSIÇÃO</v>
      </c>
      <c r="B473" s="187">
        <v>96977</v>
      </c>
      <c r="C473" s="188" t="str">
        <f t="shared" si="122"/>
        <v>CORDOALHA DE COBRE NU 50 MM², ENTERRADA - FORNECIMENTO E INSTALAÇÃO. AF_08/2023</v>
      </c>
      <c r="D473" s="178" t="str">
        <f t="shared" si="123"/>
        <v>M</v>
      </c>
      <c r="E473" s="179">
        <v>1.95</v>
      </c>
      <c r="F473" s="696" t="str">
        <f t="shared" si="124"/>
        <v>67,28</v>
      </c>
      <c r="G473" s="697"/>
      <c r="H473" s="696">
        <f t="shared" si="125"/>
        <v>131.19999999999999</v>
      </c>
      <c r="I473" s="755"/>
      <c r="J473" s="756"/>
      <c r="K473" s="201"/>
    </row>
    <row r="474" spans="1:11" s="193" customFormat="1" ht="36" customHeight="1">
      <c r="A474" s="178" t="str">
        <f t="shared" si="121"/>
        <v>COMPOSIÇÃO</v>
      </c>
      <c r="B474" s="187">
        <v>96986</v>
      </c>
      <c r="C474" s="188" t="str">
        <f t="shared" si="122"/>
        <v>HASTE DE ATERRAMENTO, DIÂMETRO 3/4", COM 3 METROS - FORNECIMENTO E INSTALAÇÃO. AF_08/2023</v>
      </c>
      <c r="D474" s="178" t="str">
        <f t="shared" si="123"/>
        <v>UN</v>
      </c>
      <c r="E474" s="179">
        <v>1</v>
      </c>
      <c r="F474" s="696" t="str">
        <f t="shared" si="124"/>
        <v>106,08</v>
      </c>
      <c r="G474" s="697"/>
      <c r="H474" s="696">
        <f t="shared" si="125"/>
        <v>106.08</v>
      </c>
      <c r="I474" s="755"/>
      <c r="J474" s="756"/>
      <c r="K474" s="201"/>
    </row>
    <row r="475" spans="1:11" s="193" customFormat="1" ht="24.95" customHeight="1">
      <c r="A475" s="178" t="str">
        <f t="shared" si="121"/>
        <v>INSUMO</v>
      </c>
      <c r="B475" s="187">
        <v>11864</v>
      </c>
      <c r="C475" s="188" t="str">
        <f t="shared" si="122"/>
        <v xml:space="preserve">CONECTOR METALICO TIPO PARAFUSO FENDIDO (SPLIT BOLT), PARA CABOS ATE 95 MM2                                                                                                                                                                                                                                                                                                                                                                                                                               </v>
      </c>
      <c r="D475" s="178" t="str">
        <f t="shared" si="123"/>
        <v xml:space="preserve">UN    </v>
      </c>
      <c r="E475" s="179">
        <v>1</v>
      </c>
      <c r="F475" s="696" t="str">
        <f t="shared" si="124"/>
        <v>34,08</v>
      </c>
      <c r="G475" s="697"/>
      <c r="H475" s="696">
        <f t="shared" si="125"/>
        <v>34.08</v>
      </c>
      <c r="I475" s="755"/>
      <c r="J475" s="756"/>
      <c r="K475" s="201"/>
    </row>
    <row r="476" spans="1:11" s="193" customFormat="1" ht="30.75" customHeight="1">
      <c r="A476" s="178" t="str">
        <f t="shared" si="121"/>
        <v>INSUMO</v>
      </c>
      <c r="B476" s="187">
        <v>11950</v>
      </c>
      <c r="C476" s="188" t="str">
        <f t="shared" si="122"/>
        <v xml:space="preserve">BUCHA DE NYLON SEM ABA S6, COM PARAFUSO DE 4,20 X 40 MM EM ACO ZINCADO COM ROSCA SOBERBA, CABECA CHATA E FENDA PHILLIPS                                                                                                                                                                                                                                                                                                                                                                                   </v>
      </c>
      <c r="D476" s="178" t="str">
        <f t="shared" si="123"/>
        <v xml:space="preserve">UN    </v>
      </c>
      <c r="E476" s="179">
        <v>0.06</v>
      </c>
      <c r="F476" s="696" t="str">
        <f t="shared" si="124"/>
        <v>0,20</v>
      </c>
      <c r="G476" s="697"/>
      <c r="H476" s="696">
        <f t="shared" si="125"/>
        <v>0.01</v>
      </c>
      <c r="I476" s="755"/>
      <c r="J476" s="756"/>
      <c r="K476" s="201"/>
    </row>
    <row r="477" spans="1:11" s="193" customFormat="1" ht="48" customHeight="1">
      <c r="A477" s="178" t="str">
        <f t="shared" si="121"/>
        <v>INSUMO</v>
      </c>
      <c r="B477" s="187">
        <v>34643</v>
      </c>
      <c r="C477" s="188" t="str">
        <f t="shared" si="122"/>
        <v xml:space="preserve">CAIXA DE INSPECAO PARA ATERRAMENTO E PARA RAIOS, EM POLIPROPILENO, DIAMETRO = 300 MM X ALTURA = 400 MM                                                                                                                                                                                                                                                                                                                                                                                                    </v>
      </c>
      <c r="D477" s="178" t="str">
        <f t="shared" si="123"/>
        <v xml:space="preserve">UN    </v>
      </c>
      <c r="E477" s="179">
        <v>1</v>
      </c>
      <c r="F477" s="696" t="str">
        <f t="shared" si="124"/>
        <v>41,10</v>
      </c>
      <c r="G477" s="697"/>
      <c r="H477" s="696">
        <f t="shared" si="125"/>
        <v>41.1</v>
      </c>
      <c r="I477" s="755"/>
      <c r="J477" s="756"/>
      <c r="K477" s="201"/>
    </row>
    <row r="478" spans="1:11" s="193" customFormat="1" ht="45.75" customHeight="1">
      <c r="A478" s="178" t="str">
        <f t="shared" si="121"/>
        <v>COMPOSIÇÃO</v>
      </c>
      <c r="B478" s="187">
        <v>100613</v>
      </c>
      <c r="C478" s="188" t="str">
        <f t="shared" ref="C478" si="126">IFERROR(VLOOKUP(B478,REFSINAPI,2,0),"-")</f>
        <v>ASSENTAMENTO DE POSTE DE CONCRETO COM COMPRIMENTO NOMINAL DE 11 M, CARGA NOMINAL DE 1000 DAN, ENGASTAMENTO BASE CONCRETADA COM 1 M DE CONCRETO E 0,7 M DE SOLO (NÃO INCLUI FORNECIMENTO). AF_11/2019</v>
      </c>
      <c r="D478" s="178" t="str">
        <f t="shared" si="123"/>
        <v>UN</v>
      </c>
      <c r="E478" s="179">
        <v>1</v>
      </c>
      <c r="F478" s="696" t="str">
        <f t="shared" ref="F478" si="127">IFERROR(IF($H$7="DESONERADO",VLOOKUP(B478,REFSINAPI,5,0),VLOOKUP(B478,REFSINAPI,6,0)),"-")</f>
        <v>2.138,98</v>
      </c>
      <c r="G478" s="697"/>
      <c r="H478" s="696">
        <f t="shared" ref="H478" si="128">ROUND(E478*F478,2)</f>
        <v>2138.98</v>
      </c>
      <c r="I478" s="755"/>
      <c r="J478" s="756"/>
      <c r="K478" s="201"/>
    </row>
    <row r="479" spans="1:11" s="193" customFormat="1" ht="45.75" customHeight="1">
      <c r="A479" s="178" t="str">
        <f t="shared" si="121"/>
        <v>INSUMO</v>
      </c>
      <c r="B479" s="187">
        <v>41203</v>
      </c>
      <c r="C479" s="188" t="str">
        <f t="shared" si="122"/>
        <v xml:space="preserve">POSTE DE CONCRETO ARMADO DE SECAO DUPLO T, EXTENSAO DE 11,00 M, RESISTENCIA DE 300 DAN, TIPO B                                                                                                                                                                                                                                                                                                                                                                                                            </v>
      </c>
      <c r="D479" s="178" t="str">
        <f t="shared" si="123"/>
        <v xml:space="preserve">UN    </v>
      </c>
      <c r="E479" s="179">
        <v>1</v>
      </c>
      <c r="F479" s="696" t="str">
        <f t="shared" si="124"/>
        <v>1.197,45</v>
      </c>
      <c r="G479" s="697"/>
      <c r="H479" s="696">
        <f t="shared" si="125"/>
        <v>1197.45</v>
      </c>
      <c r="I479" s="755"/>
      <c r="J479" s="756"/>
      <c r="K479" s="201"/>
    </row>
    <row r="480" spans="1:11" s="193" customFormat="1" ht="24.95" customHeight="1">
      <c r="A480" s="701" t="s">
        <v>272</v>
      </c>
      <c r="B480" s="702"/>
      <c r="C480" s="703"/>
      <c r="D480" s="703"/>
      <c r="E480" s="703"/>
      <c r="F480" s="703"/>
      <c r="G480" s="704"/>
      <c r="H480" s="705">
        <f>SUM(H471:J479)</f>
        <v>3711.53</v>
      </c>
      <c r="I480" s="705"/>
      <c r="J480" s="705"/>
      <c r="K480" s="201"/>
    </row>
    <row r="481" spans="1:11" s="193" customFormat="1" ht="24.95" customHeight="1">
      <c r="A481" s="180" t="s">
        <v>143</v>
      </c>
      <c r="B481" s="211" t="s">
        <v>364</v>
      </c>
      <c r="C481" s="189"/>
      <c r="D481" s="189"/>
      <c r="E481" s="189"/>
      <c r="F481" s="189"/>
      <c r="G481" s="189"/>
      <c r="H481" s="189"/>
      <c r="I481" s="189"/>
      <c r="J481" s="182"/>
      <c r="K481" s="201"/>
    </row>
    <row r="482" spans="1:11" s="193" customFormat="1" ht="24.95" customHeight="1">
      <c r="A482" s="693" t="s">
        <v>302</v>
      </c>
      <c r="B482" s="694"/>
      <c r="C482" s="694"/>
      <c r="D482" s="694"/>
      <c r="E482" s="694"/>
      <c r="F482" s="694"/>
      <c r="G482" s="694"/>
      <c r="H482" s="694"/>
      <c r="I482" s="694"/>
      <c r="J482" s="695"/>
      <c r="K482" s="201"/>
    </row>
    <row r="483" spans="1:11" s="193" customFormat="1" ht="24.95" customHeight="1">
      <c r="A483" s="231"/>
      <c r="B483" s="232"/>
      <c r="C483" s="233"/>
      <c r="D483" s="234"/>
      <c r="E483" s="234"/>
      <c r="F483" s="234"/>
      <c r="G483" s="234"/>
      <c r="H483" s="234"/>
      <c r="I483" s="234"/>
      <c r="J483" s="235"/>
      <c r="K483" s="201"/>
    </row>
    <row r="484" spans="1:11" s="193" customFormat="1" ht="24.95" customHeight="1">
      <c r="A484" s="231"/>
      <c r="B484" s="232"/>
      <c r="C484" s="233"/>
      <c r="D484" s="234"/>
      <c r="E484" s="234"/>
      <c r="F484" s="234"/>
      <c r="G484" s="234"/>
      <c r="H484" s="234"/>
      <c r="I484" s="234"/>
      <c r="J484" s="235"/>
      <c r="K484" s="201"/>
    </row>
    <row r="485" spans="1:11" s="193" customFormat="1" ht="24.95" customHeight="1">
      <c r="A485" s="231"/>
      <c r="B485" s="232"/>
      <c r="C485" s="233"/>
      <c r="D485" s="234"/>
      <c r="E485" s="234"/>
      <c r="F485" s="234"/>
      <c r="G485" s="234"/>
      <c r="H485" s="234"/>
      <c r="I485" s="234"/>
      <c r="J485" s="235"/>
      <c r="K485" s="201"/>
    </row>
    <row r="486" spans="1:11" ht="39" customHeight="1">
      <c r="A486" s="739" t="s">
        <v>365</v>
      </c>
      <c r="B486" s="740"/>
      <c r="C486" s="690" t="s">
        <v>366</v>
      </c>
      <c r="D486" s="691"/>
      <c r="E486" s="691"/>
      <c r="F486" s="691"/>
      <c r="G486" s="691"/>
      <c r="H486" s="691"/>
      <c r="I486" s="692"/>
      <c r="J486" s="158" t="s">
        <v>229</v>
      </c>
      <c r="K486" s="201"/>
    </row>
    <row r="487" spans="1:11" ht="24.95" customHeight="1">
      <c r="A487" s="706" t="s">
        <v>367</v>
      </c>
      <c r="B487" s="707"/>
      <c r="C487" s="707"/>
      <c r="D487" s="707"/>
      <c r="E487" s="707"/>
      <c r="F487" s="708"/>
      <c r="G487" s="790" t="s">
        <v>368</v>
      </c>
      <c r="H487" s="791"/>
      <c r="I487" s="791"/>
      <c r="J487" s="792"/>
      <c r="K487" s="201"/>
    </row>
    <row r="488" spans="1:11" ht="24.95" customHeight="1">
      <c r="A488" s="709"/>
      <c r="B488" s="710"/>
      <c r="C488" s="710"/>
      <c r="D488" s="710"/>
      <c r="E488" s="710"/>
      <c r="F488" s="711"/>
      <c r="G488" s="793"/>
      <c r="H488" s="794"/>
      <c r="I488" s="794"/>
      <c r="J488" s="795"/>
      <c r="K488" s="201"/>
    </row>
    <row r="489" spans="1:11" ht="24.95" customHeight="1">
      <c r="A489" s="709"/>
      <c r="B489" s="710"/>
      <c r="C489" s="710"/>
      <c r="D489" s="710"/>
      <c r="E489" s="710"/>
      <c r="F489" s="711"/>
      <c r="G489" s="687" t="str">
        <f>CONCATENATE("CUSTOS: ",$F$5," ",$H$5)</f>
        <v>CUSTOS: SINAPI OUTUBRO / 2024</v>
      </c>
      <c r="H489" s="728"/>
      <c r="I489" s="728"/>
      <c r="J489" s="729"/>
      <c r="K489" s="201"/>
    </row>
    <row r="490" spans="1:11" ht="24.95" customHeight="1">
      <c r="A490" s="712"/>
      <c r="B490" s="713"/>
      <c r="C490" s="713"/>
      <c r="D490" s="713"/>
      <c r="E490" s="713"/>
      <c r="F490" s="714"/>
      <c r="G490" s="717" t="s">
        <v>266</v>
      </c>
      <c r="H490" s="718"/>
      <c r="I490" s="813">
        <v>87481</v>
      </c>
      <c r="J490" s="814"/>
      <c r="K490" s="201"/>
    </row>
    <row r="491" spans="1:11" ht="24.95" customHeight="1">
      <c r="A491" s="732" t="s">
        <v>266</v>
      </c>
      <c r="B491" s="733"/>
      <c r="C491" s="715" t="s">
        <v>28</v>
      </c>
      <c r="D491" s="715" t="s">
        <v>29</v>
      </c>
      <c r="E491" s="743" t="s">
        <v>268</v>
      </c>
      <c r="F491" s="744" t="s">
        <v>269</v>
      </c>
      <c r="G491" s="745"/>
      <c r="H491" s="745"/>
      <c r="I491" s="745"/>
      <c r="J491" s="761"/>
      <c r="K491" s="201"/>
    </row>
    <row r="492" spans="1:11" ht="24.95" customHeight="1">
      <c r="A492" s="764"/>
      <c r="B492" s="765"/>
      <c r="C492" s="763"/>
      <c r="D492" s="763"/>
      <c r="E492" s="770"/>
      <c r="F492" s="744" t="s">
        <v>270</v>
      </c>
      <c r="G492" s="761"/>
      <c r="H492" s="748" t="s">
        <v>271</v>
      </c>
      <c r="I492" s="749"/>
      <c r="J492" s="750"/>
      <c r="K492" s="201"/>
    </row>
    <row r="493" spans="1:11" ht="54.95" customHeight="1">
      <c r="A493" s="242" t="s">
        <v>309</v>
      </c>
      <c r="B493" s="239" t="str">
        <f>A334</f>
        <v>CPAUX_87292</v>
      </c>
      <c r="C493" s="243" t="str">
        <f>C334</f>
        <v>ARGAMASSA TRAÇO 1:2:8 (EM VOLUME DE CIMENTO, CAL E AREIA MÉDIA ÚMIDA) PARA EMBOÇO/MASSA ÚNICA/ASSENTAMENTO DE ALVENARIA DE VEDAÇÃO, PREPARO MECÂNICO COM BETONEIRA 400 L.</v>
      </c>
      <c r="D493" s="378" t="str">
        <f>J334</f>
        <v>M3</v>
      </c>
      <c r="E493" s="304">
        <v>1.38E-2</v>
      </c>
      <c r="F493" s="801">
        <f>H347</f>
        <v>1690.6</v>
      </c>
      <c r="G493" s="803"/>
      <c r="H493" s="766">
        <f>TRUNC(E493*F493,2)</f>
        <v>23.33</v>
      </c>
      <c r="I493" s="804"/>
      <c r="J493" s="767"/>
      <c r="K493" s="201"/>
    </row>
    <row r="494" spans="1:11" ht="24.95" customHeight="1">
      <c r="A494" s="242" t="str">
        <f>IFERROR(VLOOKUP(B494,REFSINAPI,3,0),"-")</f>
        <v>COMPOSIÇÃO</v>
      </c>
      <c r="B494" s="239">
        <v>88309</v>
      </c>
      <c r="C494" s="243" t="str">
        <f>IFERROR(VLOOKUP(B494,REFSINAPI,2,0),"-")</f>
        <v>PEDREIRO COM ENCARGOS COMPLEMENTARES</v>
      </c>
      <c r="D494" s="242" t="str">
        <f>IFERROR(VLOOKUP($B494,REFSINAPI,4,0),"-")</f>
        <v>H</v>
      </c>
      <c r="E494" s="305">
        <v>0.88</v>
      </c>
      <c r="F494" s="801" t="str">
        <f>IFERROR(IF($H$8="DESONERADO",VLOOKUP(B494,REFSINAPI,5,0),VLOOKUP(B494,REFSINAPI,6,0)),"-")</f>
        <v>29,28</v>
      </c>
      <c r="G494" s="803"/>
      <c r="H494" s="801">
        <f>TRUNC(E494*F494,2)</f>
        <v>25.76</v>
      </c>
      <c r="I494" s="802"/>
      <c r="J494" s="803"/>
      <c r="K494" s="201"/>
    </row>
    <row r="495" spans="1:11" ht="24.95" customHeight="1">
      <c r="A495" s="242" t="str">
        <f>IFERROR(VLOOKUP(B495,REFSINAPI,3,0),"-")</f>
        <v>COMPOSIÇÃO</v>
      </c>
      <c r="B495" s="239">
        <v>88316</v>
      </c>
      <c r="C495" s="243" t="str">
        <f>IFERROR(VLOOKUP(B495,REFSINAPI,2,0),"-")</f>
        <v>SERVENTE COM ENCARGOS COMPLEMENTARES</v>
      </c>
      <c r="D495" s="242" t="str">
        <f>IFERROR(VLOOKUP($B495,REFSINAPI,4,0),"-")</f>
        <v>H</v>
      </c>
      <c r="E495" s="305">
        <v>0.44</v>
      </c>
      <c r="F495" s="801" t="str">
        <f>IFERROR(IF($H$8="DESONERADO",VLOOKUP(B495,REFSINAPI,5,0),VLOOKUP(B495,REFSINAPI,6,0)),"-")</f>
        <v>22,35</v>
      </c>
      <c r="G495" s="803"/>
      <c r="H495" s="801">
        <f>TRUNC(E495*F495,2)</f>
        <v>9.83</v>
      </c>
      <c r="I495" s="802"/>
      <c r="J495" s="803"/>
      <c r="K495" s="201"/>
    </row>
    <row r="496" spans="1:11" ht="39" customHeight="1">
      <c r="A496" s="529" t="s">
        <v>313</v>
      </c>
      <c r="B496" s="526" t="s">
        <v>314</v>
      </c>
      <c r="C496" s="527" t="s">
        <v>324</v>
      </c>
      <c r="D496" s="529" t="s">
        <v>325</v>
      </c>
      <c r="E496" s="530">
        <v>50</v>
      </c>
      <c r="F496" s="751">
        <v>1</v>
      </c>
      <c r="G496" s="752"/>
      <c r="H496" s="787">
        <f>TRUNC(E496*F496,2)</f>
        <v>50</v>
      </c>
      <c r="I496" s="788"/>
      <c r="J496" s="789"/>
      <c r="K496" s="201"/>
    </row>
    <row r="497" spans="1:11" ht="24.95" customHeight="1">
      <c r="A497" s="701" t="s">
        <v>272</v>
      </c>
      <c r="B497" s="702"/>
      <c r="C497" s="702"/>
      <c r="D497" s="702"/>
      <c r="E497" s="702"/>
      <c r="F497" s="702"/>
      <c r="G497" s="777"/>
      <c r="H497" s="778">
        <f>SUM(H493:J496)</f>
        <v>108.92</v>
      </c>
      <c r="I497" s="779"/>
      <c r="J497" s="780"/>
      <c r="K497" s="201"/>
    </row>
    <row r="498" spans="1:11" ht="24.95" customHeight="1">
      <c r="A498" s="371" t="s">
        <v>143</v>
      </c>
      <c r="B498" s="796" t="s">
        <v>369</v>
      </c>
      <c r="C498" s="796"/>
      <c r="D498" s="796"/>
      <c r="E498" s="796"/>
      <c r="F498" s="796"/>
      <c r="G498" s="796"/>
      <c r="H498" s="796"/>
      <c r="I498" s="796"/>
      <c r="J498" s="797"/>
    </row>
    <row r="499" spans="1:11" ht="24.95" customHeight="1">
      <c r="A499" s="798" t="s">
        <v>302</v>
      </c>
      <c r="B499" s="799"/>
      <c r="C499" s="799"/>
      <c r="D499" s="799"/>
      <c r="E499" s="799"/>
      <c r="F499" s="799"/>
      <c r="G499" s="799"/>
      <c r="H499" s="799"/>
      <c r="I499" s="799"/>
      <c r="J499" s="800"/>
    </row>
    <row r="500" spans="1:11" ht="24.95" customHeight="1">
      <c r="A500" s="210"/>
      <c r="B500" s="211"/>
      <c r="C500" s="189"/>
      <c r="D500" s="189"/>
      <c r="E500" s="189"/>
      <c r="F500" s="189"/>
      <c r="G500" s="189"/>
      <c r="H500" s="189"/>
      <c r="I500" s="189"/>
      <c r="J500" s="182"/>
    </row>
    <row r="501" spans="1:11" ht="24.95" customHeight="1">
      <c r="A501" s="210"/>
      <c r="B501" s="211"/>
      <c r="C501" s="189"/>
      <c r="D501" s="189"/>
      <c r="E501" s="189"/>
      <c r="F501" s="189"/>
      <c r="G501" s="189"/>
      <c r="H501" s="189"/>
      <c r="I501" s="189"/>
      <c r="J501" s="182"/>
    </row>
    <row r="502" spans="1:11" ht="24.95" customHeight="1">
      <c r="A502" s="210"/>
      <c r="B502" s="211"/>
      <c r="C502" s="189"/>
      <c r="D502" s="189"/>
      <c r="E502" s="189"/>
      <c r="F502" s="189"/>
      <c r="G502" s="189"/>
      <c r="H502" s="189"/>
      <c r="I502" s="189"/>
      <c r="J502" s="182"/>
    </row>
    <row r="503" spans="1:11" ht="24.95" customHeight="1">
      <c r="A503" s="739" t="s">
        <v>370</v>
      </c>
      <c r="B503" s="740"/>
      <c r="C503" s="690" t="s">
        <v>371</v>
      </c>
      <c r="D503" s="691"/>
      <c r="E503" s="691"/>
      <c r="F503" s="691"/>
      <c r="G503" s="691"/>
      <c r="H503" s="691"/>
      <c r="I503" s="692"/>
      <c r="J503" s="158" t="s">
        <v>229</v>
      </c>
    </row>
    <row r="504" spans="1:11" ht="24.95" customHeight="1">
      <c r="A504" s="706" t="s">
        <v>371</v>
      </c>
      <c r="B504" s="719"/>
      <c r="C504" s="719"/>
      <c r="D504" s="719"/>
      <c r="E504" s="719"/>
      <c r="F504" s="720"/>
      <c r="G504" s="790" t="s">
        <v>372</v>
      </c>
      <c r="H504" s="791"/>
      <c r="I504" s="791"/>
      <c r="J504" s="792"/>
    </row>
    <row r="505" spans="1:11" ht="24.95" customHeight="1">
      <c r="A505" s="721"/>
      <c r="B505" s="722"/>
      <c r="C505" s="722"/>
      <c r="D505" s="722"/>
      <c r="E505" s="722"/>
      <c r="F505" s="723"/>
      <c r="G505" s="793"/>
      <c r="H505" s="794"/>
      <c r="I505" s="794"/>
      <c r="J505" s="795"/>
    </row>
    <row r="506" spans="1:11" ht="24.95" customHeight="1">
      <c r="A506" s="721"/>
      <c r="B506" s="722"/>
      <c r="C506" s="722"/>
      <c r="D506" s="722"/>
      <c r="E506" s="722"/>
      <c r="F506" s="723"/>
      <c r="G506" s="687" t="str">
        <f>CONCATENATE("CUSTOS: ",$F$5," ",$H$5)</f>
        <v>CUSTOS: SINAPI OUTUBRO / 2024</v>
      </c>
      <c r="H506" s="728"/>
      <c r="I506" s="728"/>
      <c r="J506" s="729"/>
    </row>
    <row r="507" spans="1:11" ht="24.95" customHeight="1">
      <c r="A507" s="724"/>
      <c r="B507" s="725"/>
      <c r="C507" s="725"/>
      <c r="D507" s="725"/>
      <c r="E507" s="725"/>
      <c r="F507" s="726"/>
      <c r="G507" s="730" t="s">
        <v>266</v>
      </c>
      <c r="H507" s="731"/>
      <c r="I507" s="730">
        <v>9537</v>
      </c>
      <c r="J507" s="730"/>
    </row>
    <row r="508" spans="1:11" ht="24.95" customHeight="1">
      <c r="A508" s="732" t="s">
        <v>266</v>
      </c>
      <c r="B508" s="733"/>
      <c r="C508" s="715" t="s">
        <v>28</v>
      </c>
      <c r="D508" s="715" t="s">
        <v>29</v>
      </c>
      <c r="E508" s="743" t="s">
        <v>268</v>
      </c>
      <c r="F508" s="744" t="s">
        <v>269</v>
      </c>
      <c r="G508" s="745"/>
      <c r="H508" s="746"/>
      <c r="I508" s="746"/>
      <c r="J508" s="747"/>
    </row>
    <row r="509" spans="1:11" ht="24.95" customHeight="1">
      <c r="A509" s="734"/>
      <c r="B509" s="735"/>
      <c r="C509" s="716"/>
      <c r="D509" s="716"/>
      <c r="E509" s="716"/>
      <c r="F509" s="744" t="s">
        <v>270</v>
      </c>
      <c r="G509" s="745"/>
      <c r="H509" s="748" t="s">
        <v>271</v>
      </c>
      <c r="I509" s="749"/>
      <c r="J509" s="750"/>
    </row>
    <row r="510" spans="1:11" ht="24.95" customHeight="1">
      <c r="A510" s="174" t="str">
        <f>IFERROR(VLOOKUP(B510,REFSINAPI,3,0),"-")</f>
        <v>COMPOSIÇÃO</v>
      </c>
      <c r="B510" s="175">
        <v>88316</v>
      </c>
      <c r="C510" s="176" t="str">
        <f>IFERROR(VLOOKUP(B510,REFSINAPI,2,0),"-")</f>
        <v>SERVENTE COM ENCARGOS COMPLEMENTARES</v>
      </c>
      <c r="D510" s="174" t="str">
        <f>IFERROR(VLOOKUP($B510,REFSINAPI,4,0),"-")</f>
        <v>H</v>
      </c>
      <c r="E510" s="177">
        <v>0.14000000000000001</v>
      </c>
      <c r="F510" s="696" t="str">
        <f>IFERROR(IF($H$7="DESONERADO",VLOOKUP(B510,REFSINAPI,5,0),VLOOKUP(B510,REFSINAPI,6,0)),"-")</f>
        <v>22,35</v>
      </c>
      <c r="G510" s="697"/>
      <c r="H510" s="698">
        <f>TRUNC(E510*F510,2)</f>
        <v>3.12</v>
      </c>
      <c r="I510" s="699"/>
      <c r="J510" s="700"/>
    </row>
    <row r="511" spans="1:11" ht="24.95" customHeight="1">
      <c r="A511" s="183" t="str">
        <f>IFERROR(VLOOKUP(B511,REFSINAPI,3,0),"-")</f>
        <v>INSUMO</v>
      </c>
      <c r="B511" s="184">
        <v>3</v>
      </c>
      <c r="C511" s="185" t="str">
        <f>IFERROR(VLOOKUP(B511,REFSINAPI,2,0),"-")</f>
        <v xml:space="preserve">ACIDO CLORIDRICO / ACIDO MURIATICO, DILUICAO 10% A 12% PARA USO EM LIMPEZA                                                                                                                                                                                                                                                                                                                                                                                                                                </v>
      </c>
      <c r="D511" s="183" t="str">
        <f>IFERROR(VLOOKUP($B511,REFSINAPI,4,0),"-")</f>
        <v xml:space="preserve">L     </v>
      </c>
      <c r="E511" s="186">
        <v>0.05</v>
      </c>
      <c r="F511" s="696" t="str">
        <f>IFERROR(IF($H$7="DESONERADO",VLOOKUP(B511,REFSINAPI,5,0),VLOOKUP(B511,REFSINAPI,6,0)),"-")</f>
        <v>18,45</v>
      </c>
      <c r="G511" s="697"/>
      <c r="H511" s="805">
        <f>TRUNC(E511*F511,2)</f>
        <v>0.92</v>
      </c>
      <c r="I511" s="806"/>
      <c r="J511" s="807"/>
    </row>
    <row r="512" spans="1:11" ht="24.95" customHeight="1">
      <c r="A512" s="701" t="s">
        <v>272</v>
      </c>
      <c r="B512" s="702"/>
      <c r="C512" s="703"/>
      <c r="D512" s="703"/>
      <c r="E512" s="703"/>
      <c r="F512" s="703"/>
      <c r="G512" s="704"/>
      <c r="H512" s="705">
        <f>SUM(H510:J511)</f>
        <v>4.04</v>
      </c>
      <c r="I512" s="705"/>
      <c r="J512" s="705"/>
    </row>
    <row r="513" spans="1:10" ht="24.95" customHeight="1">
      <c r="A513" s="180" t="s">
        <v>273</v>
      </c>
      <c r="B513" s="181" t="s">
        <v>373</v>
      </c>
      <c r="C513" s="189"/>
      <c r="D513" s="189"/>
      <c r="E513" s="189"/>
      <c r="F513" s="189"/>
      <c r="G513" s="189"/>
      <c r="H513" s="189"/>
      <c r="I513" s="189"/>
      <c r="J513" s="182"/>
    </row>
    <row r="514" spans="1:10" ht="24.95" customHeight="1">
      <c r="A514" s="693" t="s">
        <v>302</v>
      </c>
      <c r="B514" s="694"/>
      <c r="C514" s="694"/>
      <c r="D514" s="694"/>
      <c r="E514" s="694"/>
      <c r="F514" s="694"/>
      <c r="G514" s="694"/>
      <c r="H514" s="694"/>
      <c r="I514" s="694"/>
      <c r="J514" s="695"/>
    </row>
    <row r="515" spans="1:10" ht="24.95" customHeight="1">
      <c r="A515" s="240"/>
      <c r="B515" s="236"/>
      <c r="C515" s="236"/>
      <c r="D515" s="236"/>
      <c r="E515" s="236"/>
      <c r="F515" s="236"/>
      <c r="G515" s="236"/>
      <c r="H515" s="236"/>
      <c r="I515" s="236"/>
      <c r="J515" s="241"/>
    </row>
    <row r="516" spans="1:10" ht="24.95" customHeight="1">
      <c r="A516" s="240"/>
      <c r="B516" s="236"/>
      <c r="C516" s="236"/>
      <c r="D516" s="236"/>
      <c r="E516" s="236"/>
      <c r="F516" s="236"/>
      <c r="G516" s="236"/>
      <c r="H516" s="236"/>
      <c r="I516" s="236"/>
      <c r="J516" s="241"/>
    </row>
    <row r="517" spans="1:10" ht="24.95" customHeight="1">
      <c r="A517" s="240"/>
      <c r="B517" s="236"/>
      <c r="C517" s="236"/>
      <c r="D517" s="236"/>
      <c r="E517" s="236"/>
      <c r="F517" s="236"/>
      <c r="G517" s="236"/>
      <c r="H517" s="236"/>
      <c r="I517" s="236"/>
      <c r="J517" s="241"/>
    </row>
  </sheetData>
  <sheetProtection insertColumns="0" insertRows="0" deleteColumns="0" deleteRows="0"/>
  <mergeCells count="770">
    <mergeCell ref="H438:J438"/>
    <mergeCell ref="F439:G439"/>
    <mergeCell ref="I432:J432"/>
    <mergeCell ref="A421:G421"/>
    <mergeCell ref="H421:J421"/>
    <mergeCell ref="B422:J422"/>
    <mergeCell ref="A423:J423"/>
    <mergeCell ref="A428:B428"/>
    <mergeCell ref="C428:I428"/>
    <mergeCell ref="F433:J433"/>
    <mergeCell ref="G431:J431"/>
    <mergeCell ref="G432:H432"/>
    <mergeCell ref="F418:G418"/>
    <mergeCell ref="H418:J418"/>
    <mergeCell ref="F419:G419"/>
    <mergeCell ref="H419:J419"/>
    <mergeCell ref="F420:G420"/>
    <mergeCell ref="H420:J420"/>
    <mergeCell ref="E453:E454"/>
    <mergeCell ref="A453:B454"/>
    <mergeCell ref="F453:J453"/>
    <mergeCell ref="H434:J434"/>
    <mergeCell ref="F435:G435"/>
    <mergeCell ref="H435:J435"/>
    <mergeCell ref="F436:G436"/>
    <mergeCell ref="H436:J436"/>
    <mergeCell ref="F437:G437"/>
    <mergeCell ref="H437:J437"/>
    <mergeCell ref="F438:G438"/>
    <mergeCell ref="F434:G434"/>
    <mergeCell ref="C448:I448"/>
    <mergeCell ref="A449:F452"/>
    <mergeCell ref="G449:J450"/>
    <mergeCell ref="F454:G454"/>
    <mergeCell ref="H454:J454"/>
    <mergeCell ref="A440:G440"/>
    <mergeCell ref="H440:J440"/>
    <mergeCell ref="B441:J441"/>
    <mergeCell ref="A442:J442"/>
    <mergeCell ref="A433:B434"/>
    <mergeCell ref="E433:E434"/>
    <mergeCell ref="H439:J439"/>
    <mergeCell ref="C433:C434"/>
    <mergeCell ref="D433:D434"/>
    <mergeCell ref="C409:I409"/>
    <mergeCell ref="A410:F413"/>
    <mergeCell ref="G410:J411"/>
    <mergeCell ref="G412:J412"/>
    <mergeCell ref="G413:H413"/>
    <mergeCell ref="I413:J413"/>
    <mergeCell ref="A414:B415"/>
    <mergeCell ref="C414:C415"/>
    <mergeCell ref="D414:D415"/>
    <mergeCell ref="E414:E415"/>
    <mergeCell ref="F414:J414"/>
    <mergeCell ref="F415:G415"/>
    <mergeCell ref="H415:J415"/>
    <mergeCell ref="A409:B409"/>
    <mergeCell ref="A429:F432"/>
    <mergeCell ref="G429:J430"/>
    <mergeCell ref="F417:G417"/>
    <mergeCell ref="H417:J417"/>
    <mergeCell ref="A402:G402"/>
    <mergeCell ref="H402:J402"/>
    <mergeCell ref="B403:J403"/>
    <mergeCell ref="A404:J404"/>
    <mergeCell ref="A390:B390"/>
    <mergeCell ref="C390:I390"/>
    <mergeCell ref="A391:F394"/>
    <mergeCell ref="G391:J392"/>
    <mergeCell ref="G393:J393"/>
    <mergeCell ref="G394:H394"/>
    <mergeCell ref="I394:J394"/>
    <mergeCell ref="A395:B396"/>
    <mergeCell ref="C395:C396"/>
    <mergeCell ref="D395:D396"/>
    <mergeCell ref="E395:E396"/>
    <mergeCell ref="F395:J395"/>
    <mergeCell ref="F396:G396"/>
    <mergeCell ref="H396:J396"/>
    <mergeCell ref="F397:G397"/>
    <mergeCell ref="H397:J397"/>
    <mergeCell ref="F399:G399"/>
    <mergeCell ref="H399:J399"/>
    <mergeCell ref="F400:G400"/>
    <mergeCell ref="H400:J400"/>
    <mergeCell ref="F401:G401"/>
    <mergeCell ref="H401:J401"/>
    <mergeCell ref="A386:J386"/>
    <mergeCell ref="F416:G416"/>
    <mergeCell ref="H416:J416"/>
    <mergeCell ref="D377:D378"/>
    <mergeCell ref="E377:E378"/>
    <mergeCell ref="F377:J377"/>
    <mergeCell ref="F378:G378"/>
    <mergeCell ref="H378:J378"/>
    <mergeCell ref="F379:G379"/>
    <mergeCell ref="H379:J379"/>
    <mergeCell ref="F398:G398"/>
    <mergeCell ref="H398:J398"/>
    <mergeCell ref="A384:G384"/>
    <mergeCell ref="H384:J384"/>
    <mergeCell ref="B385:J385"/>
    <mergeCell ref="C360:C361"/>
    <mergeCell ref="D360:D361"/>
    <mergeCell ref="E360:E361"/>
    <mergeCell ref="F360:J360"/>
    <mergeCell ref="F361:G361"/>
    <mergeCell ref="H361:J361"/>
    <mergeCell ref="F363:G363"/>
    <mergeCell ref="H363:J363"/>
    <mergeCell ref="F364:G364"/>
    <mergeCell ref="F380:G380"/>
    <mergeCell ref="H380:J380"/>
    <mergeCell ref="F381:G381"/>
    <mergeCell ref="H381:J381"/>
    <mergeCell ref="F382:G382"/>
    <mergeCell ref="H382:J382"/>
    <mergeCell ref="G373:J374"/>
    <mergeCell ref="G375:J375"/>
    <mergeCell ref="G376:H376"/>
    <mergeCell ref="I376:J376"/>
    <mergeCell ref="A377:B378"/>
    <mergeCell ref="C377:C378"/>
    <mergeCell ref="F253:J253"/>
    <mergeCell ref="F254:G254"/>
    <mergeCell ref="H254:J254"/>
    <mergeCell ref="F255:G255"/>
    <mergeCell ref="H255:J255"/>
    <mergeCell ref="H259:J259"/>
    <mergeCell ref="B328:J328"/>
    <mergeCell ref="F278:G278"/>
    <mergeCell ref="F282:G282"/>
    <mergeCell ref="H282:J282"/>
    <mergeCell ref="F325:G325"/>
    <mergeCell ref="A288:G288"/>
    <mergeCell ref="H288:J288"/>
    <mergeCell ref="B289:J289"/>
    <mergeCell ref="A290:J290"/>
    <mergeCell ref="F260:G260"/>
    <mergeCell ref="H260:J260"/>
    <mergeCell ref="F261:G261"/>
    <mergeCell ref="H261:J261"/>
    <mergeCell ref="A262:G262"/>
    <mergeCell ref="H262:J262"/>
    <mergeCell ref="B263:J263"/>
    <mergeCell ref="A264:J264"/>
    <mergeCell ref="E276:E277"/>
    <mergeCell ref="F256:G256"/>
    <mergeCell ref="H256:J256"/>
    <mergeCell ref="F257:G257"/>
    <mergeCell ref="H257:J257"/>
    <mergeCell ref="F258:G258"/>
    <mergeCell ref="H258:J258"/>
    <mergeCell ref="F259:G259"/>
    <mergeCell ref="F322:G322"/>
    <mergeCell ref="C296:I296"/>
    <mergeCell ref="A297:F300"/>
    <mergeCell ref="G297:J298"/>
    <mergeCell ref="G299:J299"/>
    <mergeCell ref="G300:H300"/>
    <mergeCell ref="I300:J300"/>
    <mergeCell ref="A301:B302"/>
    <mergeCell ref="C301:C302"/>
    <mergeCell ref="D301:D302"/>
    <mergeCell ref="H287:J287"/>
    <mergeCell ref="F301:J301"/>
    <mergeCell ref="F276:J276"/>
    <mergeCell ref="F277:G277"/>
    <mergeCell ref="C276:C277"/>
    <mergeCell ref="D276:D277"/>
    <mergeCell ref="A276:B277"/>
    <mergeCell ref="A253:B254"/>
    <mergeCell ref="C253:C254"/>
    <mergeCell ref="D253:D254"/>
    <mergeCell ref="E253:E254"/>
    <mergeCell ref="A347:G347"/>
    <mergeCell ref="C355:I355"/>
    <mergeCell ref="F238:G238"/>
    <mergeCell ref="H238:J238"/>
    <mergeCell ref="A239:G239"/>
    <mergeCell ref="H239:J239"/>
    <mergeCell ref="B240:J240"/>
    <mergeCell ref="A241:J241"/>
    <mergeCell ref="A248:B248"/>
    <mergeCell ref="C248:I248"/>
    <mergeCell ref="A249:F252"/>
    <mergeCell ref="G249:J250"/>
    <mergeCell ref="G251:J251"/>
    <mergeCell ref="G252:H252"/>
    <mergeCell ref="I252:J252"/>
    <mergeCell ref="A355:B355"/>
    <mergeCell ref="H322:J322"/>
    <mergeCell ref="A296:B296"/>
    <mergeCell ref="H283:J283"/>
    <mergeCell ref="F284:G284"/>
    <mergeCell ref="F233:G233"/>
    <mergeCell ref="H233:J233"/>
    <mergeCell ref="F234:G234"/>
    <mergeCell ref="H234:J234"/>
    <mergeCell ref="F235:G235"/>
    <mergeCell ref="H235:J235"/>
    <mergeCell ref="F236:G236"/>
    <mergeCell ref="H236:J236"/>
    <mergeCell ref="F237:G237"/>
    <mergeCell ref="H237:J237"/>
    <mergeCell ref="A226:F229"/>
    <mergeCell ref="G226:J227"/>
    <mergeCell ref="G228:J228"/>
    <mergeCell ref="D230:D231"/>
    <mergeCell ref="E230:E231"/>
    <mergeCell ref="F230:J230"/>
    <mergeCell ref="F231:G231"/>
    <mergeCell ref="H231:J231"/>
    <mergeCell ref="F232:G232"/>
    <mergeCell ref="H232:J232"/>
    <mergeCell ref="A230:B231"/>
    <mergeCell ref="C230:C231"/>
    <mergeCell ref="G229:H229"/>
    <mergeCell ref="I229:J229"/>
    <mergeCell ref="F211:G211"/>
    <mergeCell ref="H211:J211"/>
    <mergeCell ref="F216:G216"/>
    <mergeCell ref="H216:J216"/>
    <mergeCell ref="F217:G217"/>
    <mergeCell ref="H217:J217"/>
    <mergeCell ref="A218:G218"/>
    <mergeCell ref="H218:J218"/>
    <mergeCell ref="B219:J219"/>
    <mergeCell ref="A220:J220"/>
    <mergeCell ref="F212:G212"/>
    <mergeCell ref="H212:J212"/>
    <mergeCell ref="F213:G213"/>
    <mergeCell ref="H213:J213"/>
    <mergeCell ref="F214:G214"/>
    <mergeCell ref="H214:J214"/>
    <mergeCell ref="F215:G215"/>
    <mergeCell ref="H215:J215"/>
    <mergeCell ref="F210:G210"/>
    <mergeCell ref="H210:J210"/>
    <mergeCell ref="A225:B225"/>
    <mergeCell ref="C225:I225"/>
    <mergeCell ref="H82:J82"/>
    <mergeCell ref="F83:G83"/>
    <mergeCell ref="H74:J74"/>
    <mergeCell ref="H77:J77"/>
    <mergeCell ref="F81:G81"/>
    <mergeCell ref="H81:J81"/>
    <mergeCell ref="F82:G82"/>
    <mergeCell ref="F76:G76"/>
    <mergeCell ref="C124:C125"/>
    <mergeCell ref="H83:J83"/>
    <mergeCell ref="F84:G84"/>
    <mergeCell ref="F108:G108"/>
    <mergeCell ref="H108:J108"/>
    <mergeCell ref="F109:G109"/>
    <mergeCell ref="H109:J109"/>
    <mergeCell ref="F110:G110"/>
    <mergeCell ref="H110:J110"/>
    <mergeCell ref="A111:G111"/>
    <mergeCell ref="F127:G127"/>
    <mergeCell ref="H127:J127"/>
    <mergeCell ref="H75:J75"/>
    <mergeCell ref="F71:J71"/>
    <mergeCell ref="F72:G72"/>
    <mergeCell ref="F75:G75"/>
    <mergeCell ref="E124:E125"/>
    <mergeCell ref="F124:J124"/>
    <mergeCell ref="D208:D209"/>
    <mergeCell ref="E208:E209"/>
    <mergeCell ref="F208:J208"/>
    <mergeCell ref="F209:G209"/>
    <mergeCell ref="H209:J209"/>
    <mergeCell ref="A133:G133"/>
    <mergeCell ref="H133:J133"/>
    <mergeCell ref="C147:C148"/>
    <mergeCell ref="D147:D148"/>
    <mergeCell ref="B134:J134"/>
    <mergeCell ref="A135:J135"/>
    <mergeCell ref="F128:G128"/>
    <mergeCell ref="H128:J128"/>
    <mergeCell ref="F129:G129"/>
    <mergeCell ref="H129:J129"/>
    <mergeCell ref="F130:G130"/>
    <mergeCell ref="H130:J130"/>
    <mergeCell ref="F131:G131"/>
    <mergeCell ref="H45:J45"/>
    <mergeCell ref="F46:G46"/>
    <mergeCell ref="F54:G54"/>
    <mergeCell ref="H54:J54"/>
    <mergeCell ref="F55:G55"/>
    <mergeCell ref="H57:J57"/>
    <mergeCell ref="A58:G58"/>
    <mergeCell ref="H58:J58"/>
    <mergeCell ref="A60:J60"/>
    <mergeCell ref="F53:G53"/>
    <mergeCell ref="H53:J53"/>
    <mergeCell ref="F57:G57"/>
    <mergeCell ref="F45:G45"/>
    <mergeCell ref="H48:J48"/>
    <mergeCell ref="F49:G49"/>
    <mergeCell ref="H49:J49"/>
    <mergeCell ref="F50:G50"/>
    <mergeCell ref="H50:J50"/>
    <mergeCell ref="F51:G51"/>
    <mergeCell ref="H51:J51"/>
    <mergeCell ref="F52:G52"/>
    <mergeCell ref="H52:J52"/>
    <mergeCell ref="F41:G41"/>
    <mergeCell ref="H41:J41"/>
    <mergeCell ref="F42:G42"/>
    <mergeCell ref="H42:J42"/>
    <mergeCell ref="F43:G43"/>
    <mergeCell ref="H43:J43"/>
    <mergeCell ref="F44:G44"/>
    <mergeCell ref="H44:J44"/>
    <mergeCell ref="F35:G35"/>
    <mergeCell ref="H35:J35"/>
    <mergeCell ref="F36:G36"/>
    <mergeCell ref="H36:J36"/>
    <mergeCell ref="F37:G37"/>
    <mergeCell ref="H37:J37"/>
    <mergeCell ref="F38:G38"/>
    <mergeCell ref="H38:J38"/>
    <mergeCell ref="F39:G39"/>
    <mergeCell ref="H39:J39"/>
    <mergeCell ref="F475:G475"/>
    <mergeCell ref="G30:J30"/>
    <mergeCell ref="G31:H31"/>
    <mergeCell ref="I31:J31"/>
    <mergeCell ref="A32:B33"/>
    <mergeCell ref="C32:C33"/>
    <mergeCell ref="D32:D33"/>
    <mergeCell ref="E32:E33"/>
    <mergeCell ref="F32:J32"/>
    <mergeCell ref="F33:G33"/>
    <mergeCell ref="H33:J33"/>
    <mergeCell ref="A28:F31"/>
    <mergeCell ref="G28:J29"/>
    <mergeCell ref="F34:G34"/>
    <mergeCell ref="H34:J34"/>
    <mergeCell ref="H55:J55"/>
    <mergeCell ref="F56:G56"/>
    <mergeCell ref="H56:J56"/>
    <mergeCell ref="H46:J46"/>
    <mergeCell ref="F47:G47"/>
    <mergeCell ref="H47:J47"/>
    <mergeCell ref="F48:G48"/>
    <mergeCell ref="F40:G40"/>
    <mergeCell ref="H40:J40"/>
    <mergeCell ref="B348:J348"/>
    <mergeCell ref="A349:J349"/>
    <mergeCell ref="F345:G345"/>
    <mergeCell ref="D339:D340"/>
    <mergeCell ref="E339:E340"/>
    <mergeCell ref="F339:J339"/>
    <mergeCell ref="C339:C340"/>
    <mergeCell ref="A360:B361"/>
    <mergeCell ref="F473:G473"/>
    <mergeCell ref="H473:J473"/>
    <mergeCell ref="A356:F359"/>
    <mergeCell ref="G356:J357"/>
    <mergeCell ref="G358:J358"/>
    <mergeCell ref="G359:H359"/>
    <mergeCell ref="I359:J359"/>
    <mergeCell ref="F342:G342"/>
    <mergeCell ref="H342:J342"/>
    <mergeCell ref="F343:G343"/>
    <mergeCell ref="H343:J343"/>
    <mergeCell ref="F344:G344"/>
    <mergeCell ref="H344:J344"/>
    <mergeCell ref="F346:G346"/>
    <mergeCell ref="F383:G383"/>
    <mergeCell ref="H383:J383"/>
    <mergeCell ref="A334:B334"/>
    <mergeCell ref="C334:I334"/>
    <mergeCell ref="A271:B271"/>
    <mergeCell ref="C271:I271"/>
    <mergeCell ref="A272:F275"/>
    <mergeCell ref="G272:J273"/>
    <mergeCell ref="G274:J274"/>
    <mergeCell ref="H280:J280"/>
    <mergeCell ref="F281:G281"/>
    <mergeCell ref="H281:J281"/>
    <mergeCell ref="F305:G305"/>
    <mergeCell ref="H305:J305"/>
    <mergeCell ref="A306:G306"/>
    <mergeCell ref="H306:J306"/>
    <mergeCell ref="B307:J307"/>
    <mergeCell ref="I13:J13"/>
    <mergeCell ref="A14:B15"/>
    <mergeCell ref="C14:C15"/>
    <mergeCell ref="E14:E15"/>
    <mergeCell ref="F16:G16"/>
    <mergeCell ref="H16:J16"/>
    <mergeCell ref="C71:C72"/>
    <mergeCell ref="G67:J68"/>
    <mergeCell ref="A66:B66"/>
    <mergeCell ref="C66:I66"/>
    <mergeCell ref="A67:F70"/>
    <mergeCell ref="A23:J23"/>
    <mergeCell ref="A20:B20"/>
    <mergeCell ref="C20:D20"/>
    <mergeCell ref="I70:J70"/>
    <mergeCell ref="F20:G20"/>
    <mergeCell ref="A21:D21"/>
    <mergeCell ref="H17:J17"/>
    <mergeCell ref="C18:J18"/>
    <mergeCell ref="G69:J69"/>
    <mergeCell ref="G70:H70"/>
    <mergeCell ref="A71:B72"/>
    <mergeCell ref="A27:B27"/>
    <mergeCell ref="C27:I27"/>
    <mergeCell ref="A8:J8"/>
    <mergeCell ref="H79:J79"/>
    <mergeCell ref="I19:J19"/>
    <mergeCell ref="F80:G80"/>
    <mergeCell ref="H80:J80"/>
    <mergeCell ref="H279:J279"/>
    <mergeCell ref="F85:G85"/>
    <mergeCell ref="F87:G87"/>
    <mergeCell ref="H85:J85"/>
    <mergeCell ref="H86:J86"/>
    <mergeCell ref="F90:G90"/>
    <mergeCell ref="H90:J90"/>
    <mergeCell ref="F91:G91"/>
    <mergeCell ref="H91:J91"/>
    <mergeCell ref="A92:G92"/>
    <mergeCell ref="H92:J92"/>
    <mergeCell ref="A94:J94"/>
    <mergeCell ref="I123:J123"/>
    <mergeCell ref="A124:B125"/>
    <mergeCell ref="H84:J84"/>
    <mergeCell ref="A17:G17"/>
    <mergeCell ref="F73:G73"/>
    <mergeCell ref="H73:J73"/>
    <mergeCell ref="G10:J11"/>
    <mergeCell ref="A1:F1"/>
    <mergeCell ref="G1:J1"/>
    <mergeCell ref="G2:J2"/>
    <mergeCell ref="H5:J5"/>
    <mergeCell ref="B7:C7"/>
    <mergeCell ref="F5:G5"/>
    <mergeCell ref="F6:G6"/>
    <mergeCell ref="F7:G7"/>
    <mergeCell ref="B6:C6"/>
    <mergeCell ref="B5:C5"/>
    <mergeCell ref="D5:E5"/>
    <mergeCell ref="D6:E6"/>
    <mergeCell ref="B4:C4"/>
    <mergeCell ref="H7:J7"/>
    <mergeCell ref="D7:E7"/>
    <mergeCell ref="A2:F2"/>
    <mergeCell ref="A9:B9"/>
    <mergeCell ref="C9:I9"/>
    <mergeCell ref="A10:F13"/>
    <mergeCell ref="F14:J14"/>
    <mergeCell ref="F15:G15"/>
    <mergeCell ref="H15:J15"/>
    <mergeCell ref="A19:D19"/>
    <mergeCell ref="F19:G19"/>
    <mergeCell ref="H88:J88"/>
    <mergeCell ref="H78:J78"/>
    <mergeCell ref="F78:G78"/>
    <mergeCell ref="F86:G86"/>
    <mergeCell ref="F74:G74"/>
    <mergeCell ref="F88:G88"/>
    <mergeCell ref="G12:J12"/>
    <mergeCell ref="F21:G21"/>
    <mergeCell ref="I21:J21"/>
    <mergeCell ref="A22:B22"/>
    <mergeCell ref="C22:D22"/>
    <mergeCell ref="I20:J20"/>
    <mergeCell ref="F22:G22"/>
    <mergeCell ref="I22:J22"/>
    <mergeCell ref="D14:D15"/>
    <mergeCell ref="G13:H13"/>
    <mergeCell ref="C503:I503"/>
    <mergeCell ref="F495:G495"/>
    <mergeCell ref="D71:D72"/>
    <mergeCell ref="E71:E72"/>
    <mergeCell ref="H72:J72"/>
    <mergeCell ref="A503:B503"/>
    <mergeCell ref="C486:I486"/>
    <mergeCell ref="A486:B486"/>
    <mergeCell ref="F492:G492"/>
    <mergeCell ref="I490:J490"/>
    <mergeCell ref="G489:J489"/>
    <mergeCell ref="H494:J494"/>
    <mergeCell ref="H89:J89"/>
    <mergeCell ref="F89:G89"/>
    <mergeCell ref="F286:G286"/>
    <mergeCell ref="H286:J286"/>
    <mergeCell ref="H456:J456"/>
    <mergeCell ref="G468:H468"/>
    <mergeCell ref="F304:G304"/>
    <mergeCell ref="H304:J304"/>
    <mergeCell ref="H87:J87"/>
    <mergeCell ref="F79:G79"/>
    <mergeCell ref="H76:J76"/>
    <mergeCell ref="F77:G77"/>
    <mergeCell ref="A512:G512"/>
    <mergeCell ref="H512:J512"/>
    <mergeCell ref="A514:J514"/>
    <mergeCell ref="A504:F507"/>
    <mergeCell ref="G504:J505"/>
    <mergeCell ref="G506:J506"/>
    <mergeCell ref="G507:H507"/>
    <mergeCell ref="I507:J507"/>
    <mergeCell ref="A508:B509"/>
    <mergeCell ref="C508:C509"/>
    <mergeCell ref="D508:D509"/>
    <mergeCell ref="E508:E509"/>
    <mergeCell ref="F508:J508"/>
    <mergeCell ref="F510:G510"/>
    <mergeCell ref="H510:J510"/>
    <mergeCell ref="F511:G511"/>
    <mergeCell ref="H511:J511"/>
    <mergeCell ref="F509:G509"/>
    <mergeCell ref="H509:J509"/>
    <mergeCell ref="B498:J498"/>
    <mergeCell ref="A499:J499"/>
    <mergeCell ref="F491:J491"/>
    <mergeCell ref="G490:H490"/>
    <mergeCell ref="D491:D492"/>
    <mergeCell ref="H495:J495"/>
    <mergeCell ref="F496:G496"/>
    <mergeCell ref="H496:J496"/>
    <mergeCell ref="F494:G494"/>
    <mergeCell ref="A497:G497"/>
    <mergeCell ref="H492:J492"/>
    <mergeCell ref="F493:G493"/>
    <mergeCell ref="E491:E492"/>
    <mergeCell ref="C491:C492"/>
    <mergeCell ref="H493:J493"/>
    <mergeCell ref="A491:B492"/>
    <mergeCell ref="H497:J497"/>
    <mergeCell ref="F469:J469"/>
    <mergeCell ref="A464:B464"/>
    <mergeCell ref="H457:J457"/>
    <mergeCell ref="A482:J482"/>
    <mergeCell ref="A469:B470"/>
    <mergeCell ref="H471:J471"/>
    <mergeCell ref="I468:J468"/>
    <mergeCell ref="G487:J488"/>
    <mergeCell ref="A487:F490"/>
    <mergeCell ref="E469:E470"/>
    <mergeCell ref="F474:G474"/>
    <mergeCell ref="H479:J479"/>
    <mergeCell ref="H475:J475"/>
    <mergeCell ref="F472:G472"/>
    <mergeCell ref="H480:J480"/>
    <mergeCell ref="D469:D470"/>
    <mergeCell ref="H470:J470"/>
    <mergeCell ref="F478:G478"/>
    <mergeCell ref="H478:J478"/>
    <mergeCell ref="A480:G480"/>
    <mergeCell ref="F477:G477"/>
    <mergeCell ref="H477:J477"/>
    <mergeCell ref="F476:G476"/>
    <mergeCell ref="F471:G471"/>
    <mergeCell ref="A448:B448"/>
    <mergeCell ref="F457:G457"/>
    <mergeCell ref="I338:J338"/>
    <mergeCell ref="A335:F338"/>
    <mergeCell ref="G335:J336"/>
    <mergeCell ref="G337:J337"/>
    <mergeCell ref="G338:H338"/>
    <mergeCell ref="H345:J345"/>
    <mergeCell ref="F362:G362"/>
    <mergeCell ref="H362:J362"/>
    <mergeCell ref="A365:G365"/>
    <mergeCell ref="H365:J365"/>
    <mergeCell ref="B366:J366"/>
    <mergeCell ref="A367:J367"/>
    <mergeCell ref="A372:B372"/>
    <mergeCell ref="C372:I372"/>
    <mergeCell ref="A373:F376"/>
    <mergeCell ref="F341:G341"/>
    <mergeCell ref="H341:J341"/>
    <mergeCell ref="H346:J346"/>
    <mergeCell ref="H347:J347"/>
    <mergeCell ref="F340:G340"/>
    <mergeCell ref="H340:J340"/>
    <mergeCell ref="H364:J364"/>
    <mergeCell ref="A339:B340"/>
    <mergeCell ref="F324:G324"/>
    <mergeCell ref="H324:J324"/>
    <mergeCell ref="F303:G303"/>
    <mergeCell ref="H303:J303"/>
    <mergeCell ref="A308:J308"/>
    <mergeCell ref="E301:E302"/>
    <mergeCell ref="F280:G280"/>
    <mergeCell ref="F283:G283"/>
    <mergeCell ref="F287:G287"/>
    <mergeCell ref="F302:G302"/>
    <mergeCell ref="H302:J302"/>
    <mergeCell ref="C315:I315"/>
    <mergeCell ref="A316:F319"/>
    <mergeCell ref="G316:J317"/>
    <mergeCell ref="G318:J318"/>
    <mergeCell ref="G319:H319"/>
    <mergeCell ref="I319:J319"/>
    <mergeCell ref="A320:B321"/>
    <mergeCell ref="F323:G323"/>
    <mergeCell ref="H323:J323"/>
    <mergeCell ref="H325:J325"/>
    <mergeCell ref="F326:G326"/>
    <mergeCell ref="H327:J327"/>
    <mergeCell ref="F470:G470"/>
    <mergeCell ref="H472:J472"/>
    <mergeCell ref="H474:J474"/>
    <mergeCell ref="F479:G479"/>
    <mergeCell ref="H476:J476"/>
    <mergeCell ref="C469:C470"/>
    <mergeCell ref="G275:H275"/>
    <mergeCell ref="I275:J275"/>
    <mergeCell ref="C320:C321"/>
    <mergeCell ref="D320:D321"/>
    <mergeCell ref="E320:E321"/>
    <mergeCell ref="F320:J320"/>
    <mergeCell ref="F321:G321"/>
    <mergeCell ref="H321:J321"/>
    <mergeCell ref="F285:G285"/>
    <mergeCell ref="H285:J285"/>
    <mergeCell ref="H278:J278"/>
    <mergeCell ref="F279:G279"/>
    <mergeCell ref="H284:J284"/>
    <mergeCell ref="H277:J277"/>
    <mergeCell ref="A329:J329"/>
    <mergeCell ref="A315:B315"/>
    <mergeCell ref="H326:J326"/>
    <mergeCell ref="A327:G327"/>
    <mergeCell ref="A101:B101"/>
    <mergeCell ref="C101:I101"/>
    <mergeCell ref="A102:F105"/>
    <mergeCell ref="G102:J103"/>
    <mergeCell ref="G104:J104"/>
    <mergeCell ref="G105:H105"/>
    <mergeCell ref="I105:J105"/>
    <mergeCell ref="A106:B107"/>
    <mergeCell ref="C106:C107"/>
    <mergeCell ref="D106:D107"/>
    <mergeCell ref="E106:E107"/>
    <mergeCell ref="F106:J106"/>
    <mergeCell ref="F107:G107"/>
    <mergeCell ref="H107:J107"/>
    <mergeCell ref="F126:G126"/>
    <mergeCell ref="H126:J126"/>
    <mergeCell ref="A147:B148"/>
    <mergeCell ref="H131:J131"/>
    <mergeCell ref="F132:G132"/>
    <mergeCell ref="H132:J132"/>
    <mergeCell ref="F125:G125"/>
    <mergeCell ref="H125:J125"/>
    <mergeCell ref="D124:D125"/>
    <mergeCell ref="A142:B142"/>
    <mergeCell ref="C142:I142"/>
    <mergeCell ref="A143:F146"/>
    <mergeCell ref="G143:J144"/>
    <mergeCell ref="G145:J145"/>
    <mergeCell ref="G146:H146"/>
    <mergeCell ref="I146:J146"/>
    <mergeCell ref="E147:E148"/>
    <mergeCell ref="F147:J147"/>
    <mergeCell ref="F148:G148"/>
    <mergeCell ref="H148:J148"/>
    <mergeCell ref="H111:J111"/>
    <mergeCell ref="B112:J112"/>
    <mergeCell ref="A113:J113"/>
    <mergeCell ref="A119:B119"/>
    <mergeCell ref="C119:I119"/>
    <mergeCell ref="A120:F123"/>
    <mergeCell ref="G120:J121"/>
    <mergeCell ref="G122:J122"/>
    <mergeCell ref="G123:H123"/>
    <mergeCell ref="F151:G151"/>
    <mergeCell ref="H151:J151"/>
    <mergeCell ref="F152:G152"/>
    <mergeCell ref="H152:J152"/>
    <mergeCell ref="F153:G153"/>
    <mergeCell ref="H153:J153"/>
    <mergeCell ref="F149:G149"/>
    <mergeCell ref="H149:J149"/>
    <mergeCell ref="F154:G154"/>
    <mergeCell ref="H154:J154"/>
    <mergeCell ref="F150:G150"/>
    <mergeCell ref="H150:J150"/>
    <mergeCell ref="F155:G155"/>
    <mergeCell ref="H155:J155"/>
    <mergeCell ref="F171:G171"/>
    <mergeCell ref="H171:J171"/>
    <mergeCell ref="F172:G172"/>
    <mergeCell ref="H172:J172"/>
    <mergeCell ref="F173:G173"/>
    <mergeCell ref="H173:J173"/>
    <mergeCell ref="A156:G156"/>
    <mergeCell ref="H156:J156"/>
    <mergeCell ref="B157:J157"/>
    <mergeCell ref="A158:J158"/>
    <mergeCell ref="A164:B164"/>
    <mergeCell ref="C164:I164"/>
    <mergeCell ref="A165:F168"/>
    <mergeCell ref="G165:J166"/>
    <mergeCell ref="G167:J167"/>
    <mergeCell ref="G168:H168"/>
    <mergeCell ref="I168:J168"/>
    <mergeCell ref="A169:B170"/>
    <mergeCell ref="C169:C170"/>
    <mergeCell ref="D169:D170"/>
    <mergeCell ref="E169:E170"/>
    <mergeCell ref="F169:J169"/>
    <mergeCell ref="F170:G170"/>
    <mergeCell ref="H170:J170"/>
    <mergeCell ref="F174:G174"/>
    <mergeCell ref="H174:J174"/>
    <mergeCell ref="A175:G175"/>
    <mergeCell ref="H175:J175"/>
    <mergeCell ref="B176:J176"/>
    <mergeCell ref="A177:J177"/>
    <mergeCell ref="A183:B183"/>
    <mergeCell ref="C183:I183"/>
    <mergeCell ref="A184:F187"/>
    <mergeCell ref="G184:J185"/>
    <mergeCell ref="G186:J186"/>
    <mergeCell ref="G187:H187"/>
    <mergeCell ref="I187:J187"/>
    <mergeCell ref="A203:B203"/>
    <mergeCell ref="C203:I203"/>
    <mergeCell ref="A188:B189"/>
    <mergeCell ref="C188:C189"/>
    <mergeCell ref="D188:D189"/>
    <mergeCell ref="E188:E189"/>
    <mergeCell ref="F188:J188"/>
    <mergeCell ref="F189:G189"/>
    <mergeCell ref="H189:J189"/>
    <mergeCell ref="F190:G190"/>
    <mergeCell ref="H190:J190"/>
    <mergeCell ref="F191:G191"/>
    <mergeCell ref="H191:J191"/>
    <mergeCell ref="F192:G192"/>
    <mergeCell ref="H192:J192"/>
    <mergeCell ref="F193:G193"/>
    <mergeCell ref="H193:J193"/>
    <mergeCell ref="A194:G194"/>
    <mergeCell ref="H194:J194"/>
    <mergeCell ref="A204:F207"/>
    <mergeCell ref="G204:J205"/>
    <mergeCell ref="G206:J206"/>
    <mergeCell ref="G207:H207"/>
    <mergeCell ref="I207:J207"/>
    <mergeCell ref="A208:B209"/>
    <mergeCell ref="C208:C209"/>
    <mergeCell ref="B195:J195"/>
    <mergeCell ref="A196:J196"/>
    <mergeCell ref="G451:J451"/>
    <mergeCell ref="C464:I464"/>
    <mergeCell ref="G467:J467"/>
    <mergeCell ref="A460:J460"/>
    <mergeCell ref="F455:G455"/>
    <mergeCell ref="H455:J455"/>
    <mergeCell ref="A458:G458"/>
    <mergeCell ref="H458:J458"/>
    <mergeCell ref="A465:F468"/>
    <mergeCell ref="C453:C454"/>
    <mergeCell ref="F456:G456"/>
    <mergeCell ref="G452:H452"/>
    <mergeCell ref="I452:J452"/>
    <mergeCell ref="D453:D454"/>
    <mergeCell ref="G465:J466"/>
  </mergeCells>
  <phoneticPr fontId="27" type="noConversion"/>
  <conditionalFormatting sqref="A486:J488 A489:F489 A490:J492 A493:E496 H493:J496 A497:J499">
    <cfRule type="cellIs" dxfId="1" priority="69" operator="equal">
      <formula>"ERRO"</formula>
    </cfRule>
    <cfRule type="cellIs" dxfId="0" priority="70" operator="equal">
      <formula>"OK"</formula>
    </cfRule>
  </conditionalFormatting>
  <printOptions horizontalCentered="1" gridLines="1"/>
  <pageMargins left="0.39370078740157483" right="0.39370078740157483" top="0.59055118110236227" bottom="0.39370078740157483" header="0.19685039370078741" footer="0.19685039370078741"/>
  <pageSetup paperSize="9" scale="46" fitToHeight="0" orientation="portrait" r:id="rId1"/>
  <headerFooter alignWithMargins="0">
    <oddFooter>&amp;CPágina &amp;P de &amp;N</oddFooter>
  </headerFooter>
  <rowBreaks count="23" manualBreakCount="23">
    <brk id="26" max="9" man="1"/>
    <brk id="65" max="9" man="1"/>
    <brk id="100" max="9" man="1"/>
    <brk id="118" max="9" man="1"/>
    <brk id="141" max="9" man="1"/>
    <brk id="163" max="9" man="1"/>
    <brk id="182" max="9" man="1"/>
    <brk id="202" max="9" man="1"/>
    <brk id="224" max="9" man="1"/>
    <brk id="247" max="9" man="1"/>
    <brk id="270" max="9" man="1"/>
    <brk id="295" max="9" man="1"/>
    <brk id="314" max="9" man="1"/>
    <brk id="333" max="9" man="1"/>
    <brk id="354" max="9" man="1"/>
    <brk id="371" max="9" man="1"/>
    <brk id="389" max="9" man="1"/>
    <brk id="408" max="9" man="1"/>
    <brk id="427" max="9" man="1"/>
    <brk id="447" max="9" man="1"/>
    <brk id="463" max="9" man="1"/>
    <brk id="485" max="9" man="1"/>
    <brk id="502" max="9" man="1"/>
  </rowBreaks>
  <colBreaks count="1" manualBreakCount="1">
    <brk id="9" max="1672" man="1"/>
  </colBreaks>
  <ignoredErrors>
    <ignoredError sqref="C73:E82 A73:A80 C83:E91 H92 H73:J82 H83:J91 A34:J60" unlocked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2"/>
  <sheetViews>
    <sheetView showGridLines="0" view="pageBreakPreview" zoomScale="85" zoomScaleNormal="100" zoomScaleSheetLayoutView="85" workbookViewId="0">
      <selection activeCell="F14" sqref="F14"/>
    </sheetView>
  </sheetViews>
  <sheetFormatPr defaultColWidth="9.140625" defaultRowHeight="15" customHeight="1"/>
  <cols>
    <col min="1" max="1" width="11" style="246" customWidth="1"/>
    <col min="2" max="2" width="14" style="246" customWidth="1"/>
    <col min="3" max="3" width="13.5703125" style="246" customWidth="1"/>
    <col min="4" max="4" width="70.85546875" style="246" customWidth="1"/>
    <col min="5" max="5" width="16.7109375" style="246" customWidth="1"/>
    <col min="6" max="6" width="18.140625" style="246" customWidth="1"/>
    <col min="7" max="11" width="19.140625" style="246" customWidth="1"/>
    <col min="12" max="13" width="23.5703125" style="246" customWidth="1"/>
    <col min="14" max="14" width="17.5703125" style="246" customWidth="1"/>
    <col min="15" max="15" width="13" style="246" bestFit="1" customWidth="1"/>
    <col min="16" max="16" width="9.28515625" style="246" bestFit="1" customWidth="1"/>
    <col min="17" max="16384" width="9.140625" style="246"/>
  </cols>
  <sheetData>
    <row r="1" spans="1:15" ht="97.5" customHeight="1">
      <c r="A1" s="961" t="str">
        <f>ORÇAMENTO!A1:J1</f>
        <v>ESTADO DO ACRE</v>
      </c>
      <c r="B1" s="962"/>
      <c r="C1" s="962"/>
      <c r="D1" s="962"/>
      <c r="E1" s="962"/>
      <c r="F1" s="962"/>
      <c r="G1" s="962"/>
      <c r="H1" s="962"/>
      <c r="I1" s="962"/>
      <c r="J1" s="962"/>
      <c r="K1" s="963"/>
      <c r="L1" s="244" t="s">
        <v>135</v>
      </c>
      <c r="M1" s="245"/>
    </row>
    <row r="2" spans="1:15" s="122" customFormat="1" ht="24.95" customHeight="1">
      <c r="A2" s="964" t="str">
        <f>ORÇAMENTO!A2:J2</f>
        <v>PREFEITURA MUNICIPAL DE JORDÃO</v>
      </c>
      <c r="B2" s="965"/>
      <c r="C2" s="965"/>
      <c r="D2" s="965"/>
      <c r="E2" s="965"/>
      <c r="F2" s="965"/>
      <c r="G2" s="965"/>
      <c r="H2" s="965"/>
      <c r="I2" s="965"/>
      <c r="J2" s="965"/>
      <c r="K2" s="966"/>
      <c r="L2" s="247"/>
      <c r="M2" s="248"/>
    </row>
    <row r="3" spans="1:15" s="122" customFormat="1" ht="24.95" customHeight="1">
      <c r="A3" s="146" t="str">
        <f>ORÇAMENTO!A3</f>
        <v>CONV.:</v>
      </c>
      <c r="B3" s="930" t="str">
        <f>ORÇAMENTO!B3:G3</f>
        <v>TRANSFERÊNCIA ESPECIAL</v>
      </c>
      <c r="C3" s="931"/>
      <c r="D3" s="932"/>
      <c r="E3" s="421"/>
      <c r="F3" s="421"/>
      <c r="G3" s="421"/>
      <c r="H3" s="421"/>
      <c r="I3" s="421"/>
      <c r="J3" s="421"/>
      <c r="K3" s="421"/>
      <c r="M3" s="249"/>
    </row>
    <row r="4" spans="1:15" s="122" customFormat="1" ht="24.95" customHeight="1">
      <c r="A4" s="146" t="str">
        <f>ORÇAMENTO!A4</f>
        <v>OBJETO:</v>
      </c>
      <c r="B4" s="930" t="str">
        <f>ORÇAMENTO!B4:G4</f>
        <v>AMPLIAÇÃO DE ESCOLA</v>
      </c>
      <c r="C4" s="931"/>
      <c r="D4" s="932"/>
      <c r="F4" s="422" t="str">
        <f>ORÇAMENTO!H4</f>
        <v>REFERÊNCIAS:</v>
      </c>
      <c r="G4" s="423" t="str">
        <f>ORÇAMENTO!J4</f>
        <v>SINAPI</v>
      </c>
      <c r="H4" s="424" t="str">
        <f>ORÇAMENTO!K4</f>
        <v>OUTUBRO / 2024</v>
      </c>
      <c r="I4" s="424"/>
      <c r="J4" s="424"/>
      <c r="K4" s="424"/>
      <c r="M4" s="249"/>
    </row>
    <row r="5" spans="1:15" s="122" customFormat="1" ht="24.95" customHeight="1">
      <c r="A5" s="146" t="str">
        <f>ORÇAMENTO!A5</f>
        <v>LOCAL:</v>
      </c>
      <c r="B5" s="930" t="str">
        <f>ORÇAMENTO!B5:G5</f>
        <v>JORDÃO - ACRE</v>
      </c>
      <c r="C5" s="931"/>
      <c r="D5" s="932"/>
      <c r="F5" s="422" t="str">
        <f>ORÇAMENTO!H5</f>
        <v>BDI:</v>
      </c>
      <c r="G5" s="147">
        <f>ORÇAMENTO!J5</f>
        <v>0.22670000000000001</v>
      </c>
      <c r="H5" s="424"/>
      <c r="I5" s="424"/>
      <c r="J5" s="424"/>
      <c r="K5" s="424"/>
      <c r="M5" s="249"/>
    </row>
    <row r="6" spans="1:15" s="122" customFormat="1" ht="24.95" customHeight="1">
      <c r="A6" s="146" t="str">
        <f>ORÇAMENTO!A6</f>
        <v>DATA:</v>
      </c>
      <c r="B6" s="941" t="str">
        <f>ORÇAMENTO!B6:G6</f>
        <v>JANEIRO / 2025</v>
      </c>
      <c r="C6" s="942"/>
      <c r="D6" s="943"/>
      <c r="F6" s="422" t="str">
        <f>ORÇAMENTO!H6</f>
        <v>LEIS SOCIAIS:</v>
      </c>
      <c r="G6" s="147">
        <f>ORÇAMENTO!J6</f>
        <v>1.1578999999999999</v>
      </c>
      <c r="H6" s="424" t="str">
        <f>ORÇAMENTO!K6</f>
        <v>NÃO DESONERADO</v>
      </c>
      <c r="I6" s="424"/>
      <c r="J6" s="424"/>
      <c r="K6" s="424"/>
      <c r="M6" s="249"/>
    </row>
    <row r="7" spans="1:15" s="122" customFormat="1" ht="24.95" customHeight="1">
      <c r="A7" s="144"/>
      <c r="B7" s="145"/>
      <c r="C7" s="145"/>
      <c r="D7" s="145"/>
      <c r="E7" s="145"/>
      <c r="F7" s="8"/>
      <c r="G7" s="8"/>
      <c r="H7" s="8"/>
      <c r="I7" s="8"/>
      <c r="J7" s="8"/>
      <c r="K7" s="8"/>
      <c r="L7" s="8"/>
      <c r="M7" s="164"/>
    </row>
    <row r="8" spans="1:15" s="122" customFormat="1" ht="24.95" customHeight="1">
      <c r="A8" s="944" t="s">
        <v>374</v>
      </c>
      <c r="B8" s="945"/>
      <c r="C8" s="945"/>
      <c r="D8" s="945"/>
      <c r="E8" s="945"/>
      <c r="F8" s="945"/>
      <c r="G8" s="945"/>
      <c r="H8" s="945"/>
      <c r="I8" s="945"/>
      <c r="J8" s="945"/>
      <c r="K8" s="945"/>
      <c r="L8" s="945"/>
      <c r="M8" s="946"/>
    </row>
    <row r="9" spans="1:15" s="250" customFormat="1" ht="24.95" customHeight="1">
      <c r="A9" s="948" t="s">
        <v>2</v>
      </c>
      <c r="B9" s="948" t="s">
        <v>3</v>
      </c>
      <c r="C9" s="948" t="s">
        <v>4</v>
      </c>
      <c r="D9" s="949" t="s">
        <v>25</v>
      </c>
      <c r="E9" s="947" t="s">
        <v>269</v>
      </c>
      <c r="F9" s="947"/>
      <c r="G9" s="947"/>
      <c r="H9" s="947"/>
      <c r="I9" s="947"/>
      <c r="J9" s="947"/>
      <c r="K9" s="947"/>
      <c r="L9" s="947"/>
      <c r="M9" s="947"/>
    </row>
    <row r="10" spans="1:15" s="250" customFormat="1" ht="24.95" customHeight="1">
      <c r="A10" s="948"/>
      <c r="B10" s="948"/>
      <c r="C10" s="948"/>
      <c r="D10" s="949"/>
      <c r="E10" s="947"/>
      <c r="F10" s="134" t="s">
        <v>375</v>
      </c>
      <c r="G10" s="134" t="s">
        <v>376</v>
      </c>
      <c r="H10" s="134" t="s">
        <v>377</v>
      </c>
      <c r="I10" s="134" t="s">
        <v>378</v>
      </c>
      <c r="J10" s="134" t="s">
        <v>379</v>
      </c>
      <c r="K10" s="134" t="s">
        <v>380</v>
      </c>
      <c r="L10" s="134" t="s">
        <v>381</v>
      </c>
      <c r="M10" s="134" t="s">
        <v>382</v>
      </c>
    </row>
    <row r="11" spans="1:15" ht="24.95" customHeight="1">
      <c r="A11" s="933">
        <v>1</v>
      </c>
      <c r="B11" s="939"/>
      <c r="C11" s="937"/>
      <c r="D11" s="935" t="str">
        <f>IFERROR(VLOOKUP(A11,ORÇAMENTO!$A$10:$L$3947,7,FALSE),"-")</f>
        <v>AMPLIAÇÃO DE ESCOLA</v>
      </c>
      <c r="E11" s="135">
        <f>E13</f>
        <v>201903.35999999999</v>
      </c>
      <c r="F11" s="251">
        <f t="shared" ref="F11:F12" si="0">F48</f>
        <v>90479.63</v>
      </c>
      <c r="G11" s="251">
        <f>G48</f>
        <v>111423.73</v>
      </c>
      <c r="H11" s="251"/>
      <c r="I11" s="251"/>
      <c r="J11" s="251"/>
      <c r="K11" s="251"/>
      <c r="L11" s="251"/>
      <c r="M11" s="251"/>
      <c r="N11" s="252">
        <f t="shared" ref="N11:N44" si="1">SUM(F11:M11)</f>
        <v>201903.35999999999</v>
      </c>
    </row>
    <row r="12" spans="1:15" ht="24.95" customHeight="1">
      <c r="A12" s="934"/>
      <c r="B12" s="940"/>
      <c r="C12" s="938"/>
      <c r="D12" s="936"/>
      <c r="E12" s="136">
        <f>SUM(F12:M12)</f>
        <v>1</v>
      </c>
      <c r="F12" s="137">
        <f t="shared" si="0"/>
        <v>0.44819999999999999</v>
      </c>
      <c r="G12" s="137">
        <f>G49</f>
        <v>0.55179999999999996</v>
      </c>
      <c r="H12" s="137"/>
      <c r="I12" s="137"/>
      <c r="J12" s="137"/>
      <c r="K12" s="137"/>
      <c r="L12" s="137"/>
      <c r="M12" s="137"/>
      <c r="N12" s="253">
        <f t="shared" si="1"/>
        <v>1</v>
      </c>
    </row>
    <row r="13" spans="1:15" ht="24.95" customHeight="1">
      <c r="A13" s="933"/>
      <c r="B13" s="939">
        <v>1</v>
      </c>
      <c r="C13" s="937"/>
      <c r="D13" s="935" t="str">
        <f>IFERROR(VLOOKUP(B13,ORÇAMENTO!$A$10:$L$3947,7,FALSE),"-")</f>
        <v>AMPLIAÇÃO DE ESCOLA</v>
      </c>
      <c r="E13" s="135">
        <f>E48</f>
        <v>201903.35999999999</v>
      </c>
      <c r="F13" s="251">
        <f t="shared" ref="F13:F14" si="2">F11</f>
        <v>90479.63</v>
      </c>
      <c r="G13" s="251">
        <f>G11</f>
        <v>111423.73</v>
      </c>
      <c r="H13" s="251"/>
      <c r="I13" s="251"/>
      <c r="J13" s="251"/>
      <c r="K13" s="251"/>
      <c r="L13" s="251"/>
      <c r="M13" s="251"/>
      <c r="N13" s="252">
        <f t="shared" si="1"/>
        <v>201903.35999999999</v>
      </c>
    </row>
    <row r="14" spans="1:15" ht="24.95" customHeight="1">
      <c r="A14" s="934"/>
      <c r="B14" s="940"/>
      <c r="C14" s="938"/>
      <c r="D14" s="936"/>
      <c r="E14" s="136">
        <f>SUM(F14:M14)</f>
        <v>1</v>
      </c>
      <c r="F14" s="137">
        <f t="shared" si="2"/>
        <v>0.44819999999999999</v>
      </c>
      <c r="G14" s="137">
        <f>G12</f>
        <v>0.55179999999999996</v>
      </c>
      <c r="H14" s="137"/>
      <c r="I14" s="137"/>
      <c r="J14" s="137"/>
      <c r="K14" s="137"/>
      <c r="L14" s="137"/>
      <c r="M14" s="137"/>
      <c r="N14" s="253">
        <f t="shared" si="1"/>
        <v>1</v>
      </c>
    </row>
    <row r="15" spans="1:15" ht="24.95" customHeight="1">
      <c r="A15" s="933"/>
      <c r="B15" s="937"/>
      <c r="C15" s="925">
        <v>1</v>
      </c>
      <c r="D15" s="927" t="str">
        <f>IFERROR(VLOOKUP(C15,ORÇAMENTO!$C$10:$L$3946,5,FALSE),"-")</f>
        <v>ADMINISTRAÇÃO LOCAL DA OBRA</v>
      </c>
      <c r="E15" s="135">
        <f>IFERROR(VLOOKUP(C15,ORÇAMENTO!$C$10:$L$3946,10,FALSE),"-")</f>
        <v>14473</v>
      </c>
      <c r="F15" s="251">
        <f t="shared" ref="F15:G15" si="3">IF(F16=" "," ",$E15*F16)</f>
        <v>6486.8</v>
      </c>
      <c r="G15" s="251">
        <f t="shared" si="3"/>
        <v>7986.2</v>
      </c>
      <c r="H15" s="251"/>
      <c r="I15" s="251"/>
      <c r="J15" s="251"/>
      <c r="K15" s="251"/>
      <c r="L15" s="251"/>
      <c r="M15" s="251"/>
      <c r="N15" s="252">
        <f t="shared" si="1"/>
        <v>14473</v>
      </c>
      <c r="O15" s="252">
        <f>N15-E15</f>
        <v>0</v>
      </c>
    </row>
    <row r="16" spans="1:15" ht="24.95" customHeight="1">
      <c r="A16" s="921"/>
      <c r="B16" s="924"/>
      <c r="C16" s="929"/>
      <c r="D16" s="928"/>
      <c r="E16" s="136">
        <f>SUM(F16:M16)</f>
        <v>1</v>
      </c>
      <c r="F16" s="137">
        <f t="shared" ref="F16:G16" si="4">F46</f>
        <v>0.44819999999999999</v>
      </c>
      <c r="G16" s="137">
        <f t="shared" si="4"/>
        <v>0.55179999999999996</v>
      </c>
      <c r="H16" s="137"/>
      <c r="I16" s="137"/>
      <c r="J16" s="137"/>
      <c r="K16" s="137"/>
      <c r="L16" s="137"/>
      <c r="M16" s="137"/>
      <c r="N16" s="253">
        <f t="shared" si="1"/>
        <v>1</v>
      </c>
    </row>
    <row r="17" spans="1:15" ht="24.95" customHeight="1">
      <c r="A17" s="921"/>
      <c r="B17" s="923"/>
      <c r="C17" s="925">
        <v>2</v>
      </c>
      <c r="D17" s="927" t="str">
        <f>IFERROR(VLOOKUP(C17,ORÇAMENTO!$C$10:$L$3946,5,FALSE),"-")</f>
        <v>SERVIÇOS PRELIMINARES E TÉCNICOS</v>
      </c>
      <c r="E17" s="135">
        <f>IFERROR(VLOOKUP(C17,ORÇAMENTO!$C$10:$L$3946,10,FALSE),"-")</f>
        <v>4676.25</v>
      </c>
      <c r="F17" s="251">
        <f t="shared" ref="F17:G19" si="5">IF(F18=" "," ",$E17*F18)</f>
        <v>4676.25</v>
      </c>
      <c r="G17" s="251">
        <f t="shared" si="5"/>
        <v>0</v>
      </c>
      <c r="H17" s="251"/>
      <c r="I17" s="251"/>
      <c r="J17" s="251"/>
      <c r="K17" s="251"/>
      <c r="L17" s="251"/>
      <c r="M17" s="251"/>
      <c r="N17" s="252">
        <f t="shared" si="1"/>
        <v>4676.25</v>
      </c>
      <c r="O17" s="252">
        <f>N17-E17</f>
        <v>0</v>
      </c>
    </row>
    <row r="18" spans="1:15" ht="24.95" customHeight="1">
      <c r="A18" s="921"/>
      <c r="B18" s="924"/>
      <c r="C18" s="929"/>
      <c r="D18" s="928"/>
      <c r="E18" s="136">
        <f>SUM(F18:M18)</f>
        <v>1</v>
      </c>
      <c r="F18" s="138">
        <v>1</v>
      </c>
      <c r="G18" s="138"/>
      <c r="H18" s="138"/>
      <c r="I18" s="138"/>
      <c r="J18" s="138"/>
      <c r="K18" s="138"/>
      <c r="L18" s="138"/>
      <c r="M18" s="138"/>
      <c r="N18" s="253">
        <f t="shared" si="1"/>
        <v>1</v>
      </c>
    </row>
    <row r="19" spans="1:15" ht="24.95" customHeight="1">
      <c r="A19" s="921"/>
      <c r="B19" s="923"/>
      <c r="C19" s="925">
        <v>3</v>
      </c>
      <c r="D19" s="927" t="str">
        <f>IFERROR(VLOOKUP(C19,ORÇAMENTO!$C$10:$L$3946,5,FALSE),"-")</f>
        <v>CANTEIRO DE OBRAS</v>
      </c>
      <c r="E19" s="135">
        <f>IFERROR(VLOOKUP(C19,ORÇAMENTO!$C$10:$L$3946,10,FALSE),"-")</f>
        <v>11728.04</v>
      </c>
      <c r="F19" s="251">
        <f t="shared" si="5"/>
        <v>11728.04</v>
      </c>
      <c r="G19" s="251">
        <f t="shared" ref="G19" si="6">IF(G20=" "," ",$E19*G20)</f>
        <v>0</v>
      </c>
      <c r="H19" s="251"/>
      <c r="I19" s="251"/>
      <c r="J19" s="251"/>
      <c r="K19" s="251"/>
      <c r="L19" s="251"/>
      <c r="M19" s="251"/>
      <c r="N19" s="252">
        <f t="shared" si="1"/>
        <v>11728.04</v>
      </c>
      <c r="O19" s="252">
        <f>N19-E19</f>
        <v>0</v>
      </c>
    </row>
    <row r="20" spans="1:15" ht="24.95" customHeight="1">
      <c r="A20" s="921"/>
      <c r="B20" s="924"/>
      <c r="C20" s="929"/>
      <c r="D20" s="928"/>
      <c r="E20" s="136">
        <f>SUM(F20:M20)</f>
        <v>1</v>
      </c>
      <c r="F20" s="137">
        <v>1</v>
      </c>
      <c r="G20" s="137"/>
      <c r="H20" s="137"/>
      <c r="I20" s="137"/>
      <c r="J20" s="137"/>
      <c r="K20" s="137"/>
      <c r="L20" s="137"/>
      <c r="M20" s="137"/>
      <c r="N20" s="253">
        <f t="shared" si="1"/>
        <v>1</v>
      </c>
    </row>
    <row r="21" spans="1:15" ht="24.95" customHeight="1">
      <c r="A21" s="921"/>
      <c r="B21" s="923"/>
      <c r="C21" s="925">
        <v>4</v>
      </c>
      <c r="D21" s="927" t="str">
        <f>IFERROR(VLOOKUP(C21,ORÇAMENTO!$C$10:$L$3946,5,FALSE),"-")</f>
        <v>MOVIMENTO DE TERRA</v>
      </c>
      <c r="E21" s="135">
        <f>IFERROR(VLOOKUP(C21,ORÇAMENTO!$C$10:$L$3946,10,FALSE),"-")</f>
        <v>2396.16</v>
      </c>
      <c r="F21" s="251">
        <f t="shared" ref="F21:G21" si="7">IF(F22=" "," ",$E21*F22)</f>
        <v>2396.16</v>
      </c>
      <c r="G21" s="251">
        <f t="shared" si="7"/>
        <v>0</v>
      </c>
      <c r="H21" s="251"/>
      <c r="I21" s="251"/>
      <c r="J21" s="251"/>
      <c r="K21" s="251"/>
      <c r="L21" s="251"/>
      <c r="M21" s="251"/>
      <c r="N21" s="252">
        <f t="shared" si="1"/>
        <v>2396.16</v>
      </c>
      <c r="O21" s="252">
        <f>N21-E21</f>
        <v>0</v>
      </c>
    </row>
    <row r="22" spans="1:15" ht="24.95" customHeight="1">
      <c r="A22" s="921"/>
      <c r="B22" s="924"/>
      <c r="C22" s="929"/>
      <c r="D22" s="928"/>
      <c r="E22" s="136">
        <f>SUM(F22:M22)</f>
        <v>1</v>
      </c>
      <c r="F22" s="137">
        <v>1</v>
      </c>
      <c r="G22" s="137"/>
      <c r="H22" s="137"/>
      <c r="I22" s="137"/>
      <c r="J22" s="137"/>
      <c r="K22" s="137"/>
      <c r="L22" s="137"/>
      <c r="M22" s="137"/>
      <c r="N22" s="253">
        <f t="shared" si="1"/>
        <v>1</v>
      </c>
    </row>
    <row r="23" spans="1:15" ht="24.95" customHeight="1">
      <c r="A23" s="921"/>
      <c r="B23" s="923"/>
      <c r="C23" s="925">
        <v>5</v>
      </c>
      <c r="D23" s="927" t="str">
        <f>IFERROR(VLOOKUP(C23,ORÇAMENTO!$C$10:$L$3946,5,FALSE),"-")</f>
        <v>INFRAESTRUTURA</v>
      </c>
      <c r="E23" s="135">
        <f>IFERROR(VLOOKUP(C23,ORÇAMENTO!$C$10:$L$3946,10,FALSE),"-")</f>
        <v>20643.8</v>
      </c>
      <c r="F23" s="251">
        <f t="shared" ref="F23:G23" si="8">IF(F24=" "," ",$E23*F24)</f>
        <v>20643.8</v>
      </c>
      <c r="G23" s="251">
        <f t="shared" si="8"/>
        <v>0</v>
      </c>
      <c r="H23" s="251"/>
      <c r="I23" s="251"/>
      <c r="J23" s="251"/>
      <c r="K23" s="251"/>
      <c r="L23" s="251"/>
      <c r="M23" s="251"/>
      <c r="N23" s="252">
        <f t="shared" si="1"/>
        <v>20643.8</v>
      </c>
      <c r="O23" s="252">
        <f>N23-E23</f>
        <v>0</v>
      </c>
    </row>
    <row r="24" spans="1:15" ht="24.95" customHeight="1">
      <c r="A24" s="921"/>
      <c r="B24" s="924"/>
      <c r="C24" s="929"/>
      <c r="D24" s="928"/>
      <c r="E24" s="136">
        <f>SUM(F24:M24)</f>
        <v>1</v>
      </c>
      <c r="F24" s="137">
        <v>1</v>
      </c>
      <c r="G24" s="137"/>
      <c r="H24" s="137"/>
      <c r="I24" s="137"/>
      <c r="J24" s="137"/>
      <c r="K24" s="137"/>
      <c r="L24" s="137"/>
      <c r="M24" s="137"/>
      <c r="N24" s="253">
        <f t="shared" si="1"/>
        <v>1</v>
      </c>
    </row>
    <row r="25" spans="1:15" ht="24.95" customHeight="1">
      <c r="A25" s="921"/>
      <c r="B25" s="923"/>
      <c r="C25" s="925">
        <v>6</v>
      </c>
      <c r="D25" s="927" t="str">
        <f>IFERROR(VLOOKUP(C25,ORÇAMENTO!$C$10:$L$3946,5,FALSE),"-")</f>
        <v>SUPERESTRUTURA</v>
      </c>
      <c r="E25" s="135">
        <f>IFERROR(VLOOKUP(C25,ORÇAMENTO!$C$10:$L$3946,10,FALSE),"-")</f>
        <v>23076.62</v>
      </c>
      <c r="F25" s="251">
        <f t="shared" ref="F25:G25" si="9">IF(F26=" "," ",$E25*F26)</f>
        <v>23076.62</v>
      </c>
      <c r="G25" s="251">
        <f t="shared" si="9"/>
        <v>0</v>
      </c>
      <c r="H25" s="251"/>
      <c r="I25" s="251"/>
      <c r="J25" s="251"/>
      <c r="K25" s="251"/>
      <c r="L25" s="251"/>
      <c r="M25" s="251"/>
      <c r="N25" s="252">
        <f t="shared" ref="N25:N36" si="10">SUM(F25:M25)</f>
        <v>23076.62</v>
      </c>
      <c r="O25" s="252">
        <f>N25-E25</f>
        <v>0</v>
      </c>
    </row>
    <row r="26" spans="1:15" ht="24.95" customHeight="1">
      <c r="A26" s="921"/>
      <c r="B26" s="924"/>
      <c r="C26" s="929"/>
      <c r="D26" s="928"/>
      <c r="E26" s="136">
        <f>SUM(F26:M26)</f>
        <v>1</v>
      </c>
      <c r="F26" s="137">
        <v>1</v>
      </c>
      <c r="G26" s="137"/>
      <c r="H26" s="137"/>
      <c r="I26" s="137"/>
      <c r="J26" s="137"/>
      <c r="K26" s="137"/>
      <c r="L26" s="137"/>
      <c r="M26" s="137"/>
      <c r="N26" s="253">
        <f t="shared" si="10"/>
        <v>1</v>
      </c>
    </row>
    <row r="27" spans="1:15" ht="24.95" customHeight="1">
      <c r="A27" s="921"/>
      <c r="B27" s="923"/>
      <c r="C27" s="925">
        <v>7</v>
      </c>
      <c r="D27" s="927" t="str">
        <f>IFERROR(VLOOKUP(C27,ORÇAMENTO!$C$10:$L$3946,5,FALSE),"-")</f>
        <v>IMPERMEABILIZAÇÃO</v>
      </c>
      <c r="E27" s="135">
        <f>IFERROR(VLOOKUP(C27,ORÇAMENTO!$C$10:$L$3946,10,FALSE),"-")</f>
        <v>2252.63</v>
      </c>
      <c r="F27" s="251">
        <f t="shared" ref="F27:G27" si="11">IF(F28=" "," ",$E27*F28)</f>
        <v>2252.63</v>
      </c>
      <c r="G27" s="251">
        <f t="shared" si="11"/>
        <v>0</v>
      </c>
      <c r="H27" s="251"/>
      <c r="I27" s="251"/>
      <c r="J27" s="251"/>
      <c r="K27" s="251"/>
      <c r="L27" s="251"/>
      <c r="M27" s="251"/>
      <c r="N27" s="252">
        <f t="shared" si="10"/>
        <v>2252.63</v>
      </c>
      <c r="O27" s="252">
        <f>N27-E27</f>
        <v>0</v>
      </c>
    </row>
    <row r="28" spans="1:15" ht="24.95" customHeight="1">
      <c r="A28" s="921"/>
      <c r="B28" s="924"/>
      <c r="C28" s="929"/>
      <c r="D28" s="928"/>
      <c r="E28" s="136">
        <f>SUM(F28:M28)</f>
        <v>1</v>
      </c>
      <c r="F28" s="137">
        <v>1</v>
      </c>
      <c r="G28" s="137"/>
      <c r="H28" s="137"/>
      <c r="I28" s="137"/>
      <c r="J28" s="137"/>
      <c r="K28" s="137"/>
      <c r="L28" s="137"/>
      <c r="M28" s="137"/>
      <c r="N28" s="253">
        <f t="shared" si="10"/>
        <v>1</v>
      </c>
    </row>
    <row r="29" spans="1:15" ht="24.95" customHeight="1">
      <c r="A29" s="921"/>
      <c r="B29" s="923"/>
      <c r="C29" s="925">
        <v>8</v>
      </c>
      <c r="D29" s="927" t="str">
        <f>IFERROR(VLOOKUP(C29,ORÇAMENTO!$C$10:$L$3946,5,FALSE),"-")</f>
        <v>PAREDES E PAINÉIS</v>
      </c>
      <c r="E29" s="135">
        <f>IFERROR(VLOOKUP(C29,ORÇAMENTO!$C$10:$L$3946,10,FALSE),"-")</f>
        <v>17099.46</v>
      </c>
      <c r="F29" s="251">
        <f t="shared" ref="F29:G29" si="12">IF(F30=" "," ",$E29*F30)</f>
        <v>8549.73</v>
      </c>
      <c r="G29" s="251">
        <f t="shared" si="12"/>
        <v>8549.73</v>
      </c>
      <c r="H29" s="251"/>
      <c r="I29" s="251"/>
      <c r="J29" s="251"/>
      <c r="K29" s="251"/>
      <c r="L29" s="251"/>
      <c r="M29" s="251"/>
      <c r="N29" s="252">
        <f t="shared" si="10"/>
        <v>17099.46</v>
      </c>
      <c r="O29" s="252">
        <f>N29-E29</f>
        <v>0</v>
      </c>
    </row>
    <row r="30" spans="1:15" ht="24.95" customHeight="1">
      <c r="A30" s="922"/>
      <c r="B30" s="924"/>
      <c r="C30" s="926"/>
      <c r="D30" s="928"/>
      <c r="E30" s="136">
        <f>SUM(F30:M30)</f>
        <v>1</v>
      </c>
      <c r="F30" s="137">
        <v>0.5</v>
      </c>
      <c r="G30" s="137">
        <v>0.5</v>
      </c>
      <c r="H30" s="137"/>
      <c r="I30" s="137"/>
      <c r="J30" s="137"/>
      <c r="K30" s="137"/>
      <c r="L30" s="137"/>
      <c r="M30" s="137"/>
      <c r="N30" s="253">
        <f t="shared" si="10"/>
        <v>1</v>
      </c>
    </row>
    <row r="31" spans="1:15" ht="24.95" customHeight="1">
      <c r="A31" s="921"/>
      <c r="B31" s="923"/>
      <c r="C31" s="925">
        <v>9</v>
      </c>
      <c r="D31" s="927" t="str">
        <f>IFERROR(VLOOKUP(C31,ORÇAMENTO!$C$10:$L$3946,5,FALSE),"-")</f>
        <v>ESQUADRIAS, FERRAGENS E VIDROS</v>
      </c>
      <c r="E31" s="135">
        <f>IFERROR(VLOOKUP(C31,ORÇAMENTO!$C$10:$L$3946,10,FALSE),"-")</f>
        <v>5941.7</v>
      </c>
      <c r="F31" s="251">
        <f t="shared" ref="F31:G31" si="13">IF(F32=" "," ",$E31*F32)</f>
        <v>0</v>
      </c>
      <c r="G31" s="251">
        <f t="shared" si="13"/>
        <v>5941.7</v>
      </c>
      <c r="H31" s="251"/>
      <c r="I31" s="251"/>
      <c r="J31" s="251"/>
      <c r="K31" s="251"/>
      <c r="L31" s="251"/>
      <c r="M31" s="251"/>
      <c r="N31" s="252">
        <f t="shared" si="10"/>
        <v>5941.7</v>
      </c>
      <c r="O31" s="252">
        <f>N31-E31</f>
        <v>0</v>
      </c>
    </row>
    <row r="32" spans="1:15" ht="24.95" customHeight="1">
      <c r="A32" s="922"/>
      <c r="B32" s="924"/>
      <c r="C32" s="926"/>
      <c r="D32" s="928"/>
      <c r="E32" s="136">
        <f>SUM(F32:M32)</f>
        <v>1</v>
      </c>
      <c r="F32" s="137"/>
      <c r="G32" s="137">
        <v>1</v>
      </c>
      <c r="H32" s="137"/>
      <c r="I32" s="137"/>
      <c r="J32" s="137"/>
      <c r="K32" s="137"/>
      <c r="L32" s="137"/>
      <c r="M32" s="137"/>
      <c r="N32" s="253">
        <f t="shared" si="10"/>
        <v>1</v>
      </c>
    </row>
    <row r="33" spans="1:16" ht="24.95" customHeight="1">
      <c r="A33" s="921"/>
      <c r="B33" s="923"/>
      <c r="C33" s="925">
        <v>10</v>
      </c>
      <c r="D33" s="927" t="str">
        <f>IFERROR(VLOOKUP(C33,ORÇAMENTO!$C$10:$L$3946,5,FALSE),"-")</f>
        <v>REVESTIMENTOS E TRATAMENTOS DE SUPERFÍCIES</v>
      </c>
      <c r="E33" s="135">
        <f>IFERROR(VLOOKUP(C33,ORÇAMENTO!$C$10:$L$3946,10,FALSE),"-")</f>
        <v>29761.42</v>
      </c>
      <c r="F33" s="251">
        <f t="shared" ref="F33:G33" si="14">IF(F34=" "," ",$E33*F34)</f>
        <v>8928.43</v>
      </c>
      <c r="G33" s="251">
        <f t="shared" si="14"/>
        <v>20832.990000000002</v>
      </c>
      <c r="H33" s="251"/>
      <c r="I33" s="251"/>
      <c r="J33" s="251"/>
      <c r="K33" s="251"/>
      <c r="L33" s="251"/>
      <c r="M33" s="251"/>
      <c r="N33" s="252">
        <f t="shared" si="10"/>
        <v>29761.42</v>
      </c>
      <c r="O33" s="252">
        <f>N33-E33</f>
        <v>0</v>
      </c>
    </row>
    <row r="34" spans="1:16" ht="24.95" customHeight="1">
      <c r="A34" s="922"/>
      <c r="B34" s="924"/>
      <c r="C34" s="926"/>
      <c r="D34" s="928"/>
      <c r="E34" s="136">
        <f>SUM(F34:M34)</f>
        <v>1</v>
      </c>
      <c r="F34" s="137">
        <v>0.3</v>
      </c>
      <c r="G34" s="137">
        <v>0.7</v>
      </c>
      <c r="H34" s="137"/>
      <c r="I34" s="137"/>
      <c r="J34" s="137"/>
      <c r="K34" s="137"/>
      <c r="L34" s="137"/>
      <c r="M34" s="137"/>
      <c r="N34" s="253">
        <f t="shared" si="10"/>
        <v>1</v>
      </c>
    </row>
    <row r="35" spans="1:16" ht="24.95" customHeight="1">
      <c r="A35" s="921"/>
      <c r="B35" s="923"/>
      <c r="C35" s="925">
        <v>11</v>
      </c>
      <c r="D35" s="927" t="str">
        <f>IFERROR(VLOOKUP(C35,ORÇAMENTO!$C$10:$L$3946,5,FALSE),"-")</f>
        <v>COBERTURA</v>
      </c>
      <c r="E35" s="135">
        <f>IFERROR(VLOOKUP(C35,ORÇAMENTO!$C$10:$L$3946,10,FALSE),"-")</f>
        <v>18837.330000000002</v>
      </c>
      <c r="F35" s="251">
        <f t="shared" ref="F35:G35" si="15">IF(F36=" "," ",$E35*F36)</f>
        <v>0</v>
      </c>
      <c r="G35" s="251">
        <f t="shared" si="15"/>
        <v>18837.330000000002</v>
      </c>
      <c r="H35" s="251"/>
      <c r="I35" s="251"/>
      <c r="J35" s="251"/>
      <c r="K35" s="251"/>
      <c r="L35" s="251"/>
      <c r="M35" s="251"/>
      <c r="N35" s="252">
        <f t="shared" si="10"/>
        <v>18837.330000000002</v>
      </c>
      <c r="O35" s="252">
        <f>N35-E35</f>
        <v>0</v>
      </c>
      <c r="P35" s="252" t="e">
        <f>F35+#REF!</f>
        <v>#REF!</v>
      </c>
    </row>
    <row r="36" spans="1:16" ht="24.95" customHeight="1">
      <c r="A36" s="922"/>
      <c r="B36" s="924"/>
      <c r="C36" s="926"/>
      <c r="D36" s="928"/>
      <c r="E36" s="136">
        <f>SUM(F36:M36)</f>
        <v>1</v>
      </c>
      <c r="F36" s="138"/>
      <c r="G36" s="137">
        <v>1</v>
      </c>
      <c r="H36" s="137"/>
      <c r="I36" s="137"/>
      <c r="J36" s="137"/>
      <c r="K36" s="137"/>
      <c r="L36" s="137"/>
      <c r="M36" s="137"/>
      <c r="N36" s="253">
        <f t="shared" si="10"/>
        <v>1</v>
      </c>
    </row>
    <row r="37" spans="1:16" ht="24.95" customHeight="1">
      <c r="A37" s="921"/>
      <c r="B37" s="923"/>
      <c r="C37" s="925">
        <v>12</v>
      </c>
      <c r="D37" s="927" t="str">
        <f>IFERROR(VLOOKUP(C37,ORÇAMENTO!$C$10:$L$3946,5,FALSE),"-")</f>
        <v>PISOS</v>
      </c>
      <c r="E37" s="135">
        <f>IFERROR(VLOOKUP(C37,ORÇAMENTO!$C$10:$L$3946,10,FALSE),"-")</f>
        <v>22249.01</v>
      </c>
      <c r="F37" s="251">
        <f t="shared" ref="F37:G37" si="16">IF(F38=" "," ",$E37*F38)</f>
        <v>0</v>
      </c>
      <c r="G37" s="251">
        <f t="shared" si="16"/>
        <v>22249.01</v>
      </c>
      <c r="H37" s="251"/>
      <c r="I37" s="251"/>
      <c r="J37" s="251"/>
      <c r="K37" s="251"/>
      <c r="L37" s="251"/>
      <c r="M37" s="251"/>
      <c r="N37" s="252">
        <f t="shared" si="1"/>
        <v>22249.01</v>
      </c>
      <c r="O37" s="252">
        <f>N37-E37</f>
        <v>0</v>
      </c>
    </row>
    <row r="38" spans="1:16" ht="24.95" customHeight="1">
      <c r="A38" s="921"/>
      <c r="B38" s="924"/>
      <c r="C38" s="929"/>
      <c r="D38" s="928"/>
      <c r="E38" s="136">
        <f>SUM(F38:M38)</f>
        <v>1</v>
      </c>
      <c r="F38" s="137"/>
      <c r="G38" s="137">
        <v>1</v>
      </c>
      <c r="H38" s="137"/>
      <c r="I38" s="137"/>
      <c r="J38" s="137"/>
      <c r="K38" s="137"/>
      <c r="L38" s="137"/>
      <c r="M38" s="137"/>
      <c r="N38" s="253">
        <f t="shared" si="1"/>
        <v>1</v>
      </c>
    </row>
    <row r="39" spans="1:16" ht="24.95" customHeight="1">
      <c r="A39" s="921"/>
      <c r="B39" s="923"/>
      <c r="C39" s="925">
        <v>13</v>
      </c>
      <c r="D39" s="927" t="str">
        <f>IFERROR(VLOOKUP(C39,ORÇAMENTO!$C$10:$L$3946,5,FALSE),"-")</f>
        <v>PINTURAS</v>
      </c>
      <c r="E39" s="135">
        <f>IFERROR(VLOOKUP(C39,ORÇAMENTO!$C$10:$L$3946,10,FALSE),"-")</f>
        <v>12790.79</v>
      </c>
      <c r="F39" s="251">
        <f t="shared" ref="F39:G39" si="17">IF(F40=" "," ",$E39*F40)</f>
        <v>0</v>
      </c>
      <c r="G39" s="251">
        <f t="shared" si="17"/>
        <v>12790.79</v>
      </c>
      <c r="H39" s="251"/>
      <c r="I39" s="251"/>
      <c r="J39" s="251"/>
      <c r="K39" s="251"/>
      <c r="L39" s="251"/>
      <c r="M39" s="251"/>
      <c r="N39" s="252">
        <f t="shared" si="1"/>
        <v>12790.79</v>
      </c>
      <c r="O39" s="252">
        <f>N39-E39</f>
        <v>0</v>
      </c>
    </row>
    <row r="40" spans="1:16" ht="24.95" customHeight="1">
      <c r="A40" s="921"/>
      <c r="B40" s="924"/>
      <c r="C40" s="929"/>
      <c r="D40" s="928"/>
      <c r="E40" s="136">
        <f>SUM(F40:M40)</f>
        <v>1</v>
      </c>
      <c r="F40" s="137"/>
      <c r="G40" s="137">
        <v>1</v>
      </c>
      <c r="H40" s="137"/>
      <c r="I40" s="137"/>
      <c r="J40" s="137"/>
      <c r="K40" s="137"/>
      <c r="L40" s="137"/>
      <c r="M40" s="137"/>
      <c r="N40" s="253">
        <f t="shared" si="1"/>
        <v>1</v>
      </c>
    </row>
    <row r="41" spans="1:16" ht="24.95" customHeight="1">
      <c r="A41" s="921"/>
      <c r="B41" s="923"/>
      <c r="C41" s="925">
        <v>14</v>
      </c>
      <c r="D41" s="927" t="str">
        <f>IFERROR(VLOOKUP(C41,ORÇAMENTO!$C$10:$L$3946,5,FALSE),"-")</f>
        <v xml:space="preserve">INSTALAÇÕES ELÉTRICAS </v>
      </c>
      <c r="E41" s="135">
        <f>IFERROR(VLOOKUP(C41,ORÇAMENTO!$C$10:$L$3946,10,FALSE),"-")</f>
        <v>8705.8700000000008</v>
      </c>
      <c r="F41" s="251">
        <f t="shared" ref="F41:G41" si="18">IF(F42=" "," ",$E41*F42)</f>
        <v>1741.17</v>
      </c>
      <c r="G41" s="251">
        <f t="shared" si="18"/>
        <v>6964.7</v>
      </c>
      <c r="H41" s="251"/>
      <c r="I41" s="251"/>
      <c r="J41" s="251"/>
      <c r="K41" s="251"/>
      <c r="L41" s="251"/>
      <c r="M41" s="251"/>
      <c r="N41" s="252">
        <f t="shared" si="1"/>
        <v>8705.8700000000008</v>
      </c>
      <c r="O41" s="252">
        <f>N41-E41</f>
        <v>0</v>
      </c>
    </row>
    <row r="42" spans="1:16" ht="24.95" customHeight="1">
      <c r="A42" s="922"/>
      <c r="B42" s="924"/>
      <c r="C42" s="926"/>
      <c r="D42" s="928"/>
      <c r="E42" s="136">
        <f>SUM(F42:M42)</f>
        <v>1</v>
      </c>
      <c r="F42" s="137">
        <v>0.2</v>
      </c>
      <c r="G42" s="137">
        <v>0.8</v>
      </c>
      <c r="H42" s="137"/>
      <c r="I42" s="137"/>
      <c r="J42" s="137"/>
      <c r="K42" s="137"/>
      <c r="L42" s="137"/>
      <c r="M42" s="137"/>
      <c r="N42" s="253">
        <f t="shared" si="1"/>
        <v>1</v>
      </c>
    </row>
    <row r="43" spans="1:16" ht="24.95" customHeight="1">
      <c r="A43" s="921"/>
      <c r="B43" s="923"/>
      <c r="C43" s="925">
        <v>15</v>
      </c>
      <c r="D43" s="927" t="str">
        <f>IFERROR(VLOOKUP(C43,ORÇAMENTO!$C$10:$L$3946,5,FALSE),"-")</f>
        <v>DIVERSOS</v>
      </c>
      <c r="E43" s="135">
        <f>IFERROR(VLOOKUP(C43,ORÇAMENTO!$C$10:$L$3946,10,FALSE),"-")</f>
        <v>7271.28</v>
      </c>
      <c r="F43" s="251">
        <f t="shared" ref="F43:G43" si="19">IF(F44=" "," ",$E43*F44)</f>
        <v>0</v>
      </c>
      <c r="G43" s="251">
        <f t="shared" si="19"/>
        <v>7271.28</v>
      </c>
      <c r="H43" s="251"/>
      <c r="I43" s="251"/>
      <c r="J43" s="251"/>
      <c r="K43" s="251"/>
      <c r="L43" s="251"/>
      <c r="M43" s="251"/>
      <c r="N43" s="252">
        <f t="shared" si="1"/>
        <v>7271.28</v>
      </c>
      <c r="O43" s="252">
        <f>N43-E43</f>
        <v>0</v>
      </c>
    </row>
    <row r="44" spans="1:16" ht="24.95" customHeight="1">
      <c r="A44" s="922"/>
      <c r="B44" s="924"/>
      <c r="C44" s="926"/>
      <c r="D44" s="928"/>
      <c r="E44" s="136">
        <f>SUM(F44:M44)</f>
        <v>1</v>
      </c>
      <c r="F44" s="137"/>
      <c r="G44" s="137">
        <v>1</v>
      </c>
      <c r="H44" s="137"/>
      <c r="I44" s="137"/>
      <c r="J44" s="137"/>
      <c r="K44" s="137"/>
      <c r="L44" s="137"/>
      <c r="M44" s="137"/>
      <c r="N44" s="253">
        <f t="shared" si="1"/>
        <v>1</v>
      </c>
    </row>
    <row r="45" spans="1:16" ht="24.95" customHeight="1">
      <c r="A45" s="950" t="s">
        <v>383</v>
      </c>
      <c r="B45" s="951"/>
      <c r="C45" s="951"/>
      <c r="D45" s="952"/>
      <c r="E45" s="139">
        <f>SUM(E17,E19,E21,E23,E25,E27,E29,E31,E33,E35,E37,E39,E41,E43)</f>
        <v>187430.36</v>
      </c>
      <c r="F45" s="139">
        <f>SUM(F17,F19,F21,F23,F25,F27,F29,F31,F33,F35,F37,F39,F41,F43)</f>
        <v>83992.83</v>
      </c>
      <c r="G45" s="139">
        <f>SUM(G17,G19,G21,G23,G25,G27,G29,G31,G33,G35,G37,G39,G41,G43)</f>
        <v>103437.53</v>
      </c>
      <c r="H45" s="139"/>
      <c r="I45" s="139"/>
      <c r="J45" s="139"/>
      <c r="K45" s="139"/>
      <c r="L45" s="139"/>
      <c r="M45" s="139"/>
      <c r="N45" s="252"/>
      <c r="O45" s="252"/>
    </row>
    <row r="46" spans="1:16" ht="24.95" customHeight="1">
      <c r="A46" s="953" t="s">
        <v>384</v>
      </c>
      <c r="B46" s="954"/>
      <c r="C46" s="954"/>
      <c r="D46" s="955"/>
      <c r="E46" s="140">
        <f>SUM(F46:M46)</f>
        <v>1</v>
      </c>
      <c r="F46" s="141">
        <f>ROUNDUP(F45/$E$45,4)</f>
        <v>0.44819999999999999</v>
      </c>
      <c r="G46" s="141">
        <f>ROUNDDOWN(G45/$E$45,4)</f>
        <v>0.55179999999999996</v>
      </c>
      <c r="H46" s="141"/>
      <c r="I46" s="141"/>
      <c r="J46" s="141"/>
      <c r="K46" s="141"/>
      <c r="L46" s="141"/>
      <c r="M46" s="141"/>
      <c r="N46" s="252"/>
    </row>
    <row r="47" spans="1:16" ht="24.95" customHeight="1">
      <c r="A47" s="959" t="s">
        <v>385</v>
      </c>
      <c r="B47" s="959"/>
      <c r="C47" s="959"/>
      <c r="D47" s="960"/>
      <c r="E47" s="139">
        <f>E15</f>
        <v>14473</v>
      </c>
      <c r="F47" s="139">
        <f>F15</f>
        <v>6486.8</v>
      </c>
      <c r="G47" s="139">
        <f>G15</f>
        <v>7986.2</v>
      </c>
      <c r="H47" s="139"/>
      <c r="I47" s="139"/>
      <c r="J47" s="139"/>
      <c r="K47" s="139"/>
      <c r="L47" s="139"/>
      <c r="M47" s="139"/>
      <c r="N47" s="252"/>
    </row>
    <row r="48" spans="1:16" s="254" customFormat="1" ht="24.95" customHeight="1">
      <c r="A48" s="953" t="s">
        <v>386</v>
      </c>
      <c r="B48" s="954"/>
      <c r="C48" s="954"/>
      <c r="D48" s="955"/>
      <c r="E48" s="142">
        <f t="shared" ref="E48:F48" si="20">E45+E47</f>
        <v>201903.35999999999</v>
      </c>
      <c r="F48" s="142">
        <f t="shared" si="20"/>
        <v>90479.63</v>
      </c>
      <c r="G48" s="142">
        <f t="shared" ref="G48" si="21">G45+G47</f>
        <v>111423.73</v>
      </c>
      <c r="H48" s="142"/>
      <c r="I48" s="142"/>
      <c r="J48" s="142"/>
      <c r="K48" s="142"/>
      <c r="L48" s="142"/>
      <c r="M48" s="142"/>
      <c r="N48" s="252" t="e">
        <f>#REF!+F48+#REF!</f>
        <v>#REF!</v>
      </c>
    </row>
    <row r="49" spans="1:14" s="254" customFormat="1" ht="24.95" customHeight="1">
      <c r="A49" s="950" t="s">
        <v>384</v>
      </c>
      <c r="B49" s="951"/>
      <c r="C49" s="951"/>
      <c r="D49" s="952"/>
      <c r="E49" s="143">
        <f>SUM(F49:M49)</f>
        <v>1</v>
      </c>
      <c r="F49" s="143">
        <f>ROUNDUP(F48/$E$48,4)</f>
        <v>0.44819999999999999</v>
      </c>
      <c r="G49" s="143">
        <f>ROUNDDOWN(G48/$E$48,4)</f>
        <v>0.55179999999999996</v>
      </c>
      <c r="H49" s="143"/>
      <c r="I49" s="143"/>
      <c r="J49" s="143"/>
      <c r="K49" s="143"/>
      <c r="L49" s="143"/>
      <c r="M49" s="143"/>
      <c r="N49" s="252"/>
    </row>
    <row r="50" spans="1:14" s="254" customFormat="1" ht="24.95" customHeight="1">
      <c r="A50" s="956" t="s">
        <v>387</v>
      </c>
      <c r="B50" s="957"/>
      <c r="C50" s="957"/>
      <c r="D50" s="958"/>
      <c r="E50" s="142">
        <f>E48</f>
        <v>201903.35999999999</v>
      </c>
      <c r="F50" s="142">
        <f>F48</f>
        <v>90479.63</v>
      </c>
      <c r="G50" s="142">
        <f t="shared" ref="G50" si="22">F50+G48</f>
        <v>201903.35999999999</v>
      </c>
      <c r="H50" s="142"/>
      <c r="I50" s="142"/>
      <c r="J50" s="142"/>
      <c r="K50" s="142"/>
      <c r="L50" s="142"/>
      <c r="M50" s="142"/>
      <c r="N50" s="252"/>
    </row>
    <row r="51" spans="1:14" s="254" customFormat="1" ht="24.95" customHeight="1">
      <c r="A51" s="950" t="s">
        <v>388</v>
      </c>
      <c r="B51" s="951"/>
      <c r="C51" s="951"/>
      <c r="D51" s="952"/>
      <c r="E51" s="143">
        <v>1</v>
      </c>
      <c r="F51" s="143">
        <f>F49</f>
        <v>0.44819999999999999</v>
      </c>
      <c r="G51" s="143">
        <f t="shared" ref="G51" si="23">F51+G49</f>
        <v>1</v>
      </c>
      <c r="H51" s="143"/>
      <c r="I51" s="143"/>
      <c r="J51" s="143"/>
      <c r="K51" s="143"/>
      <c r="L51" s="143"/>
      <c r="M51" s="143"/>
      <c r="N51" s="252" t="e">
        <f>#REF!+F51+#REF!</f>
        <v>#REF!</v>
      </c>
    </row>
    <row r="52" spans="1:14" ht="15" customHeight="1">
      <c r="N52" s="252"/>
    </row>
  </sheetData>
  <sheetProtection formatCells="0" formatColumns="0" formatRows="0" insertColumns="0" insertRows="0" deleteColumns="0" deleteRows="0"/>
  <mergeCells count="88">
    <mergeCell ref="B37:B38"/>
    <mergeCell ref="A1:K1"/>
    <mergeCell ref="A2:K2"/>
    <mergeCell ref="D25:D26"/>
    <mergeCell ref="B27:B28"/>
    <mergeCell ref="D19:D20"/>
    <mergeCell ref="A19:A20"/>
    <mergeCell ref="A31:A32"/>
    <mergeCell ref="B31:B32"/>
    <mergeCell ref="C31:C32"/>
    <mergeCell ref="D31:D32"/>
    <mergeCell ref="F9:M9"/>
    <mergeCell ref="C25:C26"/>
    <mergeCell ref="A15:A16"/>
    <mergeCell ref="B15:B16"/>
    <mergeCell ref="C15:C16"/>
    <mergeCell ref="A51:D51"/>
    <mergeCell ref="A48:D48"/>
    <mergeCell ref="A50:D50"/>
    <mergeCell ref="A45:D45"/>
    <mergeCell ref="A46:D46"/>
    <mergeCell ref="A47:D47"/>
    <mergeCell ref="A49:D49"/>
    <mergeCell ref="D43:D44"/>
    <mergeCell ref="B39:B40"/>
    <mergeCell ref="C39:C40"/>
    <mergeCell ref="B41:B42"/>
    <mergeCell ref="C41:C42"/>
    <mergeCell ref="A43:A44"/>
    <mergeCell ref="B43:B44"/>
    <mergeCell ref="C43:C44"/>
    <mergeCell ref="D35:D36"/>
    <mergeCell ref="C23:C24"/>
    <mergeCell ref="A37:A38"/>
    <mergeCell ref="D39:D40"/>
    <mergeCell ref="A41:A42"/>
    <mergeCell ref="D41:D42"/>
    <mergeCell ref="A25:A26"/>
    <mergeCell ref="A27:A28"/>
    <mergeCell ref="D27:D28"/>
    <mergeCell ref="A29:A30"/>
    <mergeCell ref="B29:B30"/>
    <mergeCell ref="C29:C30"/>
    <mergeCell ref="D29:D30"/>
    <mergeCell ref="C21:C22"/>
    <mergeCell ref="A39:A40"/>
    <mergeCell ref="D37:D38"/>
    <mergeCell ref="A9:A10"/>
    <mergeCell ref="D9:D10"/>
    <mergeCell ref="C9:C10"/>
    <mergeCell ref="B9:B10"/>
    <mergeCell ref="C37:C38"/>
    <mergeCell ref="B25:B26"/>
    <mergeCell ref="A13:A14"/>
    <mergeCell ref="A21:A22"/>
    <mergeCell ref="D21:D22"/>
    <mergeCell ref="A23:A24"/>
    <mergeCell ref="D23:D24"/>
    <mergeCell ref="D13:D14"/>
    <mergeCell ref="D15:D16"/>
    <mergeCell ref="B3:D3"/>
    <mergeCell ref="B4:D4"/>
    <mergeCell ref="A11:A12"/>
    <mergeCell ref="D11:D12"/>
    <mergeCell ref="C13:C14"/>
    <mergeCell ref="B13:B14"/>
    <mergeCell ref="B11:B12"/>
    <mergeCell ref="C11:C12"/>
    <mergeCell ref="B5:D5"/>
    <mergeCell ref="B6:D6"/>
    <mergeCell ref="A8:M8"/>
    <mergeCell ref="E9:E10"/>
    <mergeCell ref="A35:A36"/>
    <mergeCell ref="B35:B36"/>
    <mergeCell ref="C35:C36"/>
    <mergeCell ref="D17:D18"/>
    <mergeCell ref="B17:B18"/>
    <mergeCell ref="C17:C18"/>
    <mergeCell ref="C27:C28"/>
    <mergeCell ref="B23:B24"/>
    <mergeCell ref="A33:A34"/>
    <mergeCell ref="B33:B34"/>
    <mergeCell ref="C33:C34"/>
    <mergeCell ref="D33:D34"/>
    <mergeCell ref="A17:A18"/>
    <mergeCell ref="B19:B20"/>
    <mergeCell ref="C19:C20"/>
    <mergeCell ref="B21:B22"/>
  </mergeCells>
  <pageMargins left="0.59055118110236227" right="0" top="0.59055118110236227" bottom="0.59055118110236227" header="0.31496062992125984" footer="0.31496062992125984"/>
  <pageSetup paperSize="9" scale="49" fitToHeight="0" orientation="landscape" r:id="rId1"/>
  <colBreaks count="1" manualBreakCount="1">
    <brk id="13" max="1048575" man="1"/>
  </colBreaks>
  <ignoredErrors>
    <ignoredError sqref="A24:E24 A28:E28 A2 L4:M9 A3 L2:M2 A19:C19 E19:G19 A21:G21 E3:H3 A4:H10 A29:G29 A25:G25 A49:G49 A47:E47 G47 A48:F48 A51:D51 A50:F50 A20:C20 E20 A27:G27 A26:E26 A31:G31 A30:E30 A35:G35 A34:E34 A37:G37 A36:F36 A39:G39 A38:F38 A41:G41 A40:F40 A46:G46 A44:F44 A18:E18 A23:G23 A22:E22 L3:M3 F51:G51 A45:D45 A11:G17 A43:G43 A42:E42 A33:G33 A32:F32"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54"/>
  <sheetViews>
    <sheetView showGridLines="0" view="pageBreakPreview" topLeftCell="A22" zoomScaleNormal="100" zoomScaleSheetLayoutView="100" workbookViewId="0">
      <selection activeCell="E46" sqref="E46:J46"/>
    </sheetView>
  </sheetViews>
  <sheetFormatPr defaultColWidth="9.140625" defaultRowHeight="15"/>
  <cols>
    <col min="1" max="3" width="10.7109375" style="73" customWidth="1"/>
    <col min="4" max="4" width="7.7109375" style="73" customWidth="1"/>
    <col min="5" max="10" width="10.7109375" style="73" customWidth="1"/>
    <col min="11" max="12" width="9.7109375" style="73" customWidth="1"/>
    <col min="13" max="13" width="0" style="73" hidden="1" customWidth="1"/>
    <col min="14" max="14" width="16.85546875" style="73" hidden="1" customWidth="1"/>
    <col min="15" max="15" width="17.7109375" style="73" hidden="1" customWidth="1"/>
    <col min="16" max="18" width="11.42578125" style="73" hidden="1" customWidth="1"/>
    <col min="19" max="19" width="9.140625" style="73" hidden="1" customWidth="1"/>
    <col min="20" max="20" width="9.140625" style="74" hidden="1" customWidth="1"/>
    <col min="21" max="21" width="38.7109375" style="75" hidden="1" customWidth="1"/>
    <col min="22" max="22" width="16.85546875" style="73" hidden="1" customWidth="1"/>
    <col min="23" max="24" width="9.140625" style="73" hidden="1" customWidth="1"/>
    <col min="25" max="16384" width="9.140625" style="73"/>
  </cols>
  <sheetData>
    <row r="1" spans="1:23" ht="105" customHeight="1">
      <c r="A1" s="968" t="str">
        <f>ORÇAMENTO!A1:J1</f>
        <v>ESTADO DO ACRE</v>
      </c>
      <c r="B1" s="969"/>
      <c r="C1" s="969"/>
      <c r="D1" s="969"/>
      <c r="E1" s="969"/>
      <c r="F1" s="969"/>
      <c r="G1" s="969"/>
      <c r="H1" s="969"/>
      <c r="I1" s="969"/>
      <c r="J1" s="969"/>
      <c r="K1" s="969"/>
      <c r="L1" s="970"/>
    </row>
    <row r="2" spans="1:23" s="77" customFormat="1" ht="20.100000000000001" customHeight="1">
      <c r="A2" s="1019" t="str">
        <f>RESUMO!$A$2</f>
        <v>PREFEITURA MUNICIPAL DE JORDÃO</v>
      </c>
      <c r="B2" s="1019"/>
      <c r="C2" s="1019"/>
      <c r="D2" s="1019"/>
      <c r="E2" s="1019"/>
      <c r="F2" s="1019"/>
      <c r="G2" s="1019"/>
      <c r="H2" s="1019"/>
      <c r="I2" s="1019"/>
      <c r="J2" s="1019"/>
      <c r="K2" s="1019"/>
      <c r="L2" s="1019"/>
      <c r="T2" s="74"/>
      <c r="U2" s="75"/>
    </row>
    <row r="3" spans="1:23" s="77" customFormat="1" ht="15" customHeight="1">
      <c r="A3" s="76"/>
      <c r="L3" s="78"/>
    </row>
    <row r="4" spans="1:23" s="77" customFormat="1" ht="20.100000000000001" customHeight="1">
      <c r="A4" s="981" t="s">
        <v>389</v>
      </c>
      <c r="B4" s="982"/>
      <c r="C4" s="982"/>
      <c r="D4" s="982"/>
      <c r="E4" s="982"/>
      <c r="F4" s="982"/>
      <c r="G4" s="982"/>
      <c r="H4" s="982"/>
      <c r="I4" s="982"/>
      <c r="J4" s="982"/>
      <c r="K4" s="982"/>
      <c r="L4" s="983"/>
    </row>
    <row r="5" spans="1:23" s="77" customFormat="1" ht="15.75">
      <c r="A5" s="82"/>
      <c r="B5" s="83"/>
      <c r="C5" s="83"/>
      <c r="D5" s="83"/>
      <c r="E5" s="83"/>
      <c r="F5" s="83"/>
      <c r="G5" s="83"/>
      <c r="H5" s="83"/>
      <c r="I5" s="83"/>
      <c r="J5" s="83"/>
      <c r="K5" s="83"/>
      <c r="L5" s="106"/>
    </row>
    <row r="6" spans="1:23" s="72" customFormat="1" ht="12.75">
      <c r="A6" s="71" t="str">
        <f>ORÇAMENTO!A3</f>
        <v>CONV.:</v>
      </c>
      <c r="B6" s="984"/>
      <c r="C6" s="984"/>
      <c r="D6" s="984"/>
      <c r="E6" s="984"/>
      <c r="F6" s="984"/>
      <c r="G6" s="984"/>
      <c r="H6" s="984"/>
      <c r="I6" s="984"/>
      <c r="J6" s="984"/>
      <c r="K6" s="984"/>
      <c r="L6" s="985"/>
    </row>
    <row r="7" spans="1:23" s="72" customFormat="1" ht="12.75">
      <c r="A7" s="71" t="str">
        <f>ORÇAMENTO!A4</f>
        <v>OBJETO:</v>
      </c>
      <c r="B7" s="984" t="str">
        <f>ORÇAMENTO!B4:G4</f>
        <v>AMPLIAÇÃO DE ESCOLA</v>
      </c>
      <c r="C7" s="984"/>
      <c r="D7" s="984"/>
      <c r="E7" s="984"/>
      <c r="F7" s="984"/>
      <c r="G7" s="984"/>
      <c r="H7" s="984"/>
      <c r="I7" s="984"/>
      <c r="J7" s="984"/>
      <c r="K7" s="984"/>
      <c r="L7" s="985"/>
      <c r="T7" s="84"/>
      <c r="U7" s="85"/>
    </row>
    <row r="8" spans="1:23" s="72" customFormat="1" ht="12.75">
      <c r="A8" s="88" t="str">
        <f>ORÇAMENTO!A5</f>
        <v>LOCAL:</v>
      </c>
      <c r="B8" s="984" t="str">
        <f>ORÇAMENTO!B5:G5</f>
        <v>JORDÃO - ACRE</v>
      </c>
      <c r="C8" s="984"/>
      <c r="D8" s="984"/>
      <c r="E8" s="984"/>
      <c r="F8" s="984"/>
      <c r="G8" s="984"/>
      <c r="H8" s="984"/>
      <c r="I8" s="984"/>
      <c r="J8" s="984"/>
      <c r="K8" s="984"/>
      <c r="L8" s="985"/>
      <c r="T8" s="971" t="s">
        <v>390</v>
      </c>
      <c r="U8" s="971"/>
      <c r="V8" s="971" t="s">
        <v>391</v>
      </c>
      <c r="W8" s="972">
        <v>2</v>
      </c>
    </row>
    <row r="9" spans="1:23" s="72" customFormat="1" ht="12.75">
      <c r="A9" s="88" t="str">
        <f>ORÇAMENTO!A6</f>
        <v>DATA:</v>
      </c>
      <c r="B9" s="1020" t="str">
        <f>ORÇAMENTO!B6:G6</f>
        <v>JANEIRO / 2025</v>
      </c>
      <c r="C9" s="1020"/>
      <c r="D9" s="1020"/>
      <c r="E9" s="1020"/>
      <c r="F9" s="1020"/>
      <c r="G9" s="1020"/>
      <c r="H9" s="1020"/>
      <c r="I9" s="1020"/>
      <c r="J9" s="1020"/>
      <c r="K9" s="1020"/>
      <c r="L9" s="1021"/>
      <c r="T9" s="89">
        <v>1</v>
      </c>
      <c r="U9" s="90" t="s">
        <v>392</v>
      </c>
      <c r="V9" s="971"/>
      <c r="W9" s="973"/>
    </row>
    <row r="10" spans="1:23" s="72" customFormat="1" ht="12.75">
      <c r="A10" s="86"/>
      <c r="L10" s="87"/>
      <c r="T10" s="89">
        <v>2</v>
      </c>
      <c r="U10" s="90" t="s">
        <v>393</v>
      </c>
      <c r="V10" s="971"/>
      <c r="W10" s="974"/>
    </row>
    <row r="11" spans="1:23" s="72" customFormat="1" ht="12.75">
      <c r="A11" s="86"/>
      <c r="L11" s="87"/>
      <c r="T11" s="84"/>
      <c r="U11" s="85"/>
      <c r="V11" s="93"/>
      <c r="W11" s="84"/>
    </row>
    <row r="12" spans="1:23" s="72" customFormat="1" ht="15" customHeight="1">
      <c r="A12" s="86"/>
      <c r="B12" s="986" t="s">
        <v>394</v>
      </c>
      <c r="C12" s="987"/>
      <c r="D12" s="987"/>
      <c r="E12" s="987"/>
      <c r="F12" s="987"/>
      <c r="G12" s="987"/>
      <c r="H12" s="987"/>
      <c r="L12" s="87"/>
      <c r="T12" s="84"/>
      <c r="U12" s="85"/>
    </row>
    <row r="13" spans="1:23" s="72" customFormat="1" ht="15" customHeight="1">
      <c r="A13" s="86"/>
      <c r="L13" s="87"/>
      <c r="O13" s="971" t="s">
        <v>395</v>
      </c>
      <c r="P13" s="971"/>
      <c r="Q13" s="971"/>
      <c r="R13" s="971"/>
      <c r="T13" s="975" t="s">
        <v>396</v>
      </c>
      <c r="U13" s="976"/>
      <c r="V13" s="977" t="s">
        <v>391</v>
      </c>
      <c r="W13" s="972">
        <v>1</v>
      </c>
    </row>
    <row r="14" spans="1:23" s="72" customFormat="1" ht="15" customHeight="1">
      <c r="A14" s="86"/>
      <c r="L14" s="87"/>
      <c r="N14" s="979" t="s">
        <v>396</v>
      </c>
      <c r="O14" s="975" t="s">
        <v>397</v>
      </c>
      <c r="P14" s="980"/>
      <c r="Q14" s="976"/>
      <c r="R14" s="107">
        <f>W8</f>
        <v>2</v>
      </c>
      <c r="T14" s="89">
        <v>1</v>
      </c>
      <c r="U14" s="90" t="s">
        <v>398</v>
      </c>
      <c r="V14" s="978"/>
      <c r="W14" s="973">
        <v>1</v>
      </c>
    </row>
    <row r="15" spans="1:23" s="72" customFormat="1" ht="15" customHeight="1">
      <c r="A15" s="86"/>
      <c r="B15" s="1035" t="s">
        <v>399</v>
      </c>
      <c r="C15" s="987"/>
      <c r="D15" s="987"/>
      <c r="E15" s="987"/>
      <c r="F15" s="987"/>
      <c r="G15" s="987"/>
      <c r="H15" s="987"/>
      <c r="I15" s="987"/>
      <c r="J15" s="987"/>
      <c r="K15" s="987"/>
      <c r="L15" s="1034"/>
      <c r="N15" s="979"/>
      <c r="O15" s="89"/>
      <c r="P15" s="91" t="s">
        <v>400</v>
      </c>
      <c r="Q15" s="91" t="s">
        <v>401</v>
      </c>
      <c r="R15" s="91" t="s">
        <v>402</v>
      </c>
      <c r="T15" s="89">
        <v>2</v>
      </c>
      <c r="U15" s="90" t="s">
        <v>403</v>
      </c>
      <c r="V15" s="978"/>
      <c r="W15" s="973"/>
    </row>
    <row r="16" spans="1:23" s="72" customFormat="1" ht="15" customHeight="1">
      <c r="A16" s="1036" t="s">
        <v>404</v>
      </c>
      <c r="B16" s="1037"/>
      <c r="C16" s="1037"/>
      <c r="D16" s="1037"/>
      <c r="E16" s="1037"/>
      <c r="F16" s="1038" t="str">
        <f>IF(AND(W8&lt;&gt;1,W8&lt;&gt;2),"SELECT OPT",IF(W8=1,"COM DESONERAÇÃO",IF(W8=2,"SEM DESONERAÇÃO","SELECT OPT")))</f>
        <v>SEM DESONERAÇÃO</v>
      </c>
      <c r="G16" s="987"/>
      <c r="H16" s="114"/>
      <c r="I16" s="986" t="s">
        <v>405</v>
      </c>
      <c r="J16" s="987"/>
      <c r="K16" s="987"/>
      <c r="L16" s="1034"/>
      <c r="N16" s="979"/>
      <c r="O16" s="89">
        <v>1</v>
      </c>
      <c r="P16" s="92">
        <f>IF($W$8=1,((((((20.34/100)+1)*(1-(5.15/100)))/(1-(9.65/100)))-1)*100),IF($W$8=2,20.34,"SELECT OPT"))</f>
        <v>20.34</v>
      </c>
      <c r="Q16" s="92">
        <f>IF($W$8=1,((((((22.12/100)+1)*(1-(6.65/100)))/(1-(11.15/100)))-1)*100),IF($W$8=2,22.12,"SELECT OPT"))</f>
        <v>22.12</v>
      </c>
      <c r="R16" s="92">
        <f>IF($W$8=1,((((((25/100)+1)*(1-(8.65/100)))/(1-(13.15/100)))-1)*100),IF($W$8=2,25,"SELECT OPT"))</f>
        <v>25</v>
      </c>
      <c r="T16" s="89">
        <v>3</v>
      </c>
      <c r="U16" s="90" t="s">
        <v>406</v>
      </c>
      <c r="V16" s="978"/>
      <c r="W16" s="973"/>
    </row>
    <row r="17" spans="1:26" s="72" customFormat="1" ht="15" customHeight="1">
      <c r="A17" s="1039" t="s">
        <v>407</v>
      </c>
      <c r="B17" s="987"/>
      <c r="C17" s="987"/>
      <c r="D17" s="987"/>
      <c r="E17" s="987"/>
      <c r="F17" s="987"/>
      <c r="G17" s="987"/>
      <c r="H17" s="987"/>
      <c r="I17" s="987"/>
      <c r="J17" s="987"/>
      <c r="K17" s="987"/>
      <c r="L17" s="1034"/>
      <c r="N17" s="979"/>
      <c r="O17" s="89">
        <v>3</v>
      </c>
      <c r="P17" s="92">
        <f>IF($W$8=1,((((((20.76/100)+1)*(1-(5.15/100)))/(1-(9.65/100)))-1)*100),IF($W$8=2,20.76,"SELECT OPT"))</f>
        <v>20.76</v>
      </c>
      <c r="Q17" s="92">
        <f>IF($W$8=1,((((((24.18/100)+1)*(1-(6.65/100)))/(1-(11.15/100)))-1)*100),IF($W$8=2,24.18,"SELECT OPT"))</f>
        <v>24.18</v>
      </c>
      <c r="R17" s="92">
        <f>IF($W$8=1,((((((26.44/100)+1)*(1-(8.65/100)))/(1-(13.15/100)))-1)*100),IF($W$8=2,26.44,"SELECT OPT"))</f>
        <v>26.44</v>
      </c>
      <c r="T17" s="89">
        <v>5</v>
      </c>
      <c r="U17" s="90" t="s">
        <v>408</v>
      </c>
      <c r="V17" s="978"/>
      <c r="W17" s="973"/>
    </row>
    <row r="18" spans="1:26" s="72" customFormat="1" ht="15" customHeight="1">
      <c r="A18" s="86"/>
      <c r="B18" s="986" t="s">
        <v>409</v>
      </c>
      <c r="C18" s="987"/>
      <c r="D18" s="987"/>
      <c r="E18" s="987"/>
      <c r="F18" s="987"/>
      <c r="G18" s="987"/>
      <c r="H18" s="987"/>
      <c r="I18" s="987"/>
      <c r="J18" s="987"/>
      <c r="K18" s="987"/>
      <c r="L18" s="1034"/>
      <c r="O18" s="89">
        <v>6</v>
      </c>
      <c r="P18" s="92">
        <f>IF($W$8=1,((((((11.1/100)+1)*(1-(3.65/100)))/(1-(8.15/100)))-1)*100),IF($W$8=2,11.1,"SELECT OPT"))</f>
        <v>11.1</v>
      </c>
      <c r="Q18" s="92">
        <f>IF($W$8=1,((((((14.02/100)+1)*(1-(3.65/100)))/(1-(8.15/100)))-1)*100),IF($W$8=2,14.02,"SELECT OPT"))</f>
        <v>14.02</v>
      </c>
      <c r="R18" s="92">
        <f>IF($W$8=1,((((((16.8/100)+1)*(1-(3.65/100)))/(1-(8.15/100)))-1)*100),IF($W$8=2,16.8,"SELECT OPT"))</f>
        <v>16.8</v>
      </c>
      <c r="T18" s="84"/>
      <c r="U18" s="85"/>
    </row>
    <row r="19" spans="1:26" s="72" customFormat="1" ht="15" customHeight="1">
      <c r="A19" s="1039" t="s">
        <v>410</v>
      </c>
      <c r="B19" s="987"/>
      <c r="C19" s="987"/>
      <c r="D19" s="987"/>
      <c r="E19" s="987"/>
      <c r="F19" s="987"/>
      <c r="G19" s="987"/>
      <c r="H19" s="987"/>
      <c r="I19" s="987"/>
      <c r="J19" s="987"/>
      <c r="K19" s="987"/>
      <c r="L19" s="1034"/>
      <c r="O19" s="108" t="s">
        <v>391</v>
      </c>
      <c r="P19" s="109">
        <f>VLOOKUP($W$13,$O$16:$R$18,2,FALSE)</f>
        <v>20.34</v>
      </c>
      <c r="Q19" s="109">
        <f>VLOOKUP($W$13,$O$16:$R$18,3,FALSE)</f>
        <v>22.12</v>
      </c>
      <c r="R19" s="109">
        <f>VLOOKUP($W$13,$O$16:$R$18,4,FALSE)</f>
        <v>25</v>
      </c>
      <c r="T19" s="84"/>
      <c r="U19" s="85"/>
    </row>
    <row r="20" spans="1:26" s="72" customFormat="1" ht="15" customHeight="1">
      <c r="A20" s="86"/>
      <c r="B20" s="986" t="s">
        <v>411</v>
      </c>
      <c r="C20" s="987"/>
      <c r="D20" s="987"/>
      <c r="E20" s="987"/>
      <c r="F20" s="987"/>
      <c r="G20" s="987"/>
      <c r="H20" s="987"/>
      <c r="I20" s="987"/>
      <c r="J20" s="987"/>
      <c r="K20" s="987"/>
      <c r="L20" s="1034"/>
      <c r="T20" s="84"/>
      <c r="U20" s="85"/>
    </row>
    <row r="21" spans="1:26" s="72" customFormat="1" ht="15" customHeight="1">
      <c r="A21" s="86" t="s">
        <v>412</v>
      </c>
      <c r="B21" s="115" t="str">
        <f>IF(AND($W$13&lt;&gt;1,$W$13&lt;&gt;2,$W$13&lt;&gt;3,$W$13&lt;&gt;4,$W$13&lt;&gt;5,$W$13&lt;&gt;6),"SELECT OPT",IF($W$13=1,$U$14,IF($W$13=2,$U$15,IF($W$13=3,$U$16,IF($W$13=4,#REF!,IF($W$13=5,$U$17,IF($W$13=6,#REF!,"SELECT OPT")))))))</f>
        <v>Construção de edifícios.</v>
      </c>
      <c r="C21" s="113"/>
      <c r="L21" s="87"/>
      <c r="T21" s="84"/>
      <c r="U21" s="85"/>
    </row>
    <row r="22" spans="1:26" s="72" customFormat="1" ht="15" customHeight="1">
      <c r="A22" s="86"/>
      <c r="C22" s="984"/>
      <c r="D22" s="984"/>
      <c r="E22" s="984"/>
      <c r="F22" s="984"/>
      <c r="G22" s="984"/>
      <c r="H22" s="984"/>
      <c r="I22" s="984"/>
      <c r="J22" s="984"/>
      <c r="K22" s="984"/>
      <c r="L22" s="87"/>
      <c r="R22" s="110"/>
      <c r="T22" s="84"/>
      <c r="U22" s="85"/>
    </row>
    <row r="23" spans="1:26" s="72" customFormat="1" ht="15" customHeight="1">
      <c r="A23" s="86"/>
      <c r="B23" s="986" t="s">
        <v>413</v>
      </c>
      <c r="C23" s="987"/>
      <c r="D23" s="987"/>
      <c r="E23" s="987"/>
      <c r="F23" s="987"/>
      <c r="G23" s="987"/>
      <c r="H23" s="987"/>
      <c r="I23" s="987"/>
      <c r="J23" s="987"/>
      <c r="K23" s="987"/>
      <c r="L23" s="1034"/>
      <c r="R23" s="110"/>
      <c r="T23" s="84"/>
      <c r="U23" s="85"/>
    </row>
    <row r="24" spans="1:26" s="72" customFormat="1" ht="15" customHeight="1">
      <c r="A24" s="86"/>
      <c r="L24" s="87"/>
      <c r="T24" s="84"/>
      <c r="U24" s="85"/>
    </row>
    <row r="25" spans="1:26" s="72" customFormat="1" ht="15" customHeight="1">
      <c r="A25" s="86"/>
      <c r="L25" s="87"/>
      <c r="T25" s="84"/>
      <c r="U25" s="85"/>
    </row>
    <row r="26" spans="1:26" s="72" customFormat="1" ht="15" customHeight="1">
      <c r="A26" s="86"/>
      <c r="L26" s="87"/>
      <c r="T26" s="84"/>
      <c r="U26" s="85"/>
    </row>
    <row r="27" spans="1:26" s="72" customFormat="1" ht="15" customHeight="1" thickBot="1">
      <c r="A27" s="86"/>
      <c r="L27" s="87"/>
      <c r="T27" s="84"/>
      <c r="U27" s="85"/>
    </row>
    <row r="28" spans="1:26" s="72" customFormat="1" ht="15" customHeight="1" thickTop="1">
      <c r="A28" s="988" t="s">
        <v>28</v>
      </c>
      <c r="B28" s="989"/>
      <c r="C28" s="989"/>
      <c r="D28" s="989"/>
      <c r="E28" s="989" t="s">
        <v>414</v>
      </c>
      <c r="F28" s="989"/>
      <c r="G28" s="989"/>
      <c r="H28" s="989"/>
      <c r="I28" s="989"/>
      <c r="J28" s="989"/>
      <c r="K28" s="989" t="s">
        <v>415</v>
      </c>
      <c r="L28" s="992"/>
      <c r="N28" s="971" t="s">
        <v>416</v>
      </c>
      <c r="T28" s="84"/>
      <c r="U28" s="85"/>
    </row>
    <row r="29" spans="1:26" s="72" customFormat="1" ht="15" customHeight="1" thickBot="1">
      <c r="A29" s="990"/>
      <c r="B29" s="991"/>
      <c r="C29" s="991"/>
      <c r="D29" s="991"/>
      <c r="E29" s="991" t="s">
        <v>417</v>
      </c>
      <c r="F29" s="991"/>
      <c r="G29" s="991" t="s">
        <v>418</v>
      </c>
      <c r="H29" s="991"/>
      <c r="I29" s="991" t="s">
        <v>419</v>
      </c>
      <c r="J29" s="991"/>
      <c r="K29" s="991"/>
      <c r="L29" s="993"/>
      <c r="N29" s="971"/>
      <c r="T29" s="84"/>
      <c r="U29" s="85"/>
    </row>
    <row r="30" spans="1:26" s="72" customFormat="1" ht="15" customHeight="1" thickTop="1">
      <c r="A30" s="994" t="s">
        <v>420</v>
      </c>
      <c r="B30" s="995"/>
      <c r="C30" s="995"/>
      <c r="D30" s="79" t="s">
        <v>421</v>
      </c>
      <c r="E30" s="996">
        <f>IF(AND($W$13&lt;&gt;1,$W$13&lt;&gt;2,$W$13&lt;&gt;3,$W$13&lt;&gt;4,$W$13&lt;&gt;5,$W$13&lt;&gt;6),"SELECT OPT",IF($W$13=1,3,IF($W$13=2,3.8,IF($W$13=3,3.43,IF($W$13=4,5.29,IF($W$13=5,4,IF($W$13=6,1.5,"SELECT OPT")))))))</f>
        <v>3</v>
      </c>
      <c r="F30" s="996"/>
      <c r="G30" s="996">
        <f>IF(AND($W$13&lt;&gt;1,$W$13&lt;&gt;2,$W$13&lt;&gt;3,$W$13&lt;&gt;4,$W$13&lt;&gt;5,$W$13&lt;&gt;6),"SELECT OPT",IF($W$13=1,4,IF($W$13=2,4.01,IF($W$13=3,4.93,IF($W$13=4,5.92,IF($W$13=5,5.52,IF($W$13=6,3.45,"SELECT OPT")))))))</f>
        <v>4</v>
      </c>
      <c r="H30" s="996"/>
      <c r="I30" s="996">
        <f>IF(AND($W$13&lt;&gt;1,$W$13&lt;&gt;2,$W$13&lt;&gt;3,$W$13&lt;&gt;4,$W$13&lt;&gt;5,$W$13&lt;&gt;6),"SELECT OPT",IF($W$13=1,5.5,IF($W$13=2,4.67,IF($W$13=3,6.71,IF($W$13=4,7.93,IF($W$13=5,7.85,IF($W$13=6,4.49,"SELECT OPT")))))))</f>
        <v>5.5</v>
      </c>
      <c r="J30" s="996"/>
      <c r="K30" s="997">
        <v>3</v>
      </c>
      <c r="L30" s="998"/>
      <c r="N30" s="89" t="str">
        <f>IF(K30="","NULL",IF(AND(K30&gt;=E30,K30&lt;=I30),"OK!","ERRO"))</f>
        <v>OK!</v>
      </c>
      <c r="T30" s="84"/>
      <c r="U30" s="85"/>
      <c r="Y30" s="84" t="str">
        <f>IF(K30&gt;=E30,"OK!","ERRO")</f>
        <v>OK!</v>
      </c>
      <c r="Z30" s="84" t="str">
        <f>IF(L30&gt;=F30,"OK!","ERRO")</f>
        <v>OK!</v>
      </c>
    </row>
    <row r="31" spans="1:26" s="72" customFormat="1" ht="15" customHeight="1">
      <c r="A31" s="999" t="s">
        <v>422</v>
      </c>
      <c r="B31" s="1000"/>
      <c r="C31" s="1000"/>
      <c r="D31" s="80" t="s">
        <v>423</v>
      </c>
      <c r="E31" s="1001">
        <f>IF(AND($W$13&lt;&gt;1,$W$13&lt;&gt;2,$W$13&lt;&gt;3,$W$13&lt;&gt;4,$W$13&lt;&gt;5,$W$13&lt;&gt;6),"SELECT OPT",IF($W$13=1,0.8,IF($W$13=2,0.32,IF($W$13=3,0.28,IF($W$13=4,0.25,IF($W$13=5,0.81,IF($W$13=6,0.3,"SELECT OPT")))))))</f>
        <v>0.8</v>
      </c>
      <c r="F31" s="1001"/>
      <c r="G31" s="1001">
        <f>IF(AND($W$13&lt;&gt;1,$W$13&lt;&gt;2,$W$13&lt;&gt;3,$W$13&lt;&gt;4,$W$13&lt;&gt;5,$W$13&lt;&gt;6),"SELECT OPT",IF($W$13=1,0.8,IF($W$13=2,0.4,IF($W$13=3,0.49,IF($W$13=4,0.51,IF($W$13=5,1.22,IF($W$13=6,0.48,"SELECT OPT")))))))</f>
        <v>0.8</v>
      </c>
      <c r="H31" s="1001"/>
      <c r="I31" s="1001">
        <f>IF(AND($W$13&lt;&gt;1,$W$13&lt;&gt;2,$W$13&lt;&gt;3,$W$13&lt;&gt;4,$W$13&lt;&gt;5,$W$13&lt;&gt;6),"SELECT OPT",IF($W$13=1,1,IF($W$13=2,0.74,IF($W$13=3,0.75,IF($W$13=4,0.56,IF($W$13=5,1.99,IF($W$13=6,0.82,"SELECT OPT")))))))</f>
        <v>1</v>
      </c>
      <c r="J31" s="1001"/>
      <c r="K31" s="1002">
        <v>0.8</v>
      </c>
      <c r="L31" s="1003"/>
      <c r="N31" s="89" t="str">
        <f t="shared" ref="N31:N40" si="0">IF(K31="","NULL",IF(AND(K31&gt;=E31,K31&lt;=I31),"OK!","ERRO"))</f>
        <v>OK!</v>
      </c>
      <c r="T31" s="84"/>
      <c r="U31" s="85"/>
      <c r="Y31" s="84" t="str">
        <f t="shared" ref="Y31:Z38" si="1">IF(K31&gt;=E31,"OK!","ERRO")</f>
        <v>OK!</v>
      </c>
      <c r="Z31" s="84" t="str">
        <f t="shared" si="1"/>
        <v>OK!</v>
      </c>
    </row>
    <row r="32" spans="1:26" s="72" customFormat="1" ht="15" customHeight="1">
      <c r="A32" s="999" t="s">
        <v>424</v>
      </c>
      <c r="B32" s="1000"/>
      <c r="C32" s="1000"/>
      <c r="D32" s="80" t="s">
        <v>425</v>
      </c>
      <c r="E32" s="1001">
        <f>IF(AND($W$13&lt;&gt;1,$W$13&lt;&gt;2,$W$13&lt;&gt;3,$W$13&lt;&gt;4,$W$13&lt;&gt;5,$W$13&lt;&gt;6),"SELECT OPT",IF($W$13=1,0.97,IF($W$13=2,0.5,IF($W$13=3,1,IF($W$13=4,1,IF($W$13=5,1.46,IF($W$13=6,0.56,"SELECT OPT")))))))</f>
        <v>0.97</v>
      </c>
      <c r="F32" s="1001"/>
      <c r="G32" s="1001">
        <f>IF(AND($W$13&lt;&gt;1,$W$13&lt;&gt;2,$W$13&lt;&gt;3,$W$13&lt;&gt;4,$W$13&lt;&gt;5,$W$13&lt;&gt;6),"SELECT OPT",IF($W$13=1,1.27,IF($W$13=2,0.56,IF($W$13=3,1.39,IF($W$13=4,1.48,IF($W$13=5,2.32,IF($W$13=6,0.85,"SELECT OPT")))))))</f>
        <v>1.27</v>
      </c>
      <c r="H32" s="1001"/>
      <c r="I32" s="1001">
        <f>IF(AND($W$13&lt;&gt;1,$W$13&lt;&gt;2,$W$13&lt;&gt;3,$W$13&lt;&gt;4,$W$13&lt;&gt;5,$W$13&lt;&gt;6),"SELECT OPT",IF($W$13=1,1.27,IF($W$13=2,0.97,IF($W$13=3,1.74,IF($W$13=4,1.97,IF($W$13=5,3.16,IF($W$13=6,0.89,"SELECT OPT")))))))</f>
        <v>1.27</v>
      </c>
      <c r="J32" s="1001"/>
      <c r="K32" s="1002">
        <v>0.97</v>
      </c>
      <c r="L32" s="1003"/>
      <c r="N32" s="89" t="str">
        <f t="shared" si="0"/>
        <v>OK!</v>
      </c>
      <c r="T32" s="84"/>
      <c r="U32" s="85"/>
      <c r="Y32" s="84" t="str">
        <f t="shared" si="1"/>
        <v>OK!</v>
      </c>
      <c r="Z32" s="84" t="str">
        <f t="shared" si="1"/>
        <v>OK!</v>
      </c>
    </row>
    <row r="33" spans="1:28" s="72" customFormat="1" ht="15" customHeight="1">
      <c r="A33" s="999" t="s">
        <v>426</v>
      </c>
      <c r="B33" s="1000"/>
      <c r="C33" s="1000"/>
      <c r="D33" s="80" t="s">
        <v>427</v>
      </c>
      <c r="E33" s="1001">
        <f>IF(AND($W$13&lt;&gt;1,$W$13&lt;&gt;2,$W$13&lt;&gt;3,$W$13&lt;&gt;4,$W$13&lt;&gt;5,$W$13&lt;&gt;6),"SELECT OPT",IF($W$13=1,0.59,IF($W$13=2,1.02,IF($W$13=3,0.94,IF($W$13=4,1.01,IF($W$13=5,0.94,IF($W$13=6,0.85,"SELECT OPT")))))))</f>
        <v>0.59</v>
      </c>
      <c r="F33" s="1001"/>
      <c r="G33" s="1001">
        <f>IF(AND($W$13&lt;&gt;1,$W$13&lt;&gt;2,$W$13&lt;&gt;3,$W$13&lt;&gt;4,$W$13&lt;&gt;5,$W$13&lt;&gt;6),"SELECT OPT",IF($W$13=1,1.23,IF($W$13=2,1.11,IF($W$13=3,0.99,IF($W$13=4,1.07,IF($W$13=5,1.02,IF($W$13=6,0.85,"SELECT OPT")))))))</f>
        <v>1.23</v>
      </c>
      <c r="H33" s="1001"/>
      <c r="I33" s="1001">
        <f>IF(AND($W$13&lt;&gt;1,$W$13&lt;&gt;2,$W$13&lt;&gt;3,$W$13&lt;&gt;4,$W$13&lt;&gt;5,$W$13&lt;&gt;6),"SELECT OPT",IF($W$13=1,1.39,IF($W$13=2,1.21,IF($W$13=3,1.17,IF($W$13=4,1.11,IF($W$13=5,1.33,IF($W$13=6,1.11,"SELECT OPT")))))))</f>
        <v>1.39</v>
      </c>
      <c r="J33" s="1001"/>
      <c r="K33" s="1002">
        <v>0.59</v>
      </c>
      <c r="L33" s="1003"/>
      <c r="N33" s="89" t="str">
        <f t="shared" si="0"/>
        <v>OK!</v>
      </c>
      <c r="T33" s="84"/>
      <c r="U33" s="85"/>
      <c r="Y33" s="84" t="str">
        <f t="shared" si="1"/>
        <v>OK!</v>
      </c>
      <c r="Z33" s="84" t="str">
        <f t="shared" si="1"/>
        <v>OK!</v>
      </c>
    </row>
    <row r="34" spans="1:28" s="72" customFormat="1" ht="15" customHeight="1">
      <c r="A34" s="1004" t="s">
        <v>428</v>
      </c>
      <c r="B34" s="1005"/>
      <c r="C34" s="1005"/>
      <c r="D34" s="81" t="s">
        <v>429</v>
      </c>
      <c r="E34" s="1006">
        <f>IF(AND($W$13&lt;&gt;1,$W$13&lt;&gt;2,$W$13&lt;&gt;3,$W$13&lt;&gt;4,$W$13&lt;&gt;5,$W$13&lt;&gt;6),"SELECT OPT",IF($W$13=1,6.16,IF($W$13=2,6.64,IF($W$13=3,6.74,IF($W$13=4,8,IF($W$13=5,7.14,IF($W$13=6,3.5,"SELECT OPT")))))))</f>
        <v>6.16</v>
      </c>
      <c r="F34" s="1006"/>
      <c r="G34" s="1006">
        <f>IF(AND($W$13&lt;&gt;1,$W$13&lt;&gt;2,$W$13&lt;&gt;3,$W$13&lt;&gt;4,$W$13&lt;&gt;5,$W$13&lt;&gt;6),"SELECT OPT",IF($W$13=1,7.4,IF($W$13=2,7.3,IF($W$13=3,8.04,IF($W$13=4,8.31,IF($W$13=5,8.4,IF($W$13=6,5.11,"SELECT OPT")))))))</f>
        <v>7.4</v>
      </c>
      <c r="H34" s="1006"/>
      <c r="I34" s="1006">
        <f>IF(AND($W$13&lt;&gt;1,$W$13&lt;&gt;2,$W$13&lt;&gt;3,$W$13&lt;&gt;4,$W$13&lt;&gt;5,$W$13&lt;&gt;6),"SELECT OPT",IF($W$13=1,8.96,IF($W$13=2,8.69,IF($W$13=3,9.4,IF($W$13=4,9.51,IF($W$13=5,10.43,IF($W$13=6,6.22,"SELECT OPT")))))))</f>
        <v>8.9600000000000009</v>
      </c>
      <c r="J34" s="1006"/>
      <c r="K34" s="1007">
        <v>6.33</v>
      </c>
      <c r="L34" s="1008"/>
      <c r="N34" s="89" t="str">
        <f t="shared" si="0"/>
        <v>OK!</v>
      </c>
      <c r="T34" s="84"/>
      <c r="U34" s="85"/>
      <c r="Y34" s="84" t="str">
        <f t="shared" si="1"/>
        <v>OK!</v>
      </c>
      <c r="Z34" s="84" t="str">
        <f t="shared" si="1"/>
        <v>OK!</v>
      </c>
    </row>
    <row r="35" spans="1:28" s="72" customFormat="1" ht="15" customHeight="1">
      <c r="A35" s="1012" t="s">
        <v>430</v>
      </c>
      <c r="B35" s="1013"/>
      <c r="C35" s="1013"/>
      <c r="D35" s="116" t="s">
        <v>431</v>
      </c>
      <c r="E35" s="1014">
        <f>SUM(E36:F39)</f>
        <v>5.15</v>
      </c>
      <c r="F35" s="1014"/>
      <c r="G35" s="1014">
        <f>SUM(G36:H39)</f>
        <v>6.65</v>
      </c>
      <c r="H35" s="1014"/>
      <c r="I35" s="1014">
        <f>SUM(I36:J39)</f>
        <v>8.65</v>
      </c>
      <c r="J35" s="1014"/>
      <c r="K35" s="1015">
        <f>ROUND(SUM(K36:L39),2)</f>
        <v>8.65</v>
      </c>
      <c r="L35" s="1016"/>
      <c r="N35" s="89" t="str">
        <f t="shared" si="0"/>
        <v>OK!</v>
      </c>
      <c r="T35" s="84"/>
      <c r="U35" s="85"/>
      <c r="Y35" s="84" t="str">
        <f t="shared" si="1"/>
        <v>OK!</v>
      </c>
      <c r="Z35" s="84" t="str">
        <f t="shared" si="1"/>
        <v>OK!</v>
      </c>
    </row>
    <row r="36" spans="1:28" s="72" customFormat="1" ht="15" customHeight="1">
      <c r="A36" s="1009" t="s">
        <v>432</v>
      </c>
      <c r="B36" s="1010"/>
      <c r="C36" s="1010"/>
      <c r="D36" s="94"/>
      <c r="E36" s="1011">
        <v>3</v>
      </c>
      <c r="F36" s="1011"/>
      <c r="G36" s="1011">
        <v>3</v>
      </c>
      <c r="H36" s="1011"/>
      <c r="I36" s="1011">
        <v>3</v>
      </c>
      <c r="J36" s="1011"/>
      <c r="K36" s="1002">
        <f>G36</f>
        <v>3</v>
      </c>
      <c r="L36" s="1003"/>
      <c r="N36" s="89" t="str">
        <f t="shared" si="0"/>
        <v>OK!</v>
      </c>
      <c r="T36" s="84"/>
      <c r="U36" s="85"/>
      <c r="Y36" s="84" t="str">
        <f t="shared" si="1"/>
        <v>OK!</v>
      </c>
      <c r="Z36" s="84" t="str">
        <f t="shared" si="1"/>
        <v>OK!</v>
      </c>
    </row>
    <row r="37" spans="1:28" s="72" customFormat="1" ht="15" customHeight="1">
      <c r="A37" s="999" t="s">
        <v>433</v>
      </c>
      <c r="B37" s="1000"/>
      <c r="C37" s="1000"/>
      <c r="D37" s="80"/>
      <c r="E37" s="1001">
        <v>0.65</v>
      </c>
      <c r="F37" s="1001"/>
      <c r="G37" s="1001">
        <v>0.65</v>
      </c>
      <c r="H37" s="1001"/>
      <c r="I37" s="1001">
        <v>0.65</v>
      </c>
      <c r="J37" s="1001"/>
      <c r="K37" s="1002">
        <f>G37</f>
        <v>0.65</v>
      </c>
      <c r="L37" s="1003"/>
      <c r="N37" s="89" t="str">
        <f t="shared" si="0"/>
        <v>OK!</v>
      </c>
      <c r="T37" s="84"/>
      <c r="U37" s="85"/>
      <c r="Y37" s="84" t="str">
        <f t="shared" si="1"/>
        <v>OK!</v>
      </c>
      <c r="Z37" s="84" t="str">
        <f t="shared" si="1"/>
        <v>OK!</v>
      </c>
    </row>
    <row r="38" spans="1:28" s="72" customFormat="1" ht="15" customHeight="1">
      <c r="A38" s="999" t="s">
        <v>434</v>
      </c>
      <c r="B38" s="1000"/>
      <c r="C38" s="1000"/>
      <c r="D38" s="80"/>
      <c r="E38" s="1001">
        <f>IF(AND($W$13&lt;&gt;1,$W$13&lt;&gt;2,$W$13&lt;&gt;3,$W$13&lt;&gt;4,$W$13&lt;&gt;5,$W$13&lt;&gt;6),"SELECT OPT",IF($W$13=1,1.5,IF($W$13=2,1.5,IF($W$13=3,1.5,IF($W$13=4,1.5,IF($W$13=5,1.5,IF($W$13=6,0,"SELECT OPT")))))))</f>
        <v>1.5</v>
      </c>
      <c r="F38" s="1001"/>
      <c r="G38" s="1001">
        <f>IF(AND($W$13&lt;&gt;1,$W$13&lt;&gt;2,$W$13&lt;&gt;3,$W$13&lt;&gt;4,$W$13&lt;&gt;5,$W$13&lt;&gt;6),"SELECT OPT",IF($W$13=1,3,IF($W$13=2,3,IF($W$13=3,3,IF($W$13=4,3,IF($W$13=5,3,IF($W$13=6,0,"SELECT OPT")))))))</f>
        <v>3</v>
      </c>
      <c r="H38" s="1001"/>
      <c r="I38" s="1001">
        <f>IF(AND($W$13&lt;&gt;1,$W$13&lt;&gt;2,$W$13&lt;&gt;3,$W$13&lt;&gt;4,$W$13&lt;&gt;5,$W$13&lt;&gt;6),"SELECT OPT",IF($W$13=1,5,IF($W$13=2,5,IF($W$13=3,5,IF($W$13=4,5,IF($W$13=5,5,IF($W$13=6,0,"SELECT OPT")))))))</f>
        <v>5</v>
      </c>
      <c r="J38" s="1001"/>
      <c r="K38" s="1002">
        <v>5</v>
      </c>
      <c r="L38" s="1003"/>
      <c r="N38" s="89" t="str">
        <f t="shared" si="0"/>
        <v>OK!</v>
      </c>
      <c r="T38" s="84"/>
      <c r="U38" s="85"/>
      <c r="Y38" s="84" t="str">
        <f t="shared" si="1"/>
        <v>OK!</v>
      </c>
      <c r="Z38" s="84" t="str">
        <f t="shared" si="1"/>
        <v>OK!</v>
      </c>
    </row>
    <row r="39" spans="1:28" s="72" customFormat="1" ht="15" customHeight="1" thickBot="1">
      <c r="A39" s="1022" t="s">
        <v>435</v>
      </c>
      <c r="B39" s="1023"/>
      <c r="C39" s="1023"/>
      <c r="D39" s="95"/>
      <c r="E39" s="1024">
        <f>IF(W8=1,4.5,IF(W8=2,0,""))</f>
        <v>0</v>
      </c>
      <c r="F39" s="1024"/>
      <c r="G39" s="1024">
        <f>IF(W8=1,4.5,IF(W8=2,0,""))</f>
        <v>0</v>
      </c>
      <c r="H39" s="1024"/>
      <c r="I39" s="1024">
        <f>IF(W8=1,4.5,IF(W8=2,0,""))</f>
        <v>0</v>
      </c>
      <c r="J39" s="1024"/>
      <c r="K39" s="1025">
        <f>IF(W8=1,4.5,IF(W8=2,0,""))</f>
        <v>0</v>
      </c>
      <c r="L39" s="1026"/>
      <c r="N39" s="89" t="str">
        <f t="shared" si="0"/>
        <v>OK!</v>
      </c>
      <c r="T39" s="84"/>
      <c r="U39" s="85"/>
      <c r="AB39" s="72">
        <f>ORÇAMENTO!M128</f>
        <v>1634000</v>
      </c>
    </row>
    <row r="40" spans="1:28" s="72" customFormat="1" ht="15" customHeight="1" thickTop="1" thickBot="1">
      <c r="A40" s="1027" t="s">
        <v>271</v>
      </c>
      <c r="B40" s="1028"/>
      <c r="C40" s="1028"/>
      <c r="D40" s="96"/>
      <c r="E40" s="1029">
        <f>IF(AND($W$13&lt;&gt;1,$W$13&lt;&gt;2,$W$13&lt;&gt;3,$W$13&lt;&gt;4,$W$13&lt;&gt;5,$W$13&lt;&gt;6),"SELECT OPT",$P$19)</f>
        <v>20.34</v>
      </c>
      <c r="F40" s="1029"/>
      <c r="G40" s="1029">
        <f>IF(AND($W$13&lt;&gt;1,$W$13&lt;&gt;2,$W$13&lt;&gt;3,$W$13&lt;&gt;4,$W$13&lt;&gt;5,$W$13&lt;&gt;6),"SELECT OPT",$Q$19)</f>
        <v>22.12</v>
      </c>
      <c r="H40" s="1029"/>
      <c r="I40" s="1029">
        <f>IF(AND($W$13&lt;&gt;1,$W$13&lt;&gt;2,$W$13&lt;&gt;3,$W$13&lt;&gt;4,$W$13&lt;&gt;5,$W$13&lt;&gt;6),"SELECT OPT",$R$19)</f>
        <v>25</v>
      </c>
      <c r="J40" s="1029"/>
      <c r="K40" s="1030">
        <f>ROUND(((((1+K30/100+K31/100+K32/100)*(1+K33/100)*(1+K34/100))/(1-K35/100))-1)*100,2)</f>
        <v>22.67</v>
      </c>
      <c r="L40" s="1031"/>
      <c r="N40" s="89" t="str">
        <f t="shared" si="0"/>
        <v>OK!</v>
      </c>
      <c r="T40" s="84"/>
      <c r="U40" s="85"/>
      <c r="Y40" s="84" t="str">
        <f>IF(K40&gt;=E40,"OK!","ERRO")</f>
        <v>OK!</v>
      </c>
      <c r="Z40" s="84" t="str">
        <f>IF(L40&gt;=F40,"OK!","ERRO")</f>
        <v>OK!</v>
      </c>
    </row>
    <row r="41" spans="1:28" s="72" customFormat="1" ht="15" customHeight="1" thickTop="1">
      <c r="A41" s="70"/>
      <c r="B41" s="93"/>
      <c r="C41" s="93"/>
      <c r="D41" s="93"/>
      <c r="E41" s="97"/>
      <c r="F41" s="97"/>
      <c r="G41" s="97"/>
      <c r="H41" s="97"/>
      <c r="I41" s="97"/>
      <c r="J41" s="97"/>
      <c r="K41" s="98"/>
      <c r="L41" s="99"/>
      <c r="T41" s="84"/>
      <c r="U41" s="85"/>
    </row>
    <row r="42" spans="1:28" s="72" customFormat="1" ht="15" customHeight="1">
      <c r="A42" s="86"/>
      <c r="L42" s="87"/>
      <c r="T42" s="84"/>
      <c r="U42" s="85"/>
    </row>
    <row r="43" spans="1:28" s="72" customFormat="1" ht="15" customHeight="1">
      <c r="A43" s="86"/>
      <c r="C43" s="967" t="str">
        <f>CONCATENATE(B8,",",)</f>
        <v>JORDÃO - ACRE,</v>
      </c>
      <c r="D43" s="967"/>
      <c r="E43" s="967"/>
      <c r="F43" s="967"/>
      <c r="G43" s="967"/>
      <c r="H43" s="967"/>
      <c r="I43" s="1032">
        <f ca="1">TODAY()</f>
        <v>45691</v>
      </c>
      <c r="J43" s="1032"/>
      <c r="K43" s="1032"/>
      <c r="L43" s="1033"/>
      <c r="T43" s="84"/>
      <c r="U43" s="85"/>
    </row>
    <row r="44" spans="1:28" s="72" customFormat="1" ht="15" customHeight="1">
      <c r="A44" s="86"/>
      <c r="H44" s="111"/>
      <c r="I44" s="111"/>
      <c r="J44" s="111"/>
      <c r="K44" s="111"/>
      <c r="L44" s="112"/>
      <c r="T44" s="84"/>
      <c r="U44" s="85"/>
    </row>
    <row r="45" spans="1:28" s="72" customFormat="1" ht="15" customHeight="1">
      <c r="A45" s="86"/>
      <c r="E45" s="1017"/>
      <c r="F45" s="1017"/>
      <c r="G45" s="1017"/>
      <c r="H45" s="1017"/>
      <c r="I45" s="1017"/>
      <c r="J45" s="1017"/>
      <c r="K45" s="111"/>
      <c r="L45" s="112"/>
      <c r="T45" s="84"/>
      <c r="U45" s="85"/>
    </row>
    <row r="46" spans="1:28" s="72" customFormat="1" ht="15" customHeight="1">
      <c r="A46" s="86"/>
      <c r="E46" s="1018"/>
      <c r="F46" s="1018"/>
      <c r="G46" s="1018"/>
      <c r="H46" s="1018"/>
      <c r="I46" s="1018"/>
      <c r="J46" s="1018"/>
      <c r="K46" s="111"/>
      <c r="L46" s="112"/>
      <c r="T46" s="84"/>
      <c r="U46" s="85"/>
    </row>
    <row r="47" spans="1:28" s="72" customFormat="1" ht="15" customHeight="1">
      <c r="A47" s="86"/>
      <c r="E47" s="1018"/>
      <c r="F47" s="1018"/>
      <c r="G47" s="1018"/>
      <c r="H47" s="1018"/>
      <c r="I47" s="1018"/>
      <c r="J47" s="1018"/>
      <c r="L47" s="87"/>
      <c r="T47" s="84"/>
      <c r="U47" s="85"/>
    </row>
    <row r="48" spans="1:28" s="72" customFormat="1" ht="15" customHeight="1">
      <c r="A48" s="86"/>
      <c r="L48" s="87"/>
      <c r="T48" s="84"/>
      <c r="U48" s="85"/>
    </row>
    <row r="49" spans="1:21" s="72" customFormat="1" ht="15" customHeight="1">
      <c r="A49" s="86"/>
      <c r="L49" s="87"/>
      <c r="T49" s="84"/>
      <c r="U49" s="85"/>
    </row>
    <row r="50" spans="1:21" s="72" customFormat="1" ht="15" customHeight="1">
      <c r="A50" s="86"/>
      <c r="L50" s="87"/>
      <c r="T50" s="84"/>
      <c r="U50" s="85"/>
    </row>
    <row r="51" spans="1:21" s="72" customFormat="1" ht="15" customHeight="1">
      <c r="A51" s="86"/>
      <c r="L51" s="87"/>
      <c r="T51" s="84"/>
      <c r="U51" s="85"/>
    </row>
    <row r="52" spans="1:21" s="72" customFormat="1" ht="15" customHeight="1">
      <c r="A52" s="86"/>
      <c r="L52" s="87"/>
      <c r="T52" s="84"/>
      <c r="U52" s="85"/>
    </row>
    <row r="53" spans="1:21" s="72" customFormat="1" ht="15" customHeight="1">
      <c r="A53" s="100" t="s">
        <v>436</v>
      </c>
      <c r="B53" s="101"/>
      <c r="C53" s="101" t="s">
        <v>437</v>
      </c>
      <c r="D53" s="101" t="s">
        <v>438</v>
      </c>
      <c r="E53" s="101"/>
      <c r="F53" s="101"/>
      <c r="G53" s="101"/>
      <c r="H53" s="101"/>
      <c r="I53" s="101"/>
      <c r="J53" s="101"/>
      <c r="K53" s="101"/>
      <c r="L53" s="102"/>
      <c r="T53" s="84"/>
      <c r="U53" s="85"/>
    </row>
    <row r="54" spans="1:21" s="72" customFormat="1" ht="15" customHeight="1">
      <c r="A54" s="103"/>
      <c r="B54" s="104"/>
      <c r="C54" s="104" t="s">
        <v>439</v>
      </c>
      <c r="D54" s="104" t="s">
        <v>440</v>
      </c>
      <c r="E54" s="104"/>
      <c r="F54" s="104"/>
      <c r="G54" s="104"/>
      <c r="H54" s="104"/>
      <c r="I54" s="104"/>
      <c r="J54" s="104"/>
      <c r="K54" s="104"/>
      <c r="L54" s="105"/>
      <c r="T54" s="84"/>
      <c r="U54" s="85"/>
    </row>
  </sheetData>
  <mergeCells count="94">
    <mergeCell ref="I43:L43"/>
    <mergeCell ref="B23:L23"/>
    <mergeCell ref="B15:L15"/>
    <mergeCell ref="C22:K22"/>
    <mergeCell ref="A16:E16"/>
    <mergeCell ref="F16:G16"/>
    <mergeCell ref="I16:L16"/>
    <mergeCell ref="B18:L18"/>
    <mergeCell ref="A19:L19"/>
    <mergeCell ref="B20:L20"/>
    <mergeCell ref="A17:L17"/>
    <mergeCell ref="A37:C37"/>
    <mergeCell ref="E37:F37"/>
    <mergeCell ref="G37:H37"/>
    <mergeCell ref="I37:J37"/>
    <mergeCell ref="K37:L37"/>
    <mergeCell ref="E45:J45"/>
    <mergeCell ref="E46:J46"/>
    <mergeCell ref="E47:J47"/>
    <mergeCell ref="A2:L2"/>
    <mergeCell ref="B8:L8"/>
    <mergeCell ref="B9:L9"/>
    <mergeCell ref="A39:C39"/>
    <mergeCell ref="E39:F39"/>
    <mergeCell ref="G39:H39"/>
    <mergeCell ref="I39:J39"/>
    <mergeCell ref="K39:L39"/>
    <mergeCell ref="A40:C40"/>
    <mergeCell ref="E40:F40"/>
    <mergeCell ref="G40:H40"/>
    <mergeCell ref="I40:J40"/>
    <mergeCell ref="K40:L40"/>
    <mergeCell ref="A38:C38"/>
    <mergeCell ref="E38:F38"/>
    <mergeCell ref="G38:H38"/>
    <mergeCell ref="I38:J38"/>
    <mergeCell ref="K38:L38"/>
    <mergeCell ref="A35:C35"/>
    <mergeCell ref="E35:F35"/>
    <mergeCell ref="G35:H35"/>
    <mergeCell ref="I35:J35"/>
    <mergeCell ref="K35:L35"/>
    <mergeCell ref="A36:C36"/>
    <mergeCell ref="E36:F36"/>
    <mergeCell ref="G36:H36"/>
    <mergeCell ref="I36:J36"/>
    <mergeCell ref="K36:L36"/>
    <mergeCell ref="A33:C33"/>
    <mergeCell ref="E33:F33"/>
    <mergeCell ref="G33:H33"/>
    <mergeCell ref="I33:J33"/>
    <mergeCell ref="K33:L33"/>
    <mergeCell ref="A34:C34"/>
    <mergeCell ref="E34:F34"/>
    <mergeCell ref="G34:H34"/>
    <mergeCell ref="I34:J34"/>
    <mergeCell ref="K34:L34"/>
    <mergeCell ref="A31:C31"/>
    <mergeCell ref="E31:F31"/>
    <mergeCell ref="G31:H31"/>
    <mergeCell ref="I31:J31"/>
    <mergeCell ref="K31:L31"/>
    <mergeCell ref="A32:C32"/>
    <mergeCell ref="E32:F32"/>
    <mergeCell ref="G32:H32"/>
    <mergeCell ref="I32:J32"/>
    <mergeCell ref="K32:L32"/>
    <mergeCell ref="A30:C30"/>
    <mergeCell ref="E30:F30"/>
    <mergeCell ref="G30:H30"/>
    <mergeCell ref="I30:J30"/>
    <mergeCell ref="K30:L30"/>
    <mergeCell ref="E28:J28"/>
    <mergeCell ref="K28:L29"/>
    <mergeCell ref="N28:N29"/>
    <mergeCell ref="E29:F29"/>
    <mergeCell ref="G29:H29"/>
    <mergeCell ref="I29:J29"/>
    <mergeCell ref="C43:H43"/>
    <mergeCell ref="A1:L1"/>
    <mergeCell ref="V8:V10"/>
    <mergeCell ref="W8:W10"/>
    <mergeCell ref="O13:R13"/>
    <mergeCell ref="T13:U13"/>
    <mergeCell ref="V13:V17"/>
    <mergeCell ref="W13:W17"/>
    <mergeCell ref="N14:N17"/>
    <mergeCell ref="O14:Q14"/>
    <mergeCell ref="A4:L4"/>
    <mergeCell ref="B7:L7"/>
    <mergeCell ref="T8:U8"/>
    <mergeCell ref="B6:L6"/>
    <mergeCell ref="B12:H12"/>
    <mergeCell ref="A28:D29"/>
  </mergeCells>
  <pageMargins left="0.59055118110236227" right="0" top="0.59055118110236227" bottom="0.59055118110236227" header="0.31496062992125984" footer="0.31496062992125984"/>
  <pageSetup paperSize="9" scale="7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5105" r:id="rId4" name="Drop Down 1">
              <controlPr defaultSize="0" print="0" autoLine="0" autoPict="0">
                <anchor moveWithCells="1">
                  <from>
                    <xdr:col>4</xdr:col>
                    <xdr:colOff>695325</xdr:colOff>
                    <xdr:row>14</xdr:row>
                    <xdr:rowOff>180975</xdr:rowOff>
                  </from>
                  <to>
                    <xdr:col>7</xdr:col>
                    <xdr:colOff>447675</xdr:colOff>
                    <xdr:row>16</xdr:row>
                    <xdr:rowOff>9525</xdr:rowOff>
                  </to>
                </anchor>
              </controlPr>
            </control>
          </mc:Choice>
        </mc:AlternateContent>
        <mc:AlternateContent xmlns:mc="http://schemas.openxmlformats.org/markup-compatibility/2006">
          <mc:Choice Requires="x14">
            <control shapeId="175106" r:id="rId5" name="Drop Down 2">
              <controlPr defaultSize="0" print="0" autoLine="0" autoPict="0">
                <anchor moveWithCells="1">
                  <from>
                    <xdr:col>0</xdr:col>
                    <xdr:colOff>428625</xdr:colOff>
                    <xdr:row>20</xdr:row>
                    <xdr:rowOff>0</xdr:rowOff>
                  </from>
                  <to>
                    <xdr:col>8</xdr:col>
                    <xdr:colOff>19050</xdr:colOff>
                    <xdr:row>21</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7"/>
  <sheetViews>
    <sheetView showGridLines="0" view="pageBreakPreview" topLeftCell="A30" zoomScale="115" zoomScaleNormal="85" zoomScaleSheetLayoutView="115" workbookViewId="0">
      <selection activeCell="K53" sqref="K53"/>
    </sheetView>
  </sheetViews>
  <sheetFormatPr defaultColWidth="8.85546875" defaultRowHeight="12.75"/>
  <cols>
    <col min="1" max="1" width="10.7109375" style="68" customWidth="1"/>
    <col min="2" max="2" width="71.7109375" style="68" customWidth="1"/>
    <col min="3" max="6" width="12.7109375" style="68" customWidth="1"/>
    <col min="7" max="7" width="9.140625" style="68" customWidth="1"/>
    <col min="8" max="16384" width="8.85546875" style="68"/>
  </cols>
  <sheetData>
    <row r="1" spans="1:6" ht="88.5" customHeight="1">
      <c r="A1" s="1042" t="str">
        <f>RESUMO!A1</f>
        <v>ESTADO DO ACRE</v>
      </c>
      <c r="B1" s="1043"/>
      <c r="C1" s="1043"/>
      <c r="D1" s="1043"/>
      <c r="E1" s="1043"/>
      <c r="F1" s="1044"/>
    </row>
    <row r="2" spans="1:6" ht="20.100000000000001" customHeight="1">
      <c r="A2" s="1045" t="str">
        <f>RESUMO!A2</f>
        <v>PREFEITURA MUNICIPAL DE JORDÃO</v>
      </c>
      <c r="B2" s="1046"/>
      <c r="C2" s="1046"/>
      <c r="D2" s="1046"/>
      <c r="E2" s="1046"/>
      <c r="F2" s="1047"/>
    </row>
    <row r="3" spans="1:6" ht="6" customHeight="1">
      <c r="A3" s="148"/>
      <c r="B3" s="149"/>
      <c r="C3" s="162"/>
      <c r="D3" s="162"/>
      <c r="E3" s="162"/>
      <c r="F3" s="163"/>
    </row>
    <row r="4" spans="1:6" s="117" customFormat="1" ht="20.100000000000001" customHeight="1">
      <c r="A4" s="150" t="str">
        <f>ORÇAMENTO!A3</f>
        <v>CONV.:</v>
      </c>
      <c r="B4" s="149"/>
      <c r="C4" s="149"/>
      <c r="D4" s="149"/>
      <c r="E4" s="149"/>
      <c r="F4" s="151"/>
    </row>
    <row r="5" spans="1:6" s="117" customFormat="1" ht="20.100000000000001" customHeight="1">
      <c r="A5" s="150" t="str">
        <f>ORÇAMENTO!A4</f>
        <v>OBJETO:</v>
      </c>
      <c r="B5" s="149" t="str">
        <f>ORÇAMENTO!B4</f>
        <v>AMPLIAÇÃO DE ESCOLA</v>
      </c>
      <c r="C5" s="149"/>
      <c r="D5" s="149"/>
      <c r="E5" s="149"/>
      <c r="F5" s="151"/>
    </row>
    <row r="6" spans="1:6" s="117" customFormat="1" ht="20.100000000000001" customHeight="1">
      <c r="A6" s="150" t="str">
        <f>ORÇAMENTO!A5</f>
        <v>LOCAL:</v>
      </c>
      <c r="B6" s="149" t="str">
        <f>ORÇAMENTO!B5</f>
        <v>JORDÃO - ACRE</v>
      </c>
      <c r="C6" s="149"/>
      <c r="D6" s="149"/>
      <c r="E6" s="149"/>
      <c r="F6" s="151"/>
    </row>
    <row r="7" spans="1:6" s="117" customFormat="1" ht="20.100000000000001" customHeight="1">
      <c r="A7" s="150" t="str">
        <f>ORÇAMENTO!A6</f>
        <v>DATA:</v>
      </c>
      <c r="B7" s="152" t="str">
        <f>ORÇAMENTO!B6</f>
        <v>JANEIRO / 2025</v>
      </c>
      <c r="C7" s="149"/>
      <c r="D7" s="149"/>
      <c r="E7" s="149"/>
      <c r="F7" s="151"/>
    </row>
    <row r="8" spans="1:6" ht="6" customHeight="1">
      <c r="A8" s="161"/>
      <c r="B8" s="162"/>
      <c r="C8" s="162"/>
      <c r="D8" s="162"/>
      <c r="E8" s="162"/>
      <c r="F8" s="163"/>
    </row>
    <row r="9" spans="1:6" ht="20.100000000000001" customHeight="1">
      <c r="A9" s="1048" t="s">
        <v>441</v>
      </c>
      <c r="B9" s="1049"/>
      <c r="C9" s="1049"/>
      <c r="D9" s="1049"/>
      <c r="E9" s="1049"/>
      <c r="F9" s="1050"/>
    </row>
    <row r="10" spans="1:6" s="117" customFormat="1" ht="29.25" customHeight="1">
      <c r="A10" s="1053" t="s">
        <v>442</v>
      </c>
      <c r="B10" s="1053" t="s">
        <v>28</v>
      </c>
      <c r="C10" s="1051" t="s">
        <v>392</v>
      </c>
      <c r="D10" s="1052"/>
      <c r="E10" s="1051" t="s">
        <v>393</v>
      </c>
      <c r="F10" s="1052"/>
    </row>
    <row r="11" spans="1:6" s="117" customFormat="1" ht="15" customHeight="1">
      <c r="A11" s="1054"/>
      <c r="B11" s="1054"/>
      <c r="C11" s="302" t="s">
        <v>443</v>
      </c>
      <c r="D11" s="302" t="s">
        <v>444</v>
      </c>
      <c r="E11" s="302" t="s">
        <v>443</v>
      </c>
      <c r="F11" s="302" t="s">
        <v>444</v>
      </c>
    </row>
    <row r="12" spans="1:6" s="117" customFormat="1" ht="15" customHeight="1">
      <c r="A12" s="280" t="s">
        <v>445</v>
      </c>
      <c r="B12" s="281" t="s">
        <v>446</v>
      </c>
      <c r="C12" s="282">
        <f>SUM(C14:C22)</f>
        <v>0.16800000000000001</v>
      </c>
      <c r="D12" s="282">
        <f>SUM(D14:D22)</f>
        <v>0.16800000000000001</v>
      </c>
      <c r="E12" s="283">
        <f>SUM(E14:E22)</f>
        <v>0.36799999999999999</v>
      </c>
      <c r="F12" s="282">
        <f>SUM(F14:F22)</f>
        <v>0.36799999999999999</v>
      </c>
    </row>
    <row r="13" spans="1:6" s="117" customFormat="1" ht="15" customHeight="1">
      <c r="A13" s="284"/>
      <c r="B13" s="285"/>
      <c r="C13" s="286"/>
      <c r="D13" s="286"/>
      <c r="E13" s="286"/>
      <c r="F13" s="286"/>
    </row>
    <row r="14" spans="1:6" s="117" customFormat="1" ht="20.100000000000001" customHeight="1">
      <c r="A14" s="287" t="s">
        <v>447</v>
      </c>
      <c r="B14" s="288" t="s">
        <v>448</v>
      </c>
      <c r="C14" s="292">
        <v>0</v>
      </c>
      <c r="D14" s="292">
        <v>0</v>
      </c>
      <c r="E14" s="292">
        <v>0.2</v>
      </c>
      <c r="F14" s="292">
        <v>0.2</v>
      </c>
    </row>
    <row r="15" spans="1:6" s="117" customFormat="1" ht="20.100000000000001" customHeight="1">
      <c r="A15" s="287" t="s">
        <v>449</v>
      </c>
      <c r="B15" s="288" t="s">
        <v>450</v>
      </c>
      <c r="C15" s="303">
        <v>1.4999999999999999E-2</v>
      </c>
      <c r="D15" s="303">
        <v>1.4999999999999999E-2</v>
      </c>
      <c r="E15" s="303">
        <v>1.4999999999999999E-2</v>
      </c>
      <c r="F15" s="303">
        <v>1.4999999999999999E-2</v>
      </c>
    </row>
    <row r="16" spans="1:6" s="117" customFormat="1" ht="20.100000000000001" customHeight="1">
      <c r="A16" s="287" t="s">
        <v>451</v>
      </c>
      <c r="B16" s="288" t="s">
        <v>452</v>
      </c>
      <c r="C16" s="292">
        <v>0.01</v>
      </c>
      <c r="D16" s="292">
        <v>0.01</v>
      </c>
      <c r="E16" s="292">
        <v>0.01</v>
      </c>
      <c r="F16" s="292">
        <v>0.01</v>
      </c>
    </row>
    <row r="17" spans="1:6" s="117" customFormat="1" ht="20.100000000000001" customHeight="1">
      <c r="A17" s="287" t="s">
        <v>453</v>
      </c>
      <c r="B17" s="288" t="s">
        <v>454</v>
      </c>
      <c r="C17" s="292">
        <v>2E-3</v>
      </c>
      <c r="D17" s="292">
        <v>2E-3</v>
      </c>
      <c r="E17" s="292">
        <v>2E-3</v>
      </c>
      <c r="F17" s="292">
        <v>2E-3</v>
      </c>
    </row>
    <row r="18" spans="1:6" s="117" customFormat="1" ht="20.100000000000001" customHeight="1">
      <c r="A18" s="287" t="s">
        <v>455</v>
      </c>
      <c r="B18" s="288" t="s">
        <v>456</v>
      </c>
      <c r="C18" s="292">
        <v>6.0000000000000001E-3</v>
      </c>
      <c r="D18" s="292">
        <v>6.0000000000000001E-3</v>
      </c>
      <c r="E18" s="292">
        <v>6.0000000000000001E-3</v>
      </c>
      <c r="F18" s="292">
        <v>6.0000000000000001E-3</v>
      </c>
    </row>
    <row r="19" spans="1:6" s="117" customFormat="1" ht="20.100000000000001" customHeight="1">
      <c r="A19" s="287" t="s">
        <v>457</v>
      </c>
      <c r="B19" s="288" t="s">
        <v>458</v>
      </c>
      <c r="C19" s="292">
        <v>2.5000000000000001E-2</v>
      </c>
      <c r="D19" s="292">
        <v>2.5000000000000001E-2</v>
      </c>
      <c r="E19" s="292">
        <v>2.5000000000000001E-2</v>
      </c>
      <c r="F19" s="292">
        <v>2.5000000000000001E-2</v>
      </c>
    </row>
    <row r="20" spans="1:6" s="117" customFormat="1" ht="20.100000000000001" customHeight="1">
      <c r="A20" s="287" t="s">
        <v>459</v>
      </c>
      <c r="B20" s="288" t="s">
        <v>460</v>
      </c>
      <c r="C20" s="292">
        <v>0.03</v>
      </c>
      <c r="D20" s="292">
        <v>0.03</v>
      </c>
      <c r="E20" s="292">
        <v>0.03</v>
      </c>
      <c r="F20" s="292">
        <v>0.03</v>
      </c>
    </row>
    <row r="21" spans="1:6" s="117" customFormat="1" ht="20.100000000000001" customHeight="1">
      <c r="A21" s="287" t="s">
        <v>461</v>
      </c>
      <c r="B21" s="288" t="s">
        <v>462</v>
      </c>
      <c r="C21" s="292">
        <v>0.08</v>
      </c>
      <c r="D21" s="292">
        <v>0.08</v>
      </c>
      <c r="E21" s="292">
        <v>0.08</v>
      </c>
      <c r="F21" s="292">
        <v>0.08</v>
      </c>
    </row>
    <row r="22" spans="1:6" s="117" customFormat="1" ht="20.100000000000001" customHeight="1">
      <c r="A22" s="287" t="s">
        <v>463</v>
      </c>
      <c r="B22" s="288" t="s">
        <v>464</v>
      </c>
      <c r="C22" s="292">
        <v>0</v>
      </c>
      <c r="D22" s="292">
        <v>0</v>
      </c>
      <c r="E22" s="292">
        <v>0</v>
      </c>
      <c r="F22" s="292">
        <v>0</v>
      </c>
    </row>
    <row r="23" spans="1:6" s="117" customFormat="1" ht="9" customHeight="1">
      <c r="A23" s="289"/>
      <c r="B23" s="290"/>
      <c r="C23" s="291"/>
      <c r="D23" s="291"/>
      <c r="E23" s="291"/>
      <c r="F23" s="291"/>
    </row>
    <row r="24" spans="1:6" s="117" customFormat="1" ht="15" customHeight="1">
      <c r="A24" s="280" t="s">
        <v>465</v>
      </c>
      <c r="B24" s="285" t="s">
        <v>466</v>
      </c>
      <c r="C24" s="282">
        <f>SUM(C26:C35)</f>
        <v>0.50190000000000001</v>
      </c>
      <c r="D24" s="282">
        <f>SUM(D26:D35)</f>
        <v>0.19120000000000001</v>
      </c>
      <c r="E24" s="282">
        <f>SUM(E26:E35)</f>
        <v>0.50190000000000001</v>
      </c>
      <c r="F24" s="282">
        <f>SUM(F26:F35)</f>
        <v>0.19120000000000001</v>
      </c>
    </row>
    <row r="25" spans="1:6" s="117" customFormat="1" ht="9.75" customHeight="1">
      <c r="A25" s="287"/>
      <c r="B25" s="288"/>
      <c r="C25" s="292"/>
      <c r="D25" s="292"/>
      <c r="E25" s="292"/>
      <c r="F25" s="292"/>
    </row>
    <row r="26" spans="1:6" s="117" customFormat="1" ht="20.100000000000001" customHeight="1">
      <c r="A26" s="287" t="s">
        <v>467</v>
      </c>
      <c r="B26" s="288" t="s">
        <v>468</v>
      </c>
      <c r="C26" s="292">
        <v>0.18060000000000001</v>
      </c>
      <c r="D26" s="292">
        <v>0</v>
      </c>
      <c r="E26" s="292">
        <v>0.18060000000000001</v>
      </c>
      <c r="F26" s="292">
        <v>0</v>
      </c>
    </row>
    <row r="27" spans="1:6" s="117" customFormat="1" ht="20.100000000000001" customHeight="1">
      <c r="A27" s="287" t="s">
        <v>469</v>
      </c>
      <c r="B27" s="288" t="s">
        <v>470</v>
      </c>
      <c r="C27" s="292">
        <v>4.7699999999999999E-2</v>
      </c>
      <c r="D27" s="292">
        <v>0</v>
      </c>
      <c r="E27" s="292">
        <v>4.7699999999999999E-2</v>
      </c>
      <c r="F27" s="292">
        <v>0</v>
      </c>
    </row>
    <row r="28" spans="1:6" s="117" customFormat="1" ht="20.100000000000001" customHeight="1">
      <c r="A28" s="287" t="s">
        <v>471</v>
      </c>
      <c r="B28" s="288" t="s">
        <v>472</v>
      </c>
      <c r="C28" s="292">
        <v>8.6E-3</v>
      </c>
      <c r="D28" s="292">
        <v>6.4000000000000003E-3</v>
      </c>
      <c r="E28" s="292">
        <v>8.6E-3</v>
      </c>
      <c r="F28" s="292">
        <v>6.4000000000000003E-3</v>
      </c>
    </row>
    <row r="29" spans="1:6" s="117" customFormat="1" ht="20.100000000000001" customHeight="1">
      <c r="A29" s="287" t="s">
        <v>473</v>
      </c>
      <c r="B29" s="288" t="s">
        <v>474</v>
      </c>
      <c r="C29" s="292">
        <v>0.1116</v>
      </c>
      <c r="D29" s="292">
        <v>8.3299999999999999E-2</v>
      </c>
      <c r="E29" s="292">
        <v>0.1116</v>
      </c>
      <c r="F29" s="292">
        <v>8.3299999999999999E-2</v>
      </c>
    </row>
    <row r="30" spans="1:6" s="117" customFormat="1" ht="20.100000000000001" customHeight="1">
      <c r="A30" s="287" t="s">
        <v>475</v>
      </c>
      <c r="B30" s="288" t="s">
        <v>476</v>
      </c>
      <c r="C30" s="292">
        <v>5.9999999999999995E-4</v>
      </c>
      <c r="D30" s="292">
        <v>4.0000000000000002E-4</v>
      </c>
      <c r="E30" s="292">
        <v>5.9999999999999995E-4</v>
      </c>
      <c r="F30" s="292">
        <v>4.0000000000000002E-4</v>
      </c>
    </row>
    <row r="31" spans="1:6" s="117" customFormat="1" ht="20.100000000000001" customHeight="1">
      <c r="A31" s="287" t="s">
        <v>477</v>
      </c>
      <c r="B31" s="288" t="s">
        <v>478</v>
      </c>
      <c r="C31" s="292">
        <v>7.4000000000000003E-3</v>
      </c>
      <c r="D31" s="292">
        <v>5.5999999999999999E-3</v>
      </c>
      <c r="E31" s="292">
        <v>7.4000000000000003E-3</v>
      </c>
      <c r="F31" s="292">
        <v>5.5999999999999999E-3</v>
      </c>
    </row>
    <row r="32" spans="1:6" s="117" customFormat="1" ht="20.100000000000001" customHeight="1">
      <c r="A32" s="287" t="s">
        <v>479</v>
      </c>
      <c r="B32" s="288" t="s">
        <v>480</v>
      </c>
      <c r="C32" s="292">
        <v>1.7500000000000002E-2</v>
      </c>
      <c r="D32" s="292">
        <v>0</v>
      </c>
      <c r="E32" s="292">
        <v>1.7500000000000002E-2</v>
      </c>
      <c r="F32" s="292">
        <v>0</v>
      </c>
    </row>
    <row r="33" spans="1:6" s="117" customFormat="1" ht="20.100000000000001" customHeight="1">
      <c r="A33" s="287" t="s">
        <v>481</v>
      </c>
      <c r="B33" s="288" t="s">
        <v>482</v>
      </c>
      <c r="C33" s="292">
        <v>1E-3</v>
      </c>
      <c r="D33" s="292">
        <v>8.0000000000000004E-4</v>
      </c>
      <c r="E33" s="292">
        <v>1E-3</v>
      </c>
      <c r="F33" s="292">
        <v>8.0000000000000004E-4</v>
      </c>
    </row>
    <row r="34" spans="1:6" s="117" customFormat="1" ht="20.100000000000001" customHeight="1">
      <c r="A34" s="287" t="s">
        <v>483</v>
      </c>
      <c r="B34" s="288" t="s">
        <v>484</v>
      </c>
      <c r="C34" s="292">
        <v>0.1265</v>
      </c>
      <c r="D34" s="292">
        <v>9.4399999999999998E-2</v>
      </c>
      <c r="E34" s="292">
        <v>0.1265</v>
      </c>
      <c r="F34" s="292">
        <v>9.4399999999999998E-2</v>
      </c>
    </row>
    <row r="35" spans="1:6" s="117" customFormat="1" ht="20.100000000000001" customHeight="1">
      <c r="A35" s="287" t="s">
        <v>485</v>
      </c>
      <c r="B35" s="288" t="s">
        <v>486</v>
      </c>
      <c r="C35" s="292">
        <v>4.0000000000000002E-4</v>
      </c>
      <c r="D35" s="292">
        <v>2.9999999999999997E-4</v>
      </c>
      <c r="E35" s="292">
        <v>4.0000000000000002E-4</v>
      </c>
      <c r="F35" s="292">
        <v>2.9999999999999997E-4</v>
      </c>
    </row>
    <row r="36" spans="1:6" s="117" customFormat="1" ht="7.5" customHeight="1">
      <c r="A36" s="289"/>
      <c r="B36" s="288"/>
      <c r="C36" s="293"/>
      <c r="D36" s="293"/>
      <c r="E36" s="293"/>
      <c r="F36" s="293"/>
    </row>
    <row r="37" spans="1:6" s="117" customFormat="1" ht="15" customHeight="1">
      <c r="A37" s="280" t="s">
        <v>487</v>
      </c>
      <c r="B37" s="281" t="s">
        <v>488</v>
      </c>
      <c r="C37" s="282">
        <f>SUM(C38:C43)</f>
        <v>9.8799999999999999E-2</v>
      </c>
      <c r="D37" s="282">
        <f>SUM(D39:D43)</f>
        <v>7.3800000000000004E-2</v>
      </c>
      <c r="E37" s="282">
        <f>SUM(E38:E43)</f>
        <v>9.8799999999999999E-2</v>
      </c>
      <c r="F37" s="282">
        <f>SUM(F39:F43)</f>
        <v>7.3800000000000004E-2</v>
      </c>
    </row>
    <row r="38" spans="1:6" s="117" customFormat="1" ht="15" customHeight="1">
      <c r="A38" s="287"/>
      <c r="B38" s="288"/>
      <c r="C38" s="292"/>
      <c r="D38" s="292"/>
      <c r="E38" s="292"/>
      <c r="F38" s="292"/>
    </row>
    <row r="39" spans="1:6" s="117" customFormat="1" ht="20.100000000000001" customHeight="1">
      <c r="A39" s="287" t="s">
        <v>489</v>
      </c>
      <c r="B39" s="288" t="s">
        <v>490</v>
      </c>
      <c r="C39" s="292">
        <v>5.04E-2</v>
      </c>
      <c r="D39" s="292">
        <v>3.7600000000000001E-2</v>
      </c>
      <c r="E39" s="292">
        <v>5.04E-2</v>
      </c>
      <c r="F39" s="292">
        <v>3.7600000000000001E-2</v>
      </c>
    </row>
    <row r="40" spans="1:6" s="117" customFormat="1" ht="20.100000000000001" customHeight="1">
      <c r="A40" s="287" t="s">
        <v>491</v>
      </c>
      <c r="B40" s="288" t="s">
        <v>492</v>
      </c>
      <c r="C40" s="292">
        <v>1.1999999999999999E-3</v>
      </c>
      <c r="D40" s="292">
        <v>8.9999999999999998E-4</v>
      </c>
      <c r="E40" s="292">
        <v>1.1999999999999999E-3</v>
      </c>
      <c r="F40" s="292">
        <v>8.9999999999999998E-4</v>
      </c>
    </row>
    <row r="41" spans="1:6" s="117" customFormat="1" ht="20.100000000000001" customHeight="1">
      <c r="A41" s="287" t="s">
        <v>493</v>
      </c>
      <c r="B41" s="288" t="s">
        <v>494</v>
      </c>
      <c r="C41" s="292">
        <v>1.7100000000000001E-2</v>
      </c>
      <c r="D41" s="292">
        <v>1.2800000000000001E-2</v>
      </c>
      <c r="E41" s="292">
        <v>1.7100000000000001E-2</v>
      </c>
      <c r="F41" s="292">
        <v>1.2800000000000001E-2</v>
      </c>
    </row>
    <row r="42" spans="1:6" s="117" customFormat="1" ht="20.100000000000001" customHeight="1">
      <c r="A42" s="287" t="s">
        <v>495</v>
      </c>
      <c r="B42" s="288" t="s">
        <v>496</v>
      </c>
      <c r="C42" s="292">
        <v>2.5899999999999999E-2</v>
      </c>
      <c r="D42" s="292">
        <v>1.9300000000000001E-2</v>
      </c>
      <c r="E42" s="292">
        <v>2.5899999999999999E-2</v>
      </c>
      <c r="F42" s="292">
        <v>1.9300000000000001E-2</v>
      </c>
    </row>
    <row r="43" spans="1:6" s="117" customFormat="1" ht="20.100000000000001" customHeight="1">
      <c r="A43" s="287" t="s">
        <v>497</v>
      </c>
      <c r="B43" s="288" t="s">
        <v>498</v>
      </c>
      <c r="C43" s="292">
        <v>4.1999999999999997E-3</v>
      </c>
      <c r="D43" s="292">
        <v>3.2000000000000002E-3</v>
      </c>
      <c r="E43" s="292">
        <v>4.1999999999999997E-3</v>
      </c>
      <c r="F43" s="292">
        <v>3.2000000000000002E-3</v>
      </c>
    </row>
    <row r="44" spans="1:6" s="117" customFormat="1" ht="15" customHeight="1">
      <c r="A44" s="289"/>
      <c r="B44" s="290"/>
      <c r="C44" s="293"/>
      <c r="D44" s="293"/>
      <c r="E44" s="293"/>
      <c r="F44" s="293"/>
    </row>
    <row r="45" spans="1:6" s="117" customFormat="1" ht="15" customHeight="1">
      <c r="A45" s="280" t="s">
        <v>499</v>
      </c>
      <c r="B45" s="285" t="s">
        <v>500</v>
      </c>
      <c r="C45" s="282">
        <f>SUM(C47:C48)</f>
        <v>8.8499999999999995E-2</v>
      </c>
      <c r="D45" s="282">
        <f>SUM(D47:D48)</f>
        <v>3.5299999999999998E-2</v>
      </c>
      <c r="E45" s="282">
        <f>SUM(E47:E48)</f>
        <v>0.18920000000000001</v>
      </c>
      <c r="F45" s="282">
        <f>SUM(F47:F48)</f>
        <v>7.3700000000000002E-2</v>
      </c>
    </row>
    <row r="46" spans="1:6" s="117" customFormat="1" ht="15" customHeight="1">
      <c r="A46" s="287"/>
      <c r="B46" s="288"/>
      <c r="C46" s="292"/>
      <c r="D46" s="292"/>
      <c r="E46" s="292"/>
      <c r="F46" s="292"/>
    </row>
    <row r="47" spans="1:6" s="117" customFormat="1" ht="20.100000000000001" customHeight="1">
      <c r="A47" s="287" t="s">
        <v>501</v>
      </c>
      <c r="B47" s="288" t="s">
        <v>502</v>
      </c>
      <c r="C47" s="292">
        <v>8.43E-2</v>
      </c>
      <c r="D47" s="292">
        <v>3.2099999999999997E-2</v>
      </c>
      <c r="E47" s="292">
        <v>0.1847</v>
      </c>
      <c r="F47" s="292">
        <v>7.0400000000000004E-2</v>
      </c>
    </row>
    <row r="48" spans="1:6" s="117" customFormat="1" ht="39" customHeight="1">
      <c r="A48" s="287" t="s">
        <v>503</v>
      </c>
      <c r="B48" s="294" t="s">
        <v>504</v>
      </c>
      <c r="C48" s="292">
        <v>4.1999999999999997E-3</v>
      </c>
      <c r="D48" s="292">
        <v>3.2000000000000002E-3</v>
      </c>
      <c r="E48" s="292">
        <v>4.4999999999999997E-3</v>
      </c>
      <c r="F48" s="292">
        <v>3.3E-3</v>
      </c>
    </row>
    <row r="49" spans="1:6" s="117" customFormat="1" ht="15" customHeight="1">
      <c r="A49" s="289"/>
      <c r="B49" s="290"/>
      <c r="C49" s="293"/>
      <c r="D49" s="293"/>
      <c r="E49" s="293"/>
      <c r="F49" s="293"/>
    </row>
    <row r="50" spans="1:6" s="117" customFormat="1" ht="15" customHeight="1">
      <c r="A50" s="284" t="s">
        <v>505</v>
      </c>
      <c r="B50" s="285" t="s">
        <v>506</v>
      </c>
      <c r="C50" s="286"/>
      <c r="D50" s="286"/>
      <c r="E50" s="286"/>
      <c r="F50" s="286"/>
    </row>
    <row r="51" spans="1:6" s="117" customFormat="1" ht="15" customHeight="1">
      <c r="A51" s="287"/>
      <c r="B51" s="288"/>
      <c r="C51" s="292"/>
      <c r="D51" s="292"/>
      <c r="E51" s="292"/>
      <c r="F51" s="292"/>
    </row>
    <row r="52" spans="1:6" s="117" customFormat="1" ht="17.25" customHeight="1">
      <c r="A52" s="287" t="s">
        <v>507</v>
      </c>
      <c r="B52" s="288"/>
      <c r="C52" s="292"/>
      <c r="D52" s="292"/>
      <c r="E52" s="292"/>
      <c r="F52" s="292"/>
    </row>
    <row r="53" spans="1:6" s="117" customFormat="1" ht="22.5" customHeight="1">
      <c r="A53" s="1040" t="s">
        <v>271</v>
      </c>
      <c r="B53" s="1041"/>
      <c r="C53" s="295">
        <f>+C12+C24+C37+C45</f>
        <v>0.85719999999999996</v>
      </c>
      <c r="D53" s="295">
        <f>+D12+D24+D37+D45</f>
        <v>0.46829999999999999</v>
      </c>
      <c r="E53" s="295">
        <f>+E12+E24+E37+E45</f>
        <v>1.1578999999999999</v>
      </c>
      <c r="F53" s="295">
        <f>+F12+F24+F37+F45</f>
        <v>0.70669999999999999</v>
      </c>
    </row>
    <row r="54" spans="1:6" s="117" customFormat="1" ht="15" customHeight="1">
      <c r="A54" s="153" t="s">
        <v>508</v>
      </c>
      <c r="B54" s="165"/>
      <c r="C54" s="165"/>
      <c r="D54" s="165"/>
      <c r="E54" s="165"/>
      <c r="F54" s="154"/>
    </row>
    <row r="55" spans="1:6" s="117" customFormat="1" ht="15" customHeight="1">
      <c r="A55" s="153" t="s">
        <v>509</v>
      </c>
      <c r="B55" s="165"/>
      <c r="C55" s="165"/>
      <c r="D55" s="165"/>
      <c r="E55" s="165"/>
      <c r="F55" s="154"/>
    </row>
    <row r="56" spans="1:6" s="117" customFormat="1" ht="15" customHeight="1">
      <c r="A56" s="155"/>
      <c r="B56" s="156"/>
      <c r="C56" s="156"/>
      <c r="D56" s="156"/>
      <c r="E56" s="156"/>
      <c r="F56" s="157"/>
    </row>
    <row r="57" spans="1:6" s="117" customFormat="1" ht="15" customHeight="1"/>
  </sheetData>
  <mergeCells count="8">
    <mergeCell ref="A53:B53"/>
    <mergeCell ref="A1:F1"/>
    <mergeCell ref="A2:F2"/>
    <mergeCell ref="A9:F9"/>
    <mergeCell ref="C10:D10"/>
    <mergeCell ref="E10:F10"/>
    <mergeCell ref="A10:A11"/>
    <mergeCell ref="B10:B11"/>
  </mergeCells>
  <pageMargins left="0.59055118110236227" right="0" top="0.59055118110236227" bottom="0.59055118110236227" header="0.31496062992125984" footer="0.31496062992125984"/>
  <pageSetup paperSize="9" scale="72"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2358F-5E2A-45E3-835E-549565F4BA68}">
  <dimension ref="A1:L54"/>
  <sheetViews>
    <sheetView showGridLines="0" showZeros="0" view="pageBreakPreview" topLeftCell="A31" zoomScale="80" zoomScaleNormal="65" zoomScaleSheetLayoutView="80" workbookViewId="0">
      <selection activeCell="F51" sqref="F51"/>
    </sheetView>
  </sheetViews>
  <sheetFormatPr defaultColWidth="8.85546875" defaultRowHeight="12.75"/>
  <cols>
    <col min="1" max="1" width="10.140625" style="125" customWidth="1"/>
    <col min="2" max="2" width="57.85546875" style="125" customWidth="1"/>
    <col min="3" max="3" width="20.5703125" style="125" customWidth="1"/>
    <col min="4" max="4" width="46.85546875" style="125" customWidth="1"/>
    <col min="5" max="5" width="19" style="125" customWidth="1"/>
    <col min="6" max="6" width="40.42578125" style="125" customWidth="1"/>
    <col min="7" max="7" width="27.5703125" style="125" customWidth="1"/>
    <col min="8" max="8" width="24.28515625" style="125" hidden="1" customWidth="1"/>
    <col min="9" max="9" width="26.140625" style="125" hidden="1" customWidth="1"/>
    <col min="10" max="11" width="32.85546875" style="125" customWidth="1"/>
    <col min="12" max="12" width="29" style="125" customWidth="1"/>
    <col min="13" max="13" width="9.140625" style="125" customWidth="1"/>
    <col min="14" max="16384" width="8.85546875" style="125"/>
  </cols>
  <sheetData>
    <row r="1" spans="1:12" ht="118.5" customHeight="1">
      <c r="A1" s="1070" t="s">
        <v>7</v>
      </c>
      <c r="B1" s="1071"/>
      <c r="C1" s="1071"/>
      <c r="D1" s="1071"/>
      <c r="E1" s="1071"/>
      <c r="F1" s="1071"/>
      <c r="G1" s="1071"/>
      <c r="H1" s="1071"/>
      <c r="I1" s="1071"/>
      <c r="J1" s="1071"/>
      <c r="K1" s="1071"/>
      <c r="L1" s="1071"/>
    </row>
    <row r="2" spans="1:12" ht="24.95" customHeight="1">
      <c r="A2" s="1072" t="s">
        <v>8</v>
      </c>
      <c r="B2" s="1073"/>
      <c r="C2" s="1073"/>
      <c r="D2" s="1073"/>
      <c r="E2" s="1073"/>
      <c r="F2" s="1073"/>
      <c r="G2" s="1073"/>
      <c r="H2" s="1073"/>
      <c r="I2" s="1073"/>
      <c r="J2" s="1073"/>
      <c r="K2" s="1073"/>
      <c r="L2" s="1073"/>
    </row>
    <row r="3" spans="1:12" ht="15" customHeight="1">
      <c r="A3" s="1074"/>
      <c r="B3" s="1075"/>
      <c r="C3" s="1075"/>
      <c r="D3" s="1075"/>
      <c r="E3" s="1075"/>
      <c r="F3" s="1075"/>
      <c r="G3" s="1075"/>
      <c r="H3" s="1075"/>
      <c r="I3" s="1075"/>
      <c r="J3" s="1075"/>
      <c r="K3" s="388"/>
    </row>
    <row r="4" spans="1:12" s="128" customFormat="1" ht="24.95" customHeight="1">
      <c r="A4" s="127" t="s">
        <v>9</v>
      </c>
      <c r="B4" s="166" t="str">
        <f>ORÇAMENTO!B3</f>
        <v>TRANSFERÊNCIA ESPECIAL</v>
      </c>
      <c r="C4" s="389"/>
      <c r="D4" s="166"/>
      <c r="E4" s="389"/>
      <c r="F4" s="166"/>
      <c r="G4" s="166"/>
      <c r="H4" s="166"/>
      <c r="I4" s="166"/>
      <c r="J4" s="166"/>
      <c r="K4" s="166"/>
      <c r="L4" s="166"/>
    </row>
    <row r="5" spans="1:12" s="128" customFormat="1" ht="24" customHeight="1">
      <c r="A5" s="127" t="s">
        <v>510</v>
      </c>
      <c r="B5" s="168" t="str">
        <f>ORÇAMENTO!B4</f>
        <v>AMPLIAÇÃO DE ESCOLA</v>
      </c>
      <c r="C5" s="168"/>
      <c r="D5" s="168"/>
      <c r="E5" s="168"/>
      <c r="F5" s="168"/>
      <c r="G5" s="168"/>
      <c r="H5" s="168"/>
      <c r="I5" s="168"/>
      <c r="J5" s="167"/>
      <c r="K5" s="167"/>
    </row>
    <row r="6" spans="1:12" s="128" customFormat="1" ht="19.5" customHeight="1">
      <c r="A6" s="127" t="s">
        <v>16</v>
      </c>
      <c r="B6" s="169" t="s">
        <v>511</v>
      </c>
      <c r="C6" s="169"/>
      <c r="D6" s="169"/>
      <c r="E6" s="169"/>
      <c r="F6" s="169"/>
      <c r="G6" s="169"/>
      <c r="H6" s="169"/>
      <c r="I6" s="169"/>
    </row>
    <row r="7" spans="1:12" s="128" customFormat="1" ht="24.75" customHeight="1">
      <c r="A7" s="127" t="s">
        <v>20</v>
      </c>
      <c r="B7" s="170" t="s">
        <v>512</v>
      </c>
      <c r="C7" s="170"/>
      <c r="D7" s="170"/>
      <c r="E7" s="390"/>
      <c r="F7" s="170"/>
      <c r="G7" s="170"/>
      <c r="H7" s="170"/>
      <c r="I7" s="170"/>
    </row>
    <row r="8" spans="1:12" s="128" customFormat="1" ht="24.75" customHeight="1">
      <c r="A8" s="127"/>
      <c r="B8" s="170"/>
      <c r="C8" s="170"/>
      <c r="D8" s="170"/>
      <c r="E8" s="170"/>
      <c r="F8" s="170"/>
      <c r="G8" s="170"/>
      <c r="H8" s="170"/>
      <c r="I8" s="170"/>
    </row>
    <row r="9" spans="1:12" s="128" customFormat="1" ht="33" customHeight="1">
      <c r="A9" s="1076" t="s">
        <v>513</v>
      </c>
      <c r="B9" s="1077"/>
      <c r="C9" s="1078"/>
      <c r="D9" s="1079"/>
      <c r="E9" s="391" t="s">
        <v>514</v>
      </c>
      <c r="F9" s="391"/>
      <c r="G9" s="391"/>
      <c r="H9" s="391" t="s">
        <v>515</v>
      </c>
      <c r="I9" s="391" t="s">
        <v>516</v>
      </c>
      <c r="J9" s="392"/>
      <c r="K9" s="392" t="s">
        <v>517</v>
      </c>
      <c r="L9" s="391" t="s">
        <v>518</v>
      </c>
    </row>
    <row r="10" spans="1:12" s="128" customFormat="1" ht="15" customHeight="1">
      <c r="A10" s="393"/>
      <c r="B10" s="394"/>
      <c r="C10" s="394"/>
      <c r="D10" s="394"/>
      <c r="E10" s="394"/>
      <c r="F10" s="394"/>
      <c r="G10" s="394"/>
      <c r="H10" s="394"/>
      <c r="I10" s="394"/>
      <c r="J10" s="395"/>
      <c r="K10" s="395"/>
      <c r="L10" s="396"/>
    </row>
    <row r="11" spans="1:12" s="128" customFormat="1" ht="15" customHeight="1">
      <c r="A11" s="1080" t="s">
        <v>519</v>
      </c>
      <c r="B11" s="1081"/>
      <c r="C11" s="1081"/>
      <c r="D11" s="1081"/>
      <c r="E11" s="1081"/>
      <c r="F11" s="1081"/>
      <c r="G11" s="1081"/>
      <c r="H11" s="1081"/>
      <c r="I11" s="1081"/>
      <c r="J11" s="1081"/>
      <c r="K11" s="1081"/>
      <c r="L11" s="1082"/>
    </row>
    <row r="12" spans="1:12" s="132" customFormat="1" ht="39.75" customHeight="1">
      <c r="A12" s="397" t="s">
        <v>442</v>
      </c>
      <c r="B12" s="397" t="s">
        <v>28</v>
      </c>
      <c r="C12" s="398" t="s">
        <v>520</v>
      </c>
      <c r="D12" s="397" t="s">
        <v>521</v>
      </c>
      <c r="E12" s="397" t="s">
        <v>522</v>
      </c>
      <c r="F12" s="397" t="s">
        <v>523</v>
      </c>
      <c r="G12" s="1055" t="s">
        <v>524</v>
      </c>
      <c r="H12" s="1056"/>
      <c r="I12" s="1057"/>
      <c r="J12" s="397" t="s">
        <v>525</v>
      </c>
      <c r="K12" s="399" t="s">
        <v>526</v>
      </c>
      <c r="L12" s="398" t="s">
        <v>527</v>
      </c>
    </row>
    <row r="13" spans="1:12" ht="24.95" customHeight="1">
      <c r="A13" s="1058">
        <v>1</v>
      </c>
      <c r="B13" s="1061" t="s">
        <v>528</v>
      </c>
      <c r="C13" s="1061" t="s">
        <v>529</v>
      </c>
      <c r="D13" s="401" t="s">
        <v>530</v>
      </c>
      <c r="E13" s="402">
        <v>1</v>
      </c>
      <c r="F13" s="403">
        <v>200</v>
      </c>
      <c r="G13" s="403" t="s">
        <v>531</v>
      </c>
      <c r="H13" s="400" t="s">
        <v>532</v>
      </c>
      <c r="I13" s="400" t="s">
        <v>533</v>
      </c>
      <c r="J13" s="1064">
        <f>G14</f>
        <v>190</v>
      </c>
      <c r="K13" s="1067">
        <f>G14/50</f>
        <v>3.8</v>
      </c>
      <c r="L13" s="1086" t="s">
        <v>531</v>
      </c>
    </row>
    <row r="14" spans="1:12" ht="24.95" customHeight="1">
      <c r="A14" s="1059"/>
      <c r="B14" s="1062"/>
      <c r="C14" s="1062"/>
      <c r="D14" s="404" t="s">
        <v>534</v>
      </c>
      <c r="E14" s="405">
        <v>1</v>
      </c>
      <c r="F14" s="406">
        <v>190</v>
      </c>
      <c r="G14" s="1087">
        <f>F14</f>
        <v>190</v>
      </c>
      <c r="H14" s="1087">
        <f>F14</f>
        <v>190</v>
      </c>
      <c r="I14" s="1087">
        <f>(F13+F14+F15)/3</f>
        <v>195</v>
      </c>
      <c r="J14" s="1065"/>
      <c r="K14" s="1068"/>
      <c r="L14" s="1065"/>
    </row>
    <row r="15" spans="1:12" ht="24.95" customHeight="1">
      <c r="A15" s="1060"/>
      <c r="B15" s="1063"/>
      <c r="C15" s="1063"/>
      <c r="D15" s="408" t="s">
        <v>535</v>
      </c>
      <c r="E15" s="409">
        <v>1</v>
      </c>
      <c r="F15" s="410">
        <v>195</v>
      </c>
      <c r="G15" s="1088"/>
      <c r="H15" s="1066"/>
      <c r="I15" s="1066"/>
      <c r="J15" s="1066"/>
      <c r="K15" s="1069"/>
      <c r="L15" s="1066"/>
    </row>
    <row r="16" spans="1:12" ht="24.95" customHeight="1">
      <c r="A16" s="1083">
        <v>2</v>
      </c>
      <c r="B16" s="1086" t="s">
        <v>536</v>
      </c>
      <c r="C16" s="1086" t="s">
        <v>312</v>
      </c>
      <c r="D16" s="401" t="s">
        <v>530</v>
      </c>
      <c r="E16" s="402">
        <v>1</v>
      </c>
      <c r="F16" s="407">
        <v>2200</v>
      </c>
      <c r="G16" s="403" t="s">
        <v>531</v>
      </c>
      <c r="H16" s="400" t="s">
        <v>532</v>
      </c>
      <c r="I16" s="412" t="s">
        <v>533</v>
      </c>
      <c r="J16" s="1064">
        <f>G17</f>
        <v>2100</v>
      </c>
      <c r="K16" s="1067">
        <f>J16</f>
        <v>2100</v>
      </c>
      <c r="L16" s="1086" t="s">
        <v>531</v>
      </c>
    </row>
    <row r="17" spans="1:12" ht="24.95" customHeight="1">
      <c r="A17" s="1084"/>
      <c r="B17" s="1065"/>
      <c r="C17" s="1065"/>
      <c r="D17" s="404" t="s">
        <v>534</v>
      </c>
      <c r="E17" s="405">
        <v>1</v>
      </c>
      <c r="F17" s="406">
        <v>3500</v>
      </c>
      <c r="G17" s="1087">
        <f>F18</f>
        <v>2100</v>
      </c>
      <c r="H17" s="1087">
        <f>F17</f>
        <v>3500</v>
      </c>
      <c r="I17" s="1087">
        <f>(F16+F17+F18)/3</f>
        <v>2600</v>
      </c>
      <c r="J17" s="1065"/>
      <c r="K17" s="1068"/>
      <c r="L17" s="1065"/>
    </row>
    <row r="18" spans="1:12" ht="24.95" customHeight="1">
      <c r="A18" s="1085"/>
      <c r="B18" s="1066"/>
      <c r="C18" s="1066"/>
      <c r="D18" s="408" t="s">
        <v>535</v>
      </c>
      <c r="E18" s="409">
        <v>1</v>
      </c>
      <c r="F18" s="411">
        <v>2100</v>
      </c>
      <c r="G18" s="1088"/>
      <c r="H18" s="1066"/>
      <c r="I18" s="1066"/>
      <c r="J18" s="1066"/>
      <c r="K18" s="1069"/>
      <c r="L18" s="1066"/>
    </row>
    <row r="19" spans="1:12" ht="24.95" customHeight="1">
      <c r="A19" s="1083">
        <v>3</v>
      </c>
      <c r="B19" s="1086" t="s">
        <v>537</v>
      </c>
      <c r="C19" s="1086" t="s">
        <v>312</v>
      </c>
      <c r="D19" s="401" t="s">
        <v>530</v>
      </c>
      <c r="E19" s="402">
        <v>1</v>
      </c>
      <c r="F19" s="407">
        <v>2400</v>
      </c>
      <c r="G19" s="403" t="s">
        <v>531</v>
      </c>
      <c r="H19" s="400" t="s">
        <v>532</v>
      </c>
      <c r="I19" s="412" t="s">
        <v>533</v>
      </c>
      <c r="J19" s="1064">
        <f>G20</f>
        <v>2300</v>
      </c>
      <c r="K19" s="1067">
        <f>J19</f>
        <v>2300</v>
      </c>
      <c r="L19" s="1086" t="s">
        <v>531</v>
      </c>
    </row>
    <row r="20" spans="1:12" ht="24.95" customHeight="1">
      <c r="A20" s="1084"/>
      <c r="B20" s="1065"/>
      <c r="C20" s="1065"/>
      <c r="D20" s="404" t="s">
        <v>534</v>
      </c>
      <c r="E20" s="405">
        <v>1</v>
      </c>
      <c r="F20" s="406">
        <v>3500</v>
      </c>
      <c r="G20" s="1087">
        <f>F21</f>
        <v>2300</v>
      </c>
      <c r="H20" s="1087">
        <f>F20</f>
        <v>3500</v>
      </c>
      <c r="I20" s="1087">
        <f>(F19+F20+F21)/3</f>
        <v>2733.33</v>
      </c>
      <c r="J20" s="1065"/>
      <c r="K20" s="1068"/>
      <c r="L20" s="1065"/>
    </row>
    <row r="21" spans="1:12" ht="24.95" customHeight="1">
      <c r="A21" s="1085"/>
      <c r="B21" s="1066"/>
      <c r="C21" s="1066"/>
      <c r="D21" s="408" t="s">
        <v>535</v>
      </c>
      <c r="E21" s="409">
        <v>1</v>
      </c>
      <c r="F21" s="411">
        <v>2300</v>
      </c>
      <c r="G21" s="1088"/>
      <c r="H21" s="1066"/>
      <c r="I21" s="1066"/>
      <c r="J21" s="1066"/>
      <c r="K21" s="1069"/>
      <c r="L21" s="1066"/>
    </row>
    <row r="22" spans="1:12" ht="24.95" customHeight="1">
      <c r="A22" s="1083">
        <v>4</v>
      </c>
      <c r="B22" s="1086" t="s">
        <v>538</v>
      </c>
      <c r="C22" s="1086" t="s">
        <v>312</v>
      </c>
      <c r="D22" s="401" t="s">
        <v>530</v>
      </c>
      <c r="E22" s="402">
        <v>1</v>
      </c>
      <c r="F22" s="407">
        <v>2400</v>
      </c>
      <c r="G22" s="403" t="s">
        <v>531</v>
      </c>
      <c r="H22" s="400" t="s">
        <v>532</v>
      </c>
      <c r="I22" s="412" t="s">
        <v>533</v>
      </c>
      <c r="J22" s="1064">
        <f>G23</f>
        <v>2300</v>
      </c>
      <c r="K22" s="1067">
        <f>J22</f>
        <v>2300</v>
      </c>
      <c r="L22" s="1086" t="s">
        <v>531</v>
      </c>
    </row>
    <row r="23" spans="1:12" ht="24.95" customHeight="1">
      <c r="A23" s="1084"/>
      <c r="B23" s="1065"/>
      <c r="C23" s="1065"/>
      <c r="D23" s="404" t="s">
        <v>534</v>
      </c>
      <c r="E23" s="405">
        <v>1</v>
      </c>
      <c r="F23" s="406">
        <v>3500</v>
      </c>
      <c r="G23" s="1087">
        <f>F24</f>
        <v>2300</v>
      </c>
      <c r="H23" s="1087">
        <f>F23</f>
        <v>3500</v>
      </c>
      <c r="I23" s="1087">
        <f>(F22+F23+F24)/3</f>
        <v>2733.33</v>
      </c>
      <c r="J23" s="1065"/>
      <c r="K23" s="1068"/>
      <c r="L23" s="1065"/>
    </row>
    <row r="24" spans="1:12" ht="24.95" customHeight="1">
      <c r="A24" s="1085"/>
      <c r="B24" s="1066"/>
      <c r="C24" s="1066"/>
      <c r="D24" s="408" t="s">
        <v>535</v>
      </c>
      <c r="E24" s="409">
        <v>1</v>
      </c>
      <c r="F24" s="411">
        <v>2300</v>
      </c>
      <c r="G24" s="1088"/>
      <c r="H24" s="1066"/>
      <c r="I24" s="1066"/>
      <c r="J24" s="1066"/>
      <c r="K24" s="1069"/>
      <c r="L24" s="1066"/>
    </row>
    <row r="25" spans="1:12" ht="24.95" customHeight="1">
      <c r="A25" s="1083">
        <v>5</v>
      </c>
      <c r="B25" s="1086" t="s">
        <v>539</v>
      </c>
      <c r="C25" s="1086" t="s">
        <v>312</v>
      </c>
      <c r="D25" s="401" t="s">
        <v>530</v>
      </c>
      <c r="E25" s="402">
        <v>1</v>
      </c>
      <c r="F25" s="407">
        <v>2500</v>
      </c>
      <c r="G25" s="403" t="s">
        <v>531</v>
      </c>
      <c r="H25" s="400" t="s">
        <v>532</v>
      </c>
      <c r="I25" s="412" t="s">
        <v>533</v>
      </c>
      <c r="J25" s="1064">
        <f>G26</f>
        <v>2400</v>
      </c>
      <c r="K25" s="1067">
        <f>J25</f>
        <v>2400</v>
      </c>
      <c r="L25" s="1086" t="s">
        <v>531</v>
      </c>
    </row>
    <row r="26" spans="1:12" ht="24.95" customHeight="1">
      <c r="A26" s="1084"/>
      <c r="B26" s="1065"/>
      <c r="C26" s="1065"/>
      <c r="D26" s="404" t="s">
        <v>534</v>
      </c>
      <c r="E26" s="405">
        <v>1</v>
      </c>
      <c r="F26" s="406">
        <v>3500</v>
      </c>
      <c r="G26" s="1087">
        <f>F27</f>
        <v>2400</v>
      </c>
      <c r="H26" s="1087">
        <f>F26</f>
        <v>3500</v>
      </c>
      <c r="I26" s="1087">
        <f>(F25+F26+F27)/3</f>
        <v>2800</v>
      </c>
      <c r="J26" s="1065"/>
      <c r="K26" s="1068"/>
      <c r="L26" s="1065"/>
    </row>
    <row r="27" spans="1:12" ht="24.95" customHeight="1">
      <c r="A27" s="1085"/>
      <c r="B27" s="1066"/>
      <c r="C27" s="1066"/>
      <c r="D27" s="408" t="s">
        <v>535</v>
      </c>
      <c r="E27" s="409">
        <v>1</v>
      </c>
      <c r="F27" s="411">
        <v>2400</v>
      </c>
      <c r="G27" s="1088"/>
      <c r="H27" s="1066"/>
      <c r="I27" s="1066"/>
      <c r="J27" s="1066"/>
      <c r="K27" s="1069"/>
      <c r="L27" s="1066"/>
    </row>
    <row r="28" spans="1:12" ht="24.95" customHeight="1">
      <c r="A28" s="1083">
        <v>6</v>
      </c>
      <c r="B28" s="1086" t="s">
        <v>540</v>
      </c>
      <c r="C28" s="1086" t="s">
        <v>312</v>
      </c>
      <c r="D28" s="401" t="s">
        <v>530</v>
      </c>
      <c r="E28" s="402">
        <v>1</v>
      </c>
      <c r="F28" s="407">
        <v>2400</v>
      </c>
      <c r="G28" s="403" t="s">
        <v>531</v>
      </c>
      <c r="H28" s="400" t="s">
        <v>532</v>
      </c>
      <c r="I28" s="412" t="s">
        <v>533</v>
      </c>
      <c r="J28" s="1064">
        <f>G29</f>
        <v>2300</v>
      </c>
      <c r="K28" s="1067">
        <f>J28</f>
        <v>2300</v>
      </c>
      <c r="L28" s="1086" t="s">
        <v>531</v>
      </c>
    </row>
    <row r="29" spans="1:12" ht="24.95" customHeight="1">
      <c r="A29" s="1084"/>
      <c r="B29" s="1065"/>
      <c r="C29" s="1065"/>
      <c r="D29" s="404" t="s">
        <v>534</v>
      </c>
      <c r="E29" s="405">
        <v>1</v>
      </c>
      <c r="F29" s="406">
        <v>3500</v>
      </c>
      <c r="G29" s="1087">
        <f>F30</f>
        <v>2300</v>
      </c>
      <c r="H29" s="1087">
        <f>F29</f>
        <v>3500</v>
      </c>
      <c r="I29" s="1087">
        <f>(F28+F29+F30)/3</f>
        <v>2733.33</v>
      </c>
      <c r="J29" s="1065"/>
      <c r="K29" s="1068"/>
      <c r="L29" s="1065"/>
    </row>
    <row r="30" spans="1:12" ht="24.95" customHeight="1">
      <c r="A30" s="1085"/>
      <c r="B30" s="1066"/>
      <c r="C30" s="1066"/>
      <c r="D30" s="408" t="s">
        <v>535</v>
      </c>
      <c r="E30" s="409">
        <v>1</v>
      </c>
      <c r="F30" s="411">
        <v>2300</v>
      </c>
      <c r="G30" s="1088"/>
      <c r="H30" s="1066"/>
      <c r="I30" s="1066"/>
      <c r="J30" s="1066"/>
      <c r="K30" s="1069"/>
      <c r="L30" s="1066"/>
    </row>
    <row r="31" spans="1:12" ht="24.95" customHeight="1">
      <c r="A31" s="1083">
        <v>7</v>
      </c>
      <c r="B31" s="1086" t="s">
        <v>541</v>
      </c>
      <c r="C31" s="1086" t="s">
        <v>312</v>
      </c>
      <c r="D31" s="401" t="s">
        <v>530</v>
      </c>
      <c r="E31" s="402">
        <v>1</v>
      </c>
      <c r="F31" s="403">
        <v>470</v>
      </c>
      <c r="G31" s="403" t="s">
        <v>531</v>
      </c>
      <c r="H31" s="400" t="s">
        <v>532</v>
      </c>
      <c r="I31" s="412" t="s">
        <v>533</v>
      </c>
      <c r="J31" s="1064">
        <f>G32</f>
        <v>400</v>
      </c>
      <c r="K31" s="1067">
        <f>J31</f>
        <v>400</v>
      </c>
      <c r="L31" s="1086" t="s">
        <v>531</v>
      </c>
    </row>
    <row r="32" spans="1:12" ht="24.95" customHeight="1">
      <c r="A32" s="1084"/>
      <c r="B32" s="1065"/>
      <c r="C32" s="1065"/>
      <c r="D32" s="404" t="s">
        <v>534</v>
      </c>
      <c r="E32" s="405">
        <v>1</v>
      </c>
      <c r="F32" s="406">
        <v>400</v>
      </c>
      <c r="G32" s="1087">
        <f>F32</f>
        <v>400</v>
      </c>
      <c r="H32" s="1087">
        <f>F32</f>
        <v>400</v>
      </c>
      <c r="I32" s="1087">
        <f>(F31+F32+F33)/3</f>
        <v>443.33</v>
      </c>
      <c r="J32" s="1065"/>
      <c r="K32" s="1068"/>
      <c r="L32" s="1065"/>
    </row>
    <row r="33" spans="1:12" ht="24.95" customHeight="1">
      <c r="A33" s="1085"/>
      <c r="B33" s="1066"/>
      <c r="C33" s="1066"/>
      <c r="D33" s="408" t="s">
        <v>535</v>
      </c>
      <c r="E33" s="409">
        <v>1</v>
      </c>
      <c r="F33" s="410">
        <v>460</v>
      </c>
      <c r="G33" s="1088"/>
      <c r="H33" s="1066"/>
      <c r="I33" s="1066"/>
      <c r="J33" s="1066"/>
      <c r="K33" s="1069"/>
      <c r="L33" s="1066"/>
    </row>
    <row r="34" spans="1:12" ht="24.95" customHeight="1">
      <c r="A34" s="1083">
        <v>8</v>
      </c>
      <c r="B34" s="1086" t="s">
        <v>542</v>
      </c>
      <c r="C34" s="1086" t="s">
        <v>543</v>
      </c>
      <c r="D34" s="401" t="s">
        <v>530</v>
      </c>
      <c r="E34" s="402">
        <v>1</v>
      </c>
      <c r="F34" s="403">
        <v>1300</v>
      </c>
      <c r="G34" s="403" t="s">
        <v>531</v>
      </c>
      <c r="H34" s="400" t="s">
        <v>532</v>
      </c>
      <c r="I34" s="412" t="s">
        <v>533</v>
      </c>
      <c r="J34" s="1064">
        <f>G35</f>
        <v>1000</v>
      </c>
      <c r="K34" s="1067">
        <f>J34/1000</f>
        <v>1</v>
      </c>
      <c r="L34" s="1086" t="s">
        <v>531</v>
      </c>
    </row>
    <row r="35" spans="1:12" ht="24.95" customHeight="1">
      <c r="A35" s="1084"/>
      <c r="B35" s="1065"/>
      <c r="C35" s="1065"/>
      <c r="D35" s="404" t="s">
        <v>534</v>
      </c>
      <c r="E35" s="405">
        <v>1</v>
      </c>
      <c r="F35" s="406">
        <v>1000</v>
      </c>
      <c r="G35" s="1087">
        <f>F35</f>
        <v>1000</v>
      </c>
      <c r="H35" s="1087">
        <f>F35</f>
        <v>1000</v>
      </c>
      <c r="I35" s="1087">
        <f>(F34+F35+F36)/3</f>
        <v>1166.67</v>
      </c>
      <c r="J35" s="1065"/>
      <c r="K35" s="1068"/>
      <c r="L35" s="1065"/>
    </row>
    <row r="36" spans="1:12" ht="24.95" customHeight="1">
      <c r="A36" s="1085"/>
      <c r="B36" s="1066"/>
      <c r="C36" s="1066"/>
      <c r="D36" s="408" t="s">
        <v>535</v>
      </c>
      <c r="E36" s="409">
        <v>1</v>
      </c>
      <c r="F36" s="410">
        <v>1200</v>
      </c>
      <c r="G36" s="1088"/>
      <c r="H36" s="1066"/>
      <c r="I36" s="1066"/>
      <c r="J36" s="1066"/>
      <c r="K36" s="1069"/>
      <c r="L36" s="1066"/>
    </row>
    <row r="37" spans="1:12" ht="24.95" customHeight="1">
      <c r="A37" s="1083">
        <v>9</v>
      </c>
      <c r="B37" s="1086" t="s">
        <v>544</v>
      </c>
      <c r="C37" s="1086" t="s">
        <v>543</v>
      </c>
      <c r="D37" s="401" t="s">
        <v>530</v>
      </c>
      <c r="E37" s="402">
        <v>1</v>
      </c>
      <c r="F37" s="403">
        <v>1200</v>
      </c>
      <c r="G37" s="403" t="s">
        <v>531</v>
      </c>
      <c r="H37" s="400" t="s">
        <v>532</v>
      </c>
      <c r="I37" s="412" t="s">
        <v>533</v>
      </c>
      <c r="J37" s="1064">
        <f>G38</f>
        <v>1000</v>
      </c>
      <c r="K37" s="1067">
        <f>J37/1000</f>
        <v>1</v>
      </c>
      <c r="L37" s="1086" t="s">
        <v>531</v>
      </c>
    </row>
    <row r="38" spans="1:12" ht="24.95" customHeight="1">
      <c r="A38" s="1084"/>
      <c r="B38" s="1065"/>
      <c r="C38" s="1065"/>
      <c r="D38" s="404" t="s">
        <v>534</v>
      </c>
      <c r="E38" s="405">
        <v>1</v>
      </c>
      <c r="F38" s="406">
        <v>1000</v>
      </c>
      <c r="G38" s="1087">
        <f>F38</f>
        <v>1000</v>
      </c>
      <c r="H38" s="1087">
        <f>F38</f>
        <v>1000</v>
      </c>
      <c r="I38" s="1087">
        <f>(F37+F38+F39)/3</f>
        <v>1100</v>
      </c>
      <c r="J38" s="1065"/>
      <c r="K38" s="1068"/>
      <c r="L38" s="1065"/>
    </row>
    <row r="39" spans="1:12" ht="27" customHeight="1">
      <c r="A39" s="1085"/>
      <c r="B39" s="1066"/>
      <c r="C39" s="1066"/>
      <c r="D39" s="408" t="s">
        <v>535</v>
      </c>
      <c r="E39" s="409">
        <v>1</v>
      </c>
      <c r="F39" s="410">
        <v>1100</v>
      </c>
      <c r="G39" s="1088"/>
      <c r="H39" s="1066"/>
      <c r="I39" s="1066"/>
      <c r="J39" s="1066"/>
      <c r="K39" s="1069"/>
      <c r="L39" s="1066"/>
    </row>
    <row r="40" spans="1:12" ht="21.75" customHeight="1">
      <c r="A40" s="1083">
        <v>10</v>
      </c>
      <c r="B40" s="1086" t="s">
        <v>545</v>
      </c>
      <c r="C40" s="1086" t="s">
        <v>546</v>
      </c>
      <c r="D40" s="401" t="s">
        <v>530</v>
      </c>
      <c r="E40" s="402">
        <v>1</v>
      </c>
      <c r="F40" s="403">
        <v>2.5</v>
      </c>
      <c r="G40" s="403" t="s">
        <v>531</v>
      </c>
      <c r="H40" s="400" t="s">
        <v>532</v>
      </c>
      <c r="I40" s="412" t="s">
        <v>533</v>
      </c>
      <c r="J40" s="1064">
        <f>G41</f>
        <v>2.5</v>
      </c>
      <c r="K40" s="1067">
        <f>J40</f>
        <v>2.5</v>
      </c>
      <c r="L40" s="1086" t="s">
        <v>531</v>
      </c>
    </row>
    <row r="41" spans="1:12" ht="22.5" customHeight="1">
      <c r="A41" s="1084"/>
      <c r="B41" s="1065"/>
      <c r="C41" s="1065"/>
      <c r="D41" s="404" t="s">
        <v>534</v>
      </c>
      <c r="E41" s="405">
        <v>1</v>
      </c>
      <c r="F41" s="406">
        <v>2.8</v>
      </c>
      <c r="G41" s="1087">
        <f>F40</f>
        <v>2.5</v>
      </c>
      <c r="H41" s="1087">
        <f>F41</f>
        <v>2.8</v>
      </c>
      <c r="I41" s="1087">
        <f>(F40+F41+F42)/3</f>
        <v>2.67</v>
      </c>
      <c r="J41" s="1065"/>
      <c r="K41" s="1068"/>
      <c r="L41" s="1065"/>
    </row>
    <row r="42" spans="1:12" ht="21.75" customHeight="1">
      <c r="A42" s="1085"/>
      <c r="B42" s="1066"/>
      <c r="C42" s="1066"/>
      <c r="D42" s="408" t="s">
        <v>535</v>
      </c>
      <c r="E42" s="409">
        <v>1</v>
      </c>
      <c r="F42" s="410">
        <v>2.7</v>
      </c>
      <c r="G42" s="1088"/>
      <c r="H42" s="1066"/>
      <c r="I42" s="1066"/>
      <c r="J42" s="1066"/>
      <c r="K42" s="1069"/>
      <c r="L42" s="1066"/>
    </row>
    <row r="43" spans="1:12" ht="24.95" customHeight="1"/>
    <row r="44" spans="1:12" ht="24.95" customHeight="1"/>
    <row r="45" spans="1:12" ht="24.95" customHeight="1">
      <c r="A45" s="413" t="s">
        <v>547</v>
      </c>
      <c r="B45" s="1093" t="s">
        <v>548</v>
      </c>
      <c r="C45" s="1093"/>
      <c r="D45" s="1093" t="s">
        <v>549</v>
      </c>
      <c r="E45" s="1093"/>
      <c r="F45" s="1093" t="s">
        <v>550</v>
      </c>
      <c r="G45" s="1093"/>
      <c r="H45" s="1093"/>
      <c r="I45" s="1093" t="s">
        <v>551</v>
      </c>
      <c r="J45" s="1093"/>
      <c r="K45" s="1093"/>
      <c r="L45" s="413" t="s">
        <v>552</v>
      </c>
    </row>
    <row r="46" spans="1:12" ht="24.95" customHeight="1">
      <c r="A46" s="414">
        <v>1</v>
      </c>
      <c r="B46" s="1089" t="s">
        <v>534</v>
      </c>
      <c r="C46" s="1090"/>
      <c r="D46" s="1091" t="s">
        <v>553</v>
      </c>
      <c r="E46" s="1091"/>
      <c r="F46" s="1091" t="s">
        <v>554</v>
      </c>
      <c r="G46" s="1091"/>
      <c r="H46" s="1091"/>
      <c r="I46" s="1089" t="s">
        <v>555</v>
      </c>
      <c r="J46" s="1092"/>
      <c r="K46" s="1090"/>
      <c r="L46" s="531">
        <v>45624</v>
      </c>
    </row>
    <row r="47" spans="1:12" ht="24.95" customHeight="1">
      <c r="A47" s="414">
        <v>2</v>
      </c>
      <c r="B47" s="1089" t="s">
        <v>530</v>
      </c>
      <c r="C47" s="1090"/>
      <c r="D47" s="1091" t="s">
        <v>556</v>
      </c>
      <c r="E47" s="1091"/>
      <c r="F47" s="1091" t="s">
        <v>557</v>
      </c>
      <c r="G47" s="1091"/>
      <c r="H47" s="1091"/>
      <c r="I47" s="1089" t="s">
        <v>558</v>
      </c>
      <c r="J47" s="1092"/>
      <c r="K47" s="1090"/>
      <c r="L47" s="531">
        <v>45624</v>
      </c>
    </row>
    <row r="48" spans="1:12" ht="24.95" customHeight="1">
      <c r="A48" s="414">
        <v>3</v>
      </c>
      <c r="B48" s="1089" t="s">
        <v>535</v>
      </c>
      <c r="C48" s="1090"/>
      <c r="D48" s="1091" t="s">
        <v>559</v>
      </c>
      <c r="E48" s="1091"/>
      <c r="F48" s="1091" t="s">
        <v>560</v>
      </c>
      <c r="G48" s="1091"/>
      <c r="H48" s="1091"/>
      <c r="I48" s="1089" t="s">
        <v>561</v>
      </c>
      <c r="J48" s="1092"/>
      <c r="K48" s="1090"/>
      <c r="L48" s="531">
        <v>45624</v>
      </c>
    </row>
    <row r="49" ht="24.95" customHeight="1"/>
    <row r="50" ht="24.95" customHeight="1"/>
    <row r="51" ht="24.95" customHeight="1"/>
    <row r="52" ht="24.95" customHeight="1"/>
    <row r="53" ht="24.95" customHeight="1"/>
    <row r="54" ht="24.95" customHeight="1"/>
  </sheetData>
  <mergeCells count="113">
    <mergeCell ref="B47:C47"/>
    <mergeCell ref="D47:E47"/>
    <mergeCell ref="F47:H47"/>
    <mergeCell ref="I47:K47"/>
    <mergeCell ref="B48:C48"/>
    <mergeCell ref="D48:E48"/>
    <mergeCell ref="F48:H48"/>
    <mergeCell ref="I48:K48"/>
    <mergeCell ref="B45:C45"/>
    <mergeCell ref="D45:E45"/>
    <mergeCell ref="F45:H45"/>
    <mergeCell ref="I45:K45"/>
    <mergeCell ref="B46:C46"/>
    <mergeCell ref="D46:E46"/>
    <mergeCell ref="F46:H46"/>
    <mergeCell ref="I46:K46"/>
    <mergeCell ref="A40:A42"/>
    <mergeCell ref="B40:B42"/>
    <mergeCell ref="C40:C42"/>
    <mergeCell ref="J40:J42"/>
    <mergeCell ref="K40:K42"/>
    <mergeCell ref="L40:L42"/>
    <mergeCell ref="G41:G42"/>
    <mergeCell ref="H41:H42"/>
    <mergeCell ref="I41:I42"/>
    <mergeCell ref="A37:A39"/>
    <mergeCell ref="B37:B39"/>
    <mergeCell ref="C37:C39"/>
    <mergeCell ref="J37:J39"/>
    <mergeCell ref="K37:K39"/>
    <mergeCell ref="L37:L39"/>
    <mergeCell ref="G38:G39"/>
    <mergeCell ref="H38:H39"/>
    <mergeCell ref="I38:I39"/>
    <mergeCell ref="A34:A36"/>
    <mergeCell ref="B34:B36"/>
    <mergeCell ref="C34:C36"/>
    <mergeCell ref="J34:J36"/>
    <mergeCell ref="K34:K36"/>
    <mergeCell ref="L34:L36"/>
    <mergeCell ref="G35:G36"/>
    <mergeCell ref="H35:H36"/>
    <mergeCell ref="I35:I36"/>
    <mergeCell ref="A31:A33"/>
    <mergeCell ref="B31:B33"/>
    <mergeCell ref="C31:C33"/>
    <mergeCell ref="J31:J33"/>
    <mergeCell ref="K31:K33"/>
    <mergeCell ref="L31:L33"/>
    <mergeCell ref="G32:G33"/>
    <mergeCell ref="H32:H33"/>
    <mergeCell ref="I32:I33"/>
    <mergeCell ref="A28:A30"/>
    <mergeCell ref="B28:B30"/>
    <mergeCell ref="C28:C30"/>
    <mergeCell ref="J28:J30"/>
    <mergeCell ref="K28:K30"/>
    <mergeCell ref="L28:L30"/>
    <mergeCell ref="G29:G30"/>
    <mergeCell ref="H29:H30"/>
    <mergeCell ref="I29:I30"/>
    <mergeCell ref="A25:A27"/>
    <mergeCell ref="B25:B27"/>
    <mergeCell ref="C25:C27"/>
    <mergeCell ref="J25:J27"/>
    <mergeCell ref="K25:K27"/>
    <mergeCell ref="L25:L27"/>
    <mergeCell ref="G26:G27"/>
    <mergeCell ref="H26:H27"/>
    <mergeCell ref="I26:I27"/>
    <mergeCell ref="A22:A24"/>
    <mergeCell ref="B22:B24"/>
    <mergeCell ref="C22:C24"/>
    <mergeCell ref="J22:J24"/>
    <mergeCell ref="K22:K24"/>
    <mergeCell ref="L22:L24"/>
    <mergeCell ref="G23:G24"/>
    <mergeCell ref="H23:H24"/>
    <mergeCell ref="I23:I24"/>
    <mergeCell ref="A19:A21"/>
    <mergeCell ref="B19:B21"/>
    <mergeCell ref="C19:C21"/>
    <mergeCell ref="L13:L15"/>
    <mergeCell ref="G14:G15"/>
    <mergeCell ref="H14:H15"/>
    <mergeCell ref="I14:I15"/>
    <mergeCell ref="A16:A18"/>
    <mergeCell ref="B16:B18"/>
    <mergeCell ref="C16:C18"/>
    <mergeCell ref="J16:J18"/>
    <mergeCell ref="K16:K18"/>
    <mergeCell ref="L16:L18"/>
    <mergeCell ref="J19:J21"/>
    <mergeCell ref="K19:K21"/>
    <mergeCell ref="L19:L21"/>
    <mergeCell ref="G20:G21"/>
    <mergeCell ref="H20:H21"/>
    <mergeCell ref="I20:I21"/>
    <mergeCell ref="G17:G18"/>
    <mergeCell ref="H17:H18"/>
    <mergeCell ref="I17:I18"/>
    <mergeCell ref="G12:I12"/>
    <mergeCell ref="A13:A15"/>
    <mergeCell ref="B13:B15"/>
    <mergeCell ref="C13:C15"/>
    <mergeCell ref="J13:J15"/>
    <mergeCell ref="K13:K15"/>
    <mergeCell ref="A1:L1"/>
    <mergeCell ref="A2:L2"/>
    <mergeCell ref="A3:J3"/>
    <mergeCell ref="A9:B9"/>
    <mergeCell ref="C9:D9"/>
    <mergeCell ref="A11:L11"/>
  </mergeCells>
  <printOptions horizontalCentered="1"/>
  <pageMargins left="0.19685039370078741" right="0.19685039370078741" top="0.47244094488188981" bottom="0.47244094488188981" header="0.19685039370078741" footer="0.19685039370078741"/>
  <pageSetup paperSize="9" scale="27" orientation="portrait" r:id="rId1"/>
  <headerFooter alignWithMargins="0">
    <oddFooter>Página &amp;P de &amp;N</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77709-124B-4CC8-821F-E06F03A1A76B}">
  <dimension ref="A1:IP98"/>
  <sheetViews>
    <sheetView showGridLines="0" showZeros="0" view="pageBreakPreview" topLeftCell="A4" zoomScaleNormal="65" zoomScaleSheetLayoutView="100" workbookViewId="0">
      <selection activeCell="P63" sqref="P63"/>
    </sheetView>
  </sheetViews>
  <sheetFormatPr defaultColWidth="8.85546875" defaultRowHeight="12.75"/>
  <cols>
    <col min="1" max="1" width="10.140625" style="125" customWidth="1"/>
    <col min="2" max="2" width="80.42578125" style="125" customWidth="1"/>
    <col min="3" max="3" width="29.42578125" style="125" customWidth="1"/>
    <col min="4" max="4" width="8.85546875" style="125"/>
    <col min="5" max="5" width="29" style="125" customWidth="1"/>
    <col min="6" max="6" width="25" style="125" customWidth="1"/>
    <col min="7" max="7" width="9.140625" style="125" customWidth="1"/>
    <col min="8" max="16384" width="8.85546875" style="125"/>
  </cols>
  <sheetData>
    <row r="1" spans="1:250" ht="118.5" customHeight="1">
      <c r="A1" s="1070" t="str">
        <f>ORÇAMENTO!A1</f>
        <v>ESTADO DO ACRE</v>
      </c>
      <c r="B1" s="1071"/>
      <c r="C1" s="1071"/>
      <c r="D1" s="1071"/>
      <c r="E1" s="1071"/>
      <c r="F1" s="1097"/>
    </row>
    <row r="2" spans="1:250" ht="24.95" customHeight="1">
      <c r="A2" s="1072" t="str">
        <f>ORÇAMENTO!A2</f>
        <v>PREFEITURA MUNICIPAL DE JORDÃO</v>
      </c>
      <c r="B2" s="1073"/>
      <c r="C2" s="1073"/>
      <c r="D2" s="1073"/>
      <c r="E2" s="1073"/>
      <c r="F2" s="1098"/>
    </row>
    <row r="3" spans="1:250" ht="24.95" customHeight="1">
      <c r="A3" s="1074"/>
      <c r="B3" s="1075"/>
      <c r="C3" s="1075"/>
      <c r="F3" s="126"/>
    </row>
    <row r="4" spans="1:250" s="128" customFormat="1" ht="24.95" customHeight="1">
      <c r="A4" s="127" t="s">
        <v>510</v>
      </c>
      <c r="B4" s="166" t="str">
        <f>ORÇAMENTO!B4</f>
        <v>AMPLIAÇÃO DE ESCOLA</v>
      </c>
      <c r="C4" s="167"/>
      <c r="F4" s="129"/>
    </row>
    <row r="5" spans="1:250" s="128" customFormat="1" ht="24.95" customHeight="1">
      <c r="A5" s="133" t="s">
        <v>9</v>
      </c>
      <c r="B5" s="168" t="str">
        <f>ORÇAMENTO!B3</f>
        <v>TRANSFERÊNCIA ESPECIAL</v>
      </c>
      <c r="C5" s="167"/>
      <c r="F5" s="129"/>
    </row>
    <row r="6" spans="1:250" s="128" customFormat="1" ht="24.95" customHeight="1">
      <c r="A6" s="127" t="s">
        <v>16</v>
      </c>
      <c r="B6" s="169" t="str">
        <f>ORÇAMENTO!B5</f>
        <v>JORDÃO - ACRE</v>
      </c>
      <c r="F6" s="129"/>
    </row>
    <row r="7" spans="1:250" s="128" customFormat="1" ht="24.95" customHeight="1">
      <c r="A7" s="127" t="s">
        <v>20</v>
      </c>
      <c r="B7" s="170" t="s">
        <v>562</v>
      </c>
      <c r="F7" s="129"/>
    </row>
    <row r="8" spans="1:250" s="128" customFormat="1" ht="24.95" customHeight="1">
      <c r="A8" s="130"/>
      <c r="B8" s="171"/>
      <c r="F8" s="129"/>
    </row>
    <row r="9" spans="1:250" ht="24.95" customHeight="1">
      <c r="A9" s="1055" t="s">
        <v>563</v>
      </c>
      <c r="B9" s="1056"/>
      <c r="C9" s="1056"/>
      <c r="D9" s="1056"/>
      <c r="E9" s="1056"/>
      <c r="F9" s="1057"/>
    </row>
    <row r="10" spans="1:250" ht="24.95" customHeight="1">
      <c r="A10" s="1094" t="s">
        <v>564</v>
      </c>
      <c r="B10" s="1095"/>
      <c r="C10" s="1095"/>
      <c r="D10" s="1095"/>
      <c r="E10" s="1095"/>
      <c r="F10" s="1096"/>
    </row>
    <row r="11" spans="1:250" ht="24.95" customHeight="1">
      <c r="A11" s="1105" t="s">
        <v>565</v>
      </c>
      <c r="B11" s="1105"/>
      <c r="C11" s="1105"/>
      <c r="D11" s="1105"/>
      <c r="E11" s="1105"/>
      <c r="F11" s="172"/>
      <c r="G11" s="132"/>
      <c r="I11" s="132"/>
      <c r="J11" s="132"/>
      <c r="L11" s="132"/>
      <c r="M11" s="132"/>
      <c r="O11" s="132"/>
      <c r="P11" s="132"/>
      <c r="R11" s="132"/>
      <c r="S11" s="132"/>
      <c r="U11" s="132"/>
      <c r="V11" s="132"/>
      <c r="X11" s="132"/>
      <c r="Y11" s="132"/>
      <c r="AA11" s="132"/>
      <c r="AB11" s="132"/>
      <c r="AD11" s="132"/>
      <c r="AE11" s="132"/>
      <c r="AG11" s="132"/>
      <c r="AH11" s="132"/>
      <c r="AJ11" s="132"/>
      <c r="AK11" s="132"/>
      <c r="AM11" s="132"/>
      <c r="AN11" s="132"/>
      <c r="AP11" s="132"/>
      <c r="AQ11" s="132"/>
      <c r="AS11" s="132"/>
      <c r="AT11" s="132"/>
      <c r="AV11" s="132"/>
      <c r="AW11" s="132"/>
      <c r="AY11" s="132"/>
      <c r="AZ11" s="132"/>
      <c r="BB11" s="132"/>
      <c r="BC11" s="132"/>
      <c r="BE11" s="132"/>
      <c r="BF11" s="132"/>
      <c r="BH11" s="132"/>
      <c r="BI11" s="132"/>
      <c r="BK11" s="132"/>
      <c r="BL11" s="132"/>
      <c r="BN11" s="132"/>
      <c r="BO11" s="132"/>
      <c r="BQ11" s="132"/>
      <c r="BR11" s="132"/>
      <c r="BT11" s="132"/>
      <c r="BU11" s="132"/>
      <c r="BW11" s="132"/>
      <c r="BX11" s="132"/>
      <c r="BZ11" s="132"/>
      <c r="CA11" s="132"/>
      <c r="CC11" s="132"/>
      <c r="CD11" s="132"/>
      <c r="CF11" s="132"/>
      <c r="CG11" s="132"/>
      <c r="CI11" s="132"/>
      <c r="CJ11" s="132"/>
      <c r="CL11" s="132"/>
      <c r="CM11" s="132"/>
      <c r="CO11" s="132"/>
      <c r="CP11" s="132"/>
      <c r="CR11" s="132"/>
      <c r="CS11" s="132"/>
      <c r="CU11" s="132"/>
      <c r="CV11" s="132"/>
      <c r="CX11" s="132"/>
      <c r="CY11" s="132"/>
      <c r="DA11" s="132"/>
      <c r="DB11" s="132"/>
      <c r="DD11" s="132"/>
      <c r="DE11" s="132"/>
      <c r="DG11" s="132"/>
      <c r="DH11" s="132"/>
      <c r="DJ11" s="132"/>
      <c r="DK11" s="132"/>
      <c r="DM11" s="132"/>
      <c r="DN11" s="132"/>
      <c r="DP11" s="132"/>
      <c r="DQ11" s="132"/>
      <c r="DS11" s="132"/>
      <c r="DT11" s="132"/>
      <c r="DV11" s="132"/>
      <c r="DW11" s="132"/>
      <c r="DY11" s="132"/>
      <c r="DZ11" s="132"/>
      <c r="EB11" s="132"/>
      <c r="EC11" s="132"/>
      <c r="EE11" s="132"/>
      <c r="EF11" s="132"/>
      <c r="EH11" s="132"/>
      <c r="EI11" s="132"/>
      <c r="EK11" s="132"/>
      <c r="EL11" s="132"/>
      <c r="EN11" s="132"/>
      <c r="EO11" s="132"/>
      <c r="EQ11" s="132"/>
      <c r="ER11" s="132"/>
      <c r="ET11" s="132"/>
      <c r="EU11" s="132"/>
      <c r="EW11" s="132"/>
      <c r="EX11" s="132"/>
      <c r="EZ11" s="132"/>
      <c r="FA11" s="132"/>
      <c r="FC11" s="132"/>
      <c r="FD11" s="132"/>
      <c r="FF11" s="132"/>
      <c r="FG11" s="132"/>
      <c r="FI11" s="132"/>
      <c r="FJ11" s="132"/>
      <c r="FL11" s="132"/>
      <c r="FM11" s="132"/>
      <c r="FO11" s="132"/>
      <c r="FP11" s="132"/>
      <c r="FR11" s="132"/>
      <c r="FS11" s="132"/>
      <c r="FU11" s="132"/>
      <c r="FV11" s="132"/>
      <c r="FX11" s="132"/>
      <c r="FY11" s="132"/>
      <c r="GA11" s="132"/>
      <c r="GB11" s="132"/>
      <c r="GD11" s="132"/>
      <c r="GE11" s="132"/>
      <c r="GG11" s="132"/>
      <c r="GH11" s="132"/>
      <c r="GJ11" s="132"/>
      <c r="GK11" s="132"/>
      <c r="GM11" s="132"/>
      <c r="GN11" s="132"/>
      <c r="GP11" s="132"/>
      <c r="GQ11" s="132"/>
      <c r="GS11" s="132"/>
      <c r="GT11" s="132"/>
      <c r="GV11" s="132"/>
      <c r="GW11" s="132"/>
      <c r="GY11" s="132"/>
      <c r="GZ11" s="132"/>
      <c r="HB11" s="132"/>
      <c r="HC11" s="132"/>
      <c r="HE11" s="132"/>
      <c r="HF11" s="132"/>
      <c r="HH11" s="132"/>
      <c r="HI11" s="132"/>
      <c r="HK11" s="132"/>
      <c r="HL11" s="132"/>
      <c r="HN11" s="132"/>
      <c r="HO11" s="132"/>
      <c r="HQ11" s="132"/>
      <c r="HR11" s="132"/>
      <c r="HT11" s="132"/>
      <c r="HU11" s="132"/>
      <c r="HW11" s="132"/>
      <c r="HX11" s="132"/>
      <c r="HZ11" s="132"/>
      <c r="IA11" s="132"/>
      <c r="IC11" s="132"/>
      <c r="ID11" s="132"/>
      <c r="IF11" s="132"/>
      <c r="IG11" s="132"/>
      <c r="II11" s="132"/>
      <c r="IJ11" s="132"/>
      <c r="IL11" s="132"/>
      <c r="IM11" s="132"/>
      <c r="IO11" s="132"/>
      <c r="IP11" s="132"/>
    </row>
    <row r="12" spans="1:250" ht="24.95" customHeight="1">
      <c r="A12" s="1106" t="s">
        <v>566</v>
      </c>
      <c r="B12" s="1107"/>
      <c r="C12" s="1107"/>
      <c r="D12" s="1108"/>
      <c r="E12" s="131" t="s">
        <v>143</v>
      </c>
      <c r="F12" s="131" t="s">
        <v>567</v>
      </c>
      <c r="G12" s="132"/>
      <c r="I12" s="132"/>
      <c r="J12" s="132"/>
      <c r="L12" s="132"/>
      <c r="M12" s="132"/>
      <c r="O12" s="132"/>
      <c r="P12" s="132"/>
      <c r="R12" s="132"/>
      <c r="S12" s="132"/>
      <c r="U12" s="132"/>
      <c r="V12" s="132"/>
      <c r="X12" s="132"/>
      <c r="Y12" s="132"/>
      <c r="AA12" s="132"/>
      <c r="AB12" s="132"/>
      <c r="AD12" s="132"/>
      <c r="AE12" s="132"/>
      <c r="AG12" s="132"/>
      <c r="AH12" s="132"/>
      <c r="AJ12" s="132"/>
      <c r="AK12" s="132"/>
      <c r="AM12" s="132"/>
      <c r="AN12" s="132"/>
      <c r="AP12" s="132"/>
      <c r="AQ12" s="132"/>
      <c r="AS12" s="132"/>
      <c r="AT12" s="132"/>
      <c r="AV12" s="132"/>
      <c r="AW12" s="132"/>
      <c r="AY12" s="132"/>
      <c r="AZ12" s="132"/>
      <c r="BB12" s="132"/>
      <c r="BC12" s="132"/>
      <c r="BE12" s="132"/>
      <c r="BF12" s="132"/>
      <c r="BH12" s="132"/>
      <c r="BI12" s="132"/>
      <c r="BK12" s="132"/>
      <c r="BL12" s="132"/>
      <c r="BN12" s="132"/>
      <c r="BO12" s="132"/>
      <c r="BQ12" s="132"/>
      <c r="BR12" s="132"/>
      <c r="BT12" s="132"/>
      <c r="BU12" s="132"/>
      <c r="BW12" s="132"/>
      <c r="BX12" s="132"/>
      <c r="BZ12" s="132"/>
      <c r="CA12" s="132"/>
      <c r="CC12" s="132"/>
      <c r="CD12" s="132"/>
      <c r="CF12" s="132"/>
      <c r="CG12" s="132"/>
      <c r="CI12" s="132"/>
      <c r="CJ12" s="132"/>
      <c r="CL12" s="132"/>
      <c r="CM12" s="132"/>
      <c r="CO12" s="132"/>
      <c r="CP12" s="132"/>
      <c r="CR12" s="132"/>
      <c r="CS12" s="132"/>
      <c r="CU12" s="132"/>
      <c r="CV12" s="132"/>
      <c r="CX12" s="132"/>
      <c r="CY12" s="132"/>
      <c r="DA12" s="132"/>
      <c r="DB12" s="132"/>
      <c r="DD12" s="132"/>
      <c r="DE12" s="132"/>
      <c r="DG12" s="132"/>
      <c r="DH12" s="132"/>
      <c r="DJ12" s="132"/>
      <c r="DK12" s="132"/>
      <c r="DM12" s="132"/>
      <c r="DN12" s="132"/>
      <c r="DP12" s="132"/>
      <c r="DQ12" s="132"/>
      <c r="DS12" s="132"/>
      <c r="DT12" s="132"/>
      <c r="DV12" s="132"/>
      <c r="DW12" s="132"/>
      <c r="DY12" s="132"/>
      <c r="DZ12" s="132"/>
      <c r="EB12" s="132"/>
      <c r="EC12" s="132"/>
      <c r="EE12" s="132"/>
      <c r="EF12" s="132"/>
      <c r="EH12" s="132"/>
      <c r="EI12" s="132"/>
      <c r="EK12" s="132"/>
      <c r="EL12" s="132"/>
      <c r="EN12" s="132"/>
      <c r="EO12" s="132"/>
      <c r="EQ12" s="132"/>
      <c r="ER12" s="132"/>
      <c r="ET12" s="132"/>
      <c r="EU12" s="132"/>
      <c r="EW12" s="132"/>
      <c r="EX12" s="132"/>
      <c r="EZ12" s="132"/>
      <c r="FA12" s="132"/>
      <c r="FC12" s="132"/>
      <c r="FD12" s="132"/>
      <c r="FF12" s="132"/>
      <c r="FG12" s="132"/>
      <c r="FI12" s="132"/>
      <c r="FJ12" s="132"/>
      <c r="FL12" s="132"/>
      <c r="FM12" s="132"/>
      <c r="FO12" s="132"/>
      <c r="FP12" s="132"/>
      <c r="FR12" s="132"/>
      <c r="FS12" s="132"/>
      <c r="FU12" s="132"/>
      <c r="FV12" s="132"/>
      <c r="FX12" s="132"/>
      <c r="FY12" s="132"/>
      <c r="GA12" s="132"/>
      <c r="GB12" s="132"/>
      <c r="GD12" s="132"/>
      <c r="GE12" s="132"/>
      <c r="GG12" s="132"/>
      <c r="GH12" s="132"/>
      <c r="GJ12" s="132"/>
      <c r="GK12" s="132"/>
      <c r="GM12" s="132"/>
      <c r="GN12" s="132"/>
      <c r="GP12" s="132"/>
      <c r="GQ12" s="132"/>
      <c r="GS12" s="132"/>
      <c r="GT12" s="132"/>
      <c r="GV12" s="132"/>
      <c r="GW12" s="132"/>
      <c r="GY12" s="132"/>
      <c r="GZ12" s="132"/>
      <c r="HB12" s="132"/>
      <c r="HC12" s="132"/>
      <c r="HE12" s="132"/>
      <c r="HF12" s="132"/>
      <c r="HH12" s="132"/>
      <c r="HI12" s="132"/>
      <c r="HK12" s="132"/>
      <c r="HL12" s="132"/>
      <c r="HN12" s="132"/>
      <c r="HO12" s="132"/>
      <c r="HQ12" s="132"/>
      <c r="HR12" s="132"/>
      <c r="HT12" s="132"/>
      <c r="HU12" s="132"/>
      <c r="HW12" s="132"/>
      <c r="HX12" s="132"/>
      <c r="HZ12" s="132"/>
      <c r="IA12" s="132"/>
      <c r="IC12" s="132"/>
      <c r="ID12" s="132"/>
      <c r="IF12" s="132"/>
      <c r="IG12" s="132"/>
      <c r="II12" s="132"/>
      <c r="IJ12" s="132"/>
      <c r="IL12" s="132"/>
      <c r="IM12" s="132"/>
      <c r="IO12" s="132"/>
      <c r="IP12" s="132"/>
    </row>
    <row r="13" spans="1:250" ht="24.95" customHeight="1">
      <c r="A13" s="1099" t="s">
        <v>568</v>
      </c>
      <c r="B13" s="1100"/>
      <c r="C13" s="1100"/>
      <c r="D13" s="1101"/>
      <c r="E13" s="255" t="s">
        <v>269</v>
      </c>
      <c r="F13" s="256">
        <v>111.6</v>
      </c>
    </row>
    <row r="14" spans="1:250" ht="24.95" customHeight="1">
      <c r="A14" s="1102"/>
      <c r="B14" s="1103"/>
      <c r="C14" s="1103"/>
      <c r="D14" s="1104"/>
      <c r="E14" s="255" t="s">
        <v>569</v>
      </c>
      <c r="F14" s="256">
        <v>66.989999999999995</v>
      </c>
    </row>
    <row r="15" spans="1:250" ht="24.95" customHeight="1">
      <c r="A15" s="1109"/>
      <c r="B15" s="1110"/>
      <c r="C15" s="1110"/>
      <c r="D15" s="1111"/>
      <c r="E15" s="159" t="s">
        <v>570</v>
      </c>
      <c r="F15" s="160">
        <f>(F13+F14)/3</f>
        <v>59.53</v>
      </c>
    </row>
    <row r="16" spans="1:250" ht="24.95" customHeight="1">
      <c r="A16" s="1105" t="s">
        <v>571</v>
      </c>
      <c r="B16" s="1105"/>
      <c r="C16" s="1105"/>
      <c r="D16" s="1105"/>
      <c r="E16" s="1105"/>
      <c r="F16" s="172"/>
      <c r="G16" s="132"/>
      <c r="I16" s="132"/>
      <c r="J16" s="132"/>
      <c r="L16" s="132"/>
      <c r="M16" s="132"/>
      <c r="O16" s="132"/>
      <c r="P16" s="132"/>
      <c r="R16" s="132"/>
      <c r="S16" s="132"/>
      <c r="U16" s="132"/>
      <c r="V16" s="132"/>
      <c r="X16" s="132"/>
      <c r="Y16" s="132"/>
      <c r="AA16" s="132"/>
      <c r="AB16" s="132"/>
      <c r="AD16" s="132"/>
      <c r="AE16" s="132"/>
      <c r="AG16" s="132"/>
      <c r="AH16" s="132"/>
      <c r="AJ16" s="132"/>
      <c r="AK16" s="132"/>
      <c r="AM16" s="132"/>
      <c r="AN16" s="132"/>
      <c r="AP16" s="132"/>
      <c r="AQ16" s="132"/>
      <c r="AS16" s="132"/>
      <c r="AT16" s="132"/>
      <c r="AV16" s="132"/>
      <c r="AW16" s="132"/>
      <c r="AY16" s="132"/>
      <c r="AZ16" s="132"/>
      <c r="BB16" s="132"/>
      <c r="BC16" s="132"/>
      <c r="BE16" s="132"/>
      <c r="BF16" s="132"/>
      <c r="BH16" s="132"/>
      <c r="BI16" s="132"/>
      <c r="BK16" s="132"/>
      <c r="BL16" s="132"/>
      <c r="BN16" s="132"/>
      <c r="BO16" s="132"/>
      <c r="BQ16" s="132"/>
      <c r="BR16" s="132"/>
      <c r="BT16" s="132"/>
      <c r="BU16" s="132"/>
      <c r="BW16" s="132"/>
      <c r="BX16" s="132"/>
      <c r="BZ16" s="132"/>
      <c r="CA16" s="132"/>
      <c r="CC16" s="132"/>
      <c r="CD16" s="132"/>
      <c r="CF16" s="132"/>
      <c r="CG16" s="132"/>
      <c r="CI16" s="132"/>
      <c r="CJ16" s="132"/>
      <c r="CL16" s="132"/>
      <c r="CM16" s="132"/>
      <c r="CO16" s="132"/>
      <c r="CP16" s="132"/>
      <c r="CR16" s="132"/>
      <c r="CS16" s="132"/>
      <c r="CU16" s="132"/>
      <c r="CV16" s="132"/>
      <c r="CX16" s="132"/>
      <c r="CY16" s="132"/>
      <c r="DA16" s="132"/>
      <c r="DB16" s="132"/>
      <c r="DD16" s="132"/>
      <c r="DE16" s="132"/>
      <c r="DG16" s="132"/>
      <c r="DH16" s="132"/>
      <c r="DJ16" s="132"/>
      <c r="DK16" s="132"/>
      <c r="DM16" s="132"/>
      <c r="DN16" s="132"/>
      <c r="DP16" s="132"/>
      <c r="DQ16" s="132"/>
      <c r="DS16" s="132"/>
      <c r="DT16" s="132"/>
      <c r="DV16" s="132"/>
      <c r="DW16" s="132"/>
      <c r="DY16" s="132"/>
      <c r="DZ16" s="132"/>
      <c r="EB16" s="132"/>
      <c r="EC16" s="132"/>
      <c r="EE16" s="132"/>
      <c r="EF16" s="132"/>
      <c r="EH16" s="132"/>
      <c r="EI16" s="132"/>
      <c r="EK16" s="132"/>
      <c r="EL16" s="132"/>
      <c r="EN16" s="132"/>
      <c r="EO16" s="132"/>
      <c r="EQ16" s="132"/>
      <c r="ER16" s="132"/>
      <c r="ET16" s="132"/>
      <c r="EU16" s="132"/>
      <c r="EW16" s="132"/>
      <c r="EX16" s="132"/>
      <c r="EZ16" s="132"/>
      <c r="FA16" s="132"/>
      <c r="FC16" s="132"/>
      <c r="FD16" s="132"/>
      <c r="FF16" s="132"/>
      <c r="FG16" s="132"/>
      <c r="FI16" s="132"/>
      <c r="FJ16" s="132"/>
      <c r="FL16" s="132"/>
      <c r="FM16" s="132"/>
      <c r="FO16" s="132"/>
      <c r="FP16" s="132"/>
      <c r="FR16" s="132"/>
      <c r="FS16" s="132"/>
      <c r="FU16" s="132"/>
      <c r="FV16" s="132"/>
      <c r="FX16" s="132"/>
      <c r="FY16" s="132"/>
      <c r="GA16" s="132"/>
      <c r="GB16" s="132"/>
      <c r="GD16" s="132"/>
      <c r="GE16" s="132"/>
      <c r="GG16" s="132"/>
      <c r="GH16" s="132"/>
      <c r="GJ16" s="132"/>
      <c r="GK16" s="132"/>
      <c r="GM16" s="132"/>
      <c r="GN16" s="132"/>
      <c r="GP16" s="132"/>
      <c r="GQ16" s="132"/>
      <c r="GS16" s="132"/>
      <c r="GT16" s="132"/>
      <c r="GV16" s="132"/>
      <c r="GW16" s="132"/>
      <c r="GY16" s="132"/>
      <c r="GZ16" s="132"/>
      <c r="HB16" s="132"/>
      <c r="HC16" s="132"/>
      <c r="HE16" s="132"/>
      <c r="HF16" s="132"/>
      <c r="HH16" s="132"/>
      <c r="HI16" s="132"/>
      <c r="HK16" s="132"/>
      <c r="HL16" s="132"/>
      <c r="HN16" s="132"/>
      <c r="HO16" s="132"/>
      <c r="HQ16" s="132"/>
      <c r="HR16" s="132"/>
      <c r="HT16" s="132"/>
      <c r="HU16" s="132"/>
      <c r="HW16" s="132"/>
      <c r="HX16" s="132"/>
      <c r="HZ16" s="132"/>
      <c r="IA16" s="132"/>
      <c r="IC16" s="132"/>
      <c r="ID16" s="132"/>
      <c r="IF16" s="132"/>
      <c r="IG16" s="132"/>
      <c r="II16" s="132"/>
      <c r="IJ16" s="132"/>
      <c r="IL16" s="132"/>
      <c r="IM16" s="132"/>
      <c r="IO16" s="132"/>
      <c r="IP16" s="132"/>
    </row>
    <row r="17" spans="1:250" ht="24.95" customHeight="1">
      <c r="A17" s="1106" t="s">
        <v>566</v>
      </c>
      <c r="B17" s="1107"/>
      <c r="C17" s="1107"/>
      <c r="D17" s="1108"/>
      <c r="E17" s="131" t="s">
        <v>143</v>
      </c>
      <c r="F17" s="131" t="s">
        <v>567</v>
      </c>
      <c r="G17" s="132"/>
      <c r="I17" s="132"/>
      <c r="J17" s="132"/>
      <c r="L17" s="132"/>
      <c r="M17" s="132"/>
      <c r="O17" s="132"/>
      <c r="P17" s="132"/>
      <c r="R17" s="132"/>
      <c r="S17" s="132"/>
      <c r="U17" s="132"/>
      <c r="V17" s="132"/>
      <c r="X17" s="132"/>
      <c r="Y17" s="132"/>
      <c r="AA17" s="132"/>
      <c r="AB17" s="132"/>
      <c r="AD17" s="132"/>
      <c r="AE17" s="132"/>
      <c r="AG17" s="132"/>
      <c r="AH17" s="132"/>
      <c r="AJ17" s="132"/>
      <c r="AK17" s="132"/>
      <c r="AM17" s="132"/>
      <c r="AN17" s="132"/>
      <c r="AP17" s="132"/>
      <c r="AQ17" s="132"/>
      <c r="AS17" s="132"/>
      <c r="AT17" s="132"/>
      <c r="AV17" s="132"/>
      <c r="AW17" s="132"/>
      <c r="AY17" s="132"/>
      <c r="AZ17" s="132"/>
      <c r="BB17" s="132"/>
      <c r="BC17" s="132"/>
      <c r="BE17" s="132"/>
      <c r="BF17" s="132"/>
      <c r="BH17" s="132"/>
      <c r="BI17" s="132"/>
      <c r="BK17" s="132"/>
      <c r="BL17" s="132"/>
      <c r="BN17" s="132"/>
      <c r="BO17" s="132"/>
      <c r="BQ17" s="132"/>
      <c r="BR17" s="132"/>
      <c r="BT17" s="132"/>
      <c r="BU17" s="132"/>
      <c r="BW17" s="132"/>
      <c r="BX17" s="132"/>
      <c r="BZ17" s="132"/>
      <c r="CA17" s="132"/>
      <c r="CC17" s="132"/>
      <c r="CD17" s="132"/>
      <c r="CF17" s="132"/>
      <c r="CG17" s="132"/>
      <c r="CI17" s="132"/>
      <c r="CJ17" s="132"/>
      <c r="CL17" s="132"/>
      <c r="CM17" s="132"/>
      <c r="CO17" s="132"/>
      <c r="CP17" s="132"/>
      <c r="CR17" s="132"/>
      <c r="CS17" s="132"/>
      <c r="CU17" s="132"/>
      <c r="CV17" s="132"/>
      <c r="CX17" s="132"/>
      <c r="CY17" s="132"/>
      <c r="DA17" s="132"/>
      <c r="DB17" s="132"/>
      <c r="DD17" s="132"/>
      <c r="DE17" s="132"/>
      <c r="DG17" s="132"/>
      <c r="DH17" s="132"/>
      <c r="DJ17" s="132"/>
      <c r="DK17" s="132"/>
      <c r="DM17" s="132"/>
      <c r="DN17" s="132"/>
      <c r="DP17" s="132"/>
      <c r="DQ17" s="132"/>
      <c r="DS17" s="132"/>
      <c r="DT17" s="132"/>
      <c r="DV17" s="132"/>
      <c r="DW17" s="132"/>
      <c r="DY17" s="132"/>
      <c r="DZ17" s="132"/>
      <c r="EB17" s="132"/>
      <c r="EC17" s="132"/>
      <c r="EE17" s="132"/>
      <c r="EF17" s="132"/>
      <c r="EH17" s="132"/>
      <c r="EI17" s="132"/>
      <c r="EK17" s="132"/>
      <c r="EL17" s="132"/>
      <c r="EN17" s="132"/>
      <c r="EO17" s="132"/>
      <c r="EQ17" s="132"/>
      <c r="ER17" s="132"/>
      <c r="ET17" s="132"/>
      <c r="EU17" s="132"/>
      <c r="EW17" s="132"/>
      <c r="EX17" s="132"/>
      <c r="EZ17" s="132"/>
      <c r="FA17" s="132"/>
      <c r="FC17" s="132"/>
      <c r="FD17" s="132"/>
      <c r="FF17" s="132"/>
      <c r="FG17" s="132"/>
      <c r="FI17" s="132"/>
      <c r="FJ17" s="132"/>
      <c r="FL17" s="132"/>
      <c r="FM17" s="132"/>
      <c r="FO17" s="132"/>
      <c r="FP17" s="132"/>
      <c r="FR17" s="132"/>
      <c r="FS17" s="132"/>
      <c r="FU17" s="132"/>
      <c r="FV17" s="132"/>
      <c r="FX17" s="132"/>
      <c r="FY17" s="132"/>
      <c r="GA17" s="132"/>
      <c r="GB17" s="132"/>
      <c r="GD17" s="132"/>
      <c r="GE17" s="132"/>
      <c r="GG17" s="132"/>
      <c r="GH17" s="132"/>
      <c r="GJ17" s="132"/>
      <c r="GK17" s="132"/>
      <c r="GM17" s="132"/>
      <c r="GN17" s="132"/>
      <c r="GP17" s="132"/>
      <c r="GQ17" s="132"/>
      <c r="GS17" s="132"/>
      <c r="GT17" s="132"/>
      <c r="GV17" s="132"/>
      <c r="GW17" s="132"/>
      <c r="GY17" s="132"/>
      <c r="GZ17" s="132"/>
      <c r="HB17" s="132"/>
      <c r="HC17" s="132"/>
      <c r="HE17" s="132"/>
      <c r="HF17" s="132"/>
      <c r="HH17" s="132"/>
      <c r="HI17" s="132"/>
      <c r="HK17" s="132"/>
      <c r="HL17" s="132"/>
      <c r="HN17" s="132"/>
      <c r="HO17" s="132"/>
      <c r="HQ17" s="132"/>
      <c r="HR17" s="132"/>
      <c r="HT17" s="132"/>
      <c r="HU17" s="132"/>
      <c r="HW17" s="132"/>
      <c r="HX17" s="132"/>
      <c r="HZ17" s="132"/>
      <c r="IA17" s="132"/>
      <c r="IC17" s="132"/>
      <c r="ID17" s="132"/>
      <c r="IF17" s="132"/>
      <c r="IG17" s="132"/>
      <c r="II17" s="132"/>
      <c r="IJ17" s="132"/>
      <c r="IL17" s="132"/>
      <c r="IM17" s="132"/>
      <c r="IO17" s="132"/>
      <c r="IP17" s="132"/>
    </row>
    <row r="18" spans="1:250" ht="24.95" customHeight="1">
      <c r="A18" s="1099" t="s">
        <v>572</v>
      </c>
      <c r="B18" s="1100"/>
      <c r="C18" s="1100"/>
      <c r="D18" s="1101"/>
      <c r="E18" s="255" t="s">
        <v>269</v>
      </c>
      <c r="F18" s="256">
        <v>116.76</v>
      </c>
    </row>
    <row r="19" spans="1:250" ht="24.95" customHeight="1">
      <c r="A19" s="1102"/>
      <c r="B19" s="1103"/>
      <c r="C19" s="1103"/>
      <c r="D19" s="1104"/>
      <c r="E19" s="255" t="s">
        <v>569</v>
      </c>
      <c r="F19" s="256">
        <v>127.6</v>
      </c>
    </row>
    <row r="20" spans="1:250" ht="24.95" customHeight="1">
      <c r="A20" s="1102"/>
      <c r="B20" s="1103"/>
      <c r="C20" s="1103"/>
      <c r="D20" s="1104"/>
      <c r="E20" s="159" t="s">
        <v>570</v>
      </c>
      <c r="F20" s="160">
        <f>(F18+F19)/3</f>
        <v>81.45</v>
      </c>
    </row>
    <row r="21" spans="1:250" ht="24.95" customHeight="1">
      <c r="A21" s="1105" t="s">
        <v>573</v>
      </c>
      <c r="B21" s="1105"/>
      <c r="C21" s="1105"/>
      <c r="D21" s="1105"/>
      <c r="E21" s="1105"/>
      <c r="F21" s="172"/>
      <c r="G21" s="132"/>
      <c r="I21" s="132"/>
      <c r="J21" s="132"/>
      <c r="L21" s="132"/>
      <c r="M21" s="132"/>
      <c r="O21" s="132"/>
      <c r="P21" s="132"/>
      <c r="R21" s="132"/>
      <c r="S21" s="132"/>
      <c r="U21" s="132"/>
      <c r="V21" s="132"/>
      <c r="X21" s="132"/>
      <c r="Y21" s="132"/>
      <c r="AA21" s="132"/>
      <c r="AB21" s="132"/>
      <c r="AD21" s="132"/>
      <c r="AE21" s="132"/>
      <c r="AG21" s="132"/>
      <c r="AH21" s="132"/>
      <c r="AJ21" s="132"/>
      <c r="AK21" s="132"/>
      <c r="AM21" s="132"/>
      <c r="AN21" s="132"/>
      <c r="AP21" s="132"/>
      <c r="AQ21" s="132"/>
      <c r="AS21" s="132"/>
      <c r="AT21" s="132"/>
      <c r="AV21" s="132"/>
      <c r="AW21" s="132"/>
      <c r="AY21" s="132"/>
      <c r="AZ21" s="132"/>
      <c r="BB21" s="132"/>
      <c r="BC21" s="132"/>
      <c r="BE21" s="132"/>
      <c r="BF21" s="132"/>
      <c r="BH21" s="132"/>
      <c r="BI21" s="132"/>
      <c r="BK21" s="132"/>
      <c r="BL21" s="132"/>
      <c r="BN21" s="132"/>
      <c r="BO21" s="132"/>
      <c r="BQ21" s="132"/>
      <c r="BR21" s="132"/>
      <c r="BT21" s="132"/>
      <c r="BU21" s="132"/>
      <c r="BW21" s="132"/>
      <c r="BX21" s="132"/>
      <c r="BZ21" s="132"/>
      <c r="CA21" s="132"/>
      <c r="CC21" s="132"/>
      <c r="CD21" s="132"/>
      <c r="CF21" s="132"/>
      <c r="CG21" s="132"/>
      <c r="CI21" s="132"/>
      <c r="CJ21" s="132"/>
      <c r="CL21" s="132"/>
      <c r="CM21" s="132"/>
      <c r="CO21" s="132"/>
      <c r="CP21" s="132"/>
      <c r="CR21" s="132"/>
      <c r="CS21" s="132"/>
      <c r="CU21" s="132"/>
      <c r="CV21" s="132"/>
      <c r="CX21" s="132"/>
      <c r="CY21" s="132"/>
      <c r="DA21" s="132"/>
      <c r="DB21" s="132"/>
      <c r="DD21" s="132"/>
      <c r="DE21" s="132"/>
      <c r="DG21" s="132"/>
      <c r="DH21" s="132"/>
      <c r="DJ21" s="132"/>
      <c r="DK21" s="132"/>
      <c r="DM21" s="132"/>
      <c r="DN21" s="132"/>
      <c r="DP21" s="132"/>
      <c r="DQ21" s="132"/>
      <c r="DS21" s="132"/>
      <c r="DT21" s="132"/>
      <c r="DV21" s="132"/>
      <c r="DW21" s="132"/>
      <c r="DY21" s="132"/>
      <c r="DZ21" s="132"/>
      <c r="EB21" s="132"/>
      <c r="EC21" s="132"/>
      <c r="EE21" s="132"/>
      <c r="EF21" s="132"/>
      <c r="EH21" s="132"/>
      <c r="EI21" s="132"/>
      <c r="EK21" s="132"/>
      <c r="EL21" s="132"/>
      <c r="EN21" s="132"/>
      <c r="EO21" s="132"/>
      <c r="EQ21" s="132"/>
      <c r="ER21" s="132"/>
      <c r="ET21" s="132"/>
      <c r="EU21" s="132"/>
      <c r="EW21" s="132"/>
      <c r="EX21" s="132"/>
      <c r="EZ21" s="132"/>
      <c r="FA21" s="132"/>
      <c r="FC21" s="132"/>
      <c r="FD21" s="132"/>
      <c r="FF21" s="132"/>
      <c r="FG21" s="132"/>
      <c r="FI21" s="132"/>
      <c r="FJ21" s="132"/>
      <c r="FL21" s="132"/>
      <c r="FM21" s="132"/>
      <c r="FO21" s="132"/>
      <c r="FP21" s="132"/>
      <c r="FR21" s="132"/>
      <c r="FS21" s="132"/>
      <c r="FU21" s="132"/>
      <c r="FV21" s="132"/>
      <c r="FX21" s="132"/>
      <c r="FY21" s="132"/>
      <c r="GA21" s="132"/>
      <c r="GB21" s="132"/>
      <c r="GD21" s="132"/>
      <c r="GE21" s="132"/>
      <c r="GG21" s="132"/>
      <c r="GH21" s="132"/>
      <c r="GJ21" s="132"/>
      <c r="GK21" s="132"/>
      <c r="GM21" s="132"/>
      <c r="GN21" s="132"/>
      <c r="GP21" s="132"/>
      <c r="GQ21" s="132"/>
      <c r="GS21" s="132"/>
      <c r="GT21" s="132"/>
      <c r="GV21" s="132"/>
      <c r="GW21" s="132"/>
      <c r="GY21" s="132"/>
      <c r="GZ21" s="132"/>
      <c r="HB21" s="132"/>
      <c r="HC21" s="132"/>
      <c r="HE21" s="132"/>
      <c r="HF21" s="132"/>
      <c r="HH21" s="132"/>
      <c r="HI21" s="132"/>
      <c r="HK21" s="132"/>
      <c r="HL21" s="132"/>
      <c r="HN21" s="132"/>
      <c r="HO21" s="132"/>
      <c r="HQ21" s="132"/>
      <c r="HR21" s="132"/>
      <c r="HT21" s="132"/>
      <c r="HU21" s="132"/>
      <c r="HW21" s="132"/>
      <c r="HX21" s="132"/>
      <c r="HZ21" s="132"/>
      <c r="IA21" s="132"/>
      <c r="IC21" s="132"/>
      <c r="ID21" s="132"/>
      <c r="IF21" s="132"/>
      <c r="IG21" s="132"/>
      <c r="II21" s="132"/>
      <c r="IJ21" s="132"/>
      <c r="IL21" s="132"/>
      <c r="IM21" s="132"/>
      <c r="IO21" s="132"/>
      <c r="IP21" s="132"/>
    </row>
    <row r="22" spans="1:250" ht="24.95" customHeight="1">
      <c r="A22" s="1106" t="s">
        <v>566</v>
      </c>
      <c r="B22" s="1107"/>
      <c r="C22" s="1107"/>
      <c r="D22" s="1108"/>
      <c r="E22" s="131" t="s">
        <v>143</v>
      </c>
      <c r="F22" s="131" t="s">
        <v>567</v>
      </c>
      <c r="G22" s="132"/>
      <c r="I22" s="132"/>
      <c r="J22" s="132"/>
      <c r="L22" s="132"/>
      <c r="M22" s="132"/>
      <c r="O22" s="132"/>
      <c r="P22" s="132"/>
      <c r="R22" s="132"/>
      <c r="S22" s="132"/>
      <c r="U22" s="132"/>
      <c r="V22" s="132"/>
      <c r="X22" s="132"/>
      <c r="Y22" s="132"/>
      <c r="AA22" s="132"/>
      <c r="AB22" s="132"/>
      <c r="AD22" s="132"/>
      <c r="AE22" s="132"/>
      <c r="AG22" s="132"/>
      <c r="AH22" s="132"/>
      <c r="AJ22" s="132"/>
      <c r="AK22" s="132"/>
      <c r="AM22" s="132"/>
      <c r="AN22" s="132"/>
      <c r="AP22" s="132"/>
      <c r="AQ22" s="132"/>
      <c r="AS22" s="132"/>
      <c r="AT22" s="132"/>
      <c r="AV22" s="132"/>
      <c r="AW22" s="132"/>
      <c r="AY22" s="132"/>
      <c r="AZ22" s="132"/>
      <c r="BB22" s="132"/>
      <c r="BC22" s="132"/>
      <c r="BE22" s="132"/>
      <c r="BF22" s="132"/>
      <c r="BH22" s="132"/>
      <c r="BI22" s="132"/>
      <c r="BK22" s="132"/>
      <c r="BL22" s="132"/>
      <c r="BN22" s="132"/>
      <c r="BO22" s="132"/>
      <c r="BQ22" s="132"/>
      <c r="BR22" s="132"/>
      <c r="BT22" s="132"/>
      <c r="BU22" s="132"/>
      <c r="BW22" s="132"/>
      <c r="BX22" s="132"/>
      <c r="BZ22" s="132"/>
      <c r="CA22" s="132"/>
      <c r="CC22" s="132"/>
      <c r="CD22" s="132"/>
      <c r="CF22" s="132"/>
      <c r="CG22" s="132"/>
      <c r="CI22" s="132"/>
      <c r="CJ22" s="132"/>
      <c r="CL22" s="132"/>
      <c r="CM22" s="132"/>
      <c r="CO22" s="132"/>
      <c r="CP22" s="132"/>
      <c r="CR22" s="132"/>
      <c r="CS22" s="132"/>
      <c r="CU22" s="132"/>
      <c r="CV22" s="132"/>
      <c r="CX22" s="132"/>
      <c r="CY22" s="132"/>
      <c r="DA22" s="132"/>
      <c r="DB22" s="132"/>
      <c r="DD22" s="132"/>
      <c r="DE22" s="132"/>
      <c r="DG22" s="132"/>
      <c r="DH22" s="132"/>
      <c r="DJ22" s="132"/>
      <c r="DK22" s="132"/>
      <c r="DM22" s="132"/>
      <c r="DN22" s="132"/>
      <c r="DP22" s="132"/>
      <c r="DQ22" s="132"/>
      <c r="DS22" s="132"/>
      <c r="DT22" s="132"/>
      <c r="DV22" s="132"/>
      <c r="DW22" s="132"/>
      <c r="DY22" s="132"/>
      <c r="DZ22" s="132"/>
      <c r="EB22" s="132"/>
      <c r="EC22" s="132"/>
      <c r="EE22" s="132"/>
      <c r="EF22" s="132"/>
      <c r="EH22" s="132"/>
      <c r="EI22" s="132"/>
      <c r="EK22" s="132"/>
      <c r="EL22" s="132"/>
      <c r="EN22" s="132"/>
      <c r="EO22" s="132"/>
      <c r="EQ22" s="132"/>
      <c r="ER22" s="132"/>
      <c r="ET22" s="132"/>
      <c r="EU22" s="132"/>
      <c r="EW22" s="132"/>
      <c r="EX22" s="132"/>
      <c r="EZ22" s="132"/>
      <c r="FA22" s="132"/>
      <c r="FC22" s="132"/>
      <c r="FD22" s="132"/>
      <c r="FF22" s="132"/>
      <c r="FG22" s="132"/>
      <c r="FI22" s="132"/>
      <c r="FJ22" s="132"/>
      <c r="FL22" s="132"/>
      <c r="FM22" s="132"/>
      <c r="FO22" s="132"/>
      <c r="FP22" s="132"/>
      <c r="FR22" s="132"/>
      <c r="FS22" s="132"/>
      <c r="FU22" s="132"/>
      <c r="FV22" s="132"/>
      <c r="FX22" s="132"/>
      <c r="FY22" s="132"/>
      <c r="GA22" s="132"/>
      <c r="GB22" s="132"/>
      <c r="GD22" s="132"/>
      <c r="GE22" s="132"/>
      <c r="GG22" s="132"/>
      <c r="GH22" s="132"/>
      <c r="GJ22" s="132"/>
      <c r="GK22" s="132"/>
      <c r="GM22" s="132"/>
      <c r="GN22" s="132"/>
      <c r="GP22" s="132"/>
      <c r="GQ22" s="132"/>
      <c r="GS22" s="132"/>
      <c r="GT22" s="132"/>
      <c r="GV22" s="132"/>
      <c r="GW22" s="132"/>
      <c r="GY22" s="132"/>
      <c r="GZ22" s="132"/>
      <c r="HB22" s="132"/>
      <c r="HC22" s="132"/>
      <c r="HE22" s="132"/>
      <c r="HF22" s="132"/>
      <c r="HH22" s="132"/>
      <c r="HI22" s="132"/>
      <c r="HK22" s="132"/>
      <c r="HL22" s="132"/>
      <c r="HN22" s="132"/>
      <c r="HO22" s="132"/>
      <c r="HQ22" s="132"/>
      <c r="HR22" s="132"/>
      <c r="HT22" s="132"/>
      <c r="HU22" s="132"/>
      <c r="HW22" s="132"/>
      <c r="HX22" s="132"/>
      <c r="HZ22" s="132"/>
      <c r="IA22" s="132"/>
      <c r="IC22" s="132"/>
      <c r="ID22" s="132"/>
      <c r="IF22" s="132"/>
      <c r="IG22" s="132"/>
      <c r="II22" s="132"/>
      <c r="IJ22" s="132"/>
      <c r="IL22" s="132"/>
      <c r="IM22" s="132"/>
      <c r="IO22" s="132"/>
      <c r="IP22" s="132"/>
    </row>
    <row r="23" spans="1:250" ht="24.95" customHeight="1">
      <c r="A23" s="1099" t="s">
        <v>574</v>
      </c>
      <c r="B23" s="1100"/>
      <c r="C23" s="1100"/>
      <c r="D23" s="1101"/>
      <c r="E23" s="255" t="s">
        <v>269</v>
      </c>
      <c r="F23" s="256">
        <v>121.44</v>
      </c>
    </row>
    <row r="24" spans="1:250" ht="24.95" customHeight="1">
      <c r="A24" s="1102"/>
      <c r="B24" s="1103"/>
      <c r="C24" s="1103"/>
      <c r="D24" s="1104"/>
      <c r="E24" s="255" t="s">
        <v>569</v>
      </c>
      <c r="F24" s="256">
        <v>43.86</v>
      </c>
    </row>
    <row r="25" spans="1:250" ht="24.95" customHeight="1">
      <c r="A25" s="1102"/>
      <c r="B25" s="1103"/>
      <c r="C25" s="1103"/>
      <c r="D25" s="1104"/>
      <c r="E25" s="159" t="s">
        <v>570</v>
      </c>
      <c r="F25" s="160">
        <f>(F23+F24)/3</f>
        <v>55.1</v>
      </c>
    </row>
    <row r="26" spans="1:250" ht="24.95" customHeight="1">
      <c r="A26" s="1094" t="s">
        <v>575</v>
      </c>
      <c r="B26" s="1095"/>
      <c r="C26" s="1095"/>
      <c r="D26" s="1095"/>
      <c r="E26" s="1095"/>
      <c r="F26" s="1096"/>
    </row>
    <row r="27" spans="1:250" ht="24.95" customHeight="1">
      <c r="A27" s="1105" t="s">
        <v>565</v>
      </c>
      <c r="B27" s="1105"/>
      <c r="C27" s="1105"/>
      <c r="D27" s="1105"/>
      <c r="E27" s="1105"/>
      <c r="F27" s="172"/>
      <c r="G27" s="132"/>
      <c r="I27" s="132"/>
      <c r="J27" s="132"/>
      <c r="L27" s="132"/>
      <c r="M27" s="132"/>
      <c r="O27" s="132"/>
      <c r="P27" s="132"/>
      <c r="R27" s="132"/>
      <c r="S27" s="132"/>
      <c r="U27" s="132"/>
      <c r="V27" s="132"/>
      <c r="X27" s="132"/>
      <c r="Y27" s="132"/>
      <c r="AA27" s="132"/>
      <c r="AB27" s="132"/>
      <c r="AD27" s="132"/>
      <c r="AE27" s="132"/>
      <c r="AG27" s="132"/>
      <c r="AH27" s="132"/>
      <c r="AJ27" s="132"/>
      <c r="AK27" s="132"/>
      <c r="AM27" s="132"/>
      <c r="AN27" s="132"/>
      <c r="AP27" s="132"/>
      <c r="AQ27" s="132"/>
      <c r="AS27" s="132"/>
      <c r="AT27" s="132"/>
      <c r="AV27" s="132"/>
      <c r="AW27" s="132"/>
      <c r="AY27" s="132"/>
      <c r="AZ27" s="132"/>
      <c r="BB27" s="132"/>
      <c r="BC27" s="132"/>
      <c r="BE27" s="132"/>
      <c r="BF27" s="132"/>
      <c r="BH27" s="132"/>
      <c r="BI27" s="132"/>
      <c r="BK27" s="132"/>
      <c r="BL27" s="132"/>
      <c r="BN27" s="132"/>
      <c r="BO27" s="132"/>
      <c r="BQ27" s="132"/>
      <c r="BR27" s="132"/>
      <c r="BT27" s="132"/>
      <c r="BU27" s="132"/>
      <c r="BW27" s="132"/>
      <c r="BX27" s="132"/>
      <c r="BZ27" s="132"/>
      <c r="CA27" s="132"/>
      <c r="CC27" s="132"/>
      <c r="CD27" s="132"/>
      <c r="CF27" s="132"/>
      <c r="CG27" s="132"/>
      <c r="CI27" s="132"/>
      <c r="CJ27" s="132"/>
      <c r="CL27" s="132"/>
      <c r="CM27" s="132"/>
      <c r="CO27" s="132"/>
      <c r="CP27" s="132"/>
      <c r="CR27" s="132"/>
      <c r="CS27" s="132"/>
      <c r="CU27" s="132"/>
      <c r="CV27" s="132"/>
      <c r="CX27" s="132"/>
      <c r="CY27" s="132"/>
      <c r="DA27" s="132"/>
      <c r="DB27" s="132"/>
      <c r="DD27" s="132"/>
      <c r="DE27" s="132"/>
      <c r="DG27" s="132"/>
      <c r="DH27" s="132"/>
      <c r="DJ27" s="132"/>
      <c r="DK27" s="132"/>
      <c r="DM27" s="132"/>
      <c r="DN27" s="132"/>
      <c r="DP27" s="132"/>
      <c r="DQ27" s="132"/>
      <c r="DS27" s="132"/>
      <c r="DT27" s="132"/>
      <c r="DV27" s="132"/>
      <c r="DW27" s="132"/>
      <c r="DY27" s="132"/>
      <c r="DZ27" s="132"/>
      <c r="EB27" s="132"/>
      <c r="EC27" s="132"/>
      <c r="EE27" s="132"/>
      <c r="EF27" s="132"/>
      <c r="EH27" s="132"/>
      <c r="EI27" s="132"/>
      <c r="EK27" s="132"/>
      <c r="EL27" s="132"/>
      <c r="EN27" s="132"/>
      <c r="EO27" s="132"/>
      <c r="EQ27" s="132"/>
      <c r="ER27" s="132"/>
      <c r="ET27" s="132"/>
      <c r="EU27" s="132"/>
      <c r="EW27" s="132"/>
      <c r="EX27" s="132"/>
      <c r="EZ27" s="132"/>
      <c r="FA27" s="132"/>
      <c r="FC27" s="132"/>
      <c r="FD27" s="132"/>
      <c r="FF27" s="132"/>
      <c r="FG27" s="132"/>
      <c r="FI27" s="132"/>
      <c r="FJ27" s="132"/>
      <c r="FL27" s="132"/>
      <c r="FM27" s="132"/>
      <c r="FO27" s="132"/>
      <c r="FP27" s="132"/>
      <c r="FR27" s="132"/>
      <c r="FS27" s="132"/>
      <c r="FU27" s="132"/>
      <c r="FV27" s="132"/>
      <c r="FX27" s="132"/>
      <c r="FY27" s="132"/>
      <c r="GA27" s="132"/>
      <c r="GB27" s="132"/>
      <c r="GD27" s="132"/>
      <c r="GE27" s="132"/>
      <c r="GG27" s="132"/>
      <c r="GH27" s="132"/>
      <c r="GJ27" s="132"/>
      <c r="GK27" s="132"/>
      <c r="GM27" s="132"/>
      <c r="GN27" s="132"/>
      <c r="GP27" s="132"/>
      <c r="GQ27" s="132"/>
      <c r="GS27" s="132"/>
      <c r="GT27" s="132"/>
      <c r="GV27" s="132"/>
      <c r="GW27" s="132"/>
      <c r="GY27" s="132"/>
      <c r="GZ27" s="132"/>
      <c r="HB27" s="132"/>
      <c r="HC27" s="132"/>
      <c r="HE27" s="132"/>
      <c r="HF27" s="132"/>
      <c r="HH27" s="132"/>
      <c r="HI27" s="132"/>
      <c r="HK27" s="132"/>
      <c r="HL27" s="132"/>
      <c r="HN27" s="132"/>
      <c r="HO27" s="132"/>
      <c r="HQ27" s="132"/>
      <c r="HR27" s="132"/>
      <c r="HT27" s="132"/>
      <c r="HU27" s="132"/>
      <c r="HW27" s="132"/>
      <c r="HX27" s="132"/>
      <c r="HZ27" s="132"/>
      <c r="IA27" s="132"/>
      <c r="IC27" s="132"/>
      <c r="ID27" s="132"/>
      <c r="IF27" s="132"/>
      <c r="IG27" s="132"/>
      <c r="II27" s="132"/>
      <c r="IJ27" s="132"/>
      <c r="IL27" s="132"/>
      <c r="IM27" s="132"/>
      <c r="IO27" s="132"/>
      <c r="IP27" s="132"/>
    </row>
    <row r="28" spans="1:250" ht="24.95" customHeight="1">
      <c r="A28" s="1106" t="s">
        <v>566</v>
      </c>
      <c r="B28" s="1107"/>
      <c r="C28" s="1107"/>
      <c r="D28" s="1108"/>
      <c r="E28" s="131" t="s">
        <v>143</v>
      </c>
      <c r="F28" s="131" t="s">
        <v>567</v>
      </c>
      <c r="G28" s="132"/>
      <c r="I28" s="132"/>
      <c r="J28" s="132"/>
      <c r="L28" s="132"/>
      <c r="M28" s="132"/>
      <c r="O28" s="132"/>
      <c r="P28" s="132"/>
      <c r="R28" s="132"/>
      <c r="S28" s="132"/>
      <c r="U28" s="132"/>
      <c r="V28" s="132"/>
      <c r="X28" s="132"/>
      <c r="Y28" s="132"/>
      <c r="AA28" s="132"/>
      <c r="AB28" s="132"/>
      <c r="AD28" s="132"/>
      <c r="AE28" s="132"/>
      <c r="AG28" s="132"/>
      <c r="AH28" s="132"/>
      <c r="AJ28" s="132"/>
      <c r="AK28" s="132"/>
      <c r="AM28" s="132"/>
      <c r="AN28" s="132"/>
      <c r="AP28" s="132"/>
      <c r="AQ28" s="132"/>
      <c r="AS28" s="132"/>
      <c r="AT28" s="132"/>
      <c r="AV28" s="132"/>
      <c r="AW28" s="132"/>
      <c r="AY28" s="132"/>
      <c r="AZ28" s="132"/>
      <c r="BB28" s="132"/>
      <c r="BC28" s="132"/>
      <c r="BE28" s="132"/>
      <c r="BF28" s="132"/>
      <c r="BH28" s="132"/>
      <c r="BI28" s="132"/>
      <c r="BK28" s="132"/>
      <c r="BL28" s="132"/>
      <c r="BN28" s="132"/>
      <c r="BO28" s="132"/>
      <c r="BQ28" s="132"/>
      <c r="BR28" s="132"/>
      <c r="BT28" s="132"/>
      <c r="BU28" s="132"/>
      <c r="BW28" s="132"/>
      <c r="BX28" s="132"/>
      <c r="BZ28" s="132"/>
      <c r="CA28" s="132"/>
      <c r="CC28" s="132"/>
      <c r="CD28" s="132"/>
      <c r="CF28" s="132"/>
      <c r="CG28" s="132"/>
      <c r="CI28" s="132"/>
      <c r="CJ28" s="132"/>
      <c r="CL28" s="132"/>
      <c r="CM28" s="132"/>
      <c r="CO28" s="132"/>
      <c r="CP28" s="132"/>
      <c r="CR28" s="132"/>
      <c r="CS28" s="132"/>
      <c r="CU28" s="132"/>
      <c r="CV28" s="132"/>
      <c r="CX28" s="132"/>
      <c r="CY28" s="132"/>
      <c r="DA28" s="132"/>
      <c r="DB28" s="132"/>
      <c r="DD28" s="132"/>
      <c r="DE28" s="132"/>
      <c r="DG28" s="132"/>
      <c r="DH28" s="132"/>
      <c r="DJ28" s="132"/>
      <c r="DK28" s="132"/>
      <c r="DM28" s="132"/>
      <c r="DN28" s="132"/>
      <c r="DP28" s="132"/>
      <c r="DQ28" s="132"/>
      <c r="DS28" s="132"/>
      <c r="DT28" s="132"/>
      <c r="DV28" s="132"/>
      <c r="DW28" s="132"/>
      <c r="DY28" s="132"/>
      <c r="DZ28" s="132"/>
      <c r="EB28" s="132"/>
      <c r="EC28" s="132"/>
      <c r="EE28" s="132"/>
      <c r="EF28" s="132"/>
      <c r="EH28" s="132"/>
      <c r="EI28" s="132"/>
      <c r="EK28" s="132"/>
      <c r="EL28" s="132"/>
      <c r="EN28" s="132"/>
      <c r="EO28" s="132"/>
      <c r="EQ28" s="132"/>
      <c r="ER28" s="132"/>
      <c r="ET28" s="132"/>
      <c r="EU28" s="132"/>
      <c r="EW28" s="132"/>
      <c r="EX28" s="132"/>
      <c r="EZ28" s="132"/>
      <c r="FA28" s="132"/>
      <c r="FC28" s="132"/>
      <c r="FD28" s="132"/>
      <c r="FF28" s="132"/>
      <c r="FG28" s="132"/>
      <c r="FI28" s="132"/>
      <c r="FJ28" s="132"/>
      <c r="FL28" s="132"/>
      <c r="FM28" s="132"/>
      <c r="FO28" s="132"/>
      <c r="FP28" s="132"/>
      <c r="FR28" s="132"/>
      <c r="FS28" s="132"/>
      <c r="FU28" s="132"/>
      <c r="FV28" s="132"/>
      <c r="FX28" s="132"/>
      <c r="FY28" s="132"/>
      <c r="GA28" s="132"/>
      <c r="GB28" s="132"/>
      <c r="GD28" s="132"/>
      <c r="GE28" s="132"/>
      <c r="GG28" s="132"/>
      <c r="GH28" s="132"/>
      <c r="GJ28" s="132"/>
      <c r="GK28" s="132"/>
      <c r="GM28" s="132"/>
      <c r="GN28" s="132"/>
      <c r="GP28" s="132"/>
      <c r="GQ28" s="132"/>
      <c r="GS28" s="132"/>
      <c r="GT28" s="132"/>
      <c r="GV28" s="132"/>
      <c r="GW28" s="132"/>
      <c r="GY28" s="132"/>
      <c r="GZ28" s="132"/>
      <c r="HB28" s="132"/>
      <c r="HC28" s="132"/>
      <c r="HE28" s="132"/>
      <c r="HF28" s="132"/>
      <c r="HH28" s="132"/>
      <c r="HI28" s="132"/>
      <c r="HK28" s="132"/>
      <c r="HL28" s="132"/>
      <c r="HN28" s="132"/>
      <c r="HO28" s="132"/>
      <c r="HQ28" s="132"/>
      <c r="HR28" s="132"/>
      <c r="HT28" s="132"/>
      <c r="HU28" s="132"/>
      <c r="HW28" s="132"/>
      <c r="HX28" s="132"/>
      <c r="HZ28" s="132"/>
      <c r="IA28" s="132"/>
      <c r="IC28" s="132"/>
      <c r="ID28" s="132"/>
      <c r="IF28" s="132"/>
      <c r="IG28" s="132"/>
      <c r="II28" s="132"/>
      <c r="IJ28" s="132"/>
      <c r="IL28" s="132"/>
      <c r="IM28" s="132"/>
      <c r="IO28" s="132"/>
      <c r="IP28" s="132"/>
    </row>
    <row r="29" spans="1:250" ht="24.95" customHeight="1">
      <c r="A29" s="1099" t="s">
        <v>568</v>
      </c>
      <c r="B29" s="1100"/>
      <c r="C29" s="1100"/>
      <c r="D29" s="1101"/>
      <c r="E29" s="255" t="s">
        <v>269</v>
      </c>
      <c r="F29" s="256">
        <v>171.3</v>
      </c>
    </row>
    <row r="30" spans="1:250" ht="24.95" customHeight="1">
      <c r="A30" s="1102"/>
      <c r="B30" s="1103"/>
      <c r="C30" s="1103"/>
      <c r="D30" s="1104"/>
      <c r="E30" s="255" t="s">
        <v>569</v>
      </c>
      <c r="F30" s="256">
        <v>57.99</v>
      </c>
    </row>
    <row r="31" spans="1:250" ht="24.95" customHeight="1">
      <c r="A31" s="1109"/>
      <c r="B31" s="1110"/>
      <c r="C31" s="1110"/>
      <c r="D31" s="1111"/>
      <c r="E31" s="159" t="s">
        <v>570</v>
      </c>
      <c r="F31" s="160">
        <f>(F29+F30)/3</f>
        <v>76.430000000000007</v>
      </c>
      <c r="G31" s="132"/>
      <c r="I31" s="132"/>
      <c r="J31" s="132"/>
      <c r="L31" s="132"/>
      <c r="M31" s="132"/>
      <c r="O31" s="132"/>
      <c r="P31" s="132"/>
      <c r="R31" s="132"/>
      <c r="S31" s="132"/>
      <c r="U31" s="132"/>
      <c r="V31" s="132"/>
      <c r="X31" s="132"/>
      <c r="Y31" s="132"/>
      <c r="AA31" s="132"/>
      <c r="AB31" s="132"/>
      <c r="AD31" s="132"/>
      <c r="AE31" s="132"/>
      <c r="AG31" s="132"/>
      <c r="AH31" s="132"/>
      <c r="AJ31" s="132"/>
      <c r="AK31" s="132"/>
      <c r="AM31" s="132"/>
      <c r="AN31" s="132"/>
      <c r="AP31" s="132"/>
      <c r="AQ31" s="132"/>
      <c r="AS31" s="132"/>
      <c r="AT31" s="132"/>
      <c r="AV31" s="132"/>
      <c r="AW31" s="132"/>
      <c r="AY31" s="132"/>
      <c r="AZ31" s="132"/>
      <c r="BB31" s="132"/>
      <c r="BC31" s="132"/>
      <c r="BE31" s="132"/>
      <c r="BF31" s="132"/>
      <c r="BH31" s="132"/>
      <c r="BI31" s="132"/>
      <c r="BK31" s="132"/>
      <c r="BL31" s="132"/>
      <c r="BN31" s="132"/>
      <c r="BO31" s="132"/>
      <c r="BQ31" s="132"/>
      <c r="BR31" s="132"/>
      <c r="BT31" s="132"/>
      <c r="BU31" s="132"/>
      <c r="BW31" s="132"/>
      <c r="BX31" s="132"/>
      <c r="BZ31" s="132"/>
      <c r="CA31" s="132"/>
      <c r="CC31" s="132"/>
      <c r="CD31" s="132"/>
      <c r="CF31" s="132"/>
      <c r="CG31" s="132"/>
      <c r="CI31" s="132"/>
      <c r="CJ31" s="132"/>
      <c r="CL31" s="132"/>
      <c r="CM31" s="132"/>
      <c r="CO31" s="132"/>
      <c r="CP31" s="132"/>
      <c r="CR31" s="132"/>
      <c r="CS31" s="132"/>
      <c r="CU31" s="132"/>
      <c r="CV31" s="132"/>
      <c r="CX31" s="132"/>
      <c r="CY31" s="132"/>
      <c r="DA31" s="132"/>
      <c r="DB31" s="132"/>
      <c r="DD31" s="132"/>
      <c r="DE31" s="132"/>
      <c r="DG31" s="132"/>
      <c r="DH31" s="132"/>
      <c r="DJ31" s="132"/>
      <c r="DK31" s="132"/>
      <c r="DM31" s="132"/>
      <c r="DN31" s="132"/>
      <c r="DP31" s="132"/>
      <c r="DQ31" s="132"/>
      <c r="DS31" s="132"/>
      <c r="DT31" s="132"/>
      <c r="DV31" s="132"/>
      <c r="DW31" s="132"/>
      <c r="DY31" s="132"/>
      <c r="DZ31" s="132"/>
      <c r="EB31" s="132"/>
      <c r="EC31" s="132"/>
      <c r="EE31" s="132"/>
      <c r="EF31" s="132"/>
      <c r="EH31" s="132"/>
      <c r="EI31" s="132"/>
      <c r="EK31" s="132"/>
      <c r="EL31" s="132"/>
      <c r="EN31" s="132"/>
      <c r="EO31" s="132"/>
      <c r="EQ31" s="132"/>
      <c r="ER31" s="132"/>
      <c r="ET31" s="132"/>
      <c r="EU31" s="132"/>
      <c r="EW31" s="132"/>
      <c r="EX31" s="132"/>
      <c r="EZ31" s="132"/>
      <c r="FA31" s="132"/>
      <c r="FC31" s="132"/>
      <c r="FD31" s="132"/>
      <c r="FF31" s="132"/>
      <c r="FG31" s="132"/>
      <c r="FI31" s="132"/>
      <c r="FJ31" s="132"/>
      <c r="FL31" s="132"/>
      <c r="FM31" s="132"/>
      <c r="FO31" s="132"/>
      <c r="FP31" s="132"/>
      <c r="FR31" s="132"/>
      <c r="FS31" s="132"/>
      <c r="FU31" s="132"/>
      <c r="FV31" s="132"/>
      <c r="FX31" s="132"/>
      <c r="FY31" s="132"/>
      <c r="GA31" s="132"/>
      <c r="GB31" s="132"/>
      <c r="GD31" s="132"/>
      <c r="GE31" s="132"/>
      <c r="GG31" s="132"/>
      <c r="GH31" s="132"/>
      <c r="GJ31" s="132"/>
      <c r="GK31" s="132"/>
      <c r="GM31" s="132"/>
      <c r="GN31" s="132"/>
      <c r="GP31" s="132"/>
      <c r="GQ31" s="132"/>
      <c r="GS31" s="132"/>
      <c r="GT31" s="132"/>
      <c r="GV31" s="132"/>
      <c r="GW31" s="132"/>
      <c r="GY31" s="132"/>
      <c r="GZ31" s="132"/>
      <c r="HB31" s="132"/>
      <c r="HC31" s="132"/>
      <c r="HE31" s="132"/>
      <c r="HF31" s="132"/>
      <c r="HH31" s="132"/>
      <c r="HI31" s="132"/>
      <c r="HK31" s="132"/>
      <c r="HL31" s="132"/>
      <c r="HN31" s="132"/>
      <c r="HO31" s="132"/>
      <c r="HQ31" s="132"/>
      <c r="HR31" s="132"/>
      <c r="HT31" s="132"/>
      <c r="HU31" s="132"/>
      <c r="HW31" s="132"/>
      <c r="HX31" s="132"/>
      <c r="HZ31" s="132"/>
      <c r="IA31" s="132"/>
      <c r="IC31" s="132"/>
      <c r="ID31" s="132"/>
      <c r="IF31" s="132"/>
      <c r="IG31" s="132"/>
      <c r="II31" s="132"/>
      <c r="IJ31" s="132"/>
      <c r="IL31" s="132"/>
      <c r="IM31" s="132"/>
      <c r="IO31" s="132"/>
      <c r="IP31" s="132"/>
    </row>
    <row r="32" spans="1:250" ht="24.95" customHeight="1">
      <c r="A32" s="1105" t="s">
        <v>571</v>
      </c>
      <c r="B32" s="1105"/>
      <c r="C32" s="1105"/>
      <c r="D32" s="1105"/>
      <c r="E32" s="1105"/>
      <c r="F32" s="172"/>
      <c r="G32" s="132"/>
      <c r="I32" s="132"/>
      <c r="J32" s="132"/>
      <c r="L32" s="132"/>
      <c r="M32" s="132"/>
      <c r="O32" s="132"/>
      <c r="P32" s="132"/>
      <c r="R32" s="132"/>
      <c r="S32" s="132"/>
      <c r="U32" s="132"/>
      <c r="V32" s="132"/>
      <c r="X32" s="132"/>
      <c r="Y32" s="132"/>
      <c r="AA32" s="132"/>
      <c r="AB32" s="132"/>
      <c r="AD32" s="132"/>
      <c r="AE32" s="132"/>
      <c r="AG32" s="132"/>
      <c r="AH32" s="132"/>
      <c r="AJ32" s="132"/>
      <c r="AK32" s="132"/>
      <c r="AM32" s="132"/>
      <c r="AN32" s="132"/>
      <c r="AP32" s="132"/>
      <c r="AQ32" s="132"/>
      <c r="AS32" s="132"/>
      <c r="AT32" s="132"/>
      <c r="AV32" s="132"/>
      <c r="AW32" s="132"/>
      <c r="AY32" s="132"/>
      <c r="AZ32" s="132"/>
      <c r="BB32" s="132"/>
      <c r="BC32" s="132"/>
      <c r="BE32" s="132"/>
      <c r="BF32" s="132"/>
      <c r="BH32" s="132"/>
      <c r="BI32" s="132"/>
      <c r="BK32" s="132"/>
      <c r="BL32" s="132"/>
      <c r="BN32" s="132"/>
      <c r="BO32" s="132"/>
      <c r="BQ32" s="132"/>
      <c r="BR32" s="132"/>
      <c r="BT32" s="132"/>
      <c r="BU32" s="132"/>
      <c r="BW32" s="132"/>
      <c r="BX32" s="132"/>
      <c r="BZ32" s="132"/>
      <c r="CA32" s="132"/>
      <c r="CC32" s="132"/>
      <c r="CD32" s="132"/>
      <c r="CF32" s="132"/>
      <c r="CG32" s="132"/>
      <c r="CI32" s="132"/>
      <c r="CJ32" s="132"/>
      <c r="CL32" s="132"/>
      <c r="CM32" s="132"/>
      <c r="CO32" s="132"/>
      <c r="CP32" s="132"/>
      <c r="CR32" s="132"/>
      <c r="CS32" s="132"/>
      <c r="CU32" s="132"/>
      <c r="CV32" s="132"/>
      <c r="CX32" s="132"/>
      <c r="CY32" s="132"/>
      <c r="DA32" s="132"/>
      <c r="DB32" s="132"/>
      <c r="DD32" s="132"/>
      <c r="DE32" s="132"/>
      <c r="DG32" s="132"/>
      <c r="DH32" s="132"/>
      <c r="DJ32" s="132"/>
      <c r="DK32" s="132"/>
      <c r="DM32" s="132"/>
      <c r="DN32" s="132"/>
      <c r="DP32" s="132"/>
      <c r="DQ32" s="132"/>
      <c r="DS32" s="132"/>
      <c r="DT32" s="132"/>
      <c r="DV32" s="132"/>
      <c r="DW32" s="132"/>
      <c r="DY32" s="132"/>
      <c r="DZ32" s="132"/>
      <c r="EB32" s="132"/>
      <c r="EC32" s="132"/>
      <c r="EE32" s="132"/>
      <c r="EF32" s="132"/>
      <c r="EH32" s="132"/>
      <c r="EI32" s="132"/>
      <c r="EK32" s="132"/>
      <c r="EL32" s="132"/>
      <c r="EN32" s="132"/>
      <c r="EO32" s="132"/>
      <c r="EQ32" s="132"/>
      <c r="ER32" s="132"/>
      <c r="ET32" s="132"/>
      <c r="EU32" s="132"/>
      <c r="EW32" s="132"/>
      <c r="EX32" s="132"/>
      <c r="EZ32" s="132"/>
      <c r="FA32" s="132"/>
      <c r="FC32" s="132"/>
      <c r="FD32" s="132"/>
      <c r="FF32" s="132"/>
      <c r="FG32" s="132"/>
      <c r="FI32" s="132"/>
      <c r="FJ32" s="132"/>
      <c r="FL32" s="132"/>
      <c r="FM32" s="132"/>
      <c r="FO32" s="132"/>
      <c r="FP32" s="132"/>
      <c r="FR32" s="132"/>
      <c r="FS32" s="132"/>
      <c r="FU32" s="132"/>
      <c r="FV32" s="132"/>
      <c r="FX32" s="132"/>
      <c r="FY32" s="132"/>
      <c r="GA32" s="132"/>
      <c r="GB32" s="132"/>
      <c r="GD32" s="132"/>
      <c r="GE32" s="132"/>
      <c r="GG32" s="132"/>
      <c r="GH32" s="132"/>
      <c r="GJ32" s="132"/>
      <c r="GK32" s="132"/>
      <c r="GM32" s="132"/>
      <c r="GN32" s="132"/>
      <c r="GP32" s="132"/>
      <c r="GQ32" s="132"/>
      <c r="GS32" s="132"/>
      <c r="GT32" s="132"/>
      <c r="GV32" s="132"/>
      <c r="GW32" s="132"/>
      <c r="GY32" s="132"/>
      <c r="GZ32" s="132"/>
      <c r="HB32" s="132"/>
      <c r="HC32" s="132"/>
      <c r="HE32" s="132"/>
      <c r="HF32" s="132"/>
      <c r="HH32" s="132"/>
      <c r="HI32" s="132"/>
      <c r="HK32" s="132"/>
      <c r="HL32" s="132"/>
      <c r="HN32" s="132"/>
      <c r="HO32" s="132"/>
      <c r="HQ32" s="132"/>
      <c r="HR32" s="132"/>
      <c r="HT32" s="132"/>
      <c r="HU32" s="132"/>
      <c r="HW32" s="132"/>
      <c r="HX32" s="132"/>
      <c r="HZ32" s="132"/>
      <c r="IA32" s="132"/>
      <c r="IC32" s="132"/>
      <c r="ID32" s="132"/>
      <c r="IF32" s="132"/>
      <c r="IG32" s="132"/>
      <c r="II32" s="132"/>
      <c r="IJ32" s="132"/>
      <c r="IL32" s="132"/>
      <c r="IM32" s="132"/>
      <c r="IO32" s="132"/>
      <c r="IP32" s="132"/>
    </row>
    <row r="33" spans="1:250" ht="24.95" customHeight="1">
      <c r="A33" s="1106" t="s">
        <v>566</v>
      </c>
      <c r="B33" s="1107"/>
      <c r="C33" s="1107"/>
      <c r="D33" s="1108"/>
      <c r="E33" s="131" t="s">
        <v>143</v>
      </c>
      <c r="F33" s="131" t="s">
        <v>567</v>
      </c>
    </row>
    <row r="34" spans="1:250" ht="24.95" customHeight="1">
      <c r="A34" s="1099" t="s">
        <v>572</v>
      </c>
      <c r="B34" s="1100"/>
      <c r="C34" s="1100"/>
      <c r="D34" s="1101"/>
      <c r="E34" s="255" t="s">
        <v>269</v>
      </c>
      <c r="F34" s="256">
        <v>156.57</v>
      </c>
    </row>
    <row r="35" spans="1:250" ht="24.95" customHeight="1">
      <c r="A35" s="1102"/>
      <c r="B35" s="1103"/>
      <c r="C35" s="1103"/>
      <c r="D35" s="1104"/>
      <c r="E35" s="255" t="s">
        <v>569</v>
      </c>
      <c r="F35" s="256">
        <v>127.6</v>
      </c>
      <c r="G35" s="132"/>
      <c r="I35" s="132"/>
      <c r="J35" s="132"/>
      <c r="L35" s="132"/>
      <c r="M35" s="132"/>
      <c r="O35" s="132"/>
      <c r="P35" s="132"/>
      <c r="R35" s="132"/>
      <c r="S35" s="132"/>
      <c r="U35" s="132"/>
      <c r="V35" s="132"/>
      <c r="X35" s="132"/>
      <c r="Y35" s="132"/>
      <c r="AA35" s="132"/>
      <c r="AB35" s="132"/>
      <c r="AD35" s="132"/>
      <c r="AE35" s="132"/>
      <c r="AG35" s="132"/>
      <c r="AH35" s="132"/>
      <c r="AJ35" s="132"/>
      <c r="AK35" s="132"/>
      <c r="AM35" s="132"/>
      <c r="AN35" s="132"/>
      <c r="AP35" s="132"/>
      <c r="AQ35" s="132"/>
      <c r="AS35" s="132"/>
      <c r="AT35" s="132"/>
      <c r="AV35" s="132"/>
      <c r="AW35" s="132"/>
      <c r="AY35" s="132"/>
      <c r="AZ35" s="132"/>
      <c r="BB35" s="132"/>
      <c r="BC35" s="132"/>
      <c r="BE35" s="132"/>
      <c r="BF35" s="132"/>
      <c r="BH35" s="132"/>
      <c r="BI35" s="132"/>
      <c r="BK35" s="132"/>
      <c r="BL35" s="132"/>
      <c r="BN35" s="132"/>
      <c r="BO35" s="132"/>
      <c r="BQ35" s="132"/>
      <c r="BR35" s="132"/>
      <c r="BT35" s="132"/>
      <c r="BU35" s="132"/>
      <c r="BW35" s="132"/>
      <c r="BX35" s="132"/>
      <c r="BZ35" s="132"/>
      <c r="CA35" s="132"/>
      <c r="CC35" s="132"/>
      <c r="CD35" s="132"/>
      <c r="CF35" s="132"/>
      <c r="CG35" s="132"/>
      <c r="CI35" s="132"/>
      <c r="CJ35" s="132"/>
      <c r="CL35" s="132"/>
      <c r="CM35" s="132"/>
      <c r="CO35" s="132"/>
      <c r="CP35" s="132"/>
      <c r="CR35" s="132"/>
      <c r="CS35" s="132"/>
      <c r="CU35" s="132"/>
      <c r="CV35" s="132"/>
      <c r="CX35" s="132"/>
      <c r="CY35" s="132"/>
      <c r="DA35" s="132"/>
      <c r="DB35" s="132"/>
      <c r="DD35" s="132"/>
      <c r="DE35" s="132"/>
      <c r="DG35" s="132"/>
      <c r="DH35" s="132"/>
      <c r="DJ35" s="132"/>
      <c r="DK35" s="132"/>
      <c r="DM35" s="132"/>
      <c r="DN35" s="132"/>
      <c r="DP35" s="132"/>
      <c r="DQ35" s="132"/>
      <c r="DS35" s="132"/>
      <c r="DT35" s="132"/>
      <c r="DV35" s="132"/>
      <c r="DW35" s="132"/>
      <c r="DY35" s="132"/>
      <c r="DZ35" s="132"/>
      <c r="EB35" s="132"/>
      <c r="EC35" s="132"/>
      <c r="EE35" s="132"/>
      <c r="EF35" s="132"/>
      <c r="EH35" s="132"/>
      <c r="EI35" s="132"/>
      <c r="EK35" s="132"/>
      <c r="EL35" s="132"/>
      <c r="EN35" s="132"/>
      <c r="EO35" s="132"/>
      <c r="EQ35" s="132"/>
      <c r="ER35" s="132"/>
      <c r="ET35" s="132"/>
      <c r="EU35" s="132"/>
      <c r="EW35" s="132"/>
      <c r="EX35" s="132"/>
      <c r="EZ35" s="132"/>
      <c r="FA35" s="132"/>
      <c r="FC35" s="132"/>
      <c r="FD35" s="132"/>
      <c r="FF35" s="132"/>
      <c r="FG35" s="132"/>
      <c r="FI35" s="132"/>
      <c r="FJ35" s="132"/>
      <c r="FL35" s="132"/>
      <c r="FM35" s="132"/>
      <c r="FO35" s="132"/>
      <c r="FP35" s="132"/>
      <c r="FR35" s="132"/>
      <c r="FS35" s="132"/>
      <c r="FU35" s="132"/>
      <c r="FV35" s="132"/>
      <c r="FX35" s="132"/>
      <c r="FY35" s="132"/>
      <c r="GA35" s="132"/>
      <c r="GB35" s="132"/>
      <c r="GD35" s="132"/>
      <c r="GE35" s="132"/>
      <c r="GG35" s="132"/>
      <c r="GH35" s="132"/>
      <c r="GJ35" s="132"/>
      <c r="GK35" s="132"/>
      <c r="GM35" s="132"/>
      <c r="GN35" s="132"/>
      <c r="GP35" s="132"/>
      <c r="GQ35" s="132"/>
      <c r="GS35" s="132"/>
      <c r="GT35" s="132"/>
      <c r="GV35" s="132"/>
      <c r="GW35" s="132"/>
      <c r="GY35" s="132"/>
      <c r="GZ35" s="132"/>
      <c r="HB35" s="132"/>
      <c r="HC35" s="132"/>
      <c r="HE35" s="132"/>
      <c r="HF35" s="132"/>
      <c r="HH35" s="132"/>
      <c r="HI35" s="132"/>
      <c r="HK35" s="132"/>
      <c r="HL35" s="132"/>
      <c r="HN35" s="132"/>
      <c r="HO35" s="132"/>
      <c r="HQ35" s="132"/>
      <c r="HR35" s="132"/>
      <c r="HT35" s="132"/>
      <c r="HU35" s="132"/>
      <c r="HW35" s="132"/>
      <c r="HX35" s="132"/>
      <c r="HZ35" s="132"/>
      <c r="IA35" s="132"/>
      <c r="IC35" s="132"/>
      <c r="ID35" s="132"/>
      <c r="IF35" s="132"/>
      <c r="IG35" s="132"/>
      <c r="II35" s="132"/>
      <c r="IJ35" s="132"/>
      <c r="IL35" s="132"/>
      <c r="IM35" s="132"/>
      <c r="IO35" s="132"/>
      <c r="IP35" s="132"/>
    </row>
    <row r="36" spans="1:250" ht="24.95" customHeight="1">
      <c r="A36" s="1102"/>
      <c r="B36" s="1103"/>
      <c r="C36" s="1103"/>
      <c r="D36" s="1104"/>
      <c r="E36" s="159" t="s">
        <v>570</v>
      </c>
      <c r="F36" s="160">
        <f>(F34+F35)/3</f>
        <v>94.72</v>
      </c>
      <c r="G36" s="132"/>
      <c r="I36" s="132"/>
      <c r="J36" s="132"/>
      <c r="L36" s="132"/>
      <c r="M36" s="132"/>
      <c r="O36" s="132"/>
      <c r="P36" s="132"/>
      <c r="R36" s="132"/>
      <c r="S36" s="132"/>
      <c r="U36" s="132"/>
      <c r="V36" s="132"/>
      <c r="X36" s="132"/>
      <c r="Y36" s="132"/>
      <c r="AA36" s="132"/>
      <c r="AB36" s="132"/>
      <c r="AD36" s="132"/>
      <c r="AE36" s="132"/>
      <c r="AG36" s="132"/>
      <c r="AH36" s="132"/>
      <c r="AJ36" s="132"/>
      <c r="AK36" s="132"/>
      <c r="AM36" s="132"/>
      <c r="AN36" s="132"/>
      <c r="AP36" s="132"/>
      <c r="AQ36" s="132"/>
      <c r="AS36" s="132"/>
      <c r="AT36" s="132"/>
      <c r="AV36" s="132"/>
      <c r="AW36" s="132"/>
      <c r="AY36" s="132"/>
      <c r="AZ36" s="132"/>
      <c r="BB36" s="132"/>
      <c r="BC36" s="132"/>
      <c r="BE36" s="132"/>
      <c r="BF36" s="132"/>
      <c r="BH36" s="132"/>
      <c r="BI36" s="132"/>
      <c r="BK36" s="132"/>
      <c r="BL36" s="132"/>
      <c r="BN36" s="132"/>
      <c r="BO36" s="132"/>
      <c r="BQ36" s="132"/>
      <c r="BR36" s="132"/>
      <c r="BT36" s="132"/>
      <c r="BU36" s="132"/>
      <c r="BW36" s="132"/>
      <c r="BX36" s="132"/>
      <c r="BZ36" s="132"/>
      <c r="CA36" s="132"/>
      <c r="CC36" s="132"/>
      <c r="CD36" s="132"/>
      <c r="CF36" s="132"/>
      <c r="CG36" s="132"/>
      <c r="CI36" s="132"/>
      <c r="CJ36" s="132"/>
      <c r="CL36" s="132"/>
      <c r="CM36" s="132"/>
      <c r="CO36" s="132"/>
      <c r="CP36" s="132"/>
      <c r="CR36" s="132"/>
      <c r="CS36" s="132"/>
      <c r="CU36" s="132"/>
      <c r="CV36" s="132"/>
      <c r="CX36" s="132"/>
      <c r="CY36" s="132"/>
      <c r="DA36" s="132"/>
      <c r="DB36" s="132"/>
      <c r="DD36" s="132"/>
      <c r="DE36" s="132"/>
      <c r="DG36" s="132"/>
      <c r="DH36" s="132"/>
      <c r="DJ36" s="132"/>
      <c r="DK36" s="132"/>
      <c r="DM36" s="132"/>
      <c r="DN36" s="132"/>
      <c r="DP36" s="132"/>
      <c r="DQ36" s="132"/>
      <c r="DS36" s="132"/>
      <c r="DT36" s="132"/>
      <c r="DV36" s="132"/>
      <c r="DW36" s="132"/>
      <c r="DY36" s="132"/>
      <c r="DZ36" s="132"/>
      <c r="EB36" s="132"/>
      <c r="EC36" s="132"/>
      <c r="EE36" s="132"/>
      <c r="EF36" s="132"/>
      <c r="EH36" s="132"/>
      <c r="EI36" s="132"/>
      <c r="EK36" s="132"/>
      <c r="EL36" s="132"/>
      <c r="EN36" s="132"/>
      <c r="EO36" s="132"/>
      <c r="EQ36" s="132"/>
      <c r="ER36" s="132"/>
      <c r="ET36" s="132"/>
      <c r="EU36" s="132"/>
      <c r="EW36" s="132"/>
      <c r="EX36" s="132"/>
      <c r="EZ36" s="132"/>
      <c r="FA36" s="132"/>
      <c r="FC36" s="132"/>
      <c r="FD36" s="132"/>
      <c r="FF36" s="132"/>
      <c r="FG36" s="132"/>
      <c r="FI36" s="132"/>
      <c r="FJ36" s="132"/>
      <c r="FL36" s="132"/>
      <c r="FM36" s="132"/>
      <c r="FO36" s="132"/>
      <c r="FP36" s="132"/>
      <c r="FR36" s="132"/>
      <c r="FS36" s="132"/>
      <c r="FU36" s="132"/>
      <c r="FV36" s="132"/>
      <c r="FX36" s="132"/>
      <c r="FY36" s="132"/>
      <c r="GA36" s="132"/>
      <c r="GB36" s="132"/>
      <c r="GD36" s="132"/>
      <c r="GE36" s="132"/>
      <c r="GG36" s="132"/>
      <c r="GH36" s="132"/>
      <c r="GJ36" s="132"/>
      <c r="GK36" s="132"/>
      <c r="GM36" s="132"/>
      <c r="GN36" s="132"/>
      <c r="GP36" s="132"/>
      <c r="GQ36" s="132"/>
      <c r="GS36" s="132"/>
      <c r="GT36" s="132"/>
      <c r="GV36" s="132"/>
      <c r="GW36" s="132"/>
      <c r="GY36" s="132"/>
      <c r="GZ36" s="132"/>
      <c r="HB36" s="132"/>
      <c r="HC36" s="132"/>
      <c r="HE36" s="132"/>
      <c r="HF36" s="132"/>
      <c r="HH36" s="132"/>
      <c r="HI36" s="132"/>
      <c r="HK36" s="132"/>
      <c r="HL36" s="132"/>
      <c r="HN36" s="132"/>
      <c r="HO36" s="132"/>
      <c r="HQ36" s="132"/>
      <c r="HR36" s="132"/>
      <c r="HT36" s="132"/>
      <c r="HU36" s="132"/>
      <c r="HW36" s="132"/>
      <c r="HX36" s="132"/>
      <c r="HZ36" s="132"/>
      <c r="IA36" s="132"/>
      <c r="IC36" s="132"/>
      <c r="ID36" s="132"/>
      <c r="IF36" s="132"/>
      <c r="IG36" s="132"/>
      <c r="II36" s="132"/>
      <c r="IJ36" s="132"/>
      <c r="IL36" s="132"/>
      <c r="IM36" s="132"/>
      <c r="IO36" s="132"/>
      <c r="IP36" s="132"/>
    </row>
    <row r="37" spans="1:250" ht="24.95" customHeight="1">
      <c r="A37" s="1105" t="s">
        <v>573</v>
      </c>
      <c r="B37" s="1105"/>
      <c r="C37" s="1105"/>
      <c r="D37" s="1105"/>
      <c r="E37" s="1105"/>
      <c r="F37" s="172"/>
    </row>
    <row r="38" spans="1:250" ht="24.95" customHeight="1">
      <c r="A38" s="1106" t="s">
        <v>566</v>
      </c>
      <c r="B38" s="1107"/>
      <c r="C38" s="1107"/>
      <c r="D38" s="1108"/>
      <c r="E38" s="131" t="s">
        <v>143</v>
      </c>
      <c r="F38" s="131" t="s">
        <v>567</v>
      </c>
    </row>
    <row r="39" spans="1:250" ht="24.95" customHeight="1">
      <c r="A39" s="1099" t="s">
        <v>574</v>
      </c>
      <c r="B39" s="1100"/>
      <c r="C39" s="1100"/>
      <c r="D39" s="1101"/>
      <c r="E39" s="255" t="s">
        <v>269</v>
      </c>
      <c r="F39" s="256">
        <v>162.84</v>
      </c>
    </row>
    <row r="40" spans="1:250" ht="24.95" customHeight="1">
      <c r="A40" s="1102"/>
      <c r="B40" s="1103"/>
      <c r="C40" s="1103"/>
      <c r="D40" s="1104"/>
      <c r="E40" s="255" t="s">
        <v>569</v>
      </c>
      <c r="F40" s="256">
        <v>43.86</v>
      </c>
      <c r="G40" s="132"/>
      <c r="I40" s="132"/>
      <c r="J40" s="132"/>
      <c r="L40" s="132"/>
      <c r="M40" s="132"/>
      <c r="O40" s="132"/>
      <c r="P40" s="132"/>
      <c r="R40" s="132"/>
      <c r="S40" s="132"/>
      <c r="U40" s="132"/>
      <c r="V40" s="132"/>
      <c r="X40" s="132"/>
      <c r="Y40" s="132"/>
      <c r="AA40" s="132"/>
      <c r="AB40" s="132"/>
      <c r="AD40" s="132"/>
      <c r="AE40" s="132"/>
      <c r="AG40" s="132"/>
      <c r="AH40" s="132"/>
      <c r="AJ40" s="132"/>
      <c r="AK40" s="132"/>
      <c r="AM40" s="132"/>
      <c r="AN40" s="132"/>
      <c r="AP40" s="132"/>
      <c r="AQ40" s="132"/>
      <c r="AS40" s="132"/>
      <c r="AT40" s="132"/>
      <c r="AV40" s="132"/>
      <c r="AW40" s="132"/>
      <c r="AY40" s="132"/>
      <c r="AZ40" s="132"/>
      <c r="BB40" s="132"/>
      <c r="BC40" s="132"/>
      <c r="BE40" s="132"/>
      <c r="BF40" s="132"/>
      <c r="BH40" s="132"/>
      <c r="BI40" s="132"/>
      <c r="BK40" s="132"/>
      <c r="BL40" s="132"/>
      <c r="BN40" s="132"/>
      <c r="BO40" s="132"/>
      <c r="BQ40" s="132"/>
      <c r="BR40" s="132"/>
      <c r="BT40" s="132"/>
      <c r="BU40" s="132"/>
      <c r="BW40" s="132"/>
      <c r="BX40" s="132"/>
      <c r="BZ40" s="132"/>
      <c r="CA40" s="132"/>
      <c r="CC40" s="132"/>
      <c r="CD40" s="132"/>
      <c r="CF40" s="132"/>
      <c r="CG40" s="132"/>
      <c r="CI40" s="132"/>
      <c r="CJ40" s="132"/>
      <c r="CL40" s="132"/>
      <c r="CM40" s="132"/>
      <c r="CO40" s="132"/>
      <c r="CP40" s="132"/>
      <c r="CR40" s="132"/>
      <c r="CS40" s="132"/>
      <c r="CU40" s="132"/>
      <c r="CV40" s="132"/>
      <c r="CX40" s="132"/>
      <c r="CY40" s="132"/>
      <c r="DA40" s="132"/>
      <c r="DB40" s="132"/>
      <c r="DD40" s="132"/>
      <c r="DE40" s="132"/>
      <c r="DG40" s="132"/>
      <c r="DH40" s="132"/>
      <c r="DJ40" s="132"/>
      <c r="DK40" s="132"/>
      <c r="DM40" s="132"/>
      <c r="DN40" s="132"/>
      <c r="DP40" s="132"/>
      <c r="DQ40" s="132"/>
      <c r="DS40" s="132"/>
      <c r="DT40" s="132"/>
      <c r="DV40" s="132"/>
      <c r="DW40" s="132"/>
      <c r="DY40" s="132"/>
      <c r="DZ40" s="132"/>
      <c r="EB40" s="132"/>
      <c r="EC40" s="132"/>
      <c r="EE40" s="132"/>
      <c r="EF40" s="132"/>
      <c r="EH40" s="132"/>
      <c r="EI40" s="132"/>
      <c r="EK40" s="132"/>
      <c r="EL40" s="132"/>
      <c r="EN40" s="132"/>
      <c r="EO40" s="132"/>
      <c r="EQ40" s="132"/>
      <c r="ER40" s="132"/>
      <c r="ET40" s="132"/>
      <c r="EU40" s="132"/>
      <c r="EW40" s="132"/>
      <c r="EX40" s="132"/>
      <c r="EZ40" s="132"/>
      <c r="FA40" s="132"/>
      <c r="FC40" s="132"/>
      <c r="FD40" s="132"/>
      <c r="FF40" s="132"/>
      <c r="FG40" s="132"/>
      <c r="FI40" s="132"/>
      <c r="FJ40" s="132"/>
      <c r="FL40" s="132"/>
      <c r="FM40" s="132"/>
      <c r="FO40" s="132"/>
      <c r="FP40" s="132"/>
      <c r="FR40" s="132"/>
      <c r="FS40" s="132"/>
      <c r="FU40" s="132"/>
      <c r="FV40" s="132"/>
      <c r="FX40" s="132"/>
      <c r="FY40" s="132"/>
      <c r="GA40" s="132"/>
      <c r="GB40" s="132"/>
      <c r="GD40" s="132"/>
      <c r="GE40" s="132"/>
      <c r="GG40" s="132"/>
      <c r="GH40" s="132"/>
      <c r="GJ40" s="132"/>
      <c r="GK40" s="132"/>
      <c r="GM40" s="132"/>
      <c r="GN40" s="132"/>
      <c r="GP40" s="132"/>
      <c r="GQ40" s="132"/>
      <c r="GS40" s="132"/>
      <c r="GT40" s="132"/>
      <c r="GV40" s="132"/>
      <c r="GW40" s="132"/>
      <c r="GY40" s="132"/>
      <c r="GZ40" s="132"/>
      <c r="HB40" s="132"/>
      <c r="HC40" s="132"/>
      <c r="HE40" s="132"/>
      <c r="HF40" s="132"/>
      <c r="HH40" s="132"/>
      <c r="HI40" s="132"/>
      <c r="HK40" s="132"/>
      <c r="HL40" s="132"/>
      <c r="HN40" s="132"/>
      <c r="HO40" s="132"/>
      <c r="HQ40" s="132"/>
      <c r="HR40" s="132"/>
      <c r="HT40" s="132"/>
      <c r="HU40" s="132"/>
      <c r="HW40" s="132"/>
      <c r="HX40" s="132"/>
      <c r="HZ40" s="132"/>
      <c r="IA40" s="132"/>
      <c r="IC40" s="132"/>
      <c r="ID40" s="132"/>
      <c r="IF40" s="132"/>
      <c r="IG40" s="132"/>
      <c r="II40" s="132"/>
      <c r="IJ40" s="132"/>
      <c r="IL40" s="132"/>
      <c r="IM40" s="132"/>
      <c r="IO40" s="132"/>
      <c r="IP40" s="132"/>
    </row>
    <row r="41" spans="1:250" ht="24.95" customHeight="1">
      <c r="A41" s="1102"/>
      <c r="B41" s="1103"/>
      <c r="C41" s="1103"/>
      <c r="D41" s="1104"/>
      <c r="E41" s="159" t="s">
        <v>570</v>
      </c>
      <c r="F41" s="160">
        <f>(F39+F40)/3</f>
        <v>68.900000000000006</v>
      </c>
      <c r="G41" s="132"/>
      <c r="I41" s="132"/>
      <c r="J41" s="132"/>
      <c r="L41" s="132"/>
      <c r="M41" s="132"/>
      <c r="O41" s="132"/>
      <c r="P41" s="132"/>
      <c r="R41" s="132"/>
      <c r="S41" s="132"/>
      <c r="U41" s="132"/>
      <c r="V41" s="132"/>
      <c r="X41" s="132"/>
      <c r="Y41" s="132"/>
      <c r="AA41" s="132"/>
      <c r="AB41" s="132"/>
      <c r="AD41" s="132"/>
      <c r="AE41" s="132"/>
      <c r="AG41" s="132"/>
      <c r="AH41" s="132"/>
      <c r="AJ41" s="132"/>
      <c r="AK41" s="132"/>
      <c r="AM41" s="132"/>
      <c r="AN41" s="132"/>
      <c r="AP41" s="132"/>
      <c r="AQ41" s="132"/>
      <c r="AS41" s="132"/>
      <c r="AT41" s="132"/>
      <c r="AV41" s="132"/>
      <c r="AW41" s="132"/>
      <c r="AY41" s="132"/>
      <c r="AZ41" s="132"/>
      <c r="BB41" s="132"/>
      <c r="BC41" s="132"/>
      <c r="BE41" s="132"/>
      <c r="BF41" s="132"/>
      <c r="BH41" s="132"/>
      <c r="BI41" s="132"/>
      <c r="BK41" s="132"/>
      <c r="BL41" s="132"/>
      <c r="BN41" s="132"/>
      <c r="BO41" s="132"/>
      <c r="BQ41" s="132"/>
      <c r="BR41" s="132"/>
      <c r="BT41" s="132"/>
      <c r="BU41" s="132"/>
      <c r="BW41" s="132"/>
      <c r="BX41" s="132"/>
      <c r="BZ41" s="132"/>
      <c r="CA41" s="132"/>
      <c r="CC41" s="132"/>
      <c r="CD41" s="132"/>
      <c r="CF41" s="132"/>
      <c r="CG41" s="132"/>
      <c r="CI41" s="132"/>
      <c r="CJ41" s="132"/>
      <c r="CL41" s="132"/>
      <c r="CM41" s="132"/>
      <c r="CO41" s="132"/>
      <c r="CP41" s="132"/>
      <c r="CR41" s="132"/>
      <c r="CS41" s="132"/>
      <c r="CU41" s="132"/>
      <c r="CV41" s="132"/>
      <c r="CX41" s="132"/>
      <c r="CY41" s="132"/>
      <c r="DA41" s="132"/>
      <c r="DB41" s="132"/>
      <c r="DD41" s="132"/>
      <c r="DE41" s="132"/>
      <c r="DG41" s="132"/>
      <c r="DH41" s="132"/>
      <c r="DJ41" s="132"/>
      <c r="DK41" s="132"/>
      <c r="DM41" s="132"/>
      <c r="DN41" s="132"/>
      <c r="DP41" s="132"/>
      <c r="DQ41" s="132"/>
      <c r="DS41" s="132"/>
      <c r="DT41" s="132"/>
      <c r="DV41" s="132"/>
      <c r="DW41" s="132"/>
      <c r="DY41" s="132"/>
      <c r="DZ41" s="132"/>
      <c r="EB41" s="132"/>
      <c r="EC41" s="132"/>
      <c r="EE41" s="132"/>
      <c r="EF41" s="132"/>
      <c r="EH41" s="132"/>
      <c r="EI41" s="132"/>
      <c r="EK41" s="132"/>
      <c r="EL41" s="132"/>
      <c r="EN41" s="132"/>
      <c r="EO41" s="132"/>
      <c r="EQ41" s="132"/>
      <c r="ER41" s="132"/>
      <c r="ET41" s="132"/>
      <c r="EU41" s="132"/>
      <c r="EW41" s="132"/>
      <c r="EX41" s="132"/>
      <c r="EZ41" s="132"/>
      <c r="FA41" s="132"/>
      <c r="FC41" s="132"/>
      <c r="FD41" s="132"/>
      <c r="FF41" s="132"/>
      <c r="FG41" s="132"/>
      <c r="FI41" s="132"/>
      <c r="FJ41" s="132"/>
      <c r="FL41" s="132"/>
      <c r="FM41" s="132"/>
      <c r="FO41" s="132"/>
      <c r="FP41" s="132"/>
      <c r="FR41" s="132"/>
      <c r="FS41" s="132"/>
      <c r="FU41" s="132"/>
      <c r="FV41" s="132"/>
      <c r="FX41" s="132"/>
      <c r="FY41" s="132"/>
      <c r="GA41" s="132"/>
      <c r="GB41" s="132"/>
      <c r="GD41" s="132"/>
      <c r="GE41" s="132"/>
      <c r="GG41" s="132"/>
      <c r="GH41" s="132"/>
      <c r="GJ41" s="132"/>
      <c r="GK41" s="132"/>
      <c r="GM41" s="132"/>
      <c r="GN41" s="132"/>
      <c r="GP41" s="132"/>
      <c r="GQ41" s="132"/>
      <c r="GS41" s="132"/>
      <c r="GT41" s="132"/>
      <c r="GV41" s="132"/>
      <c r="GW41" s="132"/>
      <c r="GY41" s="132"/>
      <c r="GZ41" s="132"/>
      <c r="HB41" s="132"/>
      <c r="HC41" s="132"/>
      <c r="HE41" s="132"/>
      <c r="HF41" s="132"/>
      <c r="HH41" s="132"/>
      <c r="HI41" s="132"/>
      <c r="HK41" s="132"/>
      <c r="HL41" s="132"/>
      <c r="HN41" s="132"/>
      <c r="HO41" s="132"/>
      <c r="HQ41" s="132"/>
      <c r="HR41" s="132"/>
      <c r="HT41" s="132"/>
      <c r="HU41" s="132"/>
      <c r="HW41" s="132"/>
      <c r="HX41" s="132"/>
      <c r="HZ41" s="132"/>
      <c r="IA41" s="132"/>
      <c r="IC41" s="132"/>
      <c r="ID41" s="132"/>
      <c r="IF41" s="132"/>
      <c r="IG41" s="132"/>
      <c r="II41" s="132"/>
      <c r="IJ41" s="132"/>
      <c r="IL41" s="132"/>
      <c r="IM41" s="132"/>
      <c r="IO41" s="132"/>
      <c r="IP41" s="132"/>
    </row>
    <row r="42" spans="1:250" ht="24.95" customHeight="1">
      <c r="A42" s="1094" t="s">
        <v>576</v>
      </c>
      <c r="B42" s="1095"/>
      <c r="C42" s="1095"/>
      <c r="D42" s="1095"/>
      <c r="E42" s="1095"/>
      <c r="F42" s="1096"/>
    </row>
    <row r="43" spans="1:250" ht="24.95" customHeight="1">
      <c r="A43" s="1105" t="s">
        <v>565</v>
      </c>
      <c r="B43" s="1105"/>
      <c r="C43" s="1105"/>
      <c r="D43" s="1105"/>
      <c r="E43" s="1105"/>
      <c r="F43" s="172"/>
    </row>
    <row r="44" spans="1:250" ht="24.95" customHeight="1">
      <c r="A44" s="1106" t="s">
        <v>566</v>
      </c>
      <c r="B44" s="1107"/>
      <c r="C44" s="1107"/>
      <c r="D44" s="1108"/>
      <c r="E44" s="131" t="s">
        <v>143</v>
      </c>
      <c r="F44" s="131" t="s">
        <v>567</v>
      </c>
    </row>
    <row r="45" spans="1:250" ht="24.95" customHeight="1">
      <c r="A45" s="1112" t="s">
        <v>577</v>
      </c>
      <c r="B45" s="1100"/>
      <c r="C45" s="1100"/>
      <c r="D45" s="1101"/>
      <c r="E45" s="159" t="s">
        <v>578</v>
      </c>
      <c r="F45" s="160">
        <v>37.61</v>
      </c>
    </row>
    <row r="46" spans="1:250" ht="24.95" customHeight="1">
      <c r="A46" s="1102"/>
      <c r="B46" s="1103"/>
      <c r="C46" s="1103"/>
      <c r="D46" s="1104"/>
      <c r="E46" s="159" t="s">
        <v>579</v>
      </c>
      <c r="F46" s="160">
        <f>F45*7</f>
        <v>263.27</v>
      </c>
    </row>
    <row r="47" spans="1:250" ht="24.95" customHeight="1">
      <c r="A47" s="1102"/>
      <c r="B47" s="1103"/>
      <c r="C47" s="1103"/>
      <c r="D47" s="1104"/>
      <c r="E47" s="159" t="s">
        <v>569</v>
      </c>
      <c r="F47" s="160">
        <v>131.37</v>
      </c>
    </row>
    <row r="48" spans="1:250" ht="24.95" customHeight="1">
      <c r="A48" s="1109"/>
      <c r="B48" s="1110"/>
      <c r="C48" s="1110"/>
      <c r="D48" s="1111"/>
      <c r="E48" s="159" t="s">
        <v>271</v>
      </c>
      <c r="F48" s="160">
        <f>(F46+F47)/7</f>
        <v>56.38</v>
      </c>
    </row>
    <row r="49" spans="1:6" ht="24.95" customHeight="1">
      <c r="A49" s="1105" t="s">
        <v>571</v>
      </c>
      <c r="B49" s="1105"/>
      <c r="C49" s="1105"/>
      <c r="D49" s="1105"/>
      <c r="E49" s="1105"/>
      <c r="F49" s="172"/>
    </row>
    <row r="50" spans="1:6" ht="24.95" customHeight="1">
      <c r="A50" s="1106" t="s">
        <v>566</v>
      </c>
      <c r="B50" s="1107"/>
      <c r="C50" s="1107"/>
      <c r="D50" s="1108"/>
      <c r="E50" s="131" t="s">
        <v>143</v>
      </c>
      <c r="F50" s="131" t="s">
        <v>567</v>
      </c>
    </row>
    <row r="51" spans="1:6" ht="24.95" customHeight="1">
      <c r="A51" s="1100" t="s">
        <v>580</v>
      </c>
      <c r="B51" s="1100"/>
      <c r="C51" s="1100"/>
      <c r="D51" s="1101"/>
      <c r="E51" s="159" t="s">
        <v>578</v>
      </c>
      <c r="F51" s="160">
        <v>34.729999999999997</v>
      </c>
    </row>
    <row r="52" spans="1:6" ht="24.95" customHeight="1">
      <c r="A52" s="1103"/>
      <c r="B52" s="1103"/>
      <c r="C52" s="1103"/>
      <c r="D52" s="1104"/>
      <c r="E52" s="159" t="s">
        <v>579</v>
      </c>
      <c r="F52" s="160">
        <f>F51*7</f>
        <v>243.11</v>
      </c>
    </row>
    <row r="53" spans="1:6" ht="24.95" customHeight="1">
      <c r="A53" s="1103"/>
      <c r="B53" s="1103"/>
      <c r="C53" s="1103"/>
      <c r="D53" s="1104"/>
      <c r="E53" s="159" t="s">
        <v>569</v>
      </c>
      <c r="F53" s="160" t="s">
        <v>581</v>
      </c>
    </row>
    <row r="54" spans="1:6" ht="24.95" customHeight="1">
      <c r="A54" s="1110"/>
      <c r="B54" s="1110"/>
      <c r="C54" s="1110"/>
      <c r="D54" s="1111"/>
      <c r="E54" s="159" t="s">
        <v>271</v>
      </c>
      <c r="F54" s="160">
        <f>F52/7</f>
        <v>34.729999999999997</v>
      </c>
    </row>
    <row r="55" spans="1:6" ht="24.95" customHeight="1">
      <c r="A55" s="1105" t="s">
        <v>573</v>
      </c>
      <c r="B55" s="1105"/>
      <c r="C55" s="1105"/>
      <c r="D55" s="1105"/>
      <c r="E55" s="1105"/>
      <c r="F55" s="172"/>
    </row>
    <row r="56" spans="1:6" ht="24.95" customHeight="1">
      <c r="A56" s="1106" t="s">
        <v>566</v>
      </c>
      <c r="B56" s="1107"/>
      <c r="C56" s="1107"/>
      <c r="D56" s="1108"/>
      <c r="E56" s="131" t="s">
        <v>143</v>
      </c>
      <c r="F56" s="131" t="s">
        <v>567</v>
      </c>
    </row>
    <row r="57" spans="1:6" ht="24.95" customHeight="1">
      <c r="A57" s="1112" t="s">
        <v>582</v>
      </c>
      <c r="B57" s="1100"/>
      <c r="C57" s="1100"/>
      <c r="D57" s="1101"/>
      <c r="E57" s="159" t="s">
        <v>578</v>
      </c>
      <c r="F57" s="160">
        <v>33.99</v>
      </c>
    </row>
    <row r="58" spans="1:6" ht="24.95" customHeight="1">
      <c r="A58" s="1102"/>
      <c r="B58" s="1103"/>
      <c r="C58" s="1103"/>
      <c r="D58" s="1104"/>
      <c r="E58" s="159" t="s">
        <v>579</v>
      </c>
      <c r="F58" s="160">
        <f>F57*7</f>
        <v>237.93</v>
      </c>
    </row>
    <row r="59" spans="1:6" ht="24.95" customHeight="1">
      <c r="A59" s="1102"/>
      <c r="B59" s="1103"/>
      <c r="C59" s="1103"/>
      <c r="D59" s="1104"/>
      <c r="E59" s="159" t="s">
        <v>569</v>
      </c>
      <c r="F59" s="160">
        <v>31.97</v>
      </c>
    </row>
    <row r="60" spans="1:6" ht="24.95" customHeight="1">
      <c r="A60" s="1109"/>
      <c r="B60" s="1110"/>
      <c r="C60" s="1110"/>
      <c r="D60" s="1111"/>
      <c r="E60" s="159" t="s">
        <v>271</v>
      </c>
      <c r="F60" s="160">
        <f>(F58+F59)/7</f>
        <v>38.56</v>
      </c>
    </row>
    <row r="61" spans="1:6" ht="24.95" customHeight="1">
      <c r="A61" s="1094" t="s">
        <v>583</v>
      </c>
      <c r="B61" s="1095"/>
      <c r="C61" s="1095"/>
      <c r="D61" s="1095"/>
      <c r="E61" s="1095"/>
      <c r="F61" s="1096"/>
    </row>
    <row r="62" spans="1:6" ht="24.95" customHeight="1">
      <c r="A62" s="1105" t="s">
        <v>565</v>
      </c>
      <c r="B62" s="1105"/>
      <c r="C62" s="1105"/>
      <c r="D62" s="1105"/>
      <c r="E62" s="1105"/>
      <c r="F62" s="172"/>
    </row>
    <row r="63" spans="1:6" ht="24.95" customHeight="1">
      <c r="A63" s="1106" t="s">
        <v>566</v>
      </c>
      <c r="B63" s="1107"/>
      <c r="C63" s="1107"/>
      <c r="D63" s="1108"/>
      <c r="E63" s="131" t="s">
        <v>143</v>
      </c>
      <c r="F63" s="131" t="s">
        <v>567</v>
      </c>
    </row>
    <row r="64" spans="1:6" ht="24.95" customHeight="1">
      <c r="A64" s="1112" t="s">
        <v>584</v>
      </c>
      <c r="B64" s="1100"/>
      <c r="C64" s="1100"/>
      <c r="D64" s="1101"/>
      <c r="E64" s="159" t="s">
        <v>578</v>
      </c>
      <c r="F64" s="160">
        <v>5.07</v>
      </c>
    </row>
    <row r="65" spans="1:6" ht="24.95" customHeight="1">
      <c r="A65" s="1102"/>
      <c r="B65" s="1103"/>
      <c r="C65" s="1103"/>
      <c r="D65" s="1104"/>
      <c r="E65" s="159" t="s">
        <v>585</v>
      </c>
      <c r="F65" s="160">
        <v>314</v>
      </c>
    </row>
    <row r="66" spans="1:6" ht="24.95" customHeight="1">
      <c r="A66" s="1102"/>
      <c r="B66" s="1103"/>
      <c r="C66" s="1103"/>
      <c r="D66" s="1104"/>
      <c r="E66" s="159" t="s">
        <v>569</v>
      </c>
      <c r="F66" s="160" t="s">
        <v>581</v>
      </c>
    </row>
    <row r="67" spans="1:6" ht="24.95" customHeight="1">
      <c r="A67" s="1109"/>
      <c r="B67" s="1110"/>
      <c r="C67" s="1110"/>
      <c r="D67" s="1111"/>
      <c r="E67" s="159" t="s">
        <v>271</v>
      </c>
      <c r="F67" s="160">
        <f>F65/67</f>
        <v>4.6900000000000004</v>
      </c>
    </row>
    <row r="68" spans="1:6" ht="24.95" customHeight="1">
      <c r="A68" s="1105" t="s">
        <v>571</v>
      </c>
      <c r="B68" s="1105"/>
      <c r="C68" s="1105"/>
      <c r="D68" s="1105"/>
      <c r="E68" s="1105"/>
      <c r="F68" s="172"/>
    </row>
    <row r="69" spans="1:6" ht="24.95" customHeight="1">
      <c r="A69" s="1106" t="s">
        <v>566</v>
      </c>
      <c r="B69" s="1107"/>
      <c r="C69" s="1107"/>
      <c r="D69" s="1108"/>
      <c r="E69" s="131" t="s">
        <v>143</v>
      </c>
      <c r="F69" s="131" t="s">
        <v>567</v>
      </c>
    </row>
    <row r="70" spans="1:6" ht="24.95" customHeight="1">
      <c r="A70" s="1112" t="s">
        <v>586</v>
      </c>
      <c r="B70" s="1100"/>
      <c r="C70" s="1100"/>
      <c r="D70" s="1101"/>
      <c r="E70" s="159" t="s">
        <v>578</v>
      </c>
      <c r="F70" s="160">
        <f>F71/10</f>
        <v>5.4</v>
      </c>
    </row>
    <row r="71" spans="1:6" ht="24.95" customHeight="1">
      <c r="A71" s="1102"/>
      <c r="B71" s="1103"/>
      <c r="C71" s="1103"/>
      <c r="D71" s="1104"/>
      <c r="E71" s="159" t="s">
        <v>587</v>
      </c>
      <c r="F71" s="160">
        <v>53.99</v>
      </c>
    </row>
    <row r="72" spans="1:6" ht="24.95" customHeight="1">
      <c r="A72" s="1102"/>
      <c r="B72" s="1103"/>
      <c r="C72" s="1103"/>
      <c r="D72" s="1104"/>
      <c r="E72" s="159" t="s">
        <v>569</v>
      </c>
      <c r="F72" s="160">
        <v>42.99</v>
      </c>
    </row>
    <row r="73" spans="1:6" ht="24.95" customHeight="1">
      <c r="A73" s="1109"/>
      <c r="B73" s="1110"/>
      <c r="C73" s="1110"/>
      <c r="D73" s="1111"/>
      <c r="E73" s="159" t="s">
        <v>271</v>
      </c>
      <c r="F73" s="160">
        <f>(F72+F71)/10</f>
        <v>9.6999999999999993</v>
      </c>
    </row>
    <row r="74" spans="1:6" ht="24.95" customHeight="1">
      <c r="A74" s="1105" t="s">
        <v>573</v>
      </c>
      <c r="B74" s="1105"/>
      <c r="C74" s="1105"/>
      <c r="D74" s="1105"/>
      <c r="E74" s="1105"/>
      <c r="F74" s="172"/>
    </row>
    <row r="75" spans="1:6" ht="24.95" customHeight="1">
      <c r="A75" s="1106" t="s">
        <v>566</v>
      </c>
      <c r="B75" s="1107"/>
      <c r="C75" s="1107"/>
      <c r="D75" s="1108"/>
      <c r="E75" s="131" t="s">
        <v>143</v>
      </c>
      <c r="F75" s="131" t="s">
        <v>567</v>
      </c>
    </row>
    <row r="76" spans="1:6" ht="24.95" customHeight="1">
      <c r="A76" s="1112" t="s">
        <v>588</v>
      </c>
      <c r="B76" s="1100"/>
      <c r="C76" s="1100"/>
      <c r="D76" s="1101"/>
      <c r="E76" s="159" t="s">
        <v>578</v>
      </c>
      <c r="F76" s="160">
        <v>4.22</v>
      </c>
    </row>
    <row r="77" spans="1:6" ht="24.95" customHeight="1">
      <c r="A77" s="1102"/>
      <c r="B77" s="1103"/>
      <c r="C77" s="1103"/>
      <c r="D77" s="1104"/>
      <c r="E77" s="159" t="s">
        <v>569</v>
      </c>
      <c r="F77" s="160">
        <v>39.18</v>
      </c>
    </row>
    <row r="78" spans="1:6" ht="24.95" customHeight="1">
      <c r="A78" s="1102"/>
      <c r="B78" s="1103"/>
      <c r="C78" s="1103"/>
      <c r="D78" s="1104"/>
      <c r="E78" s="159" t="s">
        <v>271</v>
      </c>
      <c r="F78" s="160">
        <f>F77+F76</f>
        <v>43.4</v>
      </c>
    </row>
    <row r="79" spans="1:6" ht="24.95" customHeight="1">
      <c r="A79" s="1094" t="s">
        <v>589</v>
      </c>
      <c r="B79" s="1095"/>
      <c r="C79" s="1095"/>
      <c r="D79" s="1095"/>
      <c r="E79" s="1095"/>
      <c r="F79" s="1096"/>
    </row>
    <row r="80" spans="1:6" ht="24.95" customHeight="1">
      <c r="A80" s="1105" t="s">
        <v>565</v>
      </c>
      <c r="B80" s="1105"/>
      <c r="C80" s="1105"/>
      <c r="D80" s="1105"/>
      <c r="E80" s="1105"/>
      <c r="F80" s="172"/>
    </row>
    <row r="81" spans="1:6" ht="24.95" customHeight="1">
      <c r="A81" s="1106" t="s">
        <v>566</v>
      </c>
      <c r="B81" s="1107"/>
      <c r="C81" s="1107"/>
      <c r="D81" s="1108"/>
      <c r="E81" s="131" t="s">
        <v>143</v>
      </c>
      <c r="F81" s="131" t="s">
        <v>567</v>
      </c>
    </row>
    <row r="82" spans="1:6" ht="24.95" customHeight="1">
      <c r="A82" s="1112" t="s">
        <v>584</v>
      </c>
      <c r="B82" s="1100"/>
      <c r="C82" s="1100"/>
      <c r="D82" s="1101"/>
      <c r="E82" s="159" t="s">
        <v>578</v>
      </c>
      <c r="F82" s="160">
        <v>29</v>
      </c>
    </row>
    <row r="83" spans="1:6" ht="24.95" customHeight="1">
      <c r="A83" s="1102"/>
      <c r="B83" s="1103"/>
      <c r="C83" s="1103"/>
      <c r="D83" s="1104"/>
      <c r="E83" s="159" t="s">
        <v>569</v>
      </c>
      <c r="F83" s="160" t="s">
        <v>581</v>
      </c>
    </row>
    <row r="84" spans="1:6" ht="24.95" customHeight="1">
      <c r="A84" s="1109"/>
      <c r="B84" s="1110"/>
      <c r="C84" s="1110"/>
      <c r="D84" s="1111"/>
      <c r="E84" s="159" t="s">
        <v>271</v>
      </c>
      <c r="F84" s="160">
        <f>SUM(F82:F83)</f>
        <v>29</v>
      </c>
    </row>
    <row r="85" spans="1:6" ht="24.95" customHeight="1">
      <c r="A85" s="1105" t="s">
        <v>571</v>
      </c>
      <c r="B85" s="1105"/>
      <c r="C85" s="1105"/>
      <c r="D85" s="1105"/>
      <c r="E85" s="1105"/>
      <c r="F85" s="172"/>
    </row>
    <row r="86" spans="1:6" ht="24.95" customHeight="1">
      <c r="A86" s="1106" t="s">
        <v>566</v>
      </c>
      <c r="B86" s="1107"/>
      <c r="C86" s="1107"/>
      <c r="D86" s="1108"/>
      <c r="E86" s="131" t="s">
        <v>143</v>
      </c>
      <c r="F86" s="131" t="s">
        <v>567</v>
      </c>
    </row>
    <row r="87" spans="1:6" ht="24.95" customHeight="1">
      <c r="A87" s="1112" t="s">
        <v>590</v>
      </c>
      <c r="B87" s="1100"/>
      <c r="C87" s="1100"/>
      <c r="D87" s="1101"/>
      <c r="E87" s="159" t="s">
        <v>578</v>
      </c>
      <c r="F87" s="160">
        <v>33.54</v>
      </c>
    </row>
    <row r="88" spans="1:6" ht="24.95" customHeight="1">
      <c r="A88" s="1102"/>
      <c r="B88" s="1103"/>
      <c r="C88" s="1103"/>
      <c r="D88" s="1104"/>
      <c r="E88" s="159" t="s">
        <v>569</v>
      </c>
      <c r="F88" s="160" t="s">
        <v>581</v>
      </c>
    </row>
    <row r="89" spans="1:6" ht="24.95" customHeight="1">
      <c r="A89" s="1109"/>
      <c r="B89" s="1110"/>
      <c r="C89" s="1110"/>
      <c r="D89" s="1111"/>
      <c r="E89" s="159" t="s">
        <v>271</v>
      </c>
      <c r="F89" s="160">
        <f>SUM(F87:F88)</f>
        <v>33.54</v>
      </c>
    </row>
    <row r="90" spans="1:6" ht="24.95" customHeight="1">
      <c r="A90" s="1105" t="s">
        <v>573</v>
      </c>
      <c r="B90" s="1105"/>
      <c r="C90" s="1105"/>
      <c r="D90" s="1105"/>
      <c r="E90" s="1105"/>
      <c r="F90" s="172"/>
    </row>
    <row r="91" spans="1:6" ht="24.95" customHeight="1">
      <c r="A91" s="1106" t="s">
        <v>566</v>
      </c>
      <c r="B91" s="1107"/>
      <c r="C91" s="1107"/>
      <c r="D91" s="1108"/>
      <c r="E91" s="131" t="s">
        <v>143</v>
      </c>
      <c r="F91" s="131" t="s">
        <v>567</v>
      </c>
    </row>
    <row r="92" spans="1:6" ht="24.95" customHeight="1">
      <c r="A92" s="1112" t="s">
        <v>588</v>
      </c>
      <c r="B92" s="1100"/>
      <c r="C92" s="1100"/>
      <c r="D92" s="1101"/>
      <c r="E92" s="159" t="s">
        <v>578</v>
      </c>
      <c r="F92" s="160">
        <v>28.13</v>
      </c>
    </row>
    <row r="93" spans="1:6" ht="24.95" customHeight="1">
      <c r="A93" s="1102"/>
      <c r="B93" s="1103"/>
      <c r="C93" s="1103"/>
      <c r="D93" s="1104"/>
      <c r="E93" s="159" t="s">
        <v>569</v>
      </c>
      <c r="F93" s="160">
        <v>39.18</v>
      </c>
    </row>
    <row r="94" spans="1:6" ht="24.95" customHeight="1">
      <c r="A94" s="1102"/>
      <c r="B94" s="1103"/>
      <c r="C94" s="1103"/>
      <c r="D94" s="1104"/>
      <c r="E94" s="159" t="s">
        <v>271</v>
      </c>
      <c r="F94" s="160">
        <f>F93+F92</f>
        <v>67.31</v>
      </c>
    </row>
    <row r="95" spans="1:6" ht="24.95" customHeight="1"/>
    <row r="96" spans="1:6" ht="24.95" customHeight="1"/>
    <row r="97" ht="24.95" customHeight="1"/>
    <row r="98" ht="24.95" customHeight="1"/>
  </sheetData>
  <mergeCells count="54">
    <mergeCell ref="A92:D94"/>
    <mergeCell ref="A70:D73"/>
    <mergeCell ref="A76:D78"/>
    <mergeCell ref="A79:F79"/>
    <mergeCell ref="A80:E80"/>
    <mergeCell ref="A81:D81"/>
    <mergeCell ref="A82:D84"/>
    <mergeCell ref="A85:E85"/>
    <mergeCell ref="A86:D86"/>
    <mergeCell ref="A87:D89"/>
    <mergeCell ref="A75:D75"/>
    <mergeCell ref="A63:D63"/>
    <mergeCell ref="A64:D67"/>
    <mergeCell ref="A68:E68"/>
    <mergeCell ref="A90:E90"/>
    <mergeCell ref="A91:D91"/>
    <mergeCell ref="A29:D31"/>
    <mergeCell ref="A32:E32"/>
    <mergeCell ref="A33:D33"/>
    <mergeCell ref="A34:D36"/>
    <mergeCell ref="A37:E37"/>
    <mergeCell ref="A38:D38"/>
    <mergeCell ref="A39:D41"/>
    <mergeCell ref="A42:F42"/>
    <mergeCell ref="A43:E43"/>
    <mergeCell ref="A74:E74"/>
    <mergeCell ref="A69:D69"/>
    <mergeCell ref="A44:D44"/>
    <mergeCell ref="A45:D48"/>
    <mergeCell ref="A49:E49"/>
    <mergeCell ref="A50:D50"/>
    <mergeCell ref="A51:D54"/>
    <mergeCell ref="A55:E55"/>
    <mergeCell ref="A56:D56"/>
    <mergeCell ref="A57:D60"/>
    <mergeCell ref="A61:F61"/>
    <mergeCell ref="A62:E62"/>
    <mergeCell ref="A11:E11"/>
    <mergeCell ref="A12:D12"/>
    <mergeCell ref="A13:D15"/>
    <mergeCell ref="A16:E16"/>
    <mergeCell ref="A17:D17"/>
    <mergeCell ref="A18:D20"/>
    <mergeCell ref="A27:E27"/>
    <mergeCell ref="A28:D28"/>
    <mergeCell ref="A26:F26"/>
    <mergeCell ref="A21:E21"/>
    <mergeCell ref="A22:D22"/>
    <mergeCell ref="A23:D25"/>
    <mergeCell ref="A10:F10"/>
    <mergeCell ref="A1:F1"/>
    <mergeCell ref="A2:F2"/>
    <mergeCell ref="A3:C3"/>
    <mergeCell ref="A9:F9"/>
  </mergeCells>
  <hyperlinks>
    <hyperlink ref="A13" r:id="rId1" xr:uid="{3BDB5CA4-4FDD-44D1-BFC8-1BFB9966CFFA}"/>
    <hyperlink ref="A18" r:id="rId2" xr:uid="{113DE4CB-95E7-4874-8B3D-1D6955AC8B8C}"/>
    <hyperlink ref="A23" r:id="rId3" xr:uid="{0880A4DE-CACB-4A3F-A390-CE0467F22226}"/>
    <hyperlink ref="A29" r:id="rId4" xr:uid="{8197ECFA-93AA-4680-8B6C-0EDD2A16A54F}"/>
    <hyperlink ref="A34" r:id="rId5" xr:uid="{A9286161-1ADA-40A4-8A05-89819BBD2232}"/>
    <hyperlink ref="A39" r:id="rId6" xr:uid="{9BA6485E-581A-460E-A46D-C800A535170F}"/>
  </hyperlinks>
  <printOptions horizontalCentered="1"/>
  <pageMargins left="0.19685039370078741" right="0.19685039370078741" top="0.47244094488188981" bottom="0.47244094488188981" header="0.19685039370078741" footer="0.19685039370078741"/>
  <pageSetup paperSize="9" scale="54" orientation="portrait" r:id="rId7"/>
  <headerFooter alignWithMargins="0">
    <oddFooter>Página &amp;P de &amp;N</oddFooter>
  </headerFooter>
  <drawing r:id="rId8"/>
  <legacy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297"/>
  <sheetViews>
    <sheetView view="pageBreakPreview" topLeftCell="A8557" zoomScale="90" zoomScaleNormal="100" zoomScaleSheetLayoutView="90" workbookViewId="0">
      <selection activeCell="C8582" sqref="C8582"/>
    </sheetView>
  </sheetViews>
  <sheetFormatPr defaultColWidth="8.85546875" defaultRowHeight="12.75"/>
  <cols>
    <col min="1" max="1" width="9.7109375" style="297" bestFit="1" customWidth="1"/>
    <col min="2" max="2" width="109" style="72" customWidth="1"/>
    <col min="3" max="3" width="22.28515625" style="72" customWidth="1"/>
    <col min="4" max="4" width="8.85546875" style="72"/>
    <col min="5" max="5" width="15.5703125" style="72" customWidth="1"/>
    <col min="6" max="6" width="20" style="72" customWidth="1"/>
    <col min="7" max="16384" width="8.85546875" style="72"/>
  </cols>
  <sheetData>
    <row r="1" spans="1:6" ht="18" customHeight="1">
      <c r="A1" s="296" t="s">
        <v>591</v>
      </c>
      <c r="B1" s="296" t="s">
        <v>592</v>
      </c>
      <c r="D1" s="296" t="s">
        <v>593</v>
      </c>
      <c r="E1" s="298" t="s">
        <v>594</v>
      </c>
      <c r="F1" s="298" t="s">
        <v>23</v>
      </c>
    </row>
    <row r="2" spans="1:6" s="84" customFormat="1" ht="18" customHeight="1">
      <c r="A2" s="297"/>
    </row>
    <row r="3" spans="1:6" ht="18" customHeight="1">
      <c r="A3" s="298"/>
      <c r="B3" s="299"/>
      <c r="C3" s="299"/>
      <c r="D3" s="299"/>
      <c r="E3" s="300"/>
      <c r="F3" s="300"/>
    </row>
    <row r="4" spans="1:6" ht="18" customHeight="1">
      <c r="A4" s="386">
        <v>97141</v>
      </c>
      <c r="B4" s="386" t="s">
        <v>595</v>
      </c>
      <c r="C4" s="298" t="s">
        <v>309</v>
      </c>
      <c r="D4" s="386" t="s">
        <v>330</v>
      </c>
      <c r="E4" s="387" t="s">
        <v>596</v>
      </c>
      <c r="F4" s="387" t="s">
        <v>597</v>
      </c>
    </row>
    <row r="5" spans="1:6" ht="18" customHeight="1">
      <c r="A5" s="386">
        <v>97142</v>
      </c>
      <c r="B5" s="386" t="s">
        <v>598</v>
      </c>
      <c r="C5" s="298" t="s">
        <v>309</v>
      </c>
      <c r="D5" s="386" t="s">
        <v>330</v>
      </c>
      <c r="E5" s="387" t="s">
        <v>599</v>
      </c>
      <c r="F5" s="387" t="s">
        <v>600</v>
      </c>
    </row>
    <row r="6" spans="1:6" ht="18" customHeight="1">
      <c r="A6" s="386">
        <v>97143</v>
      </c>
      <c r="B6" s="386" t="s">
        <v>601</v>
      </c>
      <c r="C6" s="298" t="s">
        <v>309</v>
      </c>
      <c r="D6" s="386" t="s">
        <v>330</v>
      </c>
      <c r="E6" s="387" t="s">
        <v>602</v>
      </c>
      <c r="F6" s="387" t="s">
        <v>603</v>
      </c>
    </row>
    <row r="7" spans="1:6" ht="18" customHeight="1">
      <c r="A7" s="386">
        <v>97144</v>
      </c>
      <c r="B7" s="386" t="s">
        <v>604</v>
      </c>
      <c r="C7" s="298" t="s">
        <v>309</v>
      </c>
      <c r="D7" s="386" t="s">
        <v>330</v>
      </c>
      <c r="E7" s="387" t="s">
        <v>605</v>
      </c>
      <c r="F7" s="387" t="s">
        <v>606</v>
      </c>
    </row>
    <row r="8" spans="1:6" ht="18" customHeight="1">
      <c r="A8" s="386">
        <v>97145</v>
      </c>
      <c r="B8" s="386" t="s">
        <v>607</v>
      </c>
      <c r="C8" s="298" t="s">
        <v>309</v>
      </c>
      <c r="D8" s="386" t="s">
        <v>330</v>
      </c>
      <c r="E8" s="387" t="s">
        <v>608</v>
      </c>
      <c r="F8" s="387" t="s">
        <v>609</v>
      </c>
    </row>
    <row r="9" spans="1:6" ht="18" customHeight="1">
      <c r="A9" s="386">
        <v>97146</v>
      </c>
      <c r="B9" s="386" t="s">
        <v>610</v>
      </c>
      <c r="C9" s="298" t="s">
        <v>309</v>
      </c>
      <c r="D9" s="386" t="s">
        <v>330</v>
      </c>
      <c r="E9" s="387" t="s">
        <v>611</v>
      </c>
      <c r="F9" s="387" t="s">
        <v>612</v>
      </c>
    </row>
    <row r="10" spans="1:6" ht="18" customHeight="1">
      <c r="A10" s="386">
        <v>97147</v>
      </c>
      <c r="B10" s="386" t="s">
        <v>613</v>
      </c>
      <c r="C10" s="298" t="s">
        <v>309</v>
      </c>
      <c r="D10" s="386" t="s">
        <v>330</v>
      </c>
      <c r="E10" s="387" t="s">
        <v>614</v>
      </c>
      <c r="F10" s="387" t="s">
        <v>615</v>
      </c>
    </row>
    <row r="11" spans="1:6" ht="18" customHeight="1">
      <c r="A11" s="386">
        <v>97148</v>
      </c>
      <c r="B11" s="386" t="s">
        <v>616</v>
      </c>
      <c r="C11" s="298" t="s">
        <v>309</v>
      </c>
      <c r="D11" s="386" t="s">
        <v>330</v>
      </c>
      <c r="E11" s="387" t="s">
        <v>617</v>
      </c>
      <c r="F11" s="387" t="s">
        <v>618</v>
      </c>
    </row>
    <row r="12" spans="1:6" ht="18" customHeight="1">
      <c r="A12" s="386">
        <v>97149</v>
      </c>
      <c r="B12" s="386" t="s">
        <v>619</v>
      </c>
      <c r="C12" s="298" t="s">
        <v>309</v>
      </c>
      <c r="D12" s="386" t="s">
        <v>330</v>
      </c>
      <c r="E12" s="387" t="s">
        <v>620</v>
      </c>
      <c r="F12" s="387" t="s">
        <v>621</v>
      </c>
    </row>
    <row r="13" spans="1:6" ht="18" customHeight="1">
      <c r="A13" s="386">
        <v>97150</v>
      </c>
      <c r="B13" s="386" t="s">
        <v>622</v>
      </c>
      <c r="C13" s="298" t="s">
        <v>309</v>
      </c>
      <c r="D13" s="386" t="s">
        <v>330</v>
      </c>
      <c r="E13" s="387" t="s">
        <v>623</v>
      </c>
      <c r="F13" s="387" t="s">
        <v>624</v>
      </c>
    </row>
    <row r="14" spans="1:6" ht="18" customHeight="1">
      <c r="A14" s="386">
        <v>97151</v>
      </c>
      <c r="B14" s="386" t="s">
        <v>625</v>
      </c>
      <c r="C14" s="298" t="s">
        <v>309</v>
      </c>
      <c r="D14" s="386" t="s">
        <v>330</v>
      </c>
      <c r="E14" s="387" t="s">
        <v>626</v>
      </c>
      <c r="F14" s="387" t="s">
        <v>627</v>
      </c>
    </row>
    <row r="15" spans="1:6" ht="18" customHeight="1">
      <c r="A15" s="386">
        <v>97152</v>
      </c>
      <c r="B15" s="386" t="s">
        <v>628</v>
      </c>
      <c r="C15" s="298" t="s">
        <v>309</v>
      </c>
      <c r="D15" s="386" t="s">
        <v>330</v>
      </c>
      <c r="E15" s="387" t="s">
        <v>629</v>
      </c>
      <c r="F15" s="387" t="s">
        <v>630</v>
      </c>
    </row>
    <row r="16" spans="1:6" ht="18" customHeight="1">
      <c r="A16" s="386">
        <v>97153</v>
      </c>
      <c r="B16" s="386" t="s">
        <v>631</v>
      </c>
      <c r="C16" s="298" t="s">
        <v>309</v>
      </c>
      <c r="D16" s="386" t="s">
        <v>330</v>
      </c>
      <c r="E16" s="387" t="s">
        <v>632</v>
      </c>
      <c r="F16" s="387" t="s">
        <v>633</v>
      </c>
    </row>
    <row r="17" spans="1:6" ht="18" customHeight="1">
      <c r="A17" s="386">
        <v>97154</v>
      </c>
      <c r="B17" s="386" t="s">
        <v>634</v>
      </c>
      <c r="C17" s="298" t="s">
        <v>309</v>
      </c>
      <c r="D17" s="386" t="s">
        <v>330</v>
      </c>
      <c r="E17" s="387" t="s">
        <v>635</v>
      </c>
      <c r="F17" s="387" t="s">
        <v>636</v>
      </c>
    </row>
    <row r="18" spans="1:6" ht="18" customHeight="1">
      <c r="A18" s="386">
        <v>97155</v>
      </c>
      <c r="B18" s="386" t="s">
        <v>637</v>
      </c>
      <c r="C18" s="298" t="s">
        <v>309</v>
      </c>
      <c r="D18" s="386" t="s">
        <v>330</v>
      </c>
      <c r="E18" s="387" t="s">
        <v>638</v>
      </c>
      <c r="F18" s="387" t="s">
        <v>639</v>
      </c>
    </row>
    <row r="19" spans="1:6" ht="18" customHeight="1">
      <c r="A19" s="386">
        <v>97156</v>
      </c>
      <c r="B19" s="386" t="s">
        <v>640</v>
      </c>
      <c r="C19" s="298" t="s">
        <v>309</v>
      </c>
      <c r="D19" s="386" t="s">
        <v>330</v>
      </c>
      <c r="E19" s="387" t="s">
        <v>641</v>
      </c>
      <c r="F19" s="387" t="s">
        <v>642</v>
      </c>
    </row>
    <row r="20" spans="1:6" ht="18" customHeight="1">
      <c r="A20" s="386">
        <v>97157</v>
      </c>
      <c r="B20" s="386" t="s">
        <v>643</v>
      </c>
      <c r="C20" s="298" t="s">
        <v>309</v>
      </c>
      <c r="D20" s="386" t="s">
        <v>330</v>
      </c>
      <c r="E20" s="387" t="s">
        <v>644</v>
      </c>
      <c r="F20" s="387" t="s">
        <v>645</v>
      </c>
    </row>
    <row r="21" spans="1:6" ht="18" customHeight="1">
      <c r="A21" s="386">
        <v>97158</v>
      </c>
      <c r="B21" s="386" t="s">
        <v>646</v>
      </c>
      <c r="C21" s="298" t="s">
        <v>309</v>
      </c>
      <c r="D21" s="386" t="s">
        <v>330</v>
      </c>
      <c r="E21" s="387" t="s">
        <v>647</v>
      </c>
      <c r="F21" s="387" t="s">
        <v>648</v>
      </c>
    </row>
    <row r="22" spans="1:6" ht="18" customHeight="1">
      <c r="A22" s="386">
        <v>97159</v>
      </c>
      <c r="B22" s="386" t="s">
        <v>649</v>
      </c>
      <c r="C22" s="298" t="s">
        <v>309</v>
      </c>
      <c r="D22" s="386" t="s">
        <v>330</v>
      </c>
      <c r="E22" s="387" t="s">
        <v>650</v>
      </c>
      <c r="F22" s="387" t="s">
        <v>651</v>
      </c>
    </row>
    <row r="23" spans="1:6" ht="18" customHeight="1">
      <c r="A23" s="386">
        <v>97160</v>
      </c>
      <c r="B23" s="386" t="s">
        <v>652</v>
      </c>
      <c r="C23" s="298" t="s">
        <v>309</v>
      </c>
      <c r="D23" s="386" t="s">
        <v>330</v>
      </c>
      <c r="E23" s="387" t="s">
        <v>653</v>
      </c>
      <c r="F23" s="387" t="s">
        <v>654</v>
      </c>
    </row>
    <row r="24" spans="1:6" ht="18" customHeight="1">
      <c r="A24" s="386">
        <v>97161</v>
      </c>
      <c r="B24" s="386" t="s">
        <v>655</v>
      </c>
      <c r="C24" s="298" t="s">
        <v>309</v>
      </c>
      <c r="D24" s="386" t="s">
        <v>330</v>
      </c>
      <c r="E24" s="387" t="s">
        <v>656</v>
      </c>
      <c r="F24" s="387" t="s">
        <v>657</v>
      </c>
    </row>
    <row r="25" spans="1:6" ht="18" customHeight="1">
      <c r="A25" s="386">
        <v>97162</v>
      </c>
      <c r="B25" s="386" t="s">
        <v>658</v>
      </c>
      <c r="C25" s="298" t="s">
        <v>309</v>
      </c>
      <c r="D25" s="386" t="s">
        <v>330</v>
      </c>
      <c r="E25" s="387" t="s">
        <v>659</v>
      </c>
      <c r="F25" s="387" t="s">
        <v>660</v>
      </c>
    </row>
    <row r="26" spans="1:6" ht="18" customHeight="1">
      <c r="A26" s="386">
        <v>97163</v>
      </c>
      <c r="B26" s="386" t="s">
        <v>661</v>
      </c>
      <c r="C26" s="298" t="s">
        <v>309</v>
      </c>
      <c r="D26" s="386" t="s">
        <v>330</v>
      </c>
      <c r="E26" s="387" t="s">
        <v>662</v>
      </c>
      <c r="F26" s="387" t="s">
        <v>663</v>
      </c>
    </row>
    <row r="27" spans="1:6" ht="18" customHeight="1">
      <c r="A27" s="386">
        <v>97164</v>
      </c>
      <c r="B27" s="386" t="s">
        <v>664</v>
      </c>
      <c r="C27" s="298" t="s">
        <v>309</v>
      </c>
      <c r="D27" s="386" t="s">
        <v>330</v>
      </c>
      <c r="E27" s="387" t="s">
        <v>665</v>
      </c>
      <c r="F27" s="387" t="s">
        <v>666</v>
      </c>
    </row>
    <row r="28" spans="1:6" ht="18" customHeight="1">
      <c r="A28" s="386">
        <v>97165</v>
      </c>
      <c r="B28" s="386" t="s">
        <v>667</v>
      </c>
      <c r="C28" s="298" t="s">
        <v>309</v>
      </c>
      <c r="D28" s="386" t="s">
        <v>330</v>
      </c>
      <c r="E28" s="387" t="s">
        <v>668</v>
      </c>
      <c r="F28" s="387" t="s">
        <v>669</v>
      </c>
    </row>
    <row r="29" spans="1:6" ht="18" customHeight="1">
      <c r="A29" s="386">
        <v>97166</v>
      </c>
      <c r="B29" s="386" t="s">
        <v>670</v>
      </c>
      <c r="C29" s="298" t="s">
        <v>309</v>
      </c>
      <c r="D29" s="386" t="s">
        <v>330</v>
      </c>
      <c r="E29" s="387" t="s">
        <v>671</v>
      </c>
      <c r="F29" s="387" t="s">
        <v>672</v>
      </c>
    </row>
    <row r="30" spans="1:6" ht="18" customHeight="1">
      <c r="A30" s="386">
        <v>97167</v>
      </c>
      <c r="B30" s="386" t="s">
        <v>673</v>
      </c>
      <c r="C30" s="298" t="s">
        <v>309</v>
      </c>
      <c r="D30" s="386" t="s">
        <v>330</v>
      </c>
      <c r="E30" s="387" t="s">
        <v>674</v>
      </c>
      <c r="F30" s="387" t="s">
        <v>675</v>
      </c>
    </row>
    <row r="31" spans="1:6" ht="18" customHeight="1">
      <c r="A31" s="386">
        <v>97168</v>
      </c>
      <c r="B31" s="386" t="s">
        <v>676</v>
      </c>
      <c r="C31" s="298" t="s">
        <v>309</v>
      </c>
      <c r="D31" s="386" t="s">
        <v>330</v>
      </c>
      <c r="E31" s="387" t="s">
        <v>624</v>
      </c>
      <c r="F31" s="387" t="s">
        <v>677</v>
      </c>
    </row>
    <row r="32" spans="1:6" ht="18" customHeight="1">
      <c r="A32" s="386">
        <v>97169</v>
      </c>
      <c r="B32" s="386" t="s">
        <v>678</v>
      </c>
      <c r="C32" s="298" t="s">
        <v>309</v>
      </c>
      <c r="D32" s="386" t="s">
        <v>330</v>
      </c>
      <c r="E32" s="387" t="s">
        <v>679</v>
      </c>
      <c r="F32" s="387" t="s">
        <v>680</v>
      </c>
    </row>
    <row r="33" spans="1:6" ht="18" customHeight="1">
      <c r="A33" s="386">
        <v>97170</v>
      </c>
      <c r="B33" s="386" t="s">
        <v>681</v>
      </c>
      <c r="C33" s="298" t="s">
        <v>309</v>
      </c>
      <c r="D33" s="386" t="s">
        <v>330</v>
      </c>
      <c r="E33" s="387" t="s">
        <v>682</v>
      </c>
      <c r="F33" s="387" t="s">
        <v>683</v>
      </c>
    </row>
    <row r="34" spans="1:6" ht="18" customHeight="1">
      <c r="A34" s="386">
        <v>97171</v>
      </c>
      <c r="B34" s="386" t="s">
        <v>684</v>
      </c>
      <c r="C34" s="298" t="s">
        <v>309</v>
      </c>
      <c r="D34" s="386" t="s">
        <v>330</v>
      </c>
      <c r="E34" s="387" t="s">
        <v>685</v>
      </c>
      <c r="F34" s="387" t="s">
        <v>686</v>
      </c>
    </row>
    <row r="35" spans="1:6" ht="18" customHeight="1">
      <c r="A35" s="386">
        <v>97172</v>
      </c>
      <c r="B35" s="386" t="s">
        <v>687</v>
      </c>
      <c r="C35" s="298" t="s">
        <v>309</v>
      </c>
      <c r="D35" s="386" t="s">
        <v>330</v>
      </c>
      <c r="E35" s="387" t="s">
        <v>688</v>
      </c>
      <c r="F35" s="387" t="s">
        <v>689</v>
      </c>
    </row>
    <row r="36" spans="1:6" ht="18" customHeight="1">
      <c r="A36" s="386">
        <v>105249</v>
      </c>
      <c r="B36" s="386" t="s">
        <v>690</v>
      </c>
      <c r="C36" s="298" t="s">
        <v>309</v>
      </c>
      <c r="D36" s="386" t="s">
        <v>304</v>
      </c>
      <c r="E36" s="387" t="s">
        <v>691</v>
      </c>
      <c r="F36" s="387" t="s">
        <v>692</v>
      </c>
    </row>
    <row r="37" spans="1:6" ht="18" customHeight="1">
      <c r="A37" s="386">
        <v>105250</v>
      </c>
      <c r="B37" s="386" t="s">
        <v>693</v>
      </c>
      <c r="C37" s="298" t="s">
        <v>309</v>
      </c>
      <c r="D37" s="386" t="s">
        <v>304</v>
      </c>
      <c r="E37" s="387" t="s">
        <v>694</v>
      </c>
      <c r="F37" s="387" t="s">
        <v>695</v>
      </c>
    </row>
    <row r="38" spans="1:6" ht="18" customHeight="1">
      <c r="A38" s="386">
        <v>105251</v>
      </c>
      <c r="B38" s="386" t="s">
        <v>696</v>
      </c>
      <c r="C38" s="298" t="s">
        <v>309</v>
      </c>
      <c r="D38" s="386" t="s">
        <v>304</v>
      </c>
      <c r="E38" s="387" t="s">
        <v>697</v>
      </c>
      <c r="F38" s="387" t="s">
        <v>698</v>
      </c>
    </row>
    <row r="39" spans="1:6" ht="18" customHeight="1">
      <c r="A39" s="386">
        <v>105252</v>
      </c>
      <c r="B39" s="386" t="s">
        <v>699</v>
      </c>
      <c r="C39" s="298" t="s">
        <v>309</v>
      </c>
      <c r="D39" s="386" t="s">
        <v>304</v>
      </c>
      <c r="E39" s="387" t="s">
        <v>700</v>
      </c>
      <c r="F39" s="387" t="s">
        <v>701</v>
      </c>
    </row>
    <row r="40" spans="1:6" ht="18" customHeight="1">
      <c r="A40" s="386">
        <v>105253</v>
      </c>
      <c r="B40" s="386" t="s">
        <v>702</v>
      </c>
      <c r="C40" s="298" t="s">
        <v>309</v>
      </c>
      <c r="D40" s="386" t="s">
        <v>304</v>
      </c>
      <c r="E40" s="387" t="s">
        <v>703</v>
      </c>
      <c r="F40" s="387" t="s">
        <v>704</v>
      </c>
    </row>
    <row r="41" spans="1:6" ht="18" customHeight="1">
      <c r="A41" s="386">
        <v>105254</v>
      </c>
      <c r="B41" s="386" t="s">
        <v>705</v>
      </c>
      <c r="C41" s="298" t="s">
        <v>309</v>
      </c>
      <c r="D41" s="386" t="s">
        <v>304</v>
      </c>
      <c r="E41" s="387" t="s">
        <v>706</v>
      </c>
      <c r="F41" s="387" t="s">
        <v>707</v>
      </c>
    </row>
    <row r="42" spans="1:6" ht="18" customHeight="1">
      <c r="A42" s="386">
        <v>105255</v>
      </c>
      <c r="B42" s="386" t="s">
        <v>708</v>
      </c>
      <c r="C42" s="298" t="s">
        <v>309</v>
      </c>
      <c r="D42" s="386" t="s">
        <v>304</v>
      </c>
      <c r="E42" s="387" t="s">
        <v>709</v>
      </c>
      <c r="F42" s="387" t="s">
        <v>710</v>
      </c>
    </row>
    <row r="43" spans="1:6" ht="18" customHeight="1">
      <c r="A43" s="386">
        <v>105256</v>
      </c>
      <c r="B43" s="386" t="s">
        <v>711</v>
      </c>
      <c r="C43" s="298" t="s">
        <v>309</v>
      </c>
      <c r="D43" s="386" t="s">
        <v>304</v>
      </c>
      <c r="E43" s="387" t="s">
        <v>712</v>
      </c>
      <c r="F43" s="387" t="s">
        <v>713</v>
      </c>
    </row>
    <row r="44" spans="1:6" ht="18" customHeight="1">
      <c r="A44" s="386">
        <v>105257</v>
      </c>
      <c r="B44" s="386" t="s">
        <v>714</v>
      </c>
      <c r="C44" s="298" t="s">
        <v>309</v>
      </c>
      <c r="D44" s="386" t="s">
        <v>304</v>
      </c>
      <c r="E44" s="387" t="s">
        <v>715</v>
      </c>
      <c r="F44" s="387" t="s">
        <v>716</v>
      </c>
    </row>
    <row r="45" spans="1:6" ht="18" customHeight="1">
      <c r="A45" s="386">
        <v>105258</v>
      </c>
      <c r="B45" s="386" t="s">
        <v>717</v>
      </c>
      <c r="C45" s="298" t="s">
        <v>309</v>
      </c>
      <c r="D45" s="386" t="s">
        <v>304</v>
      </c>
      <c r="E45" s="387" t="s">
        <v>718</v>
      </c>
      <c r="F45" s="387" t="s">
        <v>719</v>
      </c>
    </row>
    <row r="46" spans="1:6" ht="18" customHeight="1">
      <c r="A46" s="386">
        <v>105259</v>
      </c>
      <c r="B46" s="386" t="s">
        <v>720</v>
      </c>
      <c r="C46" s="298" t="s">
        <v>309</v>
      </c>
      <c r="D46" s="386" t="s">
        <v>304</v>
      </c>
      <c r="E46" s="387" t="s">
        <v>721</v>
      </c>
      <c r="F46" s="387" t="s">
        <v>722</v>
      </c>
    </row>
    <row r="47" spans="1:6" ht="18" customHeight="1">
      <c r="A47" s="386">
        <v>105261</v>
      </c>
      <c r="B47" s="386" t="s">
        <v>723</v>
      </c>
      <c r="C47" s="298" t="s">
        <v>309</v>
      </c>
      <c r="D47" s="386" t="s">
        <v>304</v>
      </c>
      <c r="E47" s="387" t="s">
        <v>724</v>
      </c>
      <c r="F47" s="387" t="s">
        <v>725</v>
      </c>
    </row>
    <row r="48" spans="1:6" ht="18" customHeight="1">
      <c r="A48" s="386">
        <v>105262</v>
      </c>
      <c r="B48" s="386" t="s">
        <v>726</v>
      </c>
      <c r="C48" s="298" t="s">
        <v>309</v>
      </c>
      <c r="D48" s="386" t="s">
        <v>304</v>
      </c>
      <c r="E48" s="387" t="s">
        <v>727</v>
      </c>
      <c r="F48" s="387" t="s">
        <v>728</v>
      </c>
    </row>
    <row r="49" spans="1:6" ht="18" customHeight="1">
      <c r="A49" s="386">
        <v>105263</v>
      </c>
      <c r="B49" s="386" t="s">
        <v>729</v>
      </c>
      <c r="C49" s="298" t="s">
        <v>309</v>
      </c>
      <c r="D49" s="386" t="s">
        <v>304</v>
      </c>
      <c r="E49" s="387" t="s">
        <v>730</v>
      </c>
      <c r="F49" s="387" t="s">
        <v>731</v>
      </c>
    </row>
    <row r="50" spans="1:6" ht="18" customHeight="1">
      <c r="A50" s="386">
        <v>105264</v>
      </c>
      <c r="B50" s="386" t="s">
        <v>732</v>
      </c>
      <c r="C50" s="298" t="s">
        <v>309</v>
      </c>
      <c r="D50" s="386" t="s">
        <v>304</v>
      </c>
      <c r="E50" s="387" t="s">
        <v>733</v>
      </c>
      <c r="F50" s="387" t="s">
        <v>734</v>
      </c>
    </row>
    <row r="51" spans="1:6" ht="18" customHeight="1">
      <c r="A51" s="386">
        <v>105265</v>
      </c>
      <c r="B51" s="386" t="s">
        <v>735</v>
      </c>
      <c r="C51" s="298" t="s">
        <v>309</v>
      </c>
      <c r="D51" s="386" t="s">
        <v>304</v>
      </c>
      <c r="E51" s="387" t="s">
        <v>736</v>
      </c>
      <c r="F51" s="387" t="s">
        <v>737</v>
      </c>
    </row>
    <row r="52" spans="1:6" ht="18" customHeight="1">
      <c r="A52" s="386">
        <v>105266</v>
      </c>
      <c r="B52" s="386" t="s">
        <v>738</v>
      </c>
      <c r="C52" s="298" t="s">
        <v>309</v>
      </c>
      <c r="D52" s="386" t="s">
        <v>304</v>
      </c>
      <c r="E52" s="387" t="s">
        <v>739</v>
      </c>
      <c r="F52" s="387" t="s">
        <v>740</v>
      </c>
    </row>
    <row r="53" spans="1:6" ht="18" customHeight="1">
      <c r="A53" s="386">
        <v>105267</v>
      </c>
      <c r="B53" s="386" t="s">
        <v>741</v>
      </c>
      <c r="C53" s="298" t="s">
        <v>309</v>
      </c>
      <c r="D53" s="386" t="s">
        <v>304</v>
      </c>
      <c r="E53" s="387" t="s">
        <v>742</v>
      </c>
      <c r="F53" s="387" t="s">
        <v>743</v>
      </c>
    </row>
    <row r="54" spans="1:6" ht="18" customHeight="1">
      <c r="A54" s="386">
        <v>105268</v>
      </c>
      <c r="B54" s="386" t="s">
        <v>744</v>
      </c>
      <c r="C54" s="298" t="s">
        <v>309</v>
      </c>
      <c r="D54" s="386" t="s">
        <v>304</v>
      </c>
      <c r="E54" s="387" t="s">
        <v>745</v>
      </c>
      <c r="F54" s="387" t="s">
        <v>746</v>
      </c>
    </row>
    <row r="55" spans="1:6" ht="18" customHeight="1">
      <c r="A55" s="386">
        <v>105269</v>
      </c>
      <c r="B55" s="386" t="s">
        <v>747</v>
      </c>
      <c r="C55" s="298" t="s">
        <v>309</v>
      </c>
      <c r="D55" s="386" t="s">
        <v>304</v>
      </c>
      <c r="E55" s="387" t="s">
        <v>748</v>
      </c>
      <c r="F55" s="387" t="s">
        <v>749</v>
      </c>
    </row>
    <row r="56" spans="1:6" ht="18" customHeight="1">
      <c r="A56" s="386">
        <v>105270</v>
      </c>
      <c r="B56" s="386" t="s">
        <v>750</v>
      </c>
      <c r="C56" s="298" t="s">
        <v>309</v>
      </c>
      <c r="D56" s="386" t="s">
        <v>304</v>
      </c>
      <c r="E56" s="387" t="s">
        <v>751</v>
      </c>
      <c r="F56" s="387" t="s">
        <v>752</v>
      </c>
    </row>
    <row r="57" spans="1:6" ht="18" customHeight="1">
      <c r="A57" s="386">
        <v>105271</v>
      </c>
      <c r="B57" s="386" t="s">
        <v>753</v>
      </c>
      <c r="C57" s="298" t="s">
        <v>309</v>
      </c>
      <c r="D57" s="386" t="s">
        <v>304</v>
      </c>
      <c r="E57" s="387" t="s">
        <v>754</v>
      </c>
      <c r="F57" s="387" t="s">
        <v>755</v>
      </c>
    </row>
    <row r="58" spans="1:6" ht="18" customHeight="1">
      <c r="A58" s="386">
        <v>105272</v>
      </c>
      <c r="B58" s="386" t="s">
        <v>756</v>
      </c>
      <c r="C58" s="298" t="s">
        <v>309</v>
      </c>
      <c r="D58" s="386" t="s">
        <v>304</v>
      </c>
      <c r="E58" s="387" t="s">
        <v>757</v>
      </c>
      <c r="F58" s="387" t="s">
        <v>758</v>
      </c>
    </row>
    <row r="59" spans="1:6" ht="18" customHeight="1">
      <c r="A59" s="386">
        <v>105273</v>
      </c>
      <c r="B59" s="386" t="s">
        <v>759</v>
      </c>
      <c r="C59" s="298" t="s">
        <v>309</v>
      </c>
      <c r="D59" s="386" t="s">
        <v>304</v>
      </c>
      <c r="E59" s="387" t="s">
        <v>760</v>
      </c>
      <c r="F59" s="387" t="s">
        <v>761</v>
      </c>
    </row>
    <row r="60" spans="1:6" ht="18" customHeight="1">
      <c r="A60" s="386">
        <v>105274</v>
      </c>
      <c r="B60" s="386" t="s">
        <v>762</v>
      </c>
      <c r="C60" s="298" t="s">
        <v>309</v>
      </c>
      <c r="D60" s="386" t="s">
        <v>304</v>
      </c>
      <c r="E60" s="387" t="s">
        <v>763</v>
      </c>
      <c r="F60" s="387" t="s">
        <v>764</v>
      </c>
    </row>
    <row r="61" spans="1:6" ht="18" customHeight="1">
      <c r="A61" s="386">
        <v>105275</v>
      </c>
      <c r="B61" s="386" t="s">
        <v>765</v>
      </c>
      <c r="C61" s="298" t="s">
        <v>309</v>
      </c>
      <c r="D61" s="386" t="s">
        <v>304</v>
      </c>
      <c r="E61" s="387" t="s">
        <v>766</v>
      </c>
      <c r="F61" s="387" t="s">
        <v>767</v>
      </c>
    </row>
    <row r="62" spans="1:6" ht="18" customHeight="1">
      <c r="A62" s="386">
        <v>105276</v>
      </c>
      <c r="B62" s="386" t="s">
        <v>768</v>
      </c>
      <c r="C62" s="298" t="s">
        <v>309</v>
      </c>
      <c r="D62" s="386" t="s">
        <v>304</v>
      </c>
      <c r="E62" s="387" t="s">
        <v>769</v>
      </c>
      <c r="F62" s="387" t="s">
        <v>770</v>
      </c>
    </row>
    <row r="63" spans="1:6" ht="18" customHeight="1">
      <c r="A63" s="386">
        <v>105277</v>
      </c>
      <c r="B63" s="386" t="s">
        <v>771</v>
      </c>
      <c r="C63" s="298" t="s">
        <v>309</v>
      </c>
      <c r="D63" s="386" t="s">
        <v>304</v>
      </c>
      <c r="E63" s="387" t="s">
        <v>772</v>
      </c>
      <c r="F63" s="387" t="s">
        <v>773</v>
      </c>
    </row>
    <row r="64" spans="1:6" ht="18" customHeight="1">
      <c r="A64" s="386">
        <v>105278</v>
      </c>
      <c r="B64" s="386" t="s">
        <v>774</v>
      </c>
      <c r="C64" s="298" t="s">
        <v>309</v>
      </c>
      <c r="D64" s="386" t="s">
        <v>304</v>
      </c>
      <c r="E64" s="387" t="s">
        <v>775</v>
      </c>
      <c r="F64" s="387" t="s">
        <v>776</v>
      </c>
    </row>
    <row r="65" spans="1:6" ht="18" customHeight="1">
      <c r="A65" s="386">
        <v>105279</v>
      </c>
      <c r="B65" s="386" t="s">
        <v>777</v>
      </c>
      <c r="C65" s="298" t="s">
        <v>309</v>
      </c>
      <c r="D65" s="386" t="s">
        <v>304</v>
      </c>
      <c r="E65" s="387" t="s">
        <v>778</v>
      </c>
      <c r="F65" s="387" t="s">
        <v>779</v>
      </c>
    </row>
    <row r="66" spans="1:6" ht="18" customHeight="1">
      <c r="A66" s="386">
        <v>105280</v>
      </c>
      <c r="B66" s="386" t="s">
        <v>780</v>
      </c>
      <c r="C66" s="298" t="s">
        <v>309</v>
      </c>
      <c r="D66" s="386" t="s">
        <v>304</v>
      </c>
      <c r="E66" s="387" t="s">
        <v>781</v>
      </c>
      <c r="F66" s="387" t="s">
        <v>782</v>
      </c>
    </row>
    <row r="67" spans="1:6" ht="18" customHeight="1">
      <c r="A67" s="386">
        <v>105281</v>
      </c>
      <c r="B67" s="386" t="s">
        <v>783</v>
      </c>
      <c r="C67" s="298" t="s">
        <v>309</v>
      </c>
      <c r="D67" s="386" t="s">
        <v>304</v>
      </c>
      <c r="E67" s="387" t="s">
        <v>784</v>
      </c>
      <c r="F67" s="387" t="s">
        <v>785</v>
      </c>
    </row>
    <row r="68" spans="1:6" ht="18" customHeight="1">
      <c r="A68" s="386">
        <v>105282</v>
      </c>
      <c r="B68" s="386" t="s">
        <v>786</v>
      </c>
      <c r="C68" s="298" t="s">
        <v>309</v>
      </c>
      <c r="D68" s="386" t="s">
        <v>304</v>
      </c>
      <c r="E68" s="387" t="s">
        <v>787</v>
      </c>
      <c r="F68" s="387" t="s">
        <v>668</v>
      </c>
    </row>
    <row r="69" spans="1:6" ht="18" customHeight="1">
      <c r="A69" s="386">
        <v>105283</v>
      </c>
      <c r="B69" s="386" t="s">
        <v>788</v>
      </c>
      <c r="C69" s="298" t="s">
        <v>309</v>
      </c>
      <c r="D69" s="386" t="s">
        <v>304</v>
      </c>
      <c r="E69" s="387" t="s">
        <v>789</v>
      </c>
      <c r="F69" s="387" t="s">
        <v>790</v>
      </c>
    </row>
    <row r="70" spans="1:6" ht="18" customHeight="1">
      <c r="A70" s="386">
        <v>105284</v>
      </c>
      <c r="B70" s="386" t="s">
        <v>791</v>
      </c>
      <c r="C70" s="298" t="s">
        <v>309</v>
      </c>
      <c r="D70" s="386" t="s">
        <v>304</v>
      </c>
      <c r="E70" s="387" t="s">
        <v>792</v>
      </c>
      <c r="F70" s="387" t="s">
        <v>793</v>
      </c>
    </row>
    <row r="71" spans="1:6" ht="18" customHeight="1">
      <c r="A71" s="386">
        <v>105297</v>
      </c>
      <c r="B71" s="386" t="s">
        <v>794</v>
      </c>
      <c r="C71" s="298" t="s">
        <v>309</v>
      </c>
      <c r="D71" s="386" t="s">
        <v>304</v>
      </c>
      <c r="E71" s="387" t="s">
        <v>795</v>
      </c>
      <c r="F71" s="387" t="s">
        <v>796</v>
      </c>
    </row>
    <row r="72" spans="1:6" ht="18" customHeight="1">
      <c r="A72" s="386">
        <v>105298</v>
      </c>
      <c r="B72" s="386" t="s">
        <v>797</v>
      </c>
      <c r="C72" s="298" t="s">
        <v>309</v>
      </c>
      <c r="D72" s="386" t="s">
        <v>304</v>
      </c>
      <c r="E72" s="387" t="s">
        <v>798</v>
      </c>
      <c r="F72" s="387" t="s">
        <v>799</v>
      </c>
    </row>
    <row r="73" spans="1:6" ht="18" customHeight="1">
      <c r="A73" s="386">
        <v>105299</v>
      </c>
      <c r="B73" s="386" t="s">
        <v>800</v>
      </c>
      <c r="C73" s="298" t="s">
        <v>309</v>
      </c>
      <c r="D73" s="386" t="s">
        <v>304</v>
      </c>
      <c r="E73" s="387" t="s">
        <v>801</v>
      </c>
      <c r="F73" s="387" t="s">
        <v>802</v>
      </c>
    </row>
    <row r="74" spans="1:6" ht="18" customHeight="1">
      <c r="A74" s="386">
        <v>105300</v>
      </c>
      <c r="B74" s="386" t="s">
        <v>803</v>
      </c>
      <c r="C74" s="298" t="s">
        <v>309</v>
      </c>
      <c r="D74" s="386" t="s">
        <v>304</v>
      </c>
      <c r="E74" s="387" t="s">
        <v>804</v>
      </c>
      <c r="F74" s="387" t="s">
        <v>805</v>
      </c>
    </row>
    <row r="75" spans="1:6" ht="18" customHeight="1">
      <c r="A75" s="386">
        <v>105301</v>
      </c>
      <c r="B75" s="386" t="s">
        <v>806</v>
      </c>
      <c r="C75" s="298" t="s">
        <v>309</v>
      </c>
      <c r="D75" s="386" t="s">
        <v>304</v>
      </c>
      <c r="E75" s="387" t="s">
        <v>807</v>
      </c>
      <c r="F75" s="387" t="s">
        <v>808</v>
      </c>
    </row>
    <row r="76" spans="1:6" ht="18" customHeight="1">
      <c r="A76" s="386">
        <v>105302</v>
      </c>
      <c r="B76" s="386" t="s">
        <v>809</v>
      </c>
      <c r="C76" s="298" t="s">
        <v>309</v>
      </c>
      <c r="D76" s="386" t="s">
        <v>304</v>
      </c>
      <c r="E76" s="387" t="s">
        <v>686</v>
      </c>
      <c r="F76" s="387" t="s">
        <v>810</v>
      </c>
    </row>
    <row r="77" spans="1:6" ht="18" customHeight="1">
      <c r="A77" s="386">
        <v>105303</v>
      </c>
      <c r="B77" s="386" t="s">
        <v>811</v>
      </c>
      <c r="C77" s="298" t="s">
        <v>309</v>
      </c>
      <c r="D77" s="386" t="s">
        <v>304</v>
      </c>
      <c r="E77" s="387" t="s">
        <v>812</v>
      </c>
      <c r="F77" s="387" t="s">
        <v>813</v>
      </c>
    </row>
    <row r="78" spans="1:6" ht="18" customHeight="1">
      <c r="A78" s="386">
        <v>105304</v>
      </c>
      <c r="B78" s="386" t="s">
        <v>814</v>
      </c>
      <c r="C78" s="298" t="s">
        <v>309</v>
      </c>
      <c r="D78" s="386" t="s">
        <v>304</v>
      </c>
      <c r="E78" s="387" t="s">
        <v>815</v>
      </c>
      <c r="F78" s="387" t="s">
        <v>816</v>
      </c>
    </row>
    <row r="79" spans="1:6" ht="18" customHeight="1">
      <c r="A79" s="386">
        <v>105305</v>
      </c>
      <c r="B79" s="386" t="s">
        <v>817</v>
      </c>
      <c r="C79" s="298" t="s">
        <v>309</v>
      </c>
      <c r="D79" s="386" t="s">
        <v>304</v>
      </c>
      <c r="E79" s="387" t="s">
        <v>818</v>
      </c>
      <c r="F79" s="387" t="s">
        <v>819</v>
      </c>
    </row>
    <row r="80" spans="1:6" ht="18" customHeight="1">
      <c r="A80" s="386">
        <v>105306</v>
      </c>
      <c r="B80" s="386" t="s">
        <v>820</v>
      </c>
      <c r="C80" s="298" t="s">
        <v>309</v>
      </c>
      <c r="D80" s="386" t="s">
        <v>304</v>
      </c>
      <c r="E80" s="387" t="s">
        <v>821</v>
      </c>
      <c r="F80" s="387" t="s">
        <v>822</v>
      </c>
    </row>
    <row r="81" spans="1:6" ht="18" customHeight="1">
      <c r="A81" s="386">
        <v>105307</v>
      </c>
      <c r="B81" s="386" t="s">
        <v>823</v>
      </c>
      <c r="C81" s="298" t="s">
        <v>309</v>
      </c>
      <c r="D81" s="386" t="s">
        <v>304</v>
      </c>
      <c r="E81" s="387" t="s">
        <v>824</v>
      </c>
      <c r="F81" s="387" t="s">
        <v>825</v>
      </c>
    </row>
    <row r="82" spans="1:6" ht="18" customHeight="1">
      <c r="A82" s="386">
        <v>105317</v>
      </c>
      <c r="B82" s="386" t="s">
        <v>826</v>
      </c>
      <c r="C82" s="298" t="s">
        <v>309</v>
      </c>
      <c r="D82" s="386" t="s">
        <v>304</v>
      </c>
      <c r="E82" s="387" t="s">
        <v>827</v>
      </c>
      <c r="F82" s="387" t="s">
        <v>828</v>
      </c>
    </row>
    <row r="83" spans="1:6" ht="18" customHeight="1">
      <c r="A83" s="386">
        <v>105318</v>
      </c>
      <c r="B83" s="386" t="s">
        <v>829</v>
      </c>
      <c r="C83" s="298" t="s">
        <v>309</v>
      </c>
      <c r="D83" s="386" t="s">
        <v>304</v>
      </c>
      <c r="E83" s="387" t="s">
        <v>830</v>
      </c>
      <c r="F83" s="387" t="s">
        <v>831</v>
      </c>
    </row>
    <row r="84" spans="1:6" ht="18" customHeight="1">
      <c r="A84" s="386">
        <v>105319</v>
      </c>
      <c r="B84" s="386" t="s">
        <v>832</v>
      </c>
      <c r="C84" s="298" t="s">
        <v>309</v>
      </c>
      <c r="D84" s="386" t="s">
        <v>304</v>
      </c>
      <c r="E84" s="387" t="s">
        <v>833</v>
      </c>
      <c r="F84" s="387" t="s">
        <v>834</v>
      </c>
    </row>
    <row r="85" spans="1:6" ht="18" customHeight="1">
      <c r="A85" s="386">
        <v>105320</v>
      </c>
      <c r="B85" s="386" t="s">
        <v>835</v>
      </c>
      <c r="C85" s="298" t="s">
        <v>309</v>
      </c>
      <c r="D85" s="386" t="s">
        <v>304</v>
      </c>
      <c r="E85" s="387" t="s">
        <v>836</v>
      </c>
      <c r="F85" s="387" t="s">
        <v>837</v>
      </c>
    </row>
    <row r="86" spans="1:6" ht="18" customHeight="1">
      <c r="A86" s="386">
        <v>105321</v>
      </c>
      <c r="B86" s="386" t="s">
        <v>838</v>
      </c>
      <c r="C86" s="298" t="s">
        <v>309</v>
      </c>
      <c r="D86" s="386" t="s">
        <v>304</v>
      </c>
      <c r="E86" s="387" t="s">
        <v>839</v>
      </c>
      <c r="F86" s="387" t="s">
        <v>840</v>
      </c>
    </row>
    <row r="87" spans="1:6" ht="18" customHeight="1">
      <c r="A87" s="386">
        <v>105322</v>
      </c>
      <c r="B87" s="386" t="s">
        <v>841</v>
      </c>
      <c r="C87" s="298" t="s">
        <v>309</v>
      </c>
      <c r="D87" s="386" t="s">
        <v>304</v>
      </c>
      <c r="E87" s="387" t="s">
        <v>842</v>
      </c>
      <c r="F87" s="387" t="s">
        <v>843</v>
      </c>
    </row>
    <row r="88" spans="1:6" ht="18" customHeight="1">
      <c r="A88" s="386">
        <v>105323</v>
      </c>
      <c r="B88" s="386" t="s">
        <v>844</v>
      </c>
      <c r="C88" s="298" t="s">
        <v>309</v>
      </c>
      <c r="D88" s="386" t="s">
        <v>304</v>
      </c>
      <c r="E88" s="387" t="s">
        <v>845</v>
      </c>
      <c r="F88" s="387" t="s">
        <v>846</v>
      </c>
    </row>
    <row r="89" spans="1:6" ht="18" customHeight="1">
      <c r="A89" s="386">
        <v>105324</v>
      </c>
      <c r="B89" s="386" t="s">
        <v>847</v>
      </c>
      <c r="C89" s="298" t="s">
        <v>309</v>
      </c>
      <c r="D89" s="386" t="s">
        <v>304</v>
      </c>
      <c r="E89" s="387" t="s">
        <v>848</v>
      </c>
      <c r="F89" s="387" t="s">
        <v>849</v>
      </c>
    </row>
    <row r="90" spans="1:6" ht="18" customHeight="1">
      <c r="A90" s="386">
        <v>105325</v>
      </c>
      <c r="B90" s="386" t="s">
        <v>850</v>
      </c>
      <c r="C90" s="298" t="s">
        <v>309</v>
      </c>
      <c r="D90" s="386" t="s">
        <v>304</v>
      </c>
      <c r="E90" s="387" t="s">
        <v>851</v>
      </c>
      <c r="F90" s="387" t="s">
        <v>852</v>
      </c>
    </row>
    <row r="91" spans="1:6" ht="18" customHeight="1">
      <c r="A91" s="386">
        <v>105326</v>
      </c>
      <c r="B91" s="386" t="s">
        <v>853</v>
      </c>
      <c r="C91" s="298" t="s">
        <v>309</v>
      </c>
      <c r="D91" s="386" t="s">
        <v>304</v>
      </c>
      <c r="E91" s="387" t="s">
        <v>854</v>
      </c>
      <c r="F91" s="387" t="s">
        <v>855</v>
      </c>
    </row>
    <row r="92" spans="1:6" ht="18" customHeight="1">
      <c r="A92" s="386">
        <v>105340</v>
      </c>
      <c r="B92" s="386" t="s">
        <v>856</v>
      </c>
      <c r="C92" s="298" t="s">
        <v>309</v>
      </c>
      <c r="D92" s="386" t="s">
        <v>304</v>
      </c>
      <c r="E92" s="387" t="s">
        <v>857</v>
      </c>
      <c r="F92" s="387" t="s">
        <v>858</v>
      </c>
    </row>
    <row r="93" spans="1:6" ht="18" customHeight="1">
      <c r="A93" s="386">
        <v>105341</v>
      </c>
      <c r="B93" s="386" t="s">
        <v>859</v>
      </c>
      <c r="C93" s="298" t="s">
        <v>309</v>
      </c>
      <c r="D93" s="386" t="s">
        <v>304</v>
      </c>
      <c r="E93" s="387" t="s">
        <v>860</v>
      </c>
      <c r="F93" s="387" t="s">
        <v>861</v>
      </c>
    </row>
    <row r="94" spans="1:6" ht="18" customHeight="1">
      <c r="A94" s="386">
        <v>105342</v>
      </c>
      <c r="B94" s="386" t="s">
        <v>862</v>
      </c>
      <c r="C94" s="298" t="s">
        <v>309</v>
      </c>
      <c r="D94" s="386" t="s">
        <v>304</v>
      </c>
      <c r="E94" s="387" t="s">
        <v>863</v>
      </c>
      <c r="F94" s="387" t="s">
        <v>864</v>
      </c>
    </row>
    <row r="95" spans="1:6" ht="18" customHeight="1">
      <c r="A95" s="386">
        <v>105343</v>
      </c>
      <c r="B95" s="386" t="s">
        <v>865</v>
      </c>
      <c r="C95" s="298" t="s">
        <v>309</v>
      </c>
      <c r="D95" s="386" t="s">
        <v>304</v>
      </c>
      <c r="E95" s="387" t="s">
        <v>695</v>
      </c>
      <c r="F95" s="387" t="s">
        <v>866</v>
      </c>
    </row>
    <row r="96" spans="1:6" ht="18" customHeight="1">
      <c r="A96" s="386">
        <v>105344</v>
      </c>
      <c r="B96" s="386" t="s">
        <v>867</v>
      </c>
      <c r="C96" s="298" t="s">
        <v>309</v>
      </c>
      <c r="D96" s="386" t="s">
        <v>304</v>
      </c>
      <c r="E96" s="387" t="s">
        <v>868</v>
      </c>
      <c r="F96" s="387" t="s">
        <v>869</v>
      </c>
    </row>
    <row r="97" spans="1:6" ht="18" customHeight="1">
      <c r="A97" s="386">
        <v>105345</v>
      </c>
      <c r="B97" s="386" t="s">
        <v>870</v>
      </c>
      <c r="C97" s="298" t="s">
        <v>309</v>
      </c>
      <c r="D97" s="386" t="s">
        <v>304</v>
      </c>
      <c r="E97" s="387" t="s">
        <v>871</v>
      </c>
      <c r="F97" s="387" t="s">
        <v>872</v>
      </c>
    </row>
    <row r="98" spans="1:6" ht="18" customHeight="1">
      <c r="A98" s="386">
        <v>105346</v>
      </c>
      <c r="B98" s="386" t="s">
        <v>873</v>
      </c>
      <c r="C98" s="298" t="s">
        <v>309</v>
      </c>
      <c r="D98" s="386" t="s">
        <v>304</v>
      </c>
      <c r="E98" s="387" t="s">
        <v>874</v>
      </c>
      <c r="F98" s="387" t="s">
        <v>875</v>
      </c>
    </row>
    <row r="99" spans="1:6" ht="18" customHeight="1">
      <c r="A99" s="386">
        <v>105347</v>
      </c>
      <c r="B99" s="386" t="s">
        <v>876</v>
      </c>
      <c r="C99" s="298" t="s">
        <v>309</v>
      </c>
      <c r="D99" s="386" t="s">
        <v>304</v>
      </c>
      <c r="E99" s="387" t="s">
        <v>877</v>
      </c>
      <c r="F99" s="387" t="s">
        <v>878</v>
      </c>
    </row>
    <row r="100" spans="1:6" ht="18" customHeight="1">
      <c r="A100" s="386">
        <v>105348</v>
      </c>
      <c r="B100" s="386" t="s">
        <v>879</v>
      </c>
      <c r="C100" s="298" t="s">
        <v>309</v>
      </c>
      <c r="D100" s="386" t="s">
        <v>304</v>
      </c>
      <c r="E100" s="387" t="s">
        <v>716</v>
      </c>
      <c r="F100" s="387" t="s">
        <v>880</v>
      </c>
    </row>
    <row r="101" spans="1:6" ht="18" customHeight="1">
      <c r="A101" s="386">
        <v>105349</v>
      </c>
      <c r="B101" s="386" t="s">
        <v>881</v>
      </c>
      <c r="C101" s="298" t="s">
        <v>309</v>
      </c>
      <c r="D101" s="386" t="s">
        <v>304</v>
      </c>
      <c r="E101" s="387" t="s">
        <v>882</v>
      </c>
      <c r="F101" s="387" t="s">
        <v>883</v>
      </c>
    </row>
    <row r="102" spans="1:6" ht="18" customHeight="1">
      <c r="A102" s="386">
        <v>105350</v>
      </c>
      <c r="B102" s="386" t="s">
        <v>884</v>
      </c>
      <c r="C102" s="298" t="s">
        <v>309</v>
      </c>
      <c r="D102" s="386" t="s">
        <v>304</v>
      </c>
      <c r="E102" s="387" t="s">
        <v>885</v>
      </c>
      <c r="F102" s="387" t="s">
        <v>886</v>
      </c>
    </row>
    <row r="103" spans="1:6" ht="18" customHeight="1">
      <c r="A103" s="386">
        <v>105351</v>
      </c>
      <c r="B103" s="386" t="s">
        <v>887</v>
      </c>
      <c r="C103" s="298" t="s">
        <v>309</v>
      </c>
      <c r="D103" s="386" t="s">
        <v>304</v>
      </c>
      <c r="E103" s="387" t="s">
        <v>888</v>
      </c>
      <c r="F103" s="387" t="s">
        <v>889</v>
      </c>
    </row>
    <row r="104" spans="1:6" ht="18" customHeight="1">
      <c r="A104" s="386">
        <v>105352</v>
      </c>
      <c r="B104" s="386" t="s">
        <v>890</v>
      </c>
      <c r="C104" s="298" t="s">
        <v>309</v>
      </c>
      <c r="D104" s="386" t="s">
        <v>304</v>
      </c>
      <c r="E104" s="387" t="s">
        <v>891</v>
      </c>
      <c r="F104" s="387" t="s">
        <v>892</v>
      </c>
    </row>
    <row r="105" spans="1:6" ht="18" customHeight="1">
      <c r="A105" s="386">
        <v>105353</v>
      </c>
      <c r="B105" s="386" t="s">
        <v>893</v>
      </c>
      <c r="C105" s="298" t="s">
        <v>309</v>
      </c>
      <c r="D105" s="386" t="s">
        <v>304</v>
      </c>
      <c r="E105" s="387" t="s">
        <v>894</v>
      </c>
      <c r="F105" s="387" t="s">
        <v>895</v>
      </c>
    </row>
    <row r="106" spans="1:6" ht="18" customHeight="1">
      <c r="A106" s="386">
        <v>105354</v>
      </c>
      <c r="B106" s="386" t="s">
        <v>896</v>
      </c>
      <c r="C106" s="298" t="s">
        <v>309</v>
      </c>
      <c r="D106" s="386" t="s">
        <v>304</v>
      </c>
      <c r="E106" s="387" t="s">
        <v>897</v>
      </c>
      <c r="F106" s="387" t="s">
        <v>898</v>
      </c>
    </row>
    <row r="107" spans="1:6" ht="18" customHeight="1">
      <c r="A107" s="386">
        <v>105355</v>
      </c>
      <c r="B107" s="386" t="s">
        <v>899</v>
      </c>
      <c r="C107" s="298" t="s">
        <v>309</v>
      </c>
      <c r="D107" s="386" t="s">
        <v>304</v>
      </c>
      <c r="E107" s="387" t="s">
        <v>900</v>
      </c>
      <c r="F107" s="387" t="s">
        <v>901</v>
      </c>
    </row>
    <row r="108" spans="1:6" ht="18" customHeight="1">
      <c r="A108" s="386">
        <v>105356</v>
      </c>
      <c r="B108" s="386" t="s">
        <v>902</v>
      </c>
      <c r="C108" s="298" t="s">
        <v>309</v>
      </c>
      <c r="D108" s="386" t="s">
        <v>304</v>
      </c>
      <c r="E108" s="387" t="s">
        <v>903</v>
      </c>
      <c r="F108" s="387" t="s">
        <v>904</v>
      </c>
    </row>
    <row r="109" spans="1:6" ht="18" customHeight="1">
      <c r="A109" s="386">
        <v>105357</v>
      </c>
      <c r="B109" s="386" t="s">
        <v>905</v>
      </c>
      <c r="C109" s="298" t="s">
        <v>309</v>
      </c>
      <c r="D109" s="386" t="s">
        <v>304</v>
      </c>
      <c r="E109" s="387" t="s">
        <v>906</v>
      </c>
      <c r="F109" s="387" t="s">
        <v>907</v>
      </c>
    </row>
    <row r="110" spans="1:6" ht="18" customHeight="1">
      <c r="A110" s="386">
        <v>105358</v>
      </c>
      <c r="B110" s="386" t="s">
        <v>908</v>
      </c>
      <c r="C110" s="298" t="s">
        <v>309</v>
      </c>
      <c r="D110" s="386" t="s">
        <v>304</v>
      </c>
      <c r="E110" s="387" t="s">
        <v>909</v>
      </c>
      <c r="F110" s="387" t="s">
        <v>910</v>
      </c>
    </row>
    <row r="111" spans="1:6" ht="18" customHeight="1">
      <c r="A111" s="386">
        <v>105369</v>
      </c>
      <c r="B111" s="386" t="s">
        <v>911</v>
      </c>
      <c r="C111" s="298" t="s">
        <v>309</v>
      </c>
      <c r="D111" s="386" t="s">
        <v>304</v>
      </c>
      <c r="E111" s="387" t="s">
        <v>912</v>
      </c>
      <c r="F111" s="387" t="s">
        <v>913</v>
      </c>
    </row>
    <row r="112" spans="1:6" ht="18" customHeight="1">
      <c r="A112" s="386">
        <v>105377</v>
      </c>
      <c r="B112" s="386" t="s">
        <v>914</v>
      </c>
      <c r="C112" s="298" t="s">
        <v>309</v>
      </c>
      <c r="D112" s="386" t="s">
        <v>304</v>
      </c>
      <c r="E112" s="387" t="s">
        <v>915</v>
      </c>
      <c r="F112" s="387" t="s">
        <v>916</v>
      </c>
    </row>
    <row r="113" spans="1:6" ht="18" customHeight="1">
      <c r="A113" s="386">
        <v>105378</v>
      </c>
      <c r="B113" s="386" t="s">
        <v>917</v>
      </c>
      <c r="C113" s="298" t="s">
        <v>309</v>
      </c>
      <c r="D113" s="386" t="s">
        <v>304</v>
      </c>
      <c r="E113" s="387" t="s">
        <v>918</v>
      </c>
      <c r="F113" s="387" t="s">
        <v>919</v>
      </c>
    </row>
    <row r="114" spans="1:6" ht="18" customHeight="1">
      <c r="A114" s="386">
        <v>105379</v>
      </c>
      <c r="B114" s="386" t="s">
        <v>920</v>
      </c>
      <c r="C114" s="298" t="s">
        <v>309</v>
      </c>
      <c r="D114" s="386" t="s">
        <v>304</v>
      </c>
      <c r="E114" s="387" t="s">
        <v>921</v>
      </c>
      <c r="F114" s="387" t="s">
        <v>922</v>
      </c>
    </row>
    <row r="115" spans="1:6" ht="18" customHeight="1">
      <c r="A115" s="386">
        <v>105380</v>
      </c>
      <c r="B115" s="386" t="s">
        <v>923</v>
      </c>
      <c r="C115" s="298" t="s">
        <v>309</v>
      </c>
      <c r="D115" s="386" t="s">
        <v>304</v>
      </c>
      <c r="E115" s="387" t="s">
        <v>924</v>
      </c>
      <c r="F115" s="387" t="s">
        <v>925</v>
      </c>
    </row>
    <row r="116" spans="1:6" ht="18" customHeight="1">
      <c r="A116" s="386">
        <v>105388</v>
      </c>
      <c r="B116" s="386" t="s">
        <v>926</v>
      </c>
      <c r="C116" s="298" t="s">
        <v>309</v>
      </c>
      <c r="D116" s="386" t="s">
        <v>304</v>
      </c>
      <c r="E116" s="387" t="s">
        <v>611</v>
      </c>
      <c r="F116" s="387" t="s">
        <v>927</v>
      </c>
    </row>
    <row r="117" spans="1:6" ht="18" customHeight="1">
      <c r="A117" s="386">
        <v>105389</v>
      </c>
      <c r="B117" s="386" t="s">
        <v>928</v>
      </c>
      <c r="C117" s="298" t="s">
        <v>309</v>
      </c>
      <c r="D117" s="386" t="s">
        <v>304</v>
      </c>
      <c r="E117" s="387" t="s">
        <v>929</v>
      </c>
      <c r="F117" s="387" t="s">
        <v>930</v>
      </c>
    </row>
    <row r="118" spans="1:6" ht="18" customHeight="1">
      <c r="A118" s="386">
        <v>105390</v>
      </c>
      <c r="B118" s="386" t="s">
        <v>931</v>
      </c>
      <c r="C118" s="298" t="s">
        <v>309</v>
      </c>
      <c r="D118" s="386" t="s">
        <v>304</v>
      </c>
      <c r="E118" s="387" t="s">
        <v>932</v>
      </c>
      <c r="F118" s="387" t="s">
        <v>933</v>
      </c>
    </row>
    <row r="119" spans="1:6" ht="18" customHeight="1">
      <c r="A119" s="386">
        <v>105391</v>
      </c>
      <c r="B119" s="386" t="s">
        <v>934</v>
      </c>
      <c r="C119" s="298" t="s">
        <v>309</v>
      </c>
      <c r="D119" s="386" t="s">
        <v>304</v>
      </c>
      <c r="E119" s="387" t="s">
        <v>935</v>
      </c>
      <c r="F119" s="387" t="s">
        <v>936</v>
      </c>
    </row>
    <row r="120" spans="1:6" ht="18" customHeight="1">
      <c r="A120" s="386">
        <v>105392</v>
      </c>
      <c r="B120" s="386" t="s">
        <v>937</v>
      </c>
      <c r="C120" s="298" t="s">
        <v>309</v>
      </c>
      <c r="D120" s="386" t="s">
        <v>304</v>
      </c>
      <c r="E120" s="387" t="s">
        <v>938</v>
      </c>
      <c r="F120" s="387" t="s">
        <v>939</v>
      </c>
    </row>
    <row r="121" spans="1:6" ht="18" customHeight="1">
      <c r="A121" s="386">
        <v>105393</v>
      </c>
      <c r="B121" s="386" t="s">
        <v>940</v>
      </c>
      <c r="C121" s="298" t="s">
        <v>309</v>
      </c>
      <c r="D121" s="386" t="s">
        <v>304</v>
      </c>
      <c r="E121" s="387" t="s">
        <v>941</v>
      </c>
      <c r="F121" s="387" t="s">
        <v>942</v>
      </c>
    </row>
    <row r="122" spans="1:6" ht="18" customHeight="1">
      <c r="A122" s="386">
        <v>105394</v>
      </c>
      <c r="B122" s="386" t="s">
        <v>943</v>
      </c>
      <c r="C122" s="298" t="s">
        <v>309</v>
      </c>
      <c r="D122" s="386" t="s">
        <v>304</v>
      </c>
      <c r="E122" s="387" t="s">
        <v>944</v>
      </c>
      <c r="F122" s="387" t="s">
        <v>945</v>
      </c>
    </row>
    <row r="123" spans="1:6" ht="18" customHeight="1">
      <c r="A123" s="386">
        <v>105395</v>
      </c>
      <c r="B123" s="386" t="s">
        <v>946</v>
      </c>
      <c r="C123" s="298" t="s">
        <v>309</v>
      </c>
      <c r="D123" s="386" t="s">
        <v>304</v>
      </c>
      <c r="E123" s="387" t="s">
        <v>947</v>
      </c>
      <c r="F123" s="387" t="s">
        <v>948</v>
      </c>
    </row>
    <row r="124" spans="1:6" ht="18" customHeight="1">
      <c r="A124" s="386">
        <v>105396</v>
      </c>
      <c r="B124" s="386" t="s">
        <v>949</v>
      </c>
      <c r="C124" s="298" t="s">
        <v>309</v>
      </c>
      <c r="D124" s="386" t="s">
        <v>304</v>
      </c>
      <c r="E124" s="387" t="s">
        <v>950</v>
      </c>
      <c r="F124" s="387" t="s">
        <v>951</v>
      </c>
    </row>
    <row r="125" spans="1:6" ht="18" customHeight="1">
      <c r="A125" s="386">
        <v>105397</v>
      </c>
      <c r="B125" s="386" t="s">
        <v>952</v>
      </c>
      <c r="C125" s="298" t="s">
        <v>309</v>
      </c>
      <c r="D125" s="386" t="s">
        <v>304</v>
      </c>
      <c r="E125" s="387" t="s">
        <v>953</v>
      </c>
      <c r="F125" s="387" t="s">
        <v>954</v>
      </c>
    </row>
    <row r="126" spans="1:6" ht="18" customHeight="1">
      <c r="A126" s="386">
        <v>105398</v>
      </c>
      <c r="B126" s="386" t="s">
        <v>955</v>
      </c>
      <c r="C126" s="298" t="s">
        <v>309</v>
      </c>
      <c r="D126" s="386" t="s">
        <v>304</v>
      </c>
      <c r="E126" s="387" t="s">
        <v>956</v>
      </c>
      <c r="F126" s="387" t="s">
        <v>957</v>
      </c>
    </row>
    <row r="127" spans="1:6" ht="18" customHeight="1">
      <c r="A127" s="386">
        <v>105399</v>
      </c>
      <c r="B127" s="386" t="s">
        <v>958</v>
      </c>
      <c r="C127" s="298" t="s">
        <v>309</v>
      </c>
      <c r="D127" s="386" t="s">
        <v>304</v>
      </c>
      <c r="E127" s="387" t="s">
        <v>959</v>
      </c>
      <c r="F127" s="387" t="s">
        <v>960</v>
      </c>
    </row>
    <row r="128" spans="1:6" ht="18" customHeight="1">
      <c r="A128" s="386">
        <v>105400</v>
      </c>
      <c r="B128" s="386" t="s">
        <v>961</v>
      </c>
      <c r="C128" s="298" t="s">
        <v>309</v>
      </c>
      <c r="D128" s="386" t="s">
        <v>304</v>
      </c>
      <c r="E128" s="387" t="s">
        <v>962</v>
      </c>
      <c r="F128" s="387" t="s">
        <v>963</v>
      </c>
    </row>
    <row r="129" spans="1:6" ht="18" customHeight="1">
      <c r="A129" s="386">
        <v>105401</v>
      </c>
      <c r="B129" s="386" t="s">
        <v>964</v>
      </c>
      <c r="C129" s="298" t="s">
        <v>309</v>
      </c>
      <c r="D129" s="386" t="s">
        <v>304</v>
      </c>
      <c r="E129" s="387" t="s">
        <v>965</v>
      </c>
      <c r="F129" s="387" t="s">
        <v>966</v>
      </c>
    </row>
    <row r="130" spans="1:6" ht="18" customHeight="1">
      <c r="A130" s="386">
        <v>105402</v>
      </c>
      <c r="B130" s="386" t="s">
        <v>967</v>
      </c>
      <c r="C130" s="298" t="s">
        <v>309</v>
      </c>
      <c r="D130" s="386" t="s">
        <v>304</v>
      </c>
      <c r="E130" s="387" t="s">
        <v>968</v>
      </c>
      <c r="F130" s="387" t="s">
        <v>969</v>
      </c>
    </row>
    <row r="131" spans="1:6" ht="18" customHeight="1">
      <c r="A131" s="386">
        <v>97173</v>
      </c>
      <c r="B131" s="386" t="s">
        <v>970</v>
      </c>
      <c r="C131" s="298" t="s">
        <v>309</v>
      </c>
      <c r="D131" s="386" t="s">
        <v>330</v>
      </c>
      <c r="E131" s="387" t="s">
        <v>971</v>
      </c>
      <c r="F131" s="387" t="s">
        <v>972</v>
      </c>
    </row>
    <row r="132" spans="1:6" ht="18" customHeight="1">
      <c r="A132" s="386">
        <v>97174</v>
      </c>
      <c r="B132" s="386" t="s">
        <v>973</v>
      </c>
      <c r="C132" s="298" t="s">
        <v>309</v>
      </c>
      <c r="D132" s="386" t="s">
        <v>330</v>
      </c>
      <c r="E132" s="387" t="s">
        <v>974</v>
      </c>
      <c r="F132" s="387" t="s">
        <v>956</v>
      </c>
    </row>
    <row r="133" spans="1:6" ht="18" customHeight="1">
      <c r="A133" s="386">
        <v>97175</v>
      </c>
      <c r="B133" s="386" t="s">
        <v>975</v>
      </c>
      <c r="C133" s="298" t="s">
        <v>309</v>
      </c>
      <c r="D133" s="386" t="s">
        <v>330</v>
      </c>
      <c r="E133" s="387" t="s">
        <v>976</v>
      </c>
      <c r="F133" s="387" t="s">
        <v>977</v>
      </c>
    </row>
    <row r="134" spans="1:6" ht="18" customHeight="1">
      <c r="A134" s="386">
        <v>97176</v>
      </c>
      <c r="B134" s="386" t="s">
        <v>978</v>
      </c>
      <c r="C134" s="298" t="s">
        <v>309</v>
      </c>
      <c r="D134" s="386" t="s">
        <v>330</v>
      </c>
      <c r="E134" s="387" t="s">
        <v>979</v>
      </c>
      <c r="F134" s="387" t="s">
        <v>980</v>
      </c>
    </row>
    <row r="135" spans="1:6" ht="18" customHeight="1">
      <c r="A135" s="386">
        <v>97177</v>
      </c>
      <c r="B135" s="386" t="s">
        <v>981</v>
      </c>
      <c r="C135" s="298" t="s">
        <v>309</v>
      </c>
      <c r="D135" s="386" t="s">
        <v>330</v>
      </c>
      <c r="E135" s="387" t="s">
        <v>982</v>
      </c>
      <c r="F135" s="387" t="s">
        <v>983</v>
      </c>
    </row>
    <row r="136" spans="1:6" ht="18" customHeight="1">
      <c r="A136" s="386">
        <v>97178</v>
      </c>
      <c r="B136" s="386" t="s">
        <v>984</v>
      </c>
      <c r="C136" s="298" t="s">
        <v>309</v>
      </c>
      <c r="D136" s="386" t="s">
        <v>330</v>
      </c>
      <c r="E136" s="387" t="s">
        <v>985</v>
      </c>
      <c r="F136" s="387" t="s">
        <v>986</v>
      </c>
    </row>
    <row r="137" spans="1:6" ht="18" customHeight="1">
      <c r="A137" s="386">
        <v>97179</v>
      </c>
      <c r="B137" s="386" t="s">
        <v>987</v>
      </c>
      <c r="C137" s="298" t="s">
        <v>309</v>
      </c>
      <c r="D137" s="386" t="s">
        <v>330</v>
      </c>
      <c r="E137" s="387" t="s">
        <v>988</v>
      </c>
      <c r="F137" s="387" t="s">
        <v>989</v>
      </c>
    </row>
    <row r="138" spans="1:6" ht="18" customHeight="1">
      <c r="A138" s="386">
        <v>97180</v>
      </c>
      <c r="B138" s="386" t="s">
        <v>990</v>
      </c>
      <c r="C138" s="298" t="s">
        <v>309</v>
      </c>
      <c r="D138" s="386" t="s">
        <v>330</v>
      </c>
      <c r="E138" s="387" t="s">
        <v>991</v>
      </c>
      <c r="F138" s="387" t="s">
        <v>992</v>
      </c>
    </row>
    <row r="139" spans="1:6" ht="18" customHeight="1">
      <c r="A139" s="386">
        <v>97181</v>
      </c>
      <c r="B139" s="386" t="s">
        <v>993</v>
      </c>
      <c r="C139" s="298" t="s">
        <v>309</v>
      </c>
      <c r="D139" s="386" t="s">
        <v>330</v>
      </c>
      <c r="E139" s="387" t="s">
        <v>994</v>
      </c>
      <c r="F139" s="387" t="s">
        <v>995</v>
      </c>
    </row>
    <row r="140" spans="1:6" ht="18" customHeight="1">
      <c r="A140" s="386">
        <v>97182</v>
      </c>
      <c r="B140" s="386" t="s">
        <v>996</v>
      </c>
      <c r="C140" s="298" t="s">
        <v>309</v>
      </c>
      <c r="D140" s="386" t="s">
        <v>330</v>
      </c>
      <c r="E140" s="387" t="s">
        <v>997</v>
      </c>
      <c r="F140" s="387" t="s">
        <v>998</v>
      </c>
    </row>
    <row r="141" spans="1:6" ht="18" customHeight="1">
      <c r="A141" s="386">
        <v>97183</v>
      </c>
      <c r="B141" s="386" t="s">
        <v>999</v>
      </c>
      <c r="C141" s="298" t="s">
        <v>309</v>
      </c>
      <c r="D141" s="386" t="s">
        <v>330</v>
      </c>
      <c r="E141" s="387" t="s">
        <v>1000</v>
      </c>
      <c r="F141" s="387" t="s">
        <v>1001</v>
      </c>
    </row>
    <row r="142" spans="1:6" ht="18" customHeight="1">
      <c r="A142" s="386">
        <v>97184</v>
      </c>
      <c r="B142" s="386" t="s">
        <v>1002</v>
      </c>
      <c r="C142" s="298" t="s">
        <v>309</v>
      </c>
      <c r="D142" s="386" t="s">
        <v>330</v>
      </c>
      <c r="E142" s="387" t="s">
        <v>1003</v>
      </c>
      <c r="F142" s="387" t="s">
        <v>1004</v>
      </c>
    </row>
    <row r="143" spans="1:6" ht="18" customHeight="1">
      <c r="A143" s="386">
        <v>97185</v>
      </c>
      <c r="B143" s="386" t="s">
        <v>1005</v>
      </c>
      <c r="C143" s="298" t="s">
        <v>309</v>
      </c>
      <c r="D143" s="386" t="s">
        <v>330</v>
      </c>
      <c r="E143" s="387" t="s">
        <v>1006</v>
      </c>
      <c r="F143" s="387" t="s">
        <v>1007</v>
      </c>
    </row>
    <row r="144" spans="1:6" ht="18" customHeight="1">
      <c r="A144" s="386">
        <v>97186</v>
      </c>
      <c r="B144" s="386" t="s">
        <v>1008</v>
      </c>
      <c r="C144" s="298" t="s">
        <v>309</v>
      </c>
      <c r="D144" s="386" t="s">
        <v>330</v>
      </c>
      <c r="E144" s="387" t="s">
        <v>1009</v>
      </c>
      <c r="F144" s="387" t="s">
        <v>1010</v>
      </c>
    </row>
    <row r="145" spans="1:6" ht="18" customHeight="1">
      <c r="A145" s="386">
        <v>97187</v>
      </c>
      <c r="B145" s="386" t="s">
        <v>1011</v>
      </c>
      <c r="C145" s="298" t="s">
        <v>309</v>
      </c>
      <c r="D145" s="386" t="s">
        <v>330</v>
      </c>
      <c r="E145" s="387" t="s">
        <v>1012</v>
      </c>
      <c r="F145" s="387" t="s">
        <v>1013</v>
      </c>
    </row>
    <row r="146" spans="1:6" ht="18" customHeight="1">
      <c r="A146" s="386">
        <v>97188</v>
      </c>
      <c r="B146" s="386" t="s">
        <v>1014</v>
      </c>
      <c r="C146" s="298" t="s">
        <v>309</v>
      </c>
      <c r="D146" s="386" t="s">
        <v>330</v>
      </c>
      <c r="E146" s="387" t="s">
        <v>1015</v>
      </c>
      <c r="F146" s="387" t="s">
        <v>1016</v>
      </c>
    </row>
    <row r="147" spans="1:6" ht="18" customHeight="1">
      <c r="A147" s="386">
        <v>97189</v>
      </c>
      <c r="B147" s="386" t="s">
        <v>1017</v>
      </c>
      <c r="C147" s="298" t="s">
        <v>309</v>
      </c>
      <c r="D147" s="386" t="s">
        <v>330</v>
      </c>
      <c r="E147" s="387" t="s">
        <v>1018</v>
      </c>
      <c r="F147" s="387" t="s">
        <v>1019</v>
      </c>
    </row>
    <row r="148" spans="1:6" ht="18" customHeight="1">
      <c r="A148" s="386">
        <v>97190</v>
      </c>
      <c r="B148" s="386" t="s">
        <v>1020</v>
      </c>
      <c r="C148" s="298" t="s">
        <v>309</v>
      </c>
      <c r="D148" s="386" t="s">
        <v>330</v>
      </c>
      <c r="E148" s="387" t="s">
        <v>1021</v>
      </c>
      <c r="F148" s="387" t="s">
        <v>1022</v>
      </c>
    </row>
    <row r="149" spans="1:6" ht="18" customHeight="1">
      <c r="A149" s="386">
        <v>97191</v>
      </c>
      <c r="B149" s="386" t="s">
        <v>1023</v>
      </c>
      <c r="C149" s="298" t="s">
        <v>309</v>
      </c>
      <c r="D149" s="386" t="s">
        <v>330</v>
      </c>
      <c r="E149" s="387" t="s">
        <v>1024</v>
      </c>
      <c r="F149" s="387" t="s">
        <v>1025</v>
      </c>
    </row>
    <row r="150" spans="1:6" ht="18" customHeight="1">
      <c r="A150" s="386">
        <v>97192</v>
      </c>
      <c r="B150" s="386" t="s">
        <v>1026</v>
      </c>
      <c r="C150" s="298" t="s">
        <v>309</v>
      </c>
      <c r="D150" s="386" t="s">
        <v>330</v>
      </c>
      <c r="E150" s="387" t="s">
        <v>1027</v>
      </c>
      <c r="F150" s="387" t="s">
        <v>1028</v>
      </c>
    </row>
    <row r="151" spans="1:6" ht="18" customHeight="1">
      <c r="A151" s="386">
        <v>90694</v>
      </c>
      <c r="B151" s="386" t="s">
        <v>1029</v>
      </c>
      <c r="C151" s="298" t="s">
        <v>309</v>
      </c>
      <c r="D151" s="386" t="s">
        <v>330</v>
      </c>
      <c r="E151" s="387" t="s">
        <v>1030</v>
      </c>
      <c r="F151" s="387" t="s">
        <v>1031</v>
      </c>
    </row>
    <row r="152" spans="1:6" ht="18" customHeight="1">
      <c r="A152" s="386">
        <v>90695</v>
      </c>
      <c r="B152" s="386" t="s">
        <v>1032</v>
      </c>
      <c r="C152" s="298" t="s">
        <v>309</v>
      </c>
      <c r="D152" s="386" t="s">
        <v>330</v>
      </c>
      <c r="E152" s="387" t="s">
        <v>1033</v>
      </c>
      <c r="F152" s="387" t="s">
        <v>1034</v>
      </c>
    </row>
    <row r="153" spans="1:6" ht="18" customHeight="1">
      <c r="A153" s="386">
        <v>90696</v>
      </c>
      <c r="B153" s="386" t="s">
        <v>1035</v>
      </c>
      <c r="C153" s="298" t="s">
        <v>309</v>
      </c>
      <c r="D153" s="386" t="s">
        <v>330</v>
      </c>
      <c r="E153" s="387" t="s">
        <v>1036</v>
      </c>
      <c r="F153" s="387" t="s">
        <v>1037</v>
      </c>
    </row>
    <row r="154" spans="1:6" ht="18" customHeight="1">
      <c r="A154" s="386">
        <v>90697</v>
      </c>
      <c r="B154" s="386" t="s">
        <v>1038</v>
      </c>
      <c r="C154" s="298" t="s">
        <v>309</v>
      </c>
      <c r="D154" s="386" t="s">
        <v>330</v>
      </c>
      <c r="E154" s="387" t="s">
        <v>1039</v>
      </c>
      <c r="F154" s="387" t="s">
        <v>1040</v>
      </c>
    </row>
    <row r="155" spans="1:6" ht="18" customHeight="1">
      <c r="A155" s="386">
        <v>90698</v>
      </c>
      <c r="B155" s="386" t="s">
        <v>1041</v>
      </c>
      <c r="C155" s="298" t="s">
        <v>309</v>
      </c>
      <c r="D155" s="386" t="s">
        <v>330</v>
      </c>
      <c r="E155" s="387" t="s">
        <v>1042</v>
      </c>
      <c r="F155" s="387" t="s">
        <v>1043</v>
      </c>
    </row>
    <row r="156" spans="1:6" ht="18" customHeight="1">
      <c r="A156" s="386">
        <v>90699</v>
      </c>
      <c r="B156" s="386" t="s">
        <v>1044</v>
      </c>
      <c r="C156" s="298" t="s">
        <v>309</v>
      </c>
      <c r="D156" s="386" t="s">
        <v>330</v>
      </c>
      <c r="E156" s="387" t="s">
        <v>1045</v>
      </c>
      <c r="F156" s="387" t="s">
        <v>1046</v>
      </c>
    </row>
    <row r="157" spans="1:6" ht="18" customHeight="1">
      <c r="A157" s="386">
        <v>90700</v>
      </c>
      <c r="B157" s="386" t="s">
        <v>1047</v>
      </c>
      <c r="C157" s="298" t="s">
        <v>309</v>
      </c>
      <c r="D157" s="386" t="s">
        <v>330</v>
      </c>
      <c r="E157" s="387" t="s">
        <v>1048</v>
      </c>
      <c r="F157" s="387" t="s">
        <v>1049</v>
      </c>
    </row>
    <row r="158" spans="1:6" ht="18" customHeight="1">
      <c r="A158" s="386">
        <v>90701</v>
      </c>
      <c r="B158" s="386" t="s">
        <v>1050</v>
      </c>
      <c r="C158" s="298" t="s">
        <v>309</v>
      </c>
      <c r="D158" s="386" t="s">
        <v>330</v>
      </c>
      <c r="E158" s="387" t="s">
        <v>1051</v>
      </c>
      <c r="F158" s="387" t="s">
        <v>1052</v>
      </c>
    </row>
    <row r="159" spans="1:6" ht="18" customHeight="1">
      <c r="A159" s="386">
        <v>90702</v>
      </c>
      <c r="B159" s="386" t="s">
        <v>1053</v>
      </c>
      <c r="C159" s="298" t="s">
        <v>309</v>
      </c>
      <c r="D159" s="386" t="s">
        <v>330</v>
      </c>
      <c r="E159" s="387" t="s">
        <v>1054</v>
      </c>
      <c r="F159" s="387" t="s">
        <v>1055</v>
      </c>
    </row>
    <row r="160" spans="1:6" ht="18" customHeight="1">
      <c r="A160" s="386">
        <v>90703</v>
      </c>
      <c r="B160" s="386" t="s">
        <v>1056</v>
      </c>
      <c r="C160" s="298" t="s">
        <v>309</v>
      </c>
      <c r="D160" s="386" t="s">
        <v>330</v>
      </c>
      <c r="E160" s="387" t="s">
        <v>1057</v>
      </c>
      <c r="F160" s="387" t="s">
        <v>1058</v>
      </c>
    </row>
    <row r="161" spans="1:6" ht="18" customHeight="1">
      <c r="A161" s="386">
        <v>90704</v>
      </c>
      <c r="B161" s="386" t="s">
        <v>1059</v>
      </c>
      <c r="C161" s="298" t="s">
        <v>309</v>
      </c>
      <c r="D161" s="386" t="s">
        <v>330</v>
      </c>
      <c r="E161" s="387" t="s">
        <v>1060</v>
      </c>
      <c r="F161" s="387" t="s">
        <v>1061</v>
      </c>
    </row>
    <row r="162" spans="1:6" ht="18" customHeight="1">
      <c r="A162" s="386">
        <v>90705</v>
      </c>
      <c r="B162" s="386" t="s">
        <v>1062</v>
      </c>
      <c r="C162" s="298" t="s">
        <v>309</v>
      </c>
      <c r="D162" s="386" t="s">
        <v>330</v>
      </c>
      <c r="E162" s="387" t="s">
        <v>1063</v>
      </c>
      <c r="F162" s="387" t="s">
        <v>1064</v>
      </c>
    </row>
    <row r="163" spans="1:6" ht="18" customHeight="1">
      <c r="A163" s="386">
        <v>90706</v>
      </c>
      <c r="B163" s="386" t="s">
        <v>1065</v>
      </c>
      <c r="C163" s="298" t="s">
        <v>309</v>
      </c>
      <c r="D163" s="386" t="s">
        <v>330</v>
      </c>
      <c r="E163" s="387" t="s">
        <v>1066</v>
      </c>
      <c r="F163" s="387" t="s">
        <v>1067</v>
      </c>
    </row>
    <row r="164" spans="1:6" ht="18" customHeight="1">
      <c r="A164" s="386">
        <v>90708</v>
      </c>
      <c r="B164" s="386" t="s">
        <v>1068</v>
      </c>
      <c r="C164" s="298" t="s">
        <v>309</v>
      </c>
      <c r="D164" s="386" t="s">
        <v>330</v>
      </c>
      <c r="E164" s="387" t="s">
        <v>1069</v>
      </c>
      <c r="F164" s="387" t="s">
        <v>1070</v>
      </c>
    </row>
    <row r="165" spans="1:6" ht="18" customHeight="1">
      <c r="A165" s="386">
        <v>90724</v>
      </c>
      <c r="B165" s="386" t="s">
        <v>1071</v>
      </c>
      <c r="C165" s="298" t="s">
        <v>309</v>
      </c>
      <c r="D165" s="386" t="s">
        <v>304</v>
      </c>
      <c r="E165" s="387" t="s">
        <v>1072</v>
      </c>
      <c r="F165" s="387" t="s">
        <v>1073</v>
      </c>
    </row>
    <row r="166" spans="1:6" ht="18" customHeight="1">
      <c r="A166" s="386">
        <v>90725</v>
      </c>
      <c r="B166" s="386" t="s">
        <v>1074</v>
      </c>
      <c r="C166" s="298" t="s">
        <v>309</v>
      </c>
      <c r="D166" s="386" t="s">
        <v>304</v>
      </c>
      <c r="E166" s="387" t="s">
        <v>1075</v>
      </c>
      <c r="F166" s="387" t="s">
        <v>1076</v>
      </c>
    </row>
    <row r="167" spans="1:6" ht="18" customHeight="1">
      <c r="A167" s="386">
        <v>90726</v>
      </c>
      <c r="B167" s="386" t="s">
        <v>1077</v>
      </c>
      <c r="C167" s="298" t="s">
        <v>309</v>
      </c>
      <c r="D167" s="386" t="s">
        <v>304</v>
      </c>
      <c r="E167" s="387" t="s">
        <v>1078</v>
      </c>
      <c r="F167" s="387" t="s">
        <v>1079</v>
      </c>
    </row>
    <row r="168" spans="1:6" ht="18" customHeight="1">
      <c r="A168" s="386">
        <v>90727</v>
      </c>
      <c r="B168" s="386" t="s">
        <v>1080</v>
      </c>
      <c r="C168" s="298" t="s">
        <v>309</v>
      </c>
      <c r="D168" s="386" t="s">
        <v>304</v>
      </c>
      <c r="E168" s="387" t="s">
        <v>1081</v>
      </c>
      <c r="F168" s="387" t="s">
        <v>1082</v>
      </c>
    </row>
    <row r="169" spans="1:6" ht="18" customHeight="1">
      <c r="A169" s="386">
        <v>90728</v>
      </c>
      <c r="B169" s="386" t="s">
        <v>1083</v>
      </c>
      <c r="C169" s="298" t="s">
        <v>309</v>
      </c>
      <c r="D169" s="386" t="s">
        <v>304</v>
      </c>
      <c r="E169" s="387" t="s">
        <v>1084</v>
      </c>
      <c r="F169" s="387" t="s">
        <v>1085</v>
      </c>
    </row>
    <row r="170" spans="1:6" ht="18" customHeight="1">
      <c r="A170" s="386">
        <v>90729</v>
      </c>
      <c r="B170" s="386" t="s">
        <v>1086</v>
      </c>
      <c r="C170" s="298" t="s">
        <v>309</v>
      </c>
      <c r="D170" s="386" t="s">
        <v>304</v>
      </c>
      <c r="E170" s="387" t="s">
        <v>1087</v>
      </c>
      <c r="F170" s="387" t="s">
        <v>1088</v>
      </c>
    </row>
    <row r="171" spans="1:6" ht="18" customHeight="1">
      <c r="A171" s="386">
        <v>90730</v>
      </c>
      <c r="B171" s="386" t="s">
        <v>1089</v>
      </c>
      <c r="C171" s="298" t="s">
        <v>309</v>
      </c>
      <c r="D171" s="386" t="s">
        <v>304</v>
      </c>
      <c r="E171" s="387" t="s">
        <v>1090</v>
      </c>
      <c r="F171" s="387" t="s">
        <v>1091</v>
      </c>
    </row>
    <row r="172" spans="1:6" ht="18" customHeight="1">
      <c r="A172" s="386">
        <v>90731</v>
      </c>
      <c r="B172" s="386" t="s">
        <v>1092</v>
      </c>
      <c r="C172" s="298" t="s">
        <v>309</v>
      </c>
      <c r="D172" s="386" t="s">
        <v>304</v>
      </c>
      <c r="E172" s="387" t="s">
        <v>1093</v>
      </c>
      <c r="F172" s="387" t="s">
        <v>1094</v>
      </c>
    </row>
    <row r="173" spans="1:6" ht="18" customHeight="1">
      <c r="A173" s="386">
        <v>90732</v>
      </c>
      <c r="B173" s="386" t="s">
        <v>1095</v>
      </c>
      <c r="C173" s="298" t="s">
        <v>309</v>
      </c>
      <c r="D173" s="386" t="s">
        <v>304</v>
      </c>
      <c r="E173" s="387" t="s">
        <v>1096</v>
      </c>
      <c r="F173" s="387" t="s">
        <v>1097</v>
      </c>
    </row>
    <row r="174" spans="1:6" ht="18" customHeight="1">
      <c r="A174" s="386">
        <v>90733</v>
      </c>
      <c r="B174" s="386" t="s">
        <v>1098</v>
      </c>
      <c r="C174" s="298" t="s">
        <v>309</v>
      </c>
      <c r="D174" s="386" t="s">
        <v>330</v>
      </c>
      <c r="E174" s="387" t="s">
        <v>1099</v>
      </c>
      <c r="F174" s="387" t="s">
        <v>1100</v>
      </c>
    </row>
    <row r="175" spans="1:6" ht="18" customHeight="1">
      <c r="A175" s="386">
        <v>90734</v>
      </c>
      <c r="B175" s="386" t="s">
        <v>1101</v>
      </c>
      <c r="C175" s="298" t="s">
        <v>309</v>
      </c>
      <c r="D175" s="386" t="s">
        <v>330</v>
      </c>
      <c r="E175" s="387" t="s">
        <v>1102</v>
      </c>
      <c r="F175" s="387" t="s">
        <v>1103</v>
      </c>
    </row>
    <row r="176" spans="1:6" ht="18" customHeight="1">
      <c r="A176" s="386">
        <v>90735</v>
      </c>
      <c r="B176" s="386" t="s">
        <v>1104</v>
      </c>
      <c r="C176" s="298" t="s">
        <v>309</v>
      </c>
      <c r="D176" s="386" t="s">
        <v>330</v>
      </c>
      <c r="E176" s="387" t="s">
        <v>1105</v>
      </c>
      <c r="F176" s="387" t="s">
        <v>1106</v>
      </c>
    </row>
    <row r="177" spans="1:6" ht="18" customHeight="1">
      <c r="A177" s="386">
        <v>90736</v>
      </c>
      <c r="B177" s="386" t="s">
        <v>1107</v>
      </c>
      <c r="C177" s="298" t="s">
        <v>309</v>
      </c>
      <c r="D177" s="386" t="s">
        <v>330</v>
      </c>
      <c r="E177" s="387" t="s">
        <v>1108</v>
      </c>
      <c r="F177" s="387" t="s">
        <v>1109</v>
      </c>
    </row>
    <row r="178" spans="1:6" ht="18" customHeight="1">
      <c r="A178" s="386">
        <v>90737</v>
      </c>
      <c r="B178" s="386" t="s">
        <v>1110</v>
      </c>
      <c r="C178" s="298" t="s">
        <v>309</v>
      </c>
      <c r="D178" s="386" t="s">
        <v>330</v>
      </c>
      <c r="E178" s="387" t="s">
        <v>1111</v>
      </c>
      <c r="F178" s="387" t="s">
        <v>1112</v>
      </c>
    </row>
    <row r="179" spans="1:6" ht="18" customHeight="1">
      <c r="A179" s="386">
        <v>90738</v>
      </c>
      <c r="B179" s="386" t="s">
        <v>1113</v>
      </c>
      <c r="C179" s="298" t="s">
        <v>309</v>
      </c>
      <c r="D179" s="386" t="s">
        <v>330</v>
      </c>
      <c r="E179" s="387" t="s">
        <v>1114</v>
      </c>
      <c r="F179" s="387" t="s">
        <v>1115</v>
      </c>
    </row>
    <row r="180" spans="1:6" ht="18" customHeight="1">
      <c r="A180" s="386">
        <v>90739</v>
      </c>
      <c r="B180" s="386" t="s">
        <v>1116</v>
      </c>
      <c r="C180" s="298" t="s">
        <v>309</v>
      </c>
      <c r="D180" s="386" t="s">
        <v>330</v>
      </c>
      <c r="E180" s="387" t="s">
        <v>1117</v>
      </c>
      <c r="F180" s="387" t="s">
        <v>1118</v>
      </c>
    </row>
    <row r="181" spans="1:6" ht="18" customHeight="1">
      <c r="A181" s="386">
        <v>90740</v>
      </c>
      <c r="B181" s="386" t="s">
        <v>1119</v>
      </c>
      <c r="C181" s="298" t="s">
        <v>309</v>
      </c>
      <c r="D181" s="386" t="s">
        <v>330</v>
      </c>
      <c r="E181" s="387" t="s">
        <v>1120</v>
      </c>
      <c r="F181" s="387" t="s">
        <v>1121</v>
      </c>
    </row>
    <row r="182" spans="1:6" ht="18" customHeight="1">
      <c r="A182" s="386">
        <v>90741</v>
      </c>
      <c r="B182" s="386" t="s">
        <v>1122</v>
      </c>
      <c r="C182" s="298" t="s">
        <v>309</v>
      </c>
      <c r="D182" s="386" t="s">
        <v>330</v>
      </c>
      <c r="E182" s="387" t="s">
        <v>1123</v>
      </c>
      <c r="F182" s="387" t="s">
        <v>1124</v>
      </c>
    </row>
    <row r="183" spans="1:6" ht="18" customHeight="1">
      <c r="A183" s="386">
        <v>90742</v>
      </c>
      <c r="B183" s="386" t="s">
        <v>1125</v>
      </c>
      <c r="C183" s="298" t="s">
        <v>309</v>
      </c>
      <c r="D183" s="386" t="s">
        <v>330</v>
      </c>
      <c r="E183" s="387" t="s">
        <v>1126</v>
      </c>
      <c r="F183" s="387" t="s">
        <v>1127</v>
      </c>
    </row>
    <row r="184" spans="1:6" ht="18" customHeight="1">
      <c r="A184" s="386">
        <v>90743</v>
      </c>
      <c r="B184" s="386" t="s">
        <v>1128</v>
      </c>
      <c r="C184" s="298" t="s">
        <v>309</v>
      </c>
      <c r="D184" s="386" t="s">
        <v>330</v>
      </c>
      <c r="E184" s="387" t="s">
        <v>1129</v>
      </c>
      <c r="F184" s="387" t="s">
        <v>1130</v>
      </c>
    </row>
    <row r="185" spans="1:6" ht="18" customHeight="1">
      <c r="A185" s="386">
        <v>90744</v>
      </c>
      <c r="B185" s="386" t="s">
        <v>1131</v>
      </c>
      <c r="C185" s="298" t="s">
        <v>309</v>
      </c>
      <c r="D185" s="386" t="s">
        <v>330</v>
      </c>
      <c r="E185" s="387" t="s">
        <v>1132</v>
      </c>
      <c r="F185" s="387" t="s">
        <v>1133</v>
      </c>
    </row>
    <row r="186" spans="1:6" ht="18" customHeight="1">
      <c r="A186" s="386">
        <v>90745</v>
      </c>
      <c r="B186" s="386" t="s">
        <v>1134</v>
      </c>
      <c r="C186" s="298" t="s">
        <v>309</v>
      </c>
      <c r="D186" s="386" t="s">
        <v>330</v>
      </c>
      <c r="E186" s="387" t="s">
        <v>1135</v>
      </c>
      <c r="F186" s="387" t="s">
        <v>1136</v>
      </c>
    </row>
    <row r="187" spans="1:6" ht="18" customHeight="1">
      <c r="A187" s="386">
        <v>90746</v>
      </c>
      <c r="B187" s="386" t="s">
        <v>1137</v>
      </c>
      <c r="C187" s="298" t="s">
        <v>309</v>
      </c>
      <c r="D187" s="386" t="s">
        <v>330</v>
      </c>
      <c r="E187" s="387" t="s">
        <v>1138</v>
      </c>
      <c r="F187" s="387" t="s">
        <v>1139</v>
      </c>
    </row>
    <row r="188" spans="1:6" ht="18" customHeight="1">
      <c r="A188" s="386">
        <v>90747</v>
      </c>
      <c r="B188" s="386" t="s">
        <v>1140</v>
      </c>
      <c r="C188" s="298" t="s">
        <v>309</v>
      </c>
      <c r="D188" s="386" t="s">
        <v>330</v>
      </c>
      <c r="E188" s="387" t="s">
        <v>1141</v>
      </c>
      <c r="F188" s="387" t="s">
        <v>721</v>
      </c>
    </row>
    <row r="189" spans="1:6" ht="18" customHeight="1">
      <c r="A189" s="386">
        <v>94869</v>
      </c>
      <c r="B189" s="386" t="s">
        <v>1142</v>
      </c>
      <c r="C189" s="298" t="s">
        <v>309</v>
      </c>
      <c r="D189" s="386" t="s">
        <v>330</v>
      </c>
      <c r="E189" s="387" t="s">
        <v>1143</v>
      </c>
      <c r="F189" s="387" t="s">
        <v>1144</v>
      </c>
    </row>
    <row r="190" spans="1:6" ht="18" customHeight="1">
      <c r="A190" s="386">
        <v>94870</v>
      </c>
      <c r="B190" s="386" t="s">
        <v>1145</v>
      </c>
      <c r="C190" s="298" t="s">
        <v>309</v>
      </c>
      <c r="D190" s="386" t="s">
        <v>330</v>
      </c>
      <c r="E190" s="387" t="s">
        <v>1146</v>
      </c>
      <c r="F190" s="387" t="s">
        <v>1147</v>
      </c>
    </row>
    <row r="191" spans="1:6" ht="18" customHeight="1">
      <c r="A191" s="386">
        <v>94871</v>
      </c>
      <c r="B191" s="386" t="s">
        <v>1148</v>
      </c>
      <c r="C191" s="298" t="s">
        <v>309</v>
      </c>
      <c r="D191" s="386" t="s">
        <v>330</v>
      </c>
      <c r="E191" s="387" t="s">
        <v>1149</v>
      </c>
      <c r="F191" s="387" t="s">
        <v>1150</v>
      </c>
    </row>
    <row r="192" spans="1:6" ht="18" customHeight="1">
      <c r="A192" s="386">
        <v>94872</v>
      </c>
      <c r="B192" s="386" t="s">
        <v>1151</v>
      </c>
      <c r="C192" s="298" t="s">
        <v>309</v>
      </c>
      <c r="D192" s="386" t="s">
        <v>330</v>
      </c>
      <c r="E192" s="387" t="s">
        <v>1152</v>
      </c>
      <c r="F192" s="387" t="s">
        <v>1153</v>
      </c>
    </row>
    <row r="193" spans="1:6" ht="18" customHeight="1">
      <c r="A193" s="386">
        <v>94875</v>
      </c>
      <c r="B193" s="386" t="s">
        <v>1154</v>
      </c>
      <c r="C193" s="298" t="s">
        <v>309</v>
      </c>
      <c r="D193" s="386" t="s">
        <v>330</v>
      </c>
      <c r="E193" s="387" t="s">
        <v>1155</v>
      </c>
      <c r="F193" s="387" t="s">
        <v>1156</v>
      </c>
    </row>
    <row r="194" spans="1:6" ht="18" customHeight="1">
      <c r="A194" s="386">
        <v>94876</v>
      </c>
      <c r="B194" s="386" t="s">
        <v>1157</v>
      </c>
      <c r="C194" s="298" t="s">
        <v>309</v>
      </c>
      <c r="D194" s="386" t="s">
        <v>330</v>
      </c>
      <c r="E194" s="387" t="s">
        <v>1158</v>
      </c>
      <c r="F194" s="387" t="s">
        <v>1159</v>
      </c>
    </row>
    <row r="195" spans="1:6" ht="18" customHeight="1">
      <c r="A195" s="386">
        <v>94878</v>
      </c>
      <c r="B195" s="386" t="s">
        <v>1160</v>
      </c>
      <c r="C195" s="298" t="s">
        <v>309</v>
      </c>
      <c r="D195" s="386" t="s">
        <v>330</v>
      </c>
      <c r="E195" s="387" t="s">
        <v>1161</v>
      </c>
      <c r="F195" s="387" t="s">
        <v>1162</v>
      </c>
    </row>
    <row r="196" spans="1:6" ht="18" customHeight="1">
      <c r="A196" s="386">
        <v>94879</v>
      </c>
      <c r="B196" s="386" t="s">
        <v>1163</v>
      </c>
      <c r="C196" s="298" t="s">
        <v>309</v>
      </c>
      <c r="D196" s="386" t="s">
        <v>330</v>
      </c>
      <c r="E196" s="387" t="s">
        <v>1164</v>
      </c>
      <c r="F196" s="387" t="s">
        <v>1165</v>
      </c>
    </row>
    <row r="197" spans="1:6" ht="18" customHeight="1">
      <c r="A197" s="386">
        <v>94880</v>
      </c>
      <c r="B197" s="386" t="s">
        <v>1166</v>
      </c>
      <c r="C197" s="298" t="s">
        <v>309</v>
      </c>
      <c r="D197" s="386" t="s">
        <v>330</v>
      </c>
      <c r="E197" s="387" t="s">
        <v>1167</v>
      </c>
      <c r="F197" s="387" t="s">
        <v>1168</v>
      </c>
    </row>
    <row r="198" spans="1:6" ht="18" customHeight="1">
      <c r="A198" s="386">
        <v>94881</v>
      </c>
      <c r="B198" s="386" t="s">
        <v>1169</v>
      </c>
      <c r="C198" s="298" t="s">
        <v>309</v>
      </c>
      <c r="D198" s="386" t="s">
        <v>330</v>
      </c>
      <c r="E198" s="387" t="s">
        <v>1170</v>
      </c>
      <c r="F198" s="387" t="s">
        <v>1171</v>
      </c>
    </row>
    <row r="199" spans="1:6" ht="18" customHeight="1">
      <c r="A199" s="386">
        <v>94882</v>
      </c>
      <c r="B199" s="386" t="s">
        <v>1172</v>
      </c>
      <c r="C199" s="298" t="s">
        <v>309</v>
      </c>
      <c r="D199" s="386" t="s">
        <v>330</v>
      </c>
      <c r="E199" s="387" t="s">
        <v>1173</v>
      </c>
      <c r="F199" s="387" t="s">
        <v>1174</v>
      </c>
    </row>
    <row r="200" spans="1:6" ht="18" customHeight="1">
      <c r="A200" s="386">
        <v>94884</v>
      </c>
      <c r="B200" s="386" t="s">
        <v>1175</v>
      </c>
      <c r="C200" s="298" t="s">
        <v>309</v>
      </c>
      <c r="D200" s="386" t="s">
        <v>330</v>
      </c>
      <c r="E200" s="387" t="s">
        <v>1176</v>
      </c>
      <c r="F200" s="387" t="s">
        <v>1177</v>
      </c>
    </row>
    <row r="201" spans="1:6" ht="18" customHeight="1">
      <c r="A201" s="386">
        <v>97121</v>
      </c>
      <c r="B201" s="386" t="s">
        <v>1178</v>
      </c>
      <c r="C201" s="298" t="s">
        <v>309</v>
      </c>
      <c r="D201" s="386" t="s">
        <v>330</v>
      </c>
      <c r="E201" s="387" t="s">
        <v>1179</v>
      </c>
      <c r="F201" s="387" t="s">
        <v>1180</v>
      </c>
    </row>
    <row r="202" spans="1:6" ht="18" customHeight="1">
      <c r="A202" s="386">
        <v>97122</v>
      </c>
      <c r="B202" s="386" t="s">
        <v>1181</v>
      </c>
      <c r="C202" s="298" t="s">
        <v>309</v>
      </c>
      <c r="D202" s="386" t="s">
        <v>330</v>
      </c>
      <c r="E202" s="387" t="s">
        <v>1138</v>
      </c>
      <c r="F202" s="387" t="s">
        <v>1182</v>
      </c>
    </row>
    <row r="203" spans="1:6" ht="18" customHeight="1">
      <c r="A203" s="386">
        <v>97123</v>
      </c>
      <c r="B203" s="386" t="s">
        <v>1183</v>
      </c>
      <c r="C203" s="298" t="s">
        <v>309</v>
      </c>
      <c r="D203" s="386" t="s">
        <v>330</v>
      </c>
      <c r="E203" s="387" t="s">
        <v>1184</v>
      </c>
      <c r="F203" s="387" t="s">
        <v>1185</v>
      </c>
    </row>
    <row r="204" spans="1:6" ht="18" customHeight="1">
      <c r="A204" s="386">
        <v>97124</v>
      </c>
      <c r="B204" s="386" t="s">
        <v>1186</v>
      </c>
      <c r="C204" s="298" t="s">
        <v>309</v>
      </c>
      <c r="D204" s="386" t="s">
        <v>330</v>
      </c>
      <c r="E204" s="387" t="s">
        <v>1187</v>
      </c>
      <c r="F204" s="387" t="s">
        <v>1188</v>
      </c>
    </row>
    <row r="205" spans="1:6" ht="18" customHeight="1">
      <c r="A205" s="386">
        <v>97125</v>
      </c>
      <c r="B205" s="386" t="s">
        <v>1189</v>
      </c>
      <c r="C205" s="298" t="s">
        <v>309</v>
      </c>
      <c r="D205" s="386" t="s">
        <v>330</v>
      </c>
      <c r="E205" s="387" t="s">
        <v>1152</v>
      </c>
      <c r="F205" s="387" t="s">
        <v>1190</v>
      </c>
    </row>
    <row r="206" spans="1:6" ht="18" customHeight="1">
      <c r="A206" s="386">
        <v>97126</v>
      </c>
      <c r="B206" s="386" t="s">
        <v>1191</v>
      </c>
      <c r="C206" s="298" t="s">
        <v>309</v>
      </c>
      <c r="D206" s="386" t="s">
        <v>330</v>
      </c>
      <c r="E206" s="387" t="s">
        <v>1192</v>
      </c>
      <c r="F206" s="387" t="s">
        <v>1193</v>
      </c>
    </row>
    <row r="207" spans="1:6" ht="18" customHeight="1">
      <c r="A207" s="386">
        <v>102264</v>
      </c>
      <c r="B207" s="386" t="s">
        <v>1194</v>
      </c>
      <c r="C207" s="298" t="s">
        <v>309</v>
      </c>
      <c r="D207" s="386" t="s">
        <v>330</v>
      </c>
      <c r="E207" s="387" t="s">
        <v>1195</v>
      </c>
      <c r="F207" s="387" t="s">
        <v>1196</v>
      </c>
    </row>
    <row r="208" spans="1:6" ht="18" customHeight="1">
      <c r="A208" s="386">
        <v>102265</v>
      </c>
      <c r="B208" s="386" t="s">
        <v>1197</v>
      </c>
      <c r="C208" s="298" t="s">
        <v>309</v>
      </c>
      <c r="D208" s="386" t="s">
        <v>304</v>
      </c>
      <c r="E208" s="387" t="s">
        <v>1198</v>
      </c>
      <c r="F208" s="387" t="s">
        <v>1199</v>
      </c>
    </row>
    <row r="209" spans="1:6" ht="18" customHeight="1">
      <c r="A209" s="386">
        <v>102266</v>
      </c>
      <c r="B209" s="386" t="s">
        <v>1200</v>
      </c>
      <c r="C209" s="298" t="s">
        <v>309</v>
      </c>
      <c r="D209" s="386" t="s">
        <v>304</v>
      </c>
      <c r="E209" s="387" t="s">
        <v>1201</v>
      </c>
      <c r="F209" s="387" t="s">
        <v>1202</v>
      </c>
    </row>
    <row r="210" spans="1:6" ht="18" customHeight="1">
      <c r="A210" s="386">
        <v>102267</v>
      </c>
      <c r="B210" s="386" t="s">
        <v>1203</v>
      </c>
      <c r="C210" s="298" t="s">
        <v>309</v>
      </c>
      <c r="D210" s="386" t="s">
        <v>304</v>
      </c>
      <c r="E210" s="387" t="s">
        <v>1204</v>
      </c>
      <c r="F210" s="387" t="s">
        <v>1205</v>
      </c>
    </row>
    <row r="211" spans="1:6" ht="18" customHeight="1">
      <c r="A211" s="386">
        <v>102268</v>
      </c>
      <c r="B211" s="386" t="s">
        <v>1206</v>
      </c>
      <c r="C211" s="298" t="s">
        <v>309</v>
      </c>
      <c r="D211" s="386" t="s">
        <v>304</v>
      </c>
      <c r="E211" s="387" t="s">
        <v>1207</v>
      </c>
      <c r="F211" s="387" t="s">
        <v>1208</v>
      </c>
    </row>
    <row r="212" spans="1:6" ht="18" customHeight="1">
      <c r="A212" s="386">
        <v>102269</v>
      </c>
      <c r="B212" s="386" t="s">
        <v>1209</v>
      </c>
      <c r="C212" s="298" t="s">
        <v>309</v>
      </c>
      <c r="D212" s="386" t="s">
        <v>304</v>
      </c>
      <c r="E212" s="387" t="s">
        <v>1210</v>
      </c>
      <c r="F212" s="387" t="s">
        <v>1211</v>
      </c>
    </row>
    <row r="213" spans="1:6" ht="18" customHeight="1">
      <c r="A213" s="386">
        <v>105260</v>
      </c>
      <c r="B213" s="386" t="s">
        <v>1212</v>
      </c>
      <c r="C213" s="298" t="s">
        <v>309</v>
      </c>
      <c r="D213" s="386" t="s">
        <v>304</v>
      </c>
      <c r="E213" s="387" t="s">
        <v>1213</v>
      </c>
      <c r="F213" s="387" t="s">
        <v>1214</v>
      </c>
    </row>
    <row r="214" spans="1:6" ht="18" customHeight="1">
      <c r="A214" s="386">
        <v>105285</v>
      </c>
      <c r="B214" s="386" t="s">
        <v>1215</v>
      </c>
      <c r="C214" s="298" t="s">
        <v>309</v>
      </c>
      <c r="D214" s="386" t="s">
        <v>304</v>
      </c>
      <c r="E214" s="387" t="s">
        <v>1216</v>
      </c>
      <c r="F214" s="387" t="s">
        <v>1217</v>
      </c>
    </row>
    <row r="215" spans="1:6" ht="18" customHeight="1">
      <c r="A215" s="386">
        <v>105286</v>
      </c>
      <c r="B215" s="386" t="s">
        <v>1218</v>
      </c>
      <c r="C215" s="298" t="s">
        <v>309</v>
      </c>
      <c r="D215" s="386" t="s">
        <v>304</v>
      </c>
      <c r="E215" s="387" t="s">
        <v>830</v>
      </c>
      <c r="F215" s="387" t="s">
        <v>1219</v>
      </c>
    </row>
    <row r="216" spans="1:6" ht="18" customHeight="1">
      <c r="A216" s="386">
        <v>105287</v>
      </c>
      <c r="B216" s="386" t="s">
        <v>1220</v>
      </c>
      <c r="C216" s="298" t="s">
        <v>309</v>
      </c>
      <c r="D216" s="386" t="s">
        <v>304</v>
      </c>
      <c r="E216" s="387" t="s">
        <v>1221</v>
      </c>
      <c r="F216" s="387" t="s">
        <v>1222</v>
      </c>
    </row>
    <row r="217" spans="1:6" ht="18" customHeight="1">
      <c r="A217" s="386">
        <v>105288</v>
      </c>
      <c r="B217" s="386" t="s">
        <v>1223</v>
      </c>
      <c r="C217" s="298" t="s">
        <v>309</v>
      </c>
      <c r="D217" s="386" t="s">
        <v>304</v>
      </c>
      <c r="E217" s="387" t="s">
        <v>1224</v>
      </c>
      <c r="F217" s="387" t="s">
        <v>1225</v>
      </c>
    </row>
    <row r="218" spans="1:6" ht="18" customHeight="1">
      <c r="A218" s="386">
        <v>105289</v>
      </c>
      <c r="B218" s="386" t="s">
        <v>1226</v>
      </c>
      <c r="C218" s="298" t="s">
        <v>309</v>
      </c>
      <c r="D218" s="386" t="s">
        <v>304</v>
      </c>
      <c r="E218" s="387" t="s">
        <v>1227</v>
      </c>
      <c r="F218" s="387" t="s">
        <v>1228</v>
      </c>
    </row>
    <row r="219" spans="1:6" ht="18" customHeight="1">
      <c r="A219" s="386">
        <v>105290</v>
      </c>
      <c r="B219" s="386" t="s">
        <v>1229</v>
      </c>
      <c r="C219" s="298" t="s">
        <v>309</v>
      </c>
      <c r="D219" s="386" t="s">
        <v>304</v>
      </c>
      <c r="E219" s="387" t="s">
        <v>1230</v>
      </c>
      <c r="F219" s="387" t="s">
        <v>1231</v>
      </c>
    </row>
    <row r="220" spans="1:6" ht="18" customHeight="1">
      <c r="A220" s="386">
        <v>105291</v>
      </c>
      <c r="B220" s="386" t="s">
        <v>1232</v>
      </c>
      <c r="C220" s="298" t="s">
        <v>309</v>
      </c>
      <c r="D220" s="386" t="s">
        <v>304</v>
      </c>
      <c r="E220" s="387" t="s">
        <v>1233</v>
      </c>
      <c r="F220" s="387" t="s">
        <v>1234</v>
      </c>
    </row>
    <row r="221" spans="1:6" ht="18" customHeight="1">
      <c r="A221" s="386">
        <v>105292</v>
      </c>
      <c r="B221" s="386" t="s">
        <v>1235</v>
      </c>
      <c r="C221" s="298" t="s">
        <v>309</v>
      </c>
      <c r="D221" s="386" t="s">
        <v>304</v>
      </c>
      <c r="E221" s="387" t="s">
        <v>1236</v>
      </c>
      <c r="F221" s="387" t="s">
        <v>1237</v>
      </c>
    </row>
    <row r="222" spans="1:6" ht="18" customHeight="1">
      <c r="A222" s="386">
        <v>105293</v>
      </c>
      <c r="B222" s="386" t="s">
        <v>1238</v>
      </c>
      <c r="C222" s="298" t="s">
        <v>309</v>
      </c>
      <c r="D222" s="386" t="s">
        <v>304</v>
      </c>
      <c r="E222" s="387" t="s">
        <v>1239</v>
      </c>
      <c r="F222" s="387" t="s">
        <v>1240</v>
      </c>
    </row>
    <row r="223" spans="1:6" ht="18" customHeight="1">
      <c r="A223" s="386">
        <v>105294</v>
      </c>
      <c r="B223" s="386" t="s">
        <v>1241</v>
      </c>
      <c r="C223" s="298" t="s">
        <v>309</v>
      </c>
      <c r="D223" s="386" t="s">
        <v>304</v>
      </c>
      <c r="E223" s="387" t="s">
        <v>1242</v>
      </c>
      <c r="F223" s="387" t="s">
        <v>1243</v>
      </c>
    </row>
    <row r="224" spans="1:6" ht="18" customHeight="1">
      <c r="A224" s="386">
        <v>105295</v>
      </c>
      <c r="B224" s="386" t="s">
        <v>1244</v>
      </c>
      <c r="C224" s="298" t="s">
        <v>309</v>
      </c>
      <c r="D224" s="386" t="s">
        <v>304</v>
      </c>
      <c r="E224" s="387" t="s">
        <v>1245</v>
      </c>
      <c r="F224" s="387" t="s">
        <v>1246</v>
      </c>
    </row>
    <row r="225" spans="1:6" ht="18" customHeight="1">
      <c r="A225" s="386">
        <v>105296</v>
      </c>
      <c r="B225" s="386" t="s">
        <v>1247</v>
      </c>
      <c r="C225" s="298" t="s">
        <v>309</v>
      </c>
      <c r="D225" s="386" t="s">
        <v>304</v>
      </c>
      <c r="E225" s="387" t="s">
        <v>1248</v>
      </c>
      <c r="F225" s="387" t="s">
        <v>1249</v>
      </c>
    </row>
    <row r="226" spans="1:6" ht="18" customHeight="1">
      <c r="A226" s="386">
        <v>105308</v>
      </c>
      <c r="B226" s="386" t="s">
        <v>1250</v>
      </c>
      <c r="C226" s="298" t="s">
        <v>309</v>
      </c>
      <c r="D226" s="386" t="s">
        <v>330</v>
      </c>
      <c r="E226" s="387" t="s">
        <v>1121</v>
      </c>
      <c r="F226" s="387" t="s">
        <v>1251</v>
      </c>
    </row>
    <row r="227" spans="1:6" ht="18" customHeight="1">
      <c r="A227" s="386">
        <v>105309</v>
      </c>
      <c r="B227" s="386" t="s">
        <v>1252</v>
      </c>
      <c r="C227" s="298" t="s">
        <v>309</v>
      </c>
      <c r="D227" s="386" t="s">
        <v>330</v>
      </c>
      <c r="E227" s="387" t="s">
        <v>596</v>
      </c>
      <c r="F227" s="387" t="s">
        <v>1253</v>
      </c>
    </row>
    <row r="228" spans="1:6" ht="18" customHeight="1">
      <c r="A228" s="386">
        <v>105310</v>
      </c>
      <c r="B228" s="386" t="s">
        <v>1254</v>
      </c>
      <c r="C228" s="298" t="s">
        <v>309</v>
      </c>
      <c r="D228" s="386" t="s">
        <v>330</v>
      </c>
      <c r="E228" s="387" t="s">
        <v>1255</v>
      </c>
      <c r="F228" s="387" t="s">
        <v>1256</v>
      </c>
    </row>
    <row r="229" spans="1:6" ht="18" customHeight="1">
      <c r="A229" s="386">
        <v>105311</v>
      </c>
      <c r="B229" s="386" t="s">
        <v>1257</v>
      </c>
      <c r="C229" s="298" t="s">
        <v>309</v>
      </c>
      <c r="D229" s="386" t="s">
        <v>330</v>
      </c>
      <c r="E229" s="387" t="s">
        <v>1258</v>
      </c>
      <c r="F229" s="387" t="s">
        <v>1259</v>
      </c>
    </row>
    <row r="230" spans="1:6" ht="18" customHeight="1">
      <c r="A230" s="386">
        <v>105312</v>
      </c>
      <c r="B230" s="386" t="s">
        <v>1260</v>
      </c>
      <c r="C230" s="298" t="s">
        <v>309</v>
      </c>
      <c r="D230" s="386" t="s">
        <v>330</v>
      </c>
      <c r="E230" s="387" t="s">
        <v>1261</v>
      </c>
      <c r="F230" s="387" t="s">
        <v>1262</v>
      </c>
    </row>
    <row r="231" spans="1:6" ht="18" customHeight="1">
      <c r="A231" s="386">
        <v>105313</v>
      </c>
      <c r="B231" s="386" t="s">
        <v>1263</v>
      </c>
      <c r="C231" s="298" t="s">
        <v>309</v>
      </c>
      <c r="D231" s="386" t="s">
        <v>330</v>
      </c>
      <c r="E231" s="387" t="s">
        <v>1264</v>
      </c>
      <c r="F231" s="387" t="s">
        <v>1265</v>
      </c>
    </row>
    <row r="232" spans="1:6" ht="18" customHeight="1">
      <c r="A232" s="386">
        <v>105314</v>
      </c>
      <c r="B232" s="386" t="s">
        <v>1266</v>
      </c>
      <c r="C232" s="298" t="s">
        <v>309</v>
      </c>
      <c r="D232" s="386" t="s">
        <v>330</v>
      </c>
      <c r="E232" s="387" t="s">
        <v>1267</v>
      </c>
      <c r="F232" s="387" t="s">
        <v>1268</v>
      </c>
    </row>
    <row r="233" spans="1:6" ht="18" customHeight="1">
      <c r="A233" s="386">
        <v>105315</v>
      </c>
      <c r="B233" s="386" t="s">
        <v>1269</v>
      </c>
      <c r="C233" s="298" t="s">
        <v>309</v>
      </c>
      <c r="D233" s="386" t="s">
        <v>304</v>
      </c>
      <c r="E233" s="387" t="s">
        <v>1270</v>
      </c>
      <c r="F233" s="387" t="s">
        <v>1271</v>
      </c>
    </row>
    <row r="234" spans="1:6" ht="18" customHeight="1">
      <c r="A234" s="386">
        <v>105316</v>
      </c>
      <c r="B234" s="386" t="s">
        <v>1272</v>
      </c>
      <c r="C234" s="298" t="s">
        <v>309</v>
      </c>
      <c r="D234" s="386" t="s">
        <v>304</v>
      </c>
      <c r="E234" s="387" t="s">
        <v>1273</v>
      </c>
      <c r="F234" s="387" t="s">
        <v>1274</v>
      </c>
    </row>
    <row r="235" spans="1:6" ht="18" customHeight="1">
      <c r="A235" s="386">
        <v>105327</v>
      </c>
      <c r="B235" s="386" t="s">
        <v>1275</v>
      </c>
      <c r="C235" s="298" t="s">
        <v>309</v>
      </c>
      <c r="D235" s="386" t="s">
        <v>304</v>
      </c>
      <c r="E235" s="387" t="s">
        <v>1276</v>
      </c>
      <c r="F235" s="387" t="s">
        <v>1277</v>
      </c>
    </row>
    <row r="236" spans="1:6" ht="18" customHeight="1">
      <c r="A236" s="386">
        <v>105328</v>
      </c>
      <c r="B236" s="386" t="s">
        <v>1278</v>
      </c>
      <c r="C236" s="298" t="s">
        <v>309</v>
      </c>
      <c r="D236" s="386" t="s">
        <v>304</v>
      </c>
      <c r="E236" s="387" t="s">
        <v>1279</v>
      </c>
      <c r="F236" s="387" t="s">
        <v>1280</v>
      </c>
    </row>
    <row r="237" spans="1:6" ht="18" customHeight="1">
      <c r="A237" s="386">
        <v>105329</v>
      </c>
      <c r="B237" s="386" t="s">
        <v>1281</v>
      </c>
      <c r="C237" s="298" t="s">
        <v>309</v>
      </c>
      <c r="D237" s="386" t="s">
        <v>304</v>
      </c>
      <c r="E237" s="387" t="s">
        <v>1282</v>
      </c>
      <c r="F237" s="387" t="s">
        <v>1283</v>
      </c>
    </row>
    <row r="238" spans="1:6" ht="18" customHeight="1">
      <c r="A238" s="386">
        <v>105330</v>
      </c>
      <c r="B238" s="386" t="s">
        <v>1284</v>
      </c>
      <c r="C238" s="298" t="s">
        <v>309</v>
      </c>
      <c r="D238" s="386" t="s">
        <v>304</v>
      </c>
      <c r="E238" s="387" t="s">
        <v>1285</v>
      </c>
      <c r="F238" s="387" t="s">
        <v>1286</v>
      </c>
    </row>
    <row r="239" spans="1:6" ht="18" customHeight="1">
      <c r="A239" s="386">
        <v>105331</v>
      </c>
      <c r="B239" s="386" t="s">
        <v>1287</v>
      </c>
      <c r="C239" s="298" t="s">
        <v>309</v>
      </c>
      <c r="D239" s="386" t="s">
        <v>330</v>
      </c>
      <c r="E239" s="387" t="s">
        <v>1288</v>
      </c>
      <c r="F239" s="387" t="s">
        <v>1289</v>
      </c>
    </row>
    <row r="240" spans="1:6" ht="18" customHeight="1">
      <c r="A240" s="386">
        <v>105332</v>
      </c>
      <c r="B240" s="386" t="s">
        <v>1290</v>
      </c>
      <c r="C240" s="298" t="s">
        <v>309</v>
      </c>
      <c r="D240" s="386" t="s">
        <v>330</v>
      </c>
      <c r="E240" s="387" t="s">
        <v>1291</v>
      </c>
      <c r="F240" s="387" t="s">
        <v>1292</v>
      </c>
    </row>
    <row r="241" spans="1:6" ht="18" customHeight="1">
      <c r="A241" s="386">
        <v>105333</v>
      </c>
      <c r="B241" s="386" t="s">
        <v>1293</v>
      </c>
      <c r="C241" s="298" t="s">
        <v>309</v>
      </c>
      <c r="D241" s="386" t="s">
        <v>330</v>
      </c>
      <c r="E241" s="387" t="s">
        <v>1294</v>
      </c>
      <c r="F241" s="387" t="s">
        <v>1295</v>
      </c>
    </row>
    <row r="242" spans="1:6" ht="18" customHeight="1">
      <c r="A242" s="386">
        <v>105334</v>
      </c>
      <c r="B242" s="386" t="s">
        <v>1296</v>
      </c>
      <c r="C242" s="298" t="s">
        <v>309</v>
      </c>
      <c r="D242" s="386" t="s">
        <v>330</v>
      </c>
      <c r="E242" s="387" t="s">
        <v>1297</v>
      </c>
      <c r="F242" s="387" t="s">
        <v>1298</v>
      </c>
    </row>
    <row r="243" spans="1:6" ht="18" customHeight="1">
      <c r="A243" s="386">
        <v>105335</v>
      </c>
      <c r="B243" s="386" t="s">
        <v>1299</v>
      </c>
      <c r="C243" s="298" t="s">
        <v>309</v>
      </c>
      <c r="D243" s="386" t="s">
        <v>330</v>
      </c>
      <c r="E243" s="387" t="s">
        <v>1300</v>
      </c>
      <c r="F243" s="387" t="s">
        <v>1301</v>
      </c>
    </row>
    <row r="244" spans="1:6" ht="18" customHeight="1">
      <c r="A244" s="386">
        <v>105336</v>
      </c>
      <c r="B244" s="386" t="s">
        <v>1302</v>
      </c>
      <c r="C244" s="298" t="s">
        <v>309</v>
      </c>
      <c r="D244" s="386" t="s">
        <v>330</v>
      </c>
      <c r="E244" s="387" t="s">
        <v>1303</v>
      </c>
      <c r="F244" s="387" t="s">
        <v>1304</v>
      </c>
    </row>
    <row r="245" spans="1:6" ht="18" customHeight="1">
      <c r="A245" s="386">
        <v>105337</v>
      </c>
      <c r="B245" s="386" t="s">
        <v>1305</v>
      </c>
      <c r="C245" s="298" t="s">
        <v>309</v>
      </c>
      <c r="D245" s="386" t="s">
        <v>330</v>
      </c>
      <c r="E245" s="387" t="s">
        <v>1306</v>
      </c>
      <c r="F245" s="387" t="s">
        <v>1307</v>
      </c>
    </row>
    <row r="246" spans="1:6" ht="18" customHeight="1">
      <c r="A246" s="386">
        <v>105338</v>
      </c>
      <c r="B246" s="386" t="s">
        <v>1308</v>
      </c>
      <c r="C246" s="298" t="s">
        <v>309</v>
      </c>
      <c r="D246" s="386" t="s">
        <v>330</v>
      </c>
      <c r="E246" s="387" t="s">
        <v>1309</v>
      </c>
      <c r="F246" s="387" t="s">
        <v>1310</v>
      </c>
    </row>
    <row r="247" spans="1:6" ht="18" customHeight="1">
      <c r="A247" s="386">
        <v>105339</v>
      </c>
      <c r="B247" s="386" t="s">
        <v>1311</v>
      </c>
      <c r="C247" s="298" t="s">
        <v>309</v>
      </c>
      <c r="D247" s="386" t="s">
        <v>330</v>
      </c>
      <c r="E247" s="387" t="s">
        <v>1312</v>
      </c>
      <c r="F247" s="387" t="s">
        <v>1313</v>
      </c>
    </row>
    <row r="248" spans="1:6" ht="18" customHeight="1">
      <c r="A248" s="386">
        <v>105359</v>
      </c>
      <c r="B248" s="386" t="s">
        <v>1314</v>
      </c>
      <c r="C248" s="298" t="s">
        <v>309</v>
      </c>
      <c r="D248" s="386" t="s">
        <v>304</v>
      </c>
      <c r="E248" s="387" t="s">
        <v>1315</v>
      </c>
      <c r="F248" s="387" t="s">
        <v>1316</v>
      </c>
    </row>
    <row r="249" spans="1:6" ht="18" customHeight="1">
      <c r="A249" s="386">
        <v>105360</v>
      </c>
      <c r="B249" s="386" t="s">
        <v>1317</v>
      </c>
      <c r="C249" s="298" t="s">
        <v>309</v>
      </c>
      <c r="D249" s="386" t="s">
        <v>304</v>
      </c>
      <c r="E249" s="387" t="s">
        <v>1318</v>
      </c>
      <c r="F249" s="387" t="s">
        <v>1319</v>
      </c>
    </row>
    <row r="250" spans="1:6" ht="18" customHeight="1">
      <c r="A250" s="386">
        <v>105361</v>
      </c>
      <c r="B250" s="386" t="s">
        <v>1320</v>
      </c>
      <c r="C250" s="298" t="s">
        <v>309</v>
      </c>
      <c r="D250" s="386" t="s">
        <v>304</v>
      </c>
      <c r="E250" s="387" t="s">
        <v>1321</v>
      </c>
      <c r="F250" s="387" t="s">
        <v>1322</v>
      </c>
    </row>
    <row r="251" spans="1:6" ht="18" customHeight="1">
      <c r="A251" s="386">
        <v>105362</v>
      </c>
      <c r="B251" s="386" t="s">
        <v>1323</v>
      </c>
      <c r="C251" s="298" t="s">
        <v>309</v>
      </c>
      <c r="D251" s="386" t="s">
        <v>304</v>
      </c>
      <c r="E251" s="387" t="s">
        <v>1324</v>
      </c>
      <c r="F251" s="387" t="s">
        <v>1325</v>
      </c>
    </row>
    <row r="252" spans="1:6" ht="18" customHeight="1">
      <c r="A252" s="386">
        <v>105363</v>
      </c>
      <c r="B252" s="386" t="s">
        <v>1326</v>
      </c>
      <c r="C252" s="298" t="s">
        <v>309</v>
      </c>
      <c r="D252" s="386" t="s">
        <v>304</v>
      </c>
      <c r="E252" s="387" t="s">
        <v>1327</v>
      </c>
      <c r="F252" s="387" t="s">
        <v>1328</v>
      </c>
    </row>
    <row r="253" spans="1:6" ht="18" customHeight="1">
      <c r="A253" s="386">
        <v>105364</v>
      </c>
      <c r="B253" s="386" t="s">
        <v>1329</v>
      </c>
      <c r="C253" s="298" t="s">
        <v>309</v>
      </c>
      <c r="D253" s="386" t="s">
        <v>304</v>
      </c>
      <c r="E253" s="387" t="s">
        <v>1330</v>
      </c>
      <c r="F253" s="387" t="s">
        <v>1331</v>
      </c>
    </row>
    <row r="254" spans="1:6" ht="18" customHeight="1">
      <c r="A254" s="386">
        <v>105365</v>
      </c>
      <c r="B254" s="386" t="s">
        <v>1332</v>
      </c>
      <c r="C254" s="298" t="s">
        <v>309</v>
      </c>
      <c r="D254" s="386" t="s">
        <v>304</v>
      </c>
      <c r="E254" s="387" t="s">
        <v>1333</v>
      </c>
      <c r="F254" s="387" t="s">
        <v>1334</v>
      </c>
    </row>
    <row r="255" spans="1:6" ht="18" customHeight="1">
      <c r="A255" s="386">
        <v>105366</v>
      </c>
      <c r="B255" s="386" t="s">
        <v>1335</v>
      </c>
      <c r="C255" s="298" t="s">
        <v>309</v>
      </c>
      <c r="D255" s="386" t="s">
        <v>304</v>
      </c>
      <c r="E255" s="387" t="s">
        <v>1336</v>
      </c>
      <c r="F255" s="387" t="s">
        <v>1337</v>
      </c>
    </row>
    <row r="256" spans="1:6" ht="18" customHeight="1">
      <c r="A256" s="386">
        <v>105367</v>
      </c>
      <c r="B256" s="386" t="s">
        <v>1338</v>
      </c>
      <c r="C256" s="298" t="s">
        <v>309</v>
      </c>
      <c r="D256" s="386" t="s">
        <v>304</v>
      </c>
      <c r="E256" s="387" t="s">
        <v>1339</v>
      </c>
      <c r="F256" s="387" t="s">
        <v>1340</v>
      </c>
    </row>
    <row r="257" spans="1:6" ht="18" customHeight="1">
      <c r="A257" s="386">
        <v>105368</v>
      </c>
      <c r="B257" s="386" t="s">
        <v>1341</v>
      </c>
      <c r="C257" s="298" t="s">
        <v>309</v>
      </c>
      <c r="D257" s="386" t="s">
        <v>304</v>
      </c>
      <c r="E257" s="387" t="s">
        <v>785</v>
      </c>
      <c r="F257" s="387" t="s">
        <v>1342</v>
      </c>
    </row>
    <row r="258" spans="1:6" ht="18" customHeight="1">
      <c r="A258" s="386">
        <v>105370</v>
      </c>
      <c r="B258" s="386" t="s">
        <v>1343</v>
      </c>
      <c r="C258" s="298" t="s">
        <v>309</v>
      </c>
      <c r="D258" s="386" t="s">
        <v>304</v>
      </c>
      <c r="E258" s="387" t="s">
        <v>1344</v>
      </c>
      <c r="F258" s="387" t="s">
        <v>1345</v>
      </c>
    </row>
    <row r="259" spans="1:6" ht="18" customHeight="1">
      <c r="A259" s="386">
        <v>105371</v>
      </c>
      <c r="B259" s="386" t="s">
        <v>1346</v>
      </c>
      <c r="C259" s="298" t="s">
        <v>309</v>
      </c>
      <c r="D259" s="386" t="s">
        <v>304</v>
      </c>
      <c r="E259" s="387" t="s">
        <v>1347</v>
      </c>
      <c r="F259" s="387" t="s">
        <v>945</v>
      </c>
    </row>
    <row r="260" spans="1:6" ht="18" customHeight="1">
      <c r="A260" s="386">
        <v>105372</v>
      </c>
      <c r="B260" s="386" t="s">
        <v>1348</v>
      </c>
      <c r="C260" s="298" t="s">
        <v>309</v>
      </c>
      <c r="D260" s="386" t="s">
        <v>304</v>
      </c>
      <c r="E260" s="387" t="s">
        <v>1349</v>
      </c>
      <c r="F260" s="387" t="s">
        <v>1350</v>
      </c>
    </row>
    <row r="261" spans="1:6" ht="18" customHeight="1">
      <c r="A261" s="386">
        <v>105373</v>
      </c>
      <c r="B261" s="386" t="s">
        <v>1351</v>
      </c>
      <c r="C261" s="298" t="s">
        <v>309</v>
      </c>
      <c r="D261" s="386" t="s">
        <v>304</v>
      </c>
      <c r="E261" s="387" t="s">
        <v>1352</v>
      </c>
      <c r="F261" s="387" t="s">
        <v>1353</v>
      </c>
    </row>
    <row r="262" spans="1:6" ht="18" customHeight="1">
      <c r="A262" s="386">
        <v>105374</v>
      </c>
      <c r="B262" s="386" t="s">
        <v>1354</v>
      </c>
      <c r="C262" s="298" t="s">
        <v>309</v>
      </c>
      <c r="D262" s="386" t="s">
        <v>304</v>
      </c>
      <c r="E262" s="387" t="s">
        <v>1355</v>
      </c>
      <c r="F262" s="387" t="s">
        <v>1356</v>
      </c>
    </row>
    <row r="263" spans="1:6" ht="18" customHeight="1">
      <c r="A263" s="386">
        <v>105375</v>
      </c>
      <c r="B263" s="386" t="s">
        <v>1357</v>
      </c>
      <c r="C263" s="298" t="s">
        <v>309</v>
      </c>
      <c r="D263" s="386" t="s">
        <v>304</v>
      </c>
      <c r="E263" s="387" t="s">
        <v>1358</v>
      </c>
      <c r="F263" s="387" t="s">
        <v>1359</v>
      </c>
    </row>
    <row r="264" spans="1:6" ht="18" customHeight="1">
      <c r="A264" s="386">
        <v>105376</v>
      </c>
      <c r="B264" s="386" t="s">
        <v>1360</v>
      </c>
      <c r="C264" s="298" t="s">
        <v>309</v>
      </c>
      <c r="D264" s="386" t="s">
        <v>304</v>
      </c>
      <c r="E264" s="387" t="s">
        <v>1361</v>
      </c>
      <c r="F264" s="387" t="s">
        <v>1362</v>
      </c>
    </row>
    <row r="265" spans="1:6" ht="18" customHeight="1">
      <c r="A265" s="386">
        <v>105381</v>
      </c>
      <c r="B265" s="386" t="s">
        <v>1363</v>
      </c>
      <c r="C265" s="298" t="s">
        <v>309</v>
      </c>
      <c r="D265" s="386" t="s">
        <v>304</v>
      </c>
      <c r="E265" s="387" t="s">
        <v>1364</v>
      </c>
      <c r="F265" s="387" t="s">
        <v>1365</v>
      </c>
    </row>
    <row r="266" spans="1:6" ht="18" customHeight="1">
      <c r="A266" s="386">
        <v>105382</v>
      </c>
      <c r="B266" s="386" t="s">
        <v>1366</v>
      </c>
      <c r="C266" s="298" t="s">
        <v>309</v>
      </c>
      <c r="D266" s="386" t="s">
        <v>304</v>
      </c>
      <c r="E266" s="387" t="s">
        <v>612</v>
      </c>
      <c r="F266" s="387" t="s">
        <v>1367</v>
      </c>
    </row>
    <row r="267" spans="1:6" ht="18" customHeight="1">
      <c r="A267" s="386">
        <v>105383</v>
      </c>
      <c r="B267" s="386" t="s">
        <v>1368</v>
      </c>
      <c r="C267" s="298" t="s">
        <v>309</v>
      </c>
      <c r="D267" s="386" t="s">
        <v>304</v>
      </c>
      <c r="E267" s="387" t="s">
        <v>1369</v>
      </c>
      <c r="F267" s="387" t="s">
        <v>1370</v>
      </c>
    </row>
    <row r="268" spans="1:6" ht="18" customHeight="1">
      <c r="A268" s="386">
        <v>105384</v>
      </c>
      <c r="B268" s="386" t="s">
        <v>1371</v>
      </c>
      <c r="C268" s="298" t="s">
        <v>309</v>
      </c>
      <c r="D268" s="386" t="s">
        <v>304</v>
      </c>
      <c r="E268" s="387" t="s">
        <v>1372</v>
      </c>
      <c r="F268" s="387" t="s">
        <v>1373</v>
      </c>
    </row>
    <row r="269" spans="1:6" ht="18" customHeight="1">
      <c r="A269" s="386">
        <v>105385</v>
      </c>
      <c r="B269" s="386" t="s">
        <v>1374</v>
      </c>
      <c r="C269" s="298" t="s">
        <v>309</v>
      </c>
      <c r="D269" s="386" t="s">
        <v>304</v>
      </c>
      <c r="E269" s="387" t="s">
        <v>1375</v>
      </c>
      <c r="F269" s="387" t="s">
        <v>1376</v>
      </c>
    </row>
    <row r="270" spans="1:6" ht="18" customHeight="1">
      <c r="A270" s="386">
        <v>105386</v>
      </c>
      <c r="B270" s="386" t="s">
        <v>1377</v>
      </c>
      <c r="C270" s="298" t="s">
        <v>309</v>
      </c>
      <c r="D270" s="386" t="s">
        <v>304</v>
      </c>
      <c r="E270" s="387" t="s">
        <v>1378</v>
      </c>
      <c r="F270" s="387" t="s">
        <v>1379</v>
      </c>
    </row>
    <row r="271" spans="1:6" ht="18" customHeight="1">
      <c r="A271" s="386">
        <v>105387</v>
      </c>
      <c r="B271" s="386" t="s">
        <v>1380</v>
      </c>
      <c r="C271" s="298" t="s">
        <v>309</v>
      </c>
      <c r="D271" s="386" t="s">
        <v>304</v>
      </c>
      <c r="E271" s="387" t="s">
        <v>700</v>
      </c>
      <c r="F271" s="387" t="s">
        <v>1381</v>
      </c>
    </row>
    <row r="272" spans="1:6" ht="18" customHeight="1">
      <c r="A272" s="386">
        <v>92833</v>
      </c>
      <c r="B272" s="386" t="s">
        <v>1382</v>
      </c>
      <c r="C272" s="298" t="s">
        <v>309</v>
      </c>
      <c r="D272" s="386" t="s">
        <v>330</v>
      </c>
      <c r="E272" s="387" t="s">
        <v>1383</v>
      </c>
      <c r="F272" s="387" t="s">
        <v>1384</v>
      </c>
    </row>
    <row r="273" spans="1:6" ht="18" customHeight="1">
      <c r="A273" s="386">
        <v>92834</v>
      </c>
      <c r="B273" s="386" t="s">
        <v>1385</v>
      </c>
      <c r="C273" s="298" t="s">
        <v>309</v>
      </c>
      <c r="D273" s="386" t="s">
        <v>330</v>
      </c>
      <c r="E273" s="387" t="s">
        <v>1386</v>
      </c>
      <c r="F273" s="387" t="s">
        <v>1387</v>
      </c>
    </row>
    <row r="274" spans="1:6" ht="18" customHeight="1">
      <c r="A274" s="386">
        <v>92835</v>
      </c>
      <c r="B274" s="386" t="s">
        <v>1388</v>
      </c>
      <c r="C274" s="298" t="s">
        <v>309</v>
      </c>
      <c r="D274" s="386" t="s">
        <v>330</v>
      </c>
      <c r="E274" s="387" t="s">
        <v>1389</v>
      </c>
      <c r="F274" s="387" t="s">
        <v>1390</v>
      </c>
    </row>
    <row r="275" spans="1:6" ht="18" customHeight="1">
      <c r="A275" s="386">
        <v>92836</v>
      </c>
      <c r="B275" s="386" t="s">
        <v>1391</v>
      </c>
      <c r="C275" s="298" t="s">
        <v>309</v>
      </c>
      <c r="D275" s="386" t="s">
        <v>330</v>
      </c>
      <c r="E275" s="387" t="s">
        <v>1392</v>
      </c>
      <c r="F275" s="387" t="s">
        <v>1393</v>
      </c>
    </row>
    <row r="276" spans="1:6" ht="18" customHeight="1">
      <c r="A276" s="386">
        <v>92837</v>
      </c>
      <c r="B276" s="386" t="s">
        <v>1394</v>
      </c>
      <c r="C276" s="298" t="s">
        <v>309</v>
      </c>
      <c r="D276" s="386" t="s">
        <v>330</v>
      </c>
      <c r="E276" s="387" t="s">
        <v>1395</v>
      </c>
      <c r="F276" s="387" t="s">
        <v>1396</v>
      </c>
    </row>
    <row r="277" spans="1:6" ht="18" customHeight="1">
      <c r="A277" s="386">
        <v>92838</v>
      </c>
      <c r="B277" s="386" t="s">
        <v>1397</v>
      </c>
      <c r="C277" s="298" t="s">
        <v>309</v>
      </c>
      <c r="D277" s="386" t="s">
        <v>330</v>
      </c>
      <c r="E277" s="387" t="s">
        <v>1398</v>
      </c>
      <c r="F277" s="387" t="s">
        <v>1399</v>
      </c>
    </row>
    <row r="278" spans="1:6" ht="18" customHeight="1">
      <c r="A278" s="386">
        <v>92839</v>
      </c>
      <c r="B278" s="386" t="s">
        <v>1400</v>
      </c>
      <c r="C278" s="298" t="s">
        <v>309</v>
      </c>
      <c r="D278" s="386" t="s">
        <v>330</v>
      </c>
      <c r="E278" s="387" t="s">
        <v>1401</v>
      </c>
      <c r="F278" s="387" t="s">
        <v>1402</v>
      </c>
    </row>
    <row r="279" spans="1:6" ht="18" customHeight="1">
      <c r="A279" s="386">
        <v>92840</v>
      </c>
      <c r="B279" s="386" t="s">
        <v>1403</v>
      </c>
      <c r="C279" s="298" t="s">
        <v>309</v>
      </c>
      <c r="D279" s="386" t="s">
        <v>330</v>
      </c>
      <c r="E279" s="387" t="s">
        <v>1404</v>
      </c>
      <c r="F279" s="387" t="s">
        <v>1405</v>
      </c>
    </row>
    <row r="280" spans="1:6" ht="18" customHeight="1">
      <c r="A280" s="386">
        <v>92841</v>
      </c>
      <c r="B280" s="386" t="s">
        <v>1406</v>
      </c>
      <c r="C280" s="298" t="s">
        <v>309</v>
      </c>
      <c r="D280" s="386" t="s">
        <v>330</v>
      </c>
      <c r="E280" s="387" t="s">
        <v>1407</v>
      </c>
      <c r="F280" s="387" t="s">
        <v>1408</v>
      </c>
    </row>
    <row r="281" spans="1:6" ht="18" customHeight="1">
      <c r="A281" s="386">
        <v>92842</v>
      </c>
      <c r="B281" s="386" t="s">
        <v>1409</v>
      </c>
      <c r="C281" s="298" t="s">
        <v>309</v>
      </c>
      <c r="D281" s="386" t="s">
        <v>330</v>
      </c>
      <c r="E281" s="387" t="s">
        <v>1410</v>
      </c>
      <c r="F281" s="387" t="s">
        <v>1411</v>
      </c>
    </row>
    <row r="282" spans="1:6" ht="18" customHeight="1">
      <c r="A282" s="386">
        <v>92843</v>
      </c>
      <c r="B282" s="386" t="s">
        <v>1412</v>
      </c>
      <c r="C282" s="298" t="s">
        <v>309</v>
      </c>
      <c r="D282" s="386" t="s">
        <v>330</v>
      </c>
      <c r="E282" s="387" t="s">
        <v>1413</v>
      </c>
      <c r="F282" s="387" t="s">
        <v>1414</v>
      </c>
    </row>
    <row r="283" spans="1:6" ht="18" customHeight="1">
      <c r="A283" s="386">
        <v>92844</v>
      </c>
      <c r="B283" s="386" t="s">
        <v>1415</v>
      </c>
      <c r="C283" s="298" t="s">
        <v>309</v>
      </c>
      <c r="D283" s="386" t="s">
        <v>330</v>
      </c>
      <c r="E283" s="387" t="s">
        <v>1416</v>
      </c>
      <c r="F283" s="387" t="s">
        <v>1417</v>
      </c>
    </row>
    <row r="284" spans="1:6" ht="18" customHeight="1">
      <c r="A284" s="386">
        <v>92845</v>
      </c>
      <c r="B284" s="386" t="s">
        <v>1418</v>
      </c>
      <c r="C284" s="298" t="s">
        <v>309</v>
      </c>
      <c r="D284" s="386" t="s">
        <v>330</v>
      </c>
      <c r="E284" s="387" t="s">
        <v>1419</v>
      </c>
      <c r="F284" s="387" t="s">
        <v>1420</v>
      </c>
    </row>
    <row r="285" spans="1:6" ht="18" customHeight="1">
      <c r="A285" s="386">
        <v>92846</v>
      </c>
      <c r="B285" s="386" t="s">
        <v>1421</v>
      </c>
      <c r="C285" s="298" t="s">
        <v>309</v>
      </c>
      <c r="D285" s="386" t="s">
        <v>330</v>
      </c>
      <c r="E285" s="387" t="s">
        <v>1422</v>
      </c>
      <c r="F285" s="387" t="s">
        <v>1423</v>
      </c>
    </row>
    <row r="286" spans="1:6" ht="18" customHeight="1">
      <c r="A286" s="386">
        <v>92847</v>
      </c>
      <c r="B286" s="386" t="s">
        <v>1424</v>
      </c>
      <c r="C286" s="298" t="s">
        <v>309</v>
      </c>
      <c r="D286" s="386" t="s">
        <v>330</v>
      </c>
      <c r="E286" s="387" t="s">
        <v>1425</v>
      </c>
      <c r="F286" s="387" t="s">
        <v>1426</v>
      </c>
    </row>
    <row r="287" spans="1:6" ht="18" customHeight="1">
      <c r="A287" s="386">
        <v>92848</v>
      </c>
      <c r="B287" s="386" t="s">
        <v>1427</v>
      </c>
      <c r="C287" s="298" t="s">
        <v>309</v>
      </c>
      <c r="D287" s="386" t="s">
        <v>330</v>
      </c>
      <c r="E287" s="387" t="s">
        <v>1428</v>
      </c>
      <c r="F287" s="387" t="s">
        <v>1429</v>
      </c>
    </row>
    <row r="288" spans="1:6" ht="18" customHeight="1">
      <c r="A288" s="386">
        <v>92849</v>
      </c>
      <c r="B288" s="386" t="s">
        <v>1430</v>
      </c>
      <c r="C288" s="298" t="s">
        <v>309</v>
      </c>
      <c r="D288" s="386" t="s">
        <v>330</v>
      </c>
      <c r="E288" s="387" t="s">
        <v>1431</v>
      </c>
      <c r="F288" s="387" t="s">
        <v>1432</v>
      </c>
    </row>
    <row r="289" spans="1:6" ht="18" customHeight="1">
      <c r="A289" s="386">
        <v>92850</v>
      </c>
      <c r="B289" s="386" t="s">
        <v>1433</v>
      </c>
      <c r="C289" s="298" t="s">
        <v>309</v>
      </c>
      <c r="D289" s="386" t="s">
        <v>330</v>
      </c>
      <c r="E289" s="387" t="s">
        <v>1434</v>
      </c>
      <c r="F289" s="387" t="s">
        <v>1435</v>
      </c>
    </row>
    <row r="290" spans="1:6" ht="18" customHeight="1">
      <c r="A290" s="386">
        <v>92851</v>
      </c>
      <c r="B290" s="386" t="s">
        <v>1436</v>
      </c>
      <c r="C290" s="298" t="s">
        <v>309</v>
      </c>
      <c r="D290" s="386" t="s">
        <v>330</v>
      </c>
      <c r="E290" s="387" t="s">
        <v>1437</v>
      </c>
      <c r="F290" s="387" t="s">
        <v>1438</v>
      </c>
    </row>
    <row r="291" spans="1:6" ht="18" customHeight="1">
      <c r="A291" s="386">
        <v>92852</v>
      </c>
      <c r="B291" s="386" t="s">
        <v>1439</v>
      </c>
      <c r="C291" s="298" t="s">
        <v>309</v>
      </c>
      <c r="D291" s="386" t="s">
        <v>330</v>
      </c>
      <c r="E291" s="387" t="s">
        <v>1440</v>
      </c>
      <c r="F291" s="387" t="s">
        <v>1441</v>
      </c>
    </row>
    <row r="292" spans="1:6" ht="18" customHeight="1">
      <c r="A292" s="386">
        <v>92853</v>
      </c>
      <c r="B292" s="386" t="s">
        <v>1442</v>
      </c>
      <c r="C292" s="298" t="s">
        <v>309</v>
      </c>
      <c r="D292" s="386" t="s">
        <v>330</v>
      </c>
      <c r="E292" s="387" t="s">
        <v>1443</v>
      </c>
      <c r="F292" s="387" t="s">
        <v>1444</v>
      </c>
    </row>
    <row r="293" spans="1:6" ht="18" customHeight="1">
      <c r="A293" s="386">
        <v>92854</v>
      </c>
      <c r="B293" s="386" t="s">
        <v>1445</v>
      </c>
      <c r="C293" s="298" t="s">
        <v>309</v>
      </c>
      <c r="D293" s="386" t="s">
        <v>330</v>
      </c>
      <c r="E293" s="387" t="s">
        <v>1446</v>
      </c>
      <c r="F293" s="387" t="s">
        <v>1447</v>
      </c>
    </row>
    <row r="294" spans="1:6" ht="18" customHeight="1">
      <c r="A294" s="386">
        <v>92855</v>
      </c>
      <c r="B294" s="386" t="s">
        <v>1448</v>
      </c>
      <c r="C294" s="298" t="s">
        <v>309</v>
      </c>
      <c r="D294" s="386" t="s">
        <v>330</v>
      </c>
      <c r="E294" s="387" t="s">
        <v>1449</v>
      </c>
      <c r="F294" s="387" t="s">
        <v>1450</v>
      </c>
    </row>
    <row r="295" spans="1:6" ht="18" customHeight="1">
      <c r="A295" s="386">
        <v>92856</v>
      </c>
      <c r="B295" s="386" t="s">
        <v>1451</v>
      </c>
      <c r="C295" s="298" t="s">
        <v>309</v>
      </c>
      <c r="D295" s="386" t="s">
        <v>330</v>
      </c>
      <c r="E295" s="387" t="s">
        <v>1452</v>
      </c>
      <c r="F295" s="387" t="s">
        <v>1453</v>
      </c>
    </row>
    <row r="296" spans="1:6" ht="18" customHeight="1">
      <c r="A296" s="386">
        <v>92857</v>
      </c>
      <c r="B296" s="386" t="s">
        <v>1454</v>
      </c>
      <c r="C296" s="298" t="s">
        <v>309</v>
      </c>
      <c r="D296" s="386" t="s">
        <v>330</v>
      </c>
      <c r="E296" s="387" t="s">
        <v>1455</v>
      </c>
      <c r="F296" s="387" t="s">
        <v>1456</v>
      </c>
    </row>
    <row r="297" spans="1:6" ht="18" customHeight="1">
      <c r="A297" s="386">
        <v>92858</v>
      </c>
      <c r="B297" s="386" t="s">
        <v>1457</v>
      </c>
      <c r="C297" s="298" t="s">
        <v>309</v>
      </c>
      <c r="D297" s="386" t="s">
        <v>330</v>
      </c>
      <c r="E297" s="387" t="s">
        <v>1458</v>
      </c>
      <c r="F297" s="387" t="s">
        <v>1459</v>
      </c>
    </row>
    <row r="298" spans="1:6" ht="18" customHeight="1">
      <c r="A298" s="386">
        <v>92859</v>
      </c>
      <c r="B298" s="386" t="s">
        <v>1460</v>
      </c>
      <c r="C298" s="298" t="s">
        <v>309</v>
      </c>
      <c r="D298" s="386" t="s">
        <v>330</v>
      </c>
      <c r="E298" s="387" t="s">
        <v>1461</v>
      </c>
      <c r="F298" s="387" t="s">
        <v>1462</v>
      </c>
    </row>
    <row r="299" spans="1:6" ht="18" customHeight="1">
      <c r="A299" s="386">
        <v>92860</v>
      </c>
      <c r="B299" s="386" t="s">
        <v>1463</v>
      </c>
      <c r="C299" s="298" t="s">
        <v>309</v>
      </c>
      <c r="D299" s="386" t="s">
        <v>330</v>
      </c>
      <c r="E299" s="387" t="s">
        <v>1464</v>
      </c>
      <c r="F299" s="387" t="s">
        <v>1465</v>
      </c>
    </row>
    <row r="300" spans="1:6" ht="18" customHeight="1">
      <c r="A300" s="386">
        <v>92861</v>
      </c>
      <c r="B300" s="386" t="s">
        <v>1466</v>
      </c>
      <c r="C300" s="298" t="s">
        <v>309</v>
      </c>
      <c r="D300" s="386" t="s">
        <v>330</v>
      </c>
      <c r="E300" s="387" t="s">
        <v>1467</v>
      </c>
      <c r="F300" s="387" t="s">
        <v>1468</v>
      </c>
    </row>
    <row r="301" spans="1:6" ht="18" customHeight="1">
      <c r="A301" s="386">
        <v>92862</v>
      </c>
      <c r="B301" s="386" t="s">
        <v>1469</v>
      </c>
      <c r="C301" s="298" t="s">
        <v>309</v>
      </c>
      <c r="D301" s="386" t="s">
        <v>330</v>
      </c>
      <c r="E301" s="387" t="s">
        <v>1470</v>
      </c>
      <c r="F301" s="387" t="s">
        <v>1471</v>
      </c>
    </row>
    <row r="302" spans="1:6" ht="18" customHeight="1">
      <c r="A302" s="386">
        <v>92863</v>
      </c>
      <c r="B302" s="386" t="s">
        <v>1472</v>
      </c>
      <c r="C302" s="298" t="s">
        <v>309</v>
      </c>
      <c r="D302" s="386" t="s">
        <v>330</v>
      </c>
      <c r="E302" s="387" t="s">
        <v>1473</v>
      </c>
      <c r="F302" s="387" t="s">
        <v>1474</v>
      </c>
    </row>
    <row r="303" spans="1:6" ht="18" customHeight="1">
      <c r="A303" s="386">
        <v>92864</v>
      </c>
      <c r="B303" s="386" t="s">
        <v>1475</v>
      </c>
      <c r="C303" s="298" t="s">
        <v>309</v>
      </c>
      <c r="D303" s="386" t="s">
        <v>330</v>
      </c>
      <c r="E303" s="387" t="s">
        <v>1476</v>
      </c>
      <c r="F303" s="387" t="s">
        <v>1477</v>
      </c>
    </row>
    <row r="304" spans="1:6" ht="18" customHeight="1">
      <c r="A304" s="386">
        <v>92210</v>
      </c>
      <c r="B304" s="386" t="s">
        <v>1478</v>
      </c>
      <c r="C304" s="298" t="s">
        <v>309</v>
      </c>
      <c r="D304" s="386" t="s">
        <v>330</v>
      </c>
      <c r="E304" s="387" t="s">
        <v>1479</v>
      </c>
      <c r="F304" s="387" t="s">
        <v>1480</v>
      </c>
    </row>
    <row r="305" spans="1:6" ht="18" customHeight="1">
      <c r="A305" s="386">
        <v>92211</v>
      </c>
      <c r="B305" s="386" t="s">
        <v>1481</v>
      </c>
      <c r="C305" s="298" t="s">
        <v>309</v>
      </c>
      <c r="D305" s="386" t="s">
        <v>330</v>
      </c>
      <c r="E305" s="387" t="s">
        <v>1482</v>
      </c>
      <c r="F305" s="387" t="s">
        <v>1483</v>
      </c>
    </row>
    <row r="306" spans="1:6" ht="18" customHeight="1">
      <c r="A306" s="386">
        <v>92212</v>
      </c>
      <c r="B306" s="386" t="s">
        <v>1484</v>
      </c>
      <c r="C306" s="298" t="s">
        <v>309</v>
      </c>
      <c r="D306" s="386" t="s">
        <v>330</v>
      </c>
      <c r="E306" s="387" t="s">
        <v>1485</v>
      </c>
      <c r="F306" s="387" t="s">
        <v>1486</v>
      </c>
    </row>
    <row r="307" spans="1:6" ht="18" customHeight="1">
      <c r="A307" s="386">
        <v>92213</v>
      </c>
      <c r="B307" s="386" t="s">
        <v>1487</v>
      </c>
      <c r="C307" s="298" t="s">
        <v>309</v>
      </c>
      <c r="D307" s="386" t="s">
        <v>330</v>
      </c>
      <c r="E307" s="387" t="s">
        <v>1488</v>
      </c>
      <c r="F307" s="387" t="s">
        <v>1489</v>
      </c>
    </row>
    <row r="308" spans="1:6" ht="18" customHeight="1">
      <c r="A308" s="386">
        <v>92214</v>
      </c>
      <c r="B308" s="386" t="s">
        <v>1490</v>
      </c>
      <c r="C308" s="298" t="s">
        <v>309</v>
      </c>
      <c r="D308" s="386" t="s">
        <v>330</v>
      </c>
      <c r="E308" s="387" t="s">
        <v>1491</v>
      </c>
      <c r="F308" s="387" t="s">
        <v>1492</v>
      </c>
    </row>
    <row r="309" spans="1:6" ht="18" customHeight="1">
      <c r="A309" s="386">
        <v>92215</v>
      </c>
      <c r="B309" s="386" t="s">
        <v>1493</v>
      </c>
      <c r="C309" s="298" t="s">
        <v>309</v>
      </c>
      <c r="D309" s="386" t="s">
        <v>330</v>
      </c>
      <c r="E309" s="387" t="s">
        <v>1494</v>
      </c>
      <c r="F309" s="387" t="s">
        <v>1495</v>
      </c>
    </row>
    <row r="310" spans="1:6" ht="18" customHeight="1">
      <c r="A310" s="386">
        <v>92216</v>
      </c>
      <c r="B310" s="386" t="s">
        <v>1496</v>
      </c>
      <c r="C310" s="298" t="s">
        <v>309</v>
      </c>
      <c r="D310" s="386" t="s">
        <v>330</v>
      </c>
      <c r="E310" s="387" t="s">
        <v>1497</v>
      </c>
      <c r="F310" s="387" t="s">
        <v>1498</v>
      </c>
    </row>
    <row r="311" spans="1:6" ht="18" customHeight="1">
      <c r="A311" s="386">
        <v>92219</v>
      </c>
      <c r="B311" s="386" t="s">
        <v>1499</v>
      </c>
      <c r="C311" s="298" t="s">
        <v>309</v>
      </c>
      <c r="D311" s="386" t="s">
        <v>330</v>
      </c>
      <c r="E311" s="387" t="s">
        <v>1500</v>
      </c>
      <c r="F311" s="387" t="s">
        <v>1501</v>
      </c>
    </row>
    <row r="312" spans="1:6" ht="18" customHeight="1">
      <c r="A312" s="386">
        <v>92220</v>
      </c>
      <c r="B312" s="386" t="s">
        <v>1502</v>
      </c>
      <c r="C312" s="298" t="s">
        <v>309</v>
      </c>
      <c r="D312" s="386" t="s">
        <v>330</v>
      </c>
      <c r="E312" s="387" t="s">
        <v>1503</v>
      </c>
      <c r="F312" s="387" t="s">
        <v>1504</v>
      </c>
    </row>
    <row r="313" spans="1:6" ht="18" customHeight="1">
      <c r="A313" s="386">
        <v>92221</v>
      </c>
      <c r="B313" s="386" t="s">
        <v>1505</v>
      </c>
      <c r="C313" s="298" t="s">
        <v>309</v>
      </c>
      <c r="D313" s="386" t="s">
        <v>330</v>
      </c>
      <c r="E313" s="387" t="s">
        <v>1506</v>
      </c>
      <c r="F313" s="387" t="s">
        <v>1507</v>
      </c>
    </row>
    <row r="314" spans="1:6" ht="18" customHeight="1">
      <c r="A314" s="386">
        <v>92222</v>
      </c>
      <c r="B314" s="386" t="s">
        <v>1508</v>
      </c>
      <c r="C314" s="298" t="s">
        <v>309</v>
      </c>
      <c r="D314" s="386" t="s">
        <v>330</v>
      </c>
      <c r="E314" s="387" t="s">
        <v>1509</v>
      </c>
      <c r="F314" s="387" t="s">
        <v>1510</v>
      </c>
    </row>
    <row r="315" spans="1:6" ht="18" customHeight="1">
      <c r="A315" s="386">
        <v>92223</v>
      </c>
      <c r="B315" s="386" t="s">
        <v>1511</v>
      </c>
      <c r="C315" s="298" t="s">
        <v>309</v>
      </c>
      <c r="D315" s="386" t="s">
        <v>330</v>
      </c>
      <c r="E315" s="387" t="s">
        <v>1512</v>
      </c>
      <c r="F315" s="387" t="s">
        <v>1513</v>
      </c>
    </row>
    <row r="316" spans="1:6" ht="18" customHeight="1">
      <c r="A316" s="386">
        <v>92224</v>
      </c>
      <c r="B316" s="386" t="s">
        <v>1514</v>
      </c>
      <c r="C316" s="298" t="s">
        <v>309</v>
      </c>
      <c r="D316" s="386" t="s">
        <v>330</v>
      </c>
      <c r="E316" s="387" t="s">
        <v>1515</v>
      </c>
      <c r="F316" s="387" t="s">
        <v>1516</v>
      </c>
    </row>
    <row r="317" spans="1:6" ht="18" customHeight="1">
      <c r="A317" s="386">
        <v>92226</v>
      </c>
      <c r="B317" s="386" t="s">
        <v>1517</v>
      </c>
      <c r="C317" s="298" t="s">
        <v>309</v>
      </c>
      <c r="D317" s="386" t="s">
        <v>330</v>
      </c>
      <c r="E317" s="387" t="s">
        <v>1518</v>
      </c>
      <c r="F317" s="387" t="s">
        <v>1519</v>
      </c>
    </row>
    <row r="318" spans="1:6" ht="18" customHeight="1">
      <c r="A318" s="386">
        <v>92808</v>
      </c>
      <c r="B318" s="386" t="s">
        <v>1520</v>
      </c>
      <c r="C318" s="298" t="s">
        <v>309</v>
      </c>
      <c r="D318" s="386" t="s">
        <v>330</v>
      </c>
      <c r="E318" s="387" t="s">
        <v>1521</v>
      </c>
      <c r="F318" s="387" t="s">
        <v>1522</v>
      </c>
    </row>
    <row r="319" spans="1:6" ht="18" customHeight="1">
      <c r="A319" s="386">
        <v>92809</v>
      </c>
      <c r="B319" s="386" t="s">
        <v>1523</v>
      </c>
      <c r="C319" s="298" t="s">
        <v>309</v>
      </c>
      <c r="D319" s="386" t="s">
        <v>330</v>
      </c>
      <c r="E319" s="387" t="s">
        <v>1524</v>
      </c>
      <c r="F319" s="387" t="s">
        <v>1525</v>
      </c>
    </row>
    <row r="320" spans="1:6" ht="18" customHeight="1">
      <c r="A320" s="386">
        <v>92810</v>
      </c>
      <c r="B320" s="386" t="s">
        <v>1526</v>
      </c>
      <c r="C320" s="298" t="s">
        <v>309</v>
      </c>
      <c r="D320" s="386" t="s">
        <v>330</v>
      </c>
      <c r="E320" s="387" t="s">
        <v>1527</v>
      </c>
      <c r="F320" s="387" t="s">
        <v>1528</v>
      </c>
    </row>
    <row r="321" spans="1:6" ht="18" customHeight="1">
      <c r="A321" s="386">
        <v>92811</v>
      </c>
      <c r="B321" s="386" t="s">
        <v>1529</v>
      </c>
      <c r="C321" s="298" t="s">
        <v>309</v>
      </c>
      <c r="D321" s="386" t="s">
        <v>330</v>
      </c>
      <c r="E321" s="387" t="s">
        <v>1530</v>
      </c>
      <c r="F321" s="387" t="s">
        <v>1531</v>
      </c>
    </row>
    <row r="322" spans="1:6" ht="18" customHeight="1">
      <c r="A322" s="386">
        <v>92812</v>
      </c>
      <c r="B322" s="386" t="s">
        <v>1532</v>
      </c>
      <c r="C322" s="298" t="s">
        <v>309</v>
      </c>
      <c r="D322" s="386" t="s">
        <v>330</v>
      </c>
      <c r="E322" s="387" t="s">
        <v>1533</v>
      </c>
      <c r="F322" s="387" t="s">
        <v>1534</v>
      </c>
    </row>
    <row r="323" spans="1:6" ht="18" customHeight="1">
      <c r="A323" s="386">
        <v>92813</v>
      </c>
      <c r="B323" s="386" t="s">
        <v>1535</v>
      </c>
      <c r="C323" s="298" t="s">
        <v>309</v>
      </c>
      <c r="D323" s="386" t="s">
        <v>330</v>
      </c>
      <c r="E323" s="387" t="s">
        <v>1536</v>
      </c>
      <c r="F323" s="387" t="s">
        <v>1537</v>
      </c>
    </row>
    <row r="324" spans="1:6" ht="18" customHeight="1">
      <c r="A324" s="386">
        <v>92814</v>
      </c>
      <c r="B324" s="386" t="s">
        <v>1538</v>
      </c>
      <c r="C324" s="298" t="s">
        <v>309</v>
      </c>
      <c r="D324" s="386" t="s">
        <v>330</v>
      </c>
      <c r="E324" s="387" t="s">
        <v>1539</v>
      </c>
      <c r="F324" s="387" t="s">
        <v>1540</v>
      </c>
    </row>
    <row r="325" spans="1:6" ht="18" customHeight="1">
      <c r="A325" s="386">
        <v>92815</v>
      </c>
      <c r="B325" s="386" t="s">
        <v>1541</v>
      </c>
      <c r="C325" s="298" t="s">
        <v>309</v>
      </c>
      <c r="D325" s="386" t="s">
        <v>330</v>
      </c>
      <c r="E325" s="387" t="s">
        <v>1542</v>
      </c>
      <c r="F325" s="387" t="s">
        <v>1543</v>
      </c>
    </row>
    <row r="326" spans="1:6" ht="18" customHeight="1">
      <c r="A326" s="386">
        <v>92816</v>
      </c>
      <c r="B326" s="386" t="s">
        <v>1544</v>
      </c>
      <c r="C326" s="298" t="s">
        <v>309</v>
      </c>
      <c r="D326" s="386" t="s">
        <v>330</v>
      </c>
      <c r="E326" s="387" t="s">
        <v>1545</v>
      </c>
      <c r="F326" s="387" t="s">
        <v>1546</v>
      </c>
    </row>
    <row r="327" spans="1:6" ht="18" customHeight="1">
      <c r="A327" s="386">
        <v>92817</v>
      </c>
      <c r="B327" s="386" t="s">
        <v>1547</v>
      </c>
      <c r="C327" s="298" t="s">
        <v>309</v>
      </c>
      <c r="D327" s="386" t="s">
        <v>330</v>
      </c>
      <c r="E327" s="387" t="s">
        <v>1548</v>
      </c>
      <c r="F327" s="387" t="s">
        <v>1549</v>
      </c>
    </row>
    <row r="328" spans="1:6" ht="18" customHeight="1">
      <c r="A328" s="386">
        <v>92818</v>
      </c>
      <c r="B328" s="386" t="s">
        <v>1550</v>
      </c>
      <c r="C328" s="298" t="s">
        <v>309</v>
      </c>
      <c r="D328" s="386" t="s">
        <v>330</v>
      </c>
      <c r="E328" s="387" t="s">
        <v>1551</v>
      </c>
      <c r="F328" s="387" t="s">
        <v>1552</v>
      </c>
    </row>
    <row r="329" spans="1:6" ht="18" customHeight="1">
      <c r="A329" s="386">
        <v>92819</v>
      </c>
      <c r="B329" s="386" t="s">
        <v>1553</v>
      </c>
      <c r="C329" s="298" t="s">
        <v>309</v>
      </c>
      <c r="D329" s="386" t="s">
        <v>330</v>
      </c>
      <c r="E329" s="387" t="s">
        <v>1554</v>
      </c>
      <c r="F329" s="387" t="s">
        <v>1555</v>
      </c>
    </row>
    <row r="330" spans="1:6" ht="18" customHeight="1">
      <c r="A330" s="386">
        <v>92820</v>
      </c>
      <c r="B330" s="386" t="s">
        <v>1556</v>
      </c>
      <c r="C330" s="298" t="s">
        <v>309</v>
      </c>
      <c r="D330" s="386" t="s">
        <v>330</v>
      </c>
      <c r="E330" s="387" t="s">
        <v>1557</v>
      </c>
      <c r="F330" s="387" t="s">
        <v>1558</v>
      </c>
    </row>
    <row r="331" spans="1:6" ht="18" customHeight="1">
      <c r="A331" s="386">
        <v>92821</v>
      </c>
      <c r="B331" s="386" t="s">
        <v>1559</v>
      </c>
      <c r="C331" s="298" t="s">
        <v>309</v>
      </c>
      <c r="D331" s="386" t="s">
        <v>330</v>
      </c>
      <c r="E331" s="387" t="s">
        <v>1560</v>
      </c>
      <c r="F331" s="387" t="s">
        <v>1561</v>
      </c>
    </row>
    <row r="332" spans="1:6" ht="18" customHeight="1">
      <c r="A332" s="386">
        <v>92822</v>
      </c>
      <c r="B332" s="386" t="s">
        <v>1562</v>
      </c>
      <c r="C332" s="298" t="s">
        <v>309</v>
      </c>
      <c r="D332" s="386" t="s">
        <v>330</v>
      </c>
      <c r="E332" s="387" t="s">
        <v>1563</v>
      </c>
      <c r="F332" s="387" t="s">
        <v>1564</v>
      </c>
    </row>
    <row r="333" spans="1:6" ht="18" customHeight="1">
      <c r="A333" s="386">
        <v>92824</v>
      </c>
      <c r="B333" s="386" t="s">
        <v>1565</v>
      </c>
      <c r="C333" s="298" t="s">
        <v>309</v>
      </c>
      <c r="D333" s="386" t="s">
        <v>330</v>
      </c>
      <c r="E333" s="387" t="s">
        <v>1566</v>
      </c>
      <c r="F333" s="387" t="s">
        <v>1567</v>
      </c>
    </row>
    <row r="334" spans="1:6" ht="18" customHeight="1">
      <c r="A334" s="386">
        <v>92825</v>
      </c>
      <c r="B334" s="386" t="s">
        <v>1568</v>
      </c>
      <c r="C334" s="298" t="s">
        <v>309</v>
      </c>
      <c r="D334" s="386" t="s">
        <v>330</v>
      </c>
      <c r="E334" s="387" t="s">
        <v>1569</v>
      </c>
      <c r="F334" s="387" t="s">
        <v>1570</v>
      </c>
    </row>
    <row r="335" spans="1:6" ht="18" customHeight="1">
      <c r="A335" s="386">
        <v>92826</v>
      </c>
      <c r="B335" s="386" t="s">
        <v>1571</v>
      </c>
      <c r="C335" s="298" t="s">
        <v>309</v>
      </c>
      <c r="D335" s="386" t="s">
        <v>330</v>
      </c>
      <c r="E335" s="387" t="s">
        <v>1572</v>
      </c>
      <c r="F335" s="387" t="s">
        <v>1573</v>
      </c>
    </row>
    <row r="336" spans="1:6" ht="18" customHeight="1">
      <c r="A336" s="386">
        <v>92827</v>
      </c>
      <c r="B336" s="386" t="s">
        <v>1574</v>
      </c>
      <c r="C336" s="298" t="s">
        <v>309</v>
      </c>
      <c r="D336" s="386" t="s">
        <v>330</v>
      </c>
      <c r="E336" s="387" t="s">
        <v>932</v>
      </c>
      <c r="F336" s="387" t="s">
        <v>1575</v>
      </c>
    </row>
    <row r="337" spans="1:6" ht="18" customHeight="1">
      <c r="A337" s="386">
        <v>92828</v>
      </c>
      <c r="B337" s="386" t="s">
        <v>1576</v>
      </c>
      <c r="C337" s="298" t="s">
        <v>309</v>
      </c>
      <c r="D337" s="386" t="s">
        <v>330</v>
      </c>
      <c r="E337" s="387" t="s">
        <v>1577</v>
      </c>
      <c r="F337" s="387" t="s">
        <v>1578</v>
      </c>
    </row>
    <row r="338" spans="1:6" ht="18" customHeight="1">
      <c r="A338" s="386">
        <v>92829</v>
      </c>
      <c r="B338" s="386" t="s">
        <v>1579</v>
      </c>
      <c r="C338" s="298" t="s">
        <v>309</v>
      </c>
      <c r="D338" s="386" t="s">
        <v>330</v>
      </c>
      <c r="E338" s="387" t="s">
        <v>1580</v>
      </c>
      <c r="F338" s="387" t="s">
        <v>1581</v>
      </c>
    </row>
    <row r="339" spans="1:6" ht="18" customHeight="1">
      <c r="A339" s="386">
        <v>92830</v>
      </c>
      <c r="B339" s="386" t="s">
        <v>1582</v>
      </c>
      <c r="C339" s="298" t="s">
        <v>309</v>
      </c>
      <c r="D339" s="386" t="s">
        <v>330</v>
      </c>
      <c r="E339" s="387" t="s">
        <v>1583</v>
      </c>
      <c r="F339" s="387" t="s">
        <v>1584</v>
      </c>
    </row>
    <row r="340" spans="1:6" ht="18" customHeight="1">
      <c r="A340" s="386">
        <v>92831</v>
      </c>
      <c r="B340" s="386" t="s">
        <v>1585</v>
      </c>
      <c r="C340" s="298" t="s">
        <v>309</v>
      </c>
      <c r="D340" s="386" t="s">
        <v>330</v>
      </c>
      <c r="E340" s="387" t="s">
        <v>1586</v>
      </c>
      <c r="F340" s="387" t="s">
        <v>1587</v>
      </c>
    </row>
    <row r="341" spans="1:6" ht="18" customHeight="1">
      <c r="A341" s="386">
        <v>92832</v>
      </c>
      <c r="B341" s="386" t="s">
        <v>1588</v>
      </c>
      <c r="C341" s="298" t="s">
        <v>309</v>
      </c>
      <c r="D341" s="386" t="s">
        <v>330</v>
      </c>
      <c r="E341" s="387" t="s">
        <v>1589</v>
      </c>
      <c r="F341" s="387" t="s">
        <v>1590</v>
      </c>
    </row>
    <row r="342" spans="1:6" ht="18" customHeight="1">
      <c r="A342" s="386">
        <v>95565</v>
      </c>
      <c r="B342" s="386" t="s">
        <v>1591</v>
      </c>
      <c r="C342" s="298" t="s">
        <v>309</v>
      </c>
      <c r="D342" s="386" t="s">
        <v>330</v>
      </c>
      <c r="E342" s="387" t="s">
        <v>1592</v>
      </c>
      <c r="F342" s="387" t="s">
        <v>1593</v>
      </c>
    </row>
    <row r="343" spans="1:6" ht="18" customHeight="1">
      <c r="A343" s="386">
        <v>95566</v>
      </c>
      <c r="B343" s="386" t="s">
        <v>1594</v>
      </c>
      <c r="C343" s="298" t="s">
        <v>309</v>
      </c>
      <c r="D343" s="386" t="s">
        <v>330</v>
      </c>
      <c r="E343" s="387" t="s">
        <v>1595</v>
      </c>
      <c r="F343" s="387" t="s">
        <v>1596</v>
      </c>
    </row>
    <row r="344" spans="1:6" ht="18" customHeight="1">
      <c r="A344" s="386">
        <v>95567</v>
      </c>
      <c r="B344" s="386" t="s">
        <v>1597</v>
      </c>
      <c r="C344" s="298" t="s">
        <v>309</v>
      </c>
      <c r="D344" s="386" t="s">
        <v>330</v>
      </c>
      <c r="E344" s="387" t="s">
        <v>1598</v>
      </c>
      <c r="F344" s="387" t="s">
        <v>1599</v>
      </c>
    </row>
    <row r="345" spans="1:6" ht="18" customHeight="1">
      <c r="A345" s="386">
        <v>95568</v>
      </c>
      <c r="B345" s="386" t="s">
        <v>1600</v>
      </c>
      <c r="C345" s="298" t="s">
        <v>309</v>
      </c>
      <c r="D345" s="386" t="s">
        <v>330</v>
      </c>
      <c r="E345" s="387" t="s">
        <v>1601</v>
      </c>
      <c r="F345" s="387" t="s">
        <v>1602</v>
      </c>
    </row>
    <row r="346" spans="1:6" ht="18" customHeight="1">
      <c r="A346" s="386">
        <v>95569</v>
      </c>
      <c r="B346" s="386" t="s">
        <v>1603</v>
      </c>
      <c r="C346" s="298" t="s">
        <v>309</v>
      </c>
      <c r="D346" s="386" t="s">
        <v>330</v>
      </c>
      <c r="E346" s="387" t="s">
        <v>1604</v>
      </c>
      <c r="F346" s="387" t="s">
        <v>1605</v>
      </c>
    </row>
    <row r="347" spans="1:6" ht="18" customHeight="1">
      <c r="A347" s="386">
        <v>95570</v>
      </c>
      <c r="B347" s="386" t="s">
        <v>1606</v>
      </c>
      <c r="C347" s="298" t="s">
        <v>309</v>
      </c>
      <c r="D347" s="386" t="s">
        <v>330</v>
      </c>
      <c r="E347" s="387" t="s">
        <v>1607</v>
      </c>
      <c r="F347" s="387" t="s">
        <v>1608</v>
      </c>
    </row>
    <row r="348" spans="1:6" ht="18" customHeight="1">
      <c r="A348" s="386">
        <v>95571</v>
      </c>
      <c r="B348" s="386" t="s">
        <v>1609</v>
      </c>
      <c r="C348" s="298" t="s">
        <v>309</v>
      </c>
      <c r="D348" s="386" t="s">
        <v>330</v>
      </c>
      <c r="E348" s="387" t="s">
        <v>1205</v>
      </c>
      <c r="F348" s="387" t="s">
        <v>1610</v>
      </c>
    </row>
    <row r="349" spans="1:6" ht="18" customHeight="1">
      <c r="A349" s="386">
        <v>95572</v>
      </c>
      <c r="B349" s="386" t="s">
        <v>1611</v>
      </c>
      <c r="C349" s="298" t="s">
        <v>309</v>
      </c>
      <c r="D349" s="386" t="s">
        <v>330</v>
      </c>
      <c r="E349" s="387" t="s">
        <v>1612</v>
      </c>
      <c r="F349" s="387" t="s">
        <v>1613</v>
      </c>
    </row>
    <row r="350" spans="1:6" ht="18" customHeight="1">
      <c r="A350" s="386">
        <v>97127</v>
      </c>
      <c r="B350" s="386" t="s">
        <v>1614</v>
      </c>
      <c r="C350" s="298" t="s">
        <v>309</v>
      </c>
      <c r="D350" s="386" t="s">
        <v>330</v>
      </c>
      <c r="E350" s="387" t="s">
        <v>1615</v>
      </c>
      <c r="F350" s="387" t="s">
        <v>1616</v>
      </c>
    </row>
    <row r="351" spans="1:6" ht="18" customHeight="1">
      <c r="A351" s="386">
        <v>97128</v>
      </c>
      <c r="B351" s="386" t="s">
        <v>1617</v>
      </c>
      <c r="C351" s="298" t="s">
        <v>309</v>
      </c>
      <c r="D351" s="386" t="s">
        <v>330</v>
      </c>
      <c r="E351" s="387" t="s">
        <v>1618</v>
      </c>
      <c r="F351" s="387" t="s">
        <v>1619</v>
      </c>
    </row>
    <row r="352" spans="1:6" ht="18" customHeight="1">
      <c r="A352" s="386">
        <v>97129</v>
      </c>
      <c r="B352" s="386" t="s">
        <v>1620</v>
      </c>
      <c r="C352" s="298" t="s">
        <v>309</v>
      </c>
      <c r="D352" s="386" t="s">
        <v>330</v>
      </c>
      <c r="E352" s="387" t="s">
        <v>1621</v>
      </c>
      <c r="F352" s="387" t="s">
        <v>1622</v>
      </c>
    </row>
    <row r="353" spans="1:6" ht="18" customHeight="1">
      <c r="A353" s="386">
        <v>97130</v>
      </c>
      <c r="B353" s="386" t="s">
        <v>1623</v>
      </c>
      <c r="C353" s="298" t="s">
        <v>309</v>
      </c>
      <c r="D353" s="386" t="s">
        <v>330</v>
      </c>
      <c r="E353" s="387" t="s">
        <v>1624</v>
      </c>
      <c r="F353" s="387" t="s">
        <v>1625</v>
      </c>
    </row>
    <row r="354" spans="1:6" ht="18" customHeight="1">
      <c r="A354" s="386">
        <v>97131</v>
      </c>
      <c r="B354" s="386" t="s">
        <v>1626</v>
      </c>
      <c r="C354" s="298" t="s">
        <v>309</v>
      </c>
      <c r="D354" s="386" t="s">
        <v>330</v>
      </c>
      <c r="E354" s="387" t="s">
        <v>1627</v>
      </c>
      <c r="F354" s="387" t="s">
        <v>1628</v>
      </c>
    </row>
    <row r="355" spans="1:6" ht="18" customHeight="1">
      <c r="A355" s="386">
        <v>97132</v>
      </c>
      <c r="B355" s="386" t="s">
        <v>1629</v>
      </c>
      <c r="C355" s="298" t="s">
        <v>309</v>
      </c>
      <c r="D355" s="386" t="s">
        <v>330</v>
      </c>
      <c r="E355" s="387" t="s">
        <v>1630</v>
      </c>
      <c r="F355" s="387" t="s">
        <v>1631</v>
      </c>
    </row>
    <row r="356" spans="1:6" ht="18" customHeight="1">
      <c r="A356" s="386">
        <v>97133</v>
      </c>
      <c r="B356" s="386" t="s">
        <v>1632</v>
      </c>
      <c r="C356" s="298" t="s">
        <v>309</v>
      </c>
      <c r="D356" s="386" t="s">
        <v>330</v>
      </c>
      <c r="E356" s="387" t="s">
        <v>1633</v>
      </c>
      <c r="F356" s="387" t="s">
        <v>1634</v>
      </c>
    </row>
    <row r="357" spans="1:6" ht="18" customHeight="1">
      <c r="A357" s="386">
        <v>97134</v>
      </c>
      <c r="B357" s="386" t="s">
        <v>1635</v>
      </c>
      <c r="C357" s="298" t="s">
        <v>309</v>
      </c>
      <c r="D357" s="386" t="s">
        <v>330</v>
      </c>
      <c r="E357" s="387" t="s">
        <v>645</v>
      </c>
      <c r="F357" s="387" t="s">
        <v>1636</v>
      </c>
    </row>
    <row r="358" spans="1:6" ht="18" customHeight="1">
      <c r="A358" s="386">
        <v>97135</v>
      </c>
      <c r="B358" s="386" t="s">
        <v>1637</v>
      </c>
      <c r="C358" s="298" t="s">
        <v>309</v>
      </c>
      <c r="D358" s="386" t="s">
        <v>330</v>
      </c>
      <c r="E358" s="387" t="s">
        <v>1638</v>
      </c>
      <c r="F358" s="387" t="s">
        <v>1639</v>
      </c>
    </row>
    <row r="359" spans="1:6" ht="18" customHeight="1">
      <c r="A359" s="386">
        <v>97136</v>
      </c>
      <c r="B359" s="386" t="s">
        <v>1640</v>
      </c>
      <c r="C359" s="298" t="s">
        <v>309</v>
      </c>
      <c r="D359" s="386" t="s">
        <v>330</v>
      </c>
      <c r="E359" s="387" t="s">
        <v>1641</v>
      </c>
      <c r="F359" s="387" t="s">
        <v>1642</v>
      </c>
    </row>
    <row r="360" spans="1:6" ht="18" customHeight="1">
      <c r="A360" s="386">
        <v>97137</v>
      </c>
      <c r="B360" s="386" t="s">
        <v>1643</v>
      </c>
      <c r="C360" s="298" t="s">
        <v>309</v>
      </c>
      <c r="D360" s="386" t="s">
        <v>330</v>
      </c>
      <c r="E360" s="387" t="s">
        <v>1644</v>
      </c>
      <c r="F360" s="387" t="s">
        <v>1645</v>
      </c>
    </row>
    <row r="361" spans="1:6" ht="18" customHeight="1">
      <c r="A361" s="386">
        <v>97138</v>
      </c>
      <c r="B361" s="386" t="s">
        <v>1646</v>
      </c>
      <c r="C361" s="298" t="s">
        <v>309</v>
      </c>
      <c r="D361" s="386" t="s">
        <v>330</v>
      </c>
      <c r="E361" s="387" t="s">
        <v>1647</v>
      </c>
      <c r="F361" s="387" t="s">
        <v>1648</v>
      </c>
    </row>
    <row r="362" spans="1:6" ht="18" customHeight="1">
      <c r="A362" s="386">
        <v>97139</v>
      </c>
      <c r="B362" s="386" t="s">
        <v>1649</v>
      </c>
      <c r="C362" s="298" t="s">
        <v>309</v>
      </c>
      <c r="D362" s="386" t="s">
        <v>330</v>
      </c>
      <c r="E362" s="387" t="s">
        <v>665</v>
      </c>
      <c r="F362" s="387" t="s">
        <v>1650</v>
      </c>
    </row>
    <row r="363" spans="1:6" ht="18" customHeight="1">
      <c r="A363" s="386">
        <v>97140</v>
      </c>
      <c r="B363" s="386" t="s">
        <v>1651</v>
      </c>
      <c r="C363" s="298" t="s">
        <v>309</v>
      </c>
      <c r="D363" s="386" t="s">
        <v>330</v>
      </c>
      <c r="E363" s="387" t="s">
        <v>1652</v>
      </c>
      <c r="F363" s="387" t="s">
        <v>1653</v>
      </c>
    </row>
    <row r="364" spans="1:6" ht="18" customHeight="1">
      <c r="A364" s="386">
        <v>103089</v>
      </c>
      <c r="B364" s="386" t="s">
        <v>1654</v>
      </c>
      <c r="C364" s="298" t="s">
        <v>309</v>
      </c>
      <c r="D364" s="386" t="s">
        <v>330</v>
      </c>
      <c r="E364" s="387" t="s">
        <v>1316</v>
      </c>
      <c r="F364" s="387" t="s">
        <v>1655</v>
      </c>
    </row>
    <row r="365" spans="1:6" ht="18" customHeight="1">
      <c r="A365" s="386">
        <v>103090</v>
      </c>
      <c r="B365" s="386" t="s">
        <v>1656</v>
      </c>
      <c r="C365" s="298" t="s">
        <v>309</v>
      </c>
      <c r="D365" s="386" t="s">
        <v>330</v>
      </c>
      <c r="E365" s="387" t="s">
        <v>1657</v>
      </c>
      <c r="F365" s="387" t="s">
        <v>1658</v>
      </c>
    </row>
    <row r="366" spans="1:6" ht="18" customHeight="1">
      <c r="A366" s="386">
        <v>103091</v>
      </c>
      <c r="B366" s="386" t="s">
        <v>1659</v>
      </c>
      <c r="C366" s="298" t="s">
        <v>309</v>
      </c>
      <c r="D366" s="386" t="s">
        <v>330</v>
      </c>
      <c r="E366" s="387" t="s">
        <v>1660</v>
      </c>
      <c r="F366" s="387" t="s">
        <v>1661</v>
      </c>
    </row>
    <row r="367" spans="1:6" ht="18" customHeight="1">
      <c r="A367" s="386">
        <v>103092</v>
      </c>
      <c r="B367" s="386" t="s">
        <v>1662</v>
      </c>
      <c r="C367" s="298" t="s">
        <v>309</v>
      </c>
      <c r="D367" s="386" t="s">
        <v>330</v>
      </c>
      <c r="E367" s="387" t="s">
        <v>1663</v>
      </c>
      <c r="F367" s="387" t="s">
        <v>1664</v>
      </c>
    </row>
    <row r="368" spans="1:6" ht="18" customHeight="1">
      <c r="A368" s="386">
        <v>103093</v>
      </c>
      <c r="B368" s="386" t="s">
        <v>1665</v>
      </c>
      <c r="C368" s="298" t="s">
        <v>309</v>
      </c>
      <c r="D368" s="386" t="s">
        <v>330</v>
      </c>
      <c r="E368" s="387" t="s">
        <v>1666</v>
      </c>
      <c r="F368" s="387" t="s">
        <v>1667</v>
      </c>
    </row>
    <row r="369" spans="1:6" ht="18" customHeight="1">
      <c r="A369" s="386">
        <v>103094</v>
      </c>
      <c r="B369" s="386" t="s">
        <v>1668</v>
      </c>
      <c r="C369" s="298" t="s">
        <v>309</v>
      </c>
      <c r="D369" s="386" t="s">
        <v>330</v>
      </c>
      <c r="E369" s="387" t="s">
        <v>1669</v>
      </c>
      <c r="F369" s="387" t="s">
        <v>1670</v>
      </c>
    </row>
    <row r="370" spans="1:6" ht="18" customHeight="1">
      <c r="A370" s="386">
        <v>103095</v>
      </c>
      <c r="B370" s="386" t="s">
        <v>1671</v>
      </c>
      <c r="C370" s="298" t="s">
        <v>309</v>
      </c>
      <c r="D370" s="386" t="s">
        <v>330</v>
      </c>
      <c r="E370" s="387" t="s">
        <v>1672</v>
      </c>
      <c r="F370" s="387" t="s">
        <v>1673</v>
      </c>
    </row>
    <row r="371" spans="1:6" ht="18" customHeight="1">
      <c r="A371" s="386">
        <v>103096</v>
      </c>
      <c r="B371" s="386" t="s">
        <v>1674</v>
      </c>
      <c r="C371" s="298" t="s">
        <v>309</v>
      </c>
      <c r="D371" s="386" t="s">
        <v>330</v>
      </c>
      <c r="E371" s="387" t="s">
        <v>1675</v>
      </c>
      <c r="F371" s="387" t="s">
        <v>1676</v>
      </c>
    </row>
    <row r="372" spans="1:6" ht="18" customHeight="1">
      <c r="A372" s="386">
        <v>103097</v>
      </c>
      <c r="B372" s="386" t="s">
        <v>1677</v>
      </c>
      <c r="C372" s="298" t="s">
        <v>309</v>
      </c>
      <c r="D372" s="386" t="s">
        <v>330</v>
      </c>
      <c r="E372" s="387" t="s">
        <v>1678</v>
      </c>
      <c r="F372" s="387" t="s">
        <v>1679</v>
      </c>
    </row>
    <row r="373" spans="1:6" ht="18" customHeight="1">
      <c r="A373" s="386">
        <v>103098</v>
      </c>
      <c r="B373" s="386" t="s">
        <v>1680</v>
      </c>
      <c r="C373" s="298" t="s">
        <v>309</v>
      </c>
      <c r="D373" s="386" t="s">
        <v>330</v>
      </c>
      <c r="E373" s="387" t="s">
        <v>1681</v>
      </c>
      <c r="F373" s="387" t="s">
        <v>1682</v>
      </c>
    </row>
    <row r="374" spans="1:6" ht="18" customHeight="1">
      <c r="A374" s="386">
        <v>103099</v>
      </c>
      <c r="B374" s="386" t="s">
        <v>1683</v>
      </c>
      <c r="C374" s="298" t="s">
        <v>309</v>
      </c>
      <c r="D374" s="386" t="s">
        <v>330</v>
      </c>
      <c r="E374" s="387" t="s">
        <v>1684</v>
      </c>
      <c r="F374" s="387" t="s">
        <v>1685</v>
      </c>
    </row>
    <row r="375" spans="1:6" ht="18" customHeight="1">
      <c r="A375" s="386">
        <v>103100</v>
      </c>
      <c r="B375" s="386" t="s">
        <v>1686</v>
      </c>
      <c r="C375" s="298" t="s">
        <v>309</v>
      </c>
      <c r="D375" s="386" t="s">
        <v>330</v>
      </c>
      <c r="E375" s="387" t="s">
        <v>1687</v>
      </c>
      <c r="F375" s="387" t="s">
        <v>1688</v>
      </c>
    </row>
    <row r="376" spans="1:6" ht="18" customHeight="1">
      <c r="A376" s="386">
        <v>103101</v>
      </c>
      <c r="B376" s="386" t="s">
        <v>1689</v>
      </c>
      <c r="C376" s="298" t="s">
        <v>309</v>
      </c>
      <c r="D376" s="386" t="s">
        <v>330</v>
      </c>
      <c r="E376" s="387" t="s">
        <v>1690</v>
      </c>
      <c r="F376" s="387" t="s">
        <v>1691</v>
      </c>
    </row>
    <row r="377" spans="1:6" ht="18" customHeight="1">
      <c r="A377" s="386">
        <v>103102</v>
      </c>
      <c r="B377" s="386" t="s">
        <v>1692</v>
      </c>
      <c r="C377" s="298" t="s">
        <v>309</v>
      </c>
      <c r="D377" s="386" t="s">
        <v>330</v>
      </c>
      <c r="E377" s="387" t="s">
        <v>1693</v>
      </c>
      <c r="F377" s="387" t="s">
        <v>1694</v>
      </c>
    </row>
    <row r="378" spans="1:6" ht="18" customHeight="1">
      <c r="A378" s="386">
        <v>103103</v>
      </c>
      <c r="B378" s="386" t="s">
        <v>1695</v>
      </c>
      <c r="C378" s="298" t="s">
        <v>309</v>
      </c>
      <c r="D378" s="386" t="s">
        <v>330</v>
      </c>
      <c r="E378" s="387" t="s">
        <v>1696</v>
      </c>
      <c r="F378" s="387" t="s">
        <v>1697</v>
      </c>
    </row>
    <row r="379" spans="1:6" ht="18" customHeight="1">
      <c r="A379" s="386">
        <v>103104</v>
      </c>
      <c r="B379" s="386" t="s">
        <v>1698</v>
      </c>
      <c r="C379" s="298" t="s">
        <v>309</v>
      </c>
      <c r="D379" s="386" t="s">
        <v>330</v>
      </c>
      <c r="E379" s="387" t="s">
        <v>1699</v>
      </c>
      <c r="F379" s="387" t="s">
        <v>1700</v>
      </c>
    </row>
    <row r="380" spans="1:6" ht="18" customHeight="1">
      <c r="A380" s="386">
        <v>103105</v>
      </c>
      <c r="B380" s="386" t="s">
        <v>1701</v>
      </c>
      <c r="C380" s="298" t="s">
        <v>309</v>
      </c>
      <c r="D380" s="386" t="s">
        <v>304</v>
      </c>
      <c r="E380" s="387" t="s">
        <v>1702</v>
      </c>
      <c r="F380" s="387" t="s">
        <v>1703</v>
      </c>
    </row>
    <row r="381" spans="1:6" ht="18" customHeight="1">
      <c r="A381" s="386">
        <v>103106</v>
      </c>
      <c r="B381" s="386" t="s">
        <v>1704</v>
      </c>
      <c r="C381" s="298" t="s">
        <v>309</v>
      </c>
      <c r="D381" s="386" t="s">
        <v>304</v>
      </c>
      <c r="E381" s="387" t="s">
        <v>1705</v>
      </c>
      <c r="F381" s="387" t="s">
        <v>1706</v>
      </c>
    </row>
    <row r="382" spans="1:6" ht="18" customHeight="1">
      <c r="A382" s="386">
        <v>103107</v>
      </c>
      <c r="B382" s="386" t="s">
        <v>1707</v>
      </c>
      <c r="C382" s="298" t="s">
        <v>309</v>
      </c>
      <c r="D382" s="386" t="s">
        <v>304</v>
      </c>
      <c r="E382" s="387" t="s">
        <v>1708</v>
      </c>
      <c r="F382" s="387" t="s">
        <v>1709</v>
      </c>
    </row>
    <row r="383" spans="1:6" ht="18" customHeight="1">
      <c r="A383" s="386">
        <v>103108</v>
      </c>
      <c r="B383" s="386" t="s">
        <v>1710</v>
      </c>
      <c r="C383" s="298" t="s">
        <v>309</v>
      </c>
      <c r="D383" s="386" t="s">
        <v>304</v>
      </c>
      <c r="E383" s="387" t="s">
        <v>1711</v>
      </c>
      <c r="F383" s="387" t="s">
        <v>1712</v>
      </c>
    </row>
    <row r="384" spans="1:6" ht="18" customHeight="1">
      <c r="A384" s="386">
        <v>103109</v>
      </c>
      <c r="B384" s="386" t="s">
        <v>1713</v>
      </c>
      <c r="C384" s="298" t="s">
        <v>309</v>
      </c>
      <c r="D384" s="386" t="s">
        <v>304</v>
      </c>
      <c r="E384" s="387" t="s">
        <v>1714</v>
      </c>
      <c r="F384" s="387" t="s">
        <v>1715</v>
      </c>
    </row>
    <row r="385" spans="1:6" ht="18" customHeight="1">
      <c r="A385" s="386">
        <v>103110</v>
      </c>
      <c r="B385" s="386" t="s">
        <v>1716</v>
      </c>
      <c r="C385" s="298" t="s">
        <v>309</v>
      </c>
      <c r="D385" s="386" t="s">
        <v>304</v>
      </c>
      <c r="E385" s="387" t="s">
        <v>1717</v>
      </c>
      <c r="F385" s="387" t="s">
        <v>1718</v>
      </c>
    </row>
    <row r="386" spans="1:6" ht="18" customHeight="1">
      <c r="A386" s="386">
        <v>103111</v>
      </c>
      <c r="B386" s="386" t="s">
        <v>1719</v>
      </c>
      <c r="C386" s="298" t="s">
        <v>309</v>
      </c>
      <c r="D386" s="386" t="s">
        <v>304</v>
      </c>
      <c r="E386" s="387" t="s">
        <v>1720</v>
      </c>
      <c r="F386" s="387" t="s">
        <v>1721</v>
      </c>
    </row>
    <row r="387" spans="1:6" ht="18" customHeight="1">
      <c r="A387" s="386">
        <v>103112</v>
      </c>
      <c r="B387" s="386" t="s">
        <v>1722</v>
      </c>
      <c r="C387" s="298" t="s">
        <v>309</v>
      </c>
      <c r="D387" s="386" t="s">
        <v>304</v>
      </c>
      <c r="E387" s="387" t="s">
        <v>1723</v>
      </c>
      <c r="F387" s="387" t="s">
        <v>1724</v>
      </c>
    </row>
    <row r="388" spans="1:6" ht="18" customHeight="1">
      <c r="A388" s="386">
        <v>103113</v>
      </c>
      <c r="B388" s="386" t="s">
        <v>1725</v>
      </c>
      <c r="C388" s="298" t="s">
        <v>309</v>
      </c>
      <c r="D388" s="386" t="s">
        <v>304</v>
      </c>
      <c r="E388" s="387" t="s">
        <v>1726</v>
      </c>
      <c r="F388" s="387" t="s">
        <v>1727</v>
      </c>
    </row>
    <row r="389" spans="1:6" ht="18" customHeight="1">
      <c r="A389" s="386">
        <v>103114</v>
      </c>
      <c r="B389" s="386" t="s">
        <v>1728</v>
      </c>
      <c r="C389" s="298" t="s">
        <v>309</v>
      </c>
      <c r="D389" s="386" t="s">
        <v>304</v>
      </c>
      <c r="E389" s="387" t="s">
        <v>1729</v>
      </c>
      <c r="F389" s="387" t="s">
        <v>1730</v>
      </c>
    </row>
    <row r="390" spans="1:6" ht="18" customHeight="1">
      <c r="A390" s="386">
        <v>103115</v>
      </c>
      <c r="B390" s="386" t="s">
        <v>1731</v>
      </c>
      <c r="C390" s="298" t="s">
        <v>309</v>
      </c>
      <c r="D390" s="386" t="s">
        <v>304</v>
      </c>
      <c r="E390" s="387" t="s">
        <v>1732</v>
      </c>
      <c r="F390" s="387" t="s">
        <v>1733</v>
      </c>
    </row>
    <row r="391" spans="1:6" ht="18" customHeight="1">
      <c r="A391" s="386">
        <v>103116</v>
      </c>
      <c r="B391" s="386" t="s">
        <v>1734</v>
      </c>
      <c r="C391" s="298" t="s">
        <v>309</v>
      </c>
      <c r="D391" s="386" t="s">
        <v>304</v>
      </c>
      <c r="E391" s="387" t="s">
        <v>1735</v>
      </c>
      <c r="F391" s="387" t="s">
        <v>1736</v>
      </c>
    </row>
    <row r="392" spans="1:6" ht="18" customHeight="1">
      <c r="A392" s="386">
        <v>103117</v>
      </c>
      <c r="B392" s="386" t="s">
        <v>1737</v>
      </c>
      <c r="C392" s="298" t="s">
        <v>309</v>
      </c>
      <c r="D392" s="386" t="s">
        <v>304</v>
      </c>
      <c r="E392" s="387" t="s">
        <v>1738</v>
      </c>
      <c r="F392" s="387" t="s">
        <v>1739</v>
      </c>
    </row>
    <row r="393" spans="1:6" ht="18" customHeight="1">
      <c r="A393" s="386">
        <v>103118</v>
      </c>
      <c r="B393" s="386" t="s">
        <v>1740</v>
      </c>
      <c r="C393" s="298" t="s">
        <v>309</v>
      </c>
      <c r="D393" s="386" t="s">
        <v>304</v>
      </c>
      <c r="E393" s="387" t="s">
        <v>1741</v>
      </c>
      <c r="F393" s="387" t="s">
        <v>1742</v>
      </c>
    </row>
    <row r="394" spans="1:6" ht="18" customHeight="1">
      <c r="A394" s="386">
        <v>103119</v>
      </c>
      <c r="B394" s="386" t="s">
        <v>1743</v>
      </c>
      <c r="C394" s="298" t="s">
        <v>309</v>
      </c>
      <c r="D394" s="386" t="s">
        <v>304</v>
      </c>
      <c r="E394" s="387" t="s">
        <v>1744</v>
      </c>
      <c r="F394" s="387" t="s">
        <v>1745</v>
      </c>
    </row>
    <row r="395" spans="1:6" ht="18" customHeight="1">
      <c r="A395" s="386">
        <v>103120</v>
      </c>
      <c r="B395" s="386" t="s">
        <v>1746</v>
      </c>
      <c r="C395" s="298" t="s">
        <v>309</v>
      </c>
      <c r="D395" s="386" t="s">
        <v>304</v>
      </c>
      <c r="E395" s="387" t="s">
        <v>1747</v>
      </c>
      <c r="F395" s="387" t="s">
        <v>1748</v>
      </c>
    </row>
    <row r="396" spans="1:6" ht="18" customHeight="1">
      <c r="A396" s="386">
        <v>103121</v>
      </c>
      <c r="B396" s="386" t="s">
        <v>1749</v>
      </c>
      <c r="C396" s="298" t="s">
        <v>309</v>
      </c>
      <c r="D396" s="386" t="s">
        <v>304</v>
      </c>
      <c r="E396" s="387" t="s">
        <v>1052</v>
      </c>
      <c r="F396" s="387" t="s">
        <v>1750</v>
      </c>
    </row>
    <row r="397" spans="1:6" ht="18" customHeight="1">
      <c r="A397" s="386">
        <v>103122</v>
      </c>
      <c r="B397" s="386" t="s">
        <v>1751</v>
      </c>
      <c r="C397" s="298" t="s">
        <v>309</v>
      </c>
      <c r="D397" s="386" t="s">
        <v>304</v>
      </c>
      <c r="E397" s="387" t="s">
        <v>1752</v>
      </c>
      <c r="F397" s="387" t="s">
        <v>1753</v>
      </c>
    </row>
    <row r="398" spans="1:6" ht="18" customHeight="1">
      <c r="A398" s="386">
        <v>103123</v>
      </c>
      <c r="B398" s="386" t="s">
        <v>1754</v>
      </c>
      <c r="C398" s="298" t="s">
        <v>309</v>
      </c>
      <c r="D398" s="386" t="s">
        <v>304</v>
      </c>
      <c r="E398" s="387" t="s">
        <v>1755</v>
      </c>
      <c r="F398" s="387" t="s">
        <v>1756</v>
      </c>
    </row>
    <row r="399" spans="1:6" ht="18" customHeight="1">
      <c r="A399" s="386">
        <v>103124</v>
      </c>
      <c r="B399" s="386" t="s">
        <v>1757</v>
      </c>
      <c r="C399" s="298" t="s">
        <v>309</v>
      </c>
      <c r="D399" s="386" t="s">
        <v>304</v>
      </c>
      <c r="E399" s="387" t="s">
        <v>1758</v>
      </c>
      <c r="F399" s="387" t="s">
        <v>1759</v>
      </c>
    </row>
    <row r="400" spans="1:6" ht="18" customHeight="1">
      <c r="A400" s="386">
        <v>103125</v>
      </c>
      <c r="B400" s="386" t="s">
        <v>1760</v>
      </c>
      <c r="C400" s="298" t="s">
        <v>309</v>
      </c>
      <c r="D400" s="386" t="s">
        <v>304</v>
      </c>
      <c r="E400" s="387" t="s">
        <v>1761</v>
      </c>
      <c r="F400" s="387" t="s">
        <v>1762</v>
      </c>
    </row>
    <row r="401" spans="1:6" ht="18" customHeight="1">
      <c r="A401" s="386">
        <v>103126</v>
      </c>
      <c r="B401" s="386" t="s">
        <v>1763</v>
      </c>
      <c r="C401" s="298" t="s">
        <v>309</v>
      </c>
      <c r="D401" s="386" t="s">
        <v>304</v>
      </c>
      <c r="E401" s="387" t="s">
        <v>1764</v>
      </c>
      <c r="F401" s="387" t="s">
        <v>1765</v>
      </c>
    </row>
    <row r="402" spans="1:6" ht="18" customHeight="1">
      <c r="A402" s="386">
        <v>103127</v>
      </c>
      <c r="B402" s="386" t="s">
        <v>1766</v>
      </c>
      <c r="C402" s="298" t="s">
        <v>309</v>
      </c>
      <c r="D402" s="386" t="s">
        <v>304</v>
      </c>
      <c r="E402" s="387" t="s">
        <v>1767</v>
      </c>
      <c r="F402" s="387" t="s">
        <v>1768</v>
      </c>
    </row>
    <row r="403" spans="1:6" ht="18" customHeight="1">
      <c r="A403" s="386">
        <v>103128</v>
      </c>
      <c r="B403" s="386" t="s">
        <v>1769</v>
      </c>
      <c r="C403" s="298" t="s">
        <v>309</v>
      </c>
      <c r="D403" s="386" t="s">
        <v>304</v>
      </c>
      <c r="E403" s="387" t="s">
        <v>1770</v>
      </c>
      <c r="F403" s="387" t="s">
        <v>1771</v>
      </c>
    </row>
    <row r="404" spans="1:6" ht="18" customHeight="1">
      <c r="A404" s="386">
        <v>103129</v>
      </c>
      <c r="B404" s="386" t="s">
        <v>1772</v>
      </c>
      <c r="C404" s="298" t="s">
        <v>309</v>
      </c>
      <c r="D404" s="386" t="s">
        <v>304</v>
      </c>
      <c r="E404" s="387" t="s">
        <v>1773</v>
      </c>
      <c r="F404" s="387" t="s">
        <v>1774</v>
      </c>
    </row>
    <row r="405" spans="1:6" ht="18" customHeight="1">
      <c r="A405" s="386">
        <v>103130</v>
      </c>
      <c r="B405" s="386" t="s">
        <v>1775</v>
      </c>
      <c r="C405" s="298" t="s">
        <v>309</v>
      </c>
      <c r="D405" s="386" t="s">
        <v>304</v>
      </c>
      <c r="E405" s="387" t="s">
        <v>1776</v>
      </c>
      <c r="F405" s="387" t="s">
        <v>1777</v>
      </c>
    </row>
    <row r="406" spans="1:6" ht="18" customHeight="1">
      <c r="A406" s="386">
        <v>103131</v>
      </c>
      <c r="B406" s="386" t="s">
        <v>1778</v>
      </c>
      <c r="C406" s="298" t="s">
        <v>309</v>
      </c>
      <c r="D406" s="386" t="s">
        <v>304</v>
      </c>
      <c r="E406" s="387" t="s">
        <v>1779</v>
      </c>
      <c r="F406" s="387" t="s">
        <v>1780</v>
      </c>
    </row>
    <row r="407" spans="1:6" ht="18" customHeight="1">
      <c r="A407" s="386">
        <v>103132</v>
      </c>
      <c r="B407" s="386" t="s">
        <v>1781</v>
      </c>
      <c r="C407" s="298" t="s">
        <v>309</v>
      </c>
      <c r="D407" s="386" t="s">
        <v>304</v>
      </c>
      <c r="E407" s="387" t="s">
        <v>1782</v>
      </c>
      <c r="F407" s="387" t="s">
        <v>1783</v>
      </c>
    </row>
    <row r="408" spans="1:6" ht="18" customHeight="1">
      <c r="A408" s="386">
        <v>103133</v>
      </c>
      <c r="B408" s="386" t="s">
        <v>1784</v>
      </c>
      <c r="C408" s="298" t="s">
        <v>309</v>
      </c>
      <c r="D408" s="386" t="s">
        <v>304</v>
      </c>
      <c r="E408" s="387" t="s">
        <v>1785</v>
      </c>
      <c r="F408" s="387" t="s">
        <v>1786</v>
      </c>
    </row>
    <row r="409" spans="1:6" ht="18" customHeight="1">
      <c r="A409" s="386">
        <v>103134</v>
      </c>
      <c r="B409" s="386" t="s">
        <v>1787</v>
      </c>
      <c r="C409" s="298" t="s">
        <v>309</v>
      </c>
      <c r="D409" s="386" t="s">
        <v>304</v>
      </c>
      <c r="E409" s="387" t="s">
        <v>1788</v>
      </c>
      <c r="F409" s="387" t="s">
        <v>1789</v>
      </c>
    </row>
    <row r="410" spans="1:6" ht="18" customHeight="1">
      <c r="A410" s="386">
        <v>103135</v>
      </c>
      <c r="B410" s="386" t="s">
        <v>1790</v>
      </c>
      <c r="C410" s="298" t="s">
        <v>309</v>
      </c>
      <c r="D410" s="386" t="s">
        <v>304</v>
      </c>
      <c r="E410" s="387" t="s">
        <v>1791</v>
      </c>
      <c r="F410" s="387" t="s">
        <v>1792</v>
      </c>
    </row>
    <row r="411" spans="1:6" ht="18" customHeight="1">
      <c r="A411" s="386">
        <v>103136</v>
      </c>
      <c r="B411" s="386" t="s">
        <v>1793</v>
      </c>
      <c r="C411" s="298" t="s">
        <v>309</v>
      </c>
      <c r="D411" s="386" t="s">
        <v>304</v>
      </c>
      <c r="E411" s="387" t="s">
        <v>1794</v>
      </c>
      <c r="F411" s="387" t="s">
        <v>1795</v>
      </c>
    </row>
    <row r="412" spans="1:6" ht="18" customHeight="1">
      <c r="A412" s="386">
        <v>103137</v>
      </c>
      <c r="B412" s="386" t="s">
        <v>1796</v>
      </c>
      <c r="C412" s="298" t="s">
        <v>309</v>
      </c>
      <c r="D412" s="386" t="s">
        <v>304</v>
      </c>
      <c r="E412" s="387" t="s">
        <v>1797</v>
      </c>
      <c r="F412" s="387" t="s">
        <v>1798</v>
      </c>
    </row>
    <row r="413" spans="1:6" ht="18" customHeight="1">
      <c r="A413" s="386">
        <v>103138</v>
      </c>
      <c r="B413" s="386" t="s">
        <v>1799</v>
      </c>
      <c r="C413" s="298" t="s">
        <v>309</v>
      </c>
      <c r="D413" s="386" t="s">
        <v>304</v>
      </c>
      <c r="E413" s="387" t="s">
        <v>1800</v>
      </c>
      <c r="F413" s="387" t="s">
        <v>1801</v>
      </c>
    </row>
    <row r="414" spans="1:6" ht="18" customHeight="1">
      <c r="A414" s="386">
        <v>103139</v>
      </c>
      <c r="B414" s="386" t="s">
        <v>1802</v>
      </c>
      <c r="C414" s="298" t="s">
        <v>309</v>
      </c>
      <c r="D414" s="386" t="s">
        <v>304</v>
      </c>
      <c r="E414" s="387" t="s">
        <v>1803</v>
      </c>
      <c r="F414" s="387" t="s">
        <v>1804</v>
      </c>
    </row>
    <row r="415" spans="1:6" ht="18" customHeight="1">
      <c r="A415" s="386">
        <v>103140</v>
      </c>
      <c r="B415" s="386" t="s">
        <v>1805</v>
      </c>
      <c r="C415" s="298" t="s">
        <v>309</v>
      </c>
      <c r="D415" s="386" t="s">
        <v>304</v>
      </c>
      <c r="E415" s="387" t="s">
        <v>1806</v>
      </c>
      <c r="F415" s="387" t="s">
        <v>1807</v>
      </c>
    </row>
    <row r="416" spans="1:6" ht="18" customHeight="1">
      <c r="A416" s="386">
        <v>103141</v>
      </c>
      <c r="B416" s="386" t="s">
        <v>1808</v>
      </c>
      <c r="C416" s="298" t="s">
        <v>309</v>
      </c>
      <c r="D416" s="386" t="s">
        <v>304</v>
      </c>
      <c r="E416" s="387" t="s">
        <v>1809</v>
      </c>
      <c r="F416" s="387" t="s">
        <v>1810</v>
      </c>
    </row>
    <row r="417" spans="1:6" ht="18" customHeight="1">
      <c r="A417" s="386">
        <v>103142</v>
      </c>
      <c r="B417" s="386" t="s">
        <v>1811</v>
      </c>
      <c r="C417" s="298" t="s">
        <v>309</v>
      </c>
      <c r="D417" s="386" t="s">
        <v>304</v>
      </c>
      <c r="E417" s="387" t="s">
        <v>1812</v>
      </c>
      <c r="F417" s="387" t="s">
        <v>1813</v>
      </c>
    </row>
    <row r="418" spans="1:6" ht="18" customHeight="1">
      <c r="A418" s="386">
        <v>103143</v>
      </c>
      <c r="B418" s="386" t="s">
        <v>1814</v>
      </c>
      <c r="C418" s="298" t="s">
        <v>309</v>
      </c>
      <c r="D418" s="386" t="s">
        <v>304</v>
      </c>
      <c r="E418" s="387" t="s">
        <v>1815</v>
      </c>
      <c r="F418" s="387" t="s">
        <v>1816</v>
      </c>
    </row>
    <row r="419" spans="1:6" ht="18" customHeight="1">
      <c r="A419" s="386">
        <v>103144</v>
      </c>
      <c r="B419" s="386" t="s">
        <v>1817</v>
      </c>
      <c r="C419" s="298" t="s">
        <v>309</v>
      </c>
      <c r="D419" s="386" t="s">
        <v>304</v>
      </c>
      <c r="E419" s="387" t="s">
        <v>1818</v>
      </c>
      <c r="F419" s="387" t="s">
        <v>1819</v>
      </c>
    </row>
    <row r="420" spans="1:6" ht="18" customHeight="1">
      <c r="A420" s="386">
        <v>103145</v>
      </c>
      <c r="B420" s="386" t="s">
        <v>1820</v>
      </c>
      <c r="C420" s="298" t="s">
        <v>309</v>
      </c>
      <c r="D420" s="386" t="s">
        <v>304</v>
      </c>
      <c r="E420" s="387" t="s">
        <v>1821</v>
      </c>
      <c r="F420" s="387" t="s">
        <v>1822</v>
      </c>
    </row>
    <row r="421" spans="1:6" ht="18" customHeight="1">
      <c r="A421" s="386">
        <v>103146</v>
      </c>
      <c r="B421" s="386" t="s">
        <v>1823</v>
      </c>
      <c r="C421" s="298" t="s">
        <v>309</v>
      </c>
      <c r="D421" s="386" t="s">
        <v>304</v>
      </c>
      <c r="E421" s="387" t="s">
        <v>1824</v>
      </c>
      <c r="F421" s="387" t="s">
        <v>1825</v>
      </c>
    </row>
    <row r="422" spans="1:6" ht="18" customHeight="1">
      <c r="A422" s="386">
        <v>103147</v>
      </c>
      <c r="B422" s="386" t="s">
        <v>1826</v>
      </c>
      <c r="C422" s="298" t="s">
        <v>309</v>
      </c>
      <c r="D422" s="386" t="s">
        <v>304</v>
      </c>
      <c r="E422" s="387" t="s">
        <v>1827</v>
      </c>
      <c r="F422" s="387" t="s">
        <v>1828</v>
      </c>
    </row>
    <row r="423" spans="1:6" ht="18" customHeight="1">
      <c r="A423" s="386">
        <v>103148</v>
      </c>
      <c r="B423" s="386" t="s">
        <v>1829</v>
      </c>
      <c r="C423" s="298" t="s">
        <v>309</v>
      </c>
      <c r="D423" s="386" t="s">
        <v>304</v>
      </c>
      <c r="E423" s="387" t="s">
        <v>1830</v>
      </c>
      <c r="F423" s="387" t="s">
        <v>1831</v>
      </c>
    </row>
    <row r="424" spans="1:6" ht="18" customHeight="1">
      <c r="A424" s="386">
        <v>103149</v>
      </c>
      <c r="B424" s="386" t="s">
        <v>1832</v>
      </c>
      <c r="C424" s="298" t="s">
        <v>309</v>
      </c>
      <c r="D424" s="386" t="s">
        <v>304</v>
      </c>
      <c r="E424" s="387" t="s">
        <v>1833</v>
      </c>
      <c r="F424" s="387" t="s">
        <v>1834</v>
      </c>
    </row>
    <row r="425" spans="1:6" ht="18" customHeight="1">
      <c r="A425" s="386">
        <v>103150</v>
      </c>
      <c r="B425" s="386" t="s">
        <v>1835</v>
      </c>
      <c r="C425" s="298" t="s">
        <v>309</v>
      </c>
      <c r="D425" s="386" t="s">
        <v>304</v>
      </c>
      <c r="E425" s="387" t="s">
        <v>1836</v>
      </c>
      <c r="F425" s="387" t="s">
        <v>1837</v>
      </c>
    </row>
    <row r="426" spans="1:6" ht="18" customHeight="1">
      <c r="A426" s="386">
        <v>103151</v>
      </c>
      <c r="B426" s="386" t="s">
        <v>1838</v>
      </c>
      <c r="C426" s="298" t="s">
        <v>309</v>
      </c>
      <c r="D426" s="386" t="s">
        <v>304</v>
      </c>
      <c r="E426" s="387" t="s">
        <v>1839</v>
      </c>
      <c r="F426" s="387" t="s">
        <v>1840</v>
      </c>
    </row>
    <row r="427" spans="1:6" ht="18" customHeight="1">
      <c r="A427" s="386">
        <v>103152</v>
      </c>
      <c r="B427" s="386" t="s">
        <v>1841</v>
      </c>
      <c r="C427" s="298" t="s">
        <v>309</v>
      </c>
      <c r="D427" s="386" t="s">
        <v>304</v>
      </c>
      <c r="E427" s="387" t="s">
        <v>1842</v>
      </c>
      <c r="F427" s="387" t="s">
        <v>1843</v>
      </c>
    </row>
    <row r="428" spans="1:6" ht="18" customHeight="1">
      <c r="A428" s="386">
        <v>103372</v>
      </c>
      <c r="B428" s="386" t="s">
        <v>1844</v>
      </c>
      <c r="C428" s="298" t="s">
        <v>309</v>
      </c>
      <c r="D428" s="386" t="s">
        <v>330</v>
      </c>
      <c r="E428" s="387" t="s">
        <v>1845</v>
      </c>
      <c r="F428" s="387" t="s">
        <v>1846</v>
      </c>
    </row>
    <row r="429" spans="1:6" ht="18" customHeight="1">
      <c r="A429" s="386">
        <v>103373</v>
      </c>
      <c r="B429" s="386" t="s">
        <v>1847</v>
      </c>
      <c r="C429" s="298" t="s">
        <v>309</v>
      </c>
      <c r="D429" s="386" t="s">
        <v>330</v>
      </c>
      <c r="E429" s="387" t="s">
        <v>1848</v>
      </c>
      <c r="F429" s="387" t="s">
        <v>1849</v>
      </c>
    </row>
    <row r="430" spans="1:6" ht="18" customHeight="1">
      <c r="A430" s="386">
        <v>103376</v>
      </c>
      <c r="B430" s="386" t="s">
        <v>1850</v>
      </c>
      <c r="C430" s="298" t="s">
        <v>309</v>
      </c>
      <c r="D430" s="386" t="s">
        <v>330</v>
      </c>
      <c r="E430" s="387" t="s">
        <v>1851</v>
      </c>
      <c r="F430" s="387" t="s">
        <v>1852</v>
      </c>
    </row>
    <row r="431" spans="1:6" ht="18" customHeight="1">
      <c r="A431" s="386">
        <v>103377</v>
      </c>
      <c r="B431" s="386" t="s">
        <v>1853</v>
      </c>
      <c r="C431" s="298" t="s">
        <v>309</v>
      </c>
      <c r="D431" s="386" t="s">
        <v>330</v>
      </c>
      <c r="E431" s="387" t="s">
        <v>1854</v>
      </c>
      <c r="F431" s="387" t="s">
        <v>1855</v>
      </c>
    </row>
    <row r="432" spans="1:6" ht="18" customHeight="1">
      <c r="A432" s="386">
        <v>103379</v>
      </c>
      <c r="B432" s="386" t="s">
        <v>1856</v>
      </c>
      <c r="C432" s="298" t="s">
        <v>309</v>
      </c>
      <c r="D432" s="386" t="s">
        <v>330</v>
      </c>
      <c r="E432" s="387" t="s">
        <v>1857</v>
      </c>
      <c r="F432" s="387" t="s">
        <v>1858</v>
      </c>
    </row>
    <row r="433" spans="1:6" ht="18" customHeight="1">
      <c r="A433" s="386">
        <v>103383</v>
      </c>
      <c r="B433" s="386" t="s">
        <v>1859</v>
      </c>
      <c r="C433" s="298" t="s">
        <v>309</v>
      </c>
      <c r="D433" s="386" t="s">
        <v>330</v>
      </c>
      <c r="E433" s="387" t="s">
        <v>1860</v>
      </c>
      <c r="F433" s="387" t="s">
        <v>1861</v>
      </c>
    </row>
    <row r="434" spans="1:6" ht="18" customHeight="1">
      <c r="A434" s="386">
        <v>103385</v>
      </c>
      <c r="B434" s="386" t="s">
        <v>1862</v>
      </c>
      <c r="C434" s="298" t="s">
        <v>309</v>
      </c>
      <c r="D434" s="386" t="s">
        <v>330</v>
      </c>
      <c r="E434" s="387" t="s">
        <v>1863</v>
      </c>
      <c r="F434" s="387" t="s">
        <v>1864</v>
      </c>
    </row>
    <row r="435" spans="1:6" ht="18" customHeight="1">
      <c r="A435" s="386">
        <v>103387</v>
      </c>
      <c r="B435" s="386" t="s">
        <v>1865</v>
      </c>
      <c r="C435" s="298" t="s">
        <v>309</v>
      </c>
      <c r="D435" s="386" t="s">
        <v>330</v>
      </c>
      <c r="E435" s="387" t="s">
        <v>1866</v>
      </c>
      <c r="F435" s="387" t="s">
        <v>1867</v>
      </c>
    </row>
    <row r="436" spans="1:6" ht="18" customHeight="1">
      <c r="A436" s="386">
        <v>103389</v>
      </c>
      <c r="B436" s="386" t="s">
        <v>1868</v>
      </c>
      <c r="C436" s="298" t="s">
        <v>309</v>
      </c>
      <c r="D436" s="386" t="s">
        <v>330</v>
      </c>
      <c r="E436" s="387" t="s">
        <v>1869</v>
      </c>
      <c r="F436" s="387" t="s">
        <v>1870</v>
      </c>
    </row>
    <row r="437" spans="1:6" ht="18" customHeight="1">
      <c r="A437" s="386">
        <v>103391</v>
      </c>
      <c r="B437" s="386" t="s">
        <v>1871</v>
      </c>
      <c r="C437" s="298" t="s">
        <v>309</v>
      </c>
      <c r="D437" s="386" t="s">
        <v>330</v>
      </c>
      <c r="E437" s="387" t="s">
        <v>1872</v>
      </c>
      <c r="F437" s="387" t="s">
        <v>1873</v>
      </c>
    </row>
    <row r="438" spans="1:6" ht="18" customHeight="1">
      <c r="A438" s="386">
        <v>103392</v>
      </c>
      <c r="B438" s="386" t="s">
        <v>1874</v>
      </c>
      <c r="C438" s="298" t="s">
        <v>309</v>
      </c>
      <c r="D438" s="386" t="s">
        <v>330</v>
      </c>
      <c r="E438" s="387" t="s">
        <v>1875</v>
      </c>
      <c r="F438" s="387" t="s">
        <v>1876</v>
      </c>
    </row>
    <row r="439" spans="1:6" ht="18" customHeight="1">
      <c r="A439" s="386">
        <v>103393</v>
      </c>
      <c r="B439" s="386" t="s">
        <v>1877</v>
      </c>
      <c r="C439" s="298" t="s">
        <v>309</v>
      </c>
      <c r="D439" s="386" t="s">
        <v>330</v>
      </c>
      <c r="E439" s="387" t="s">
        <v>1878</v>
      </c>
      <c r="F439" s="387" t="s">
        <v>1879</v>
      </c>
    </row>
    <row r="440" spans="1:6" ht="18" customHeight="1">
      <c r="A440" s="386">
        <v>103397</v>
      </c>
      <c r="B440" s="386" t="s">
        <v>1880</v>
      </c>
      <c r="C440" s="298" t="s">
        <v>309</v>
      </c>
      <c r="D440" s="386" t="s">
        <v>304</v>
      </c>
      <c r="E440" s="387" t="s">
        <v>1881</v>
      </c>
      <c r="F440" s="387" t="s">
        <v>1882</v>
      </c>
    </row>
    <row r="441" spans="1:6" ht="18" customHeight="1">
      <c r="A441" s="386">
        <v>103398</v>
      </c>
      <c r="B441" s="386" t="s">
        <v>1883</v>
      </c>
      <c r="C441" s="298" t="s">
        <v>309</v>
      </c>
      <c r="D441" s="386" t="s">
        <v>304</v>
      </c>
      <c r="E441" s="387" t="s">
        <v>1884</v>
      </c>
      <c r="F441" s="387" t="s">
        <v>1885</v>
      </c>
    </row>
    <row r="442" spans="1:6" ht="18" customHeight="1">
      <c r="A442" s="386">
        <v>103399</v>
      </c>
      <c r="B442" s="386" t="s">
        <v>1886</v>
      </c>
      <c r="C442" s="298" t="s">
        <v>309</v>
      </c>
      <c r="D442" s="386" t="s">
        <v>304</v>
      </c>
      <c r="E442" s="387" t="s">
        <v>1887</v>
      </c>
      <c r="F442" s="387" t="s">
        <v>1365</v>
      </c>
    </row>
    <row r="443" spans="1:6" ht="18" customHeight="1">
      <c r="A443" s="386">
        <v>103400</v>
      </c>
      <c r="B443" s="386" t="s">
        <v>1888</v>
      </c>
      <c r="C443" s="298" t="s">
        <v>309</v>
      </c>
      <c r="D443" s="386" t="s">
        <v>304</v>
      </c>
      <c r="E443" s="387" t="s">
        <v>1889</v>
      </c>
      <c r="F443" s="387" t="s">
        <v>1890</v>
      </c>
    </row>
    <row r="444" spans="1:6" ht="18" customHeight="1">
      <c r="A444" s="386">
        <v>103401</v>
      </c>
      <c r="B444" s="386" t="s">
        <v>1891</v>
      </c>
      <c r="C444" s="298" t="s">
        <v>309</v>
      </c>
      <c r="D444" s="386" t="s">
        <v>304</v>
      </c>
      <c r="E444" s="387" t="s">
        <v>1195</v>
      </c>
      <c r="F444" s="387" t="s">
        <v>1892</v>
      </c>
    </row>
    <row r="445" spans="1:6" ht="18" customHeight="1">
      <c r="A445" s="386">
        <v>103402</v>
      </c>
      <c r="B445" s="386" t="s">
        <v>1893</v>
      </c>
      <c r="C445" s="298" t="s">
        <v>309</v>
      </c>
      <c r="D445" s="386" t="s">
        <v>304</v>
      </c>
      <c r="E445" s="387" t="s">
        <v>1894</v>
      </c>
      <c r="F445" s="387" t="s">
        <v>1895</v>
      </c>
    </row>
    <row r="446" spans="1:6" ht="18" customHeight="1">
      <c r="A446" s="386">
        <v>103403</v>
      </c>
      <c r="B446" s="386" t="s">
        <v>1896</v>
      </c>
      <c r="C446" s="298" t="s">
        <v>309</v>
      </c>
      <c r="D446" s="386" t="s">
        <v>304</v>
      </c>
      <c r="E446" s="387" t="s">
        <v>1897</v>
      </c>
      <c r="F446" s="387" t="s">
        <v>1898</v>
      </c>
    </row>
    <row r="447" spans="1:6" ht="18" customHeight="1">
      <c r="A447" s="386">
        <v>103404</v>
      </c>
      <c r="B447" s="386" t="s">
        <v>1899</v>
      </c>
      <c r="C447" s="298" t="s">
        <v>309</v>
      </c>
      <c r="D447" s="386" t="s">
        <v>304</v>
      </c>
      <c r="E447" s="387" t="s">
        <v>1900</v>
      </c>
      <c r="F447" s="387" t="s">
        <v>1901</v>
      </c>
    </row>
    <row r="448" spans="1:6" ht="18" customHeight="1">
      <c r="A448" s="386">
        <v>103405</v>
      </c>
      <c r="B448" s="386" t="s">
        <v>1902</v>
      </c>
      <c r="C448" s="298" t="s">
        <v>309</v>
      </c>
      <c r="D448" s="386" t="s">
        <v>304</v>
      </c>
      <c r="E448" s="387" t="s">
        <v>1903</v>
      </c>
      <c r="F448" s="387" t="s">
        <v>1904</v>
      </c>
    </row>
    <row r="449" spans="1:6" ht="18" customHeight="1">
      <c r="A449" s="386">
        <v>103406</v>
      </c>
      <c r="B449" s="386" t="s">
        <v>1905</v>
      </c>
      <c r="C449" s="298" t="s">
        <v>309</v>
      </c>
      <c r="D449" s="386" t="s">
        <v>304</v>
      </c>
      <c r="E449" s="387" t="s">
        <v>1906</v>
      </c>
      <c r="F449" s="387" t="s">
        <v>1907</v>
      </c>
    </row>
    <row r="450" spans="1:6" ht="18" customHeight="1">
      <c r="A450" s="386">
        <v>103407</v>
      </c>
      <c r="B450" s="386" t="s">
        <v>1908</v>
      </c>
      <c r="C450" s="298" t="s">
        <v>309</v>
      </c>
      <c r="D450" s="386" t="s">
        <v>304</v>
      </c>
      <c r="E450" s="387" t="s">
        <v>1909</v>
      </c>
      <c r="F450" s="387" t="s">
        <v>1910</v>
      </c>
    </row>
    <row r="451" spans="1:6" ht="18" customHeight="1">
      <c r="A451" s="386">
        <v>103408</v>
      </c>
      <c r="B451" s="386" t="s">
        <v>1911</v>
      </c>
      <c r="C451" s="298" t="s">
        <v>309</v>
      </c>
      <c r="D451" s="386" t="s">
        <v>304</v>
      </c>
      <c r="E451" s="387" t="s">
        <v>1912</v>
      </c>
      <c r="F451" s="387" t="s">
        <v>882</v>
      </c>
    </row>
    <row r="452" spans="1:6" ht="18" customHeight="1">
      <c r="A452" s="386">
        <v>103409</v>
      </c>
      <c r="B452" s="386" t="s">
        <v>1913</v>
      </c>
      <c r="C452" s="298" t="s">
        <v>309</v>
      </c>
      <c r="D452" s="386" t="s">
        <v>304</v>
      </c>
      <c r="E452" s="387" t="s">
        <v>1914</v>
      </c>
      <c r="F452" s="387" t="s">
        <v>1915</v>
      </c>
    </row>
    <row r="453" spans="1:6" ht="18" customHeight="1">
      <c r="A453" s="386">
        <v>103410</v>
      </c>
      <c r="B453" s="386" t="s">
        <v>1916</v>
      </c>
      <c r="C453" s="298" t="s">
        <v>309</v>
      </c>
      <c r="D453" s="386" t="s">
        <v>304</v>
      </c>
      <c r="E453" s="387" t="s">
        <v>1917</v>
      </c>
      <c r="F453" s="387" t="s">
        <v>1918</v>
      </c>
    </row>
    <row r="454" spans="1:6" ht="18" customHeight="1">
      <c r="A454" s="386">
        <v>103411</v>
      </c>
      <c r="B454" s="386" t="s">
        <v>1919</v>
      </c>
      <c r="C454" s="298" t="s">
        <v>309</v>
      </c>
      <c r="D454" s="386" t="s">
        <v>304</v>
      </c>
      <c r="E454" s="387" t="s">
        <v>1920</v>
      </c>
      <c r="F454" s="387" t="s">
        <v>1921</v>
      </c>
    </row>
    <row r="455" spans="1:6" ht="18" customHeight="1">
      <c r="A455" s="386">
        <v>103412</v>
      </c>
      <c r="B455" s="386" t="s">
        <v>1922</v>
      </c>
      <c r="C455" s="298" t="s">
        <v>309</v>
      </c>
      <c r="D455" s="386" t="s">
        <v>304</v>
      </c>
      <c r="E455" s="387" t="s">
        <v>1923</v>
      </c>
      <c r="F455" s="387" t="s">
        <v>1924</v>
      </c>
    </row>
    <row r="456" spans="1:6" ht="18" customHeight="1">
      <c r="A456" s="386">
        <v>103413</v>
      </c>
      <c r="B456" s="386" t="s">
        <v>1925</v>
      </c>
      <c r="C456" s="298" t="s">
        <v>309</v>
      </c>
      <c r="D456" s="386" t="s">
        <v>304</v>
      </c>
      <c r="E456" s="387" t="s">
        <v>1926</v>
      </c>
      <c r="F456" s="387" t="s">
        <v>1381</v>
      </c>
    </row>
    <row r="457" spans="1:6" ht="18" customHeight="1">
      <c r="A457" s="386">
        <v>103414</v>
      </c>
      <c r="B457" s="386" t="s">
        <v>1927</v>
      </c>
      <c r="C457" s="298" t="s">
        <v>309</v>
      </c>
      <c r="D457" s="386" t="s">
        <v>304</v>
      </c>
      <c r="E457" s="387" t="s">
        <v>1897</v>
      </c>
      <c r="F457" s="387" t="s">
        <v>1898</v>
      </c>
    </row>
    <row r="458" spans="1:6" ht="18" customHeight="1">
      <c r="A458" s="386">
        <v>103415</v>
      </c>
      <c r="B458" s="386" t="s">
        <v>1928</v>
      </c>
      <c r="C458" s="298" t="s">
        <v>309</v>
      </c>
      <c r="D458" s="386" t="s">
        <v>304</v>
      </c>
      <c r="E458" s="387" t="s">
        <v>1929</v>
      </c>
      <c r="F458" s="387" t="s">
        <v>1930</v>
      </c>
    </row>
    <row r="459" spans="1:6" ht="18" customHeight="1">
      <c r="A459" s="386">
        <v>103416</v>
      </c>
      <c r="B459" s="386" t="s">
        <v>1931</v>
      </c>
      <c r="C459" s="298" t="s">
        <v>309</v>
      </c>
      <c r="D459" s="386" t="s">
        <v>304</v>
      </c>
      <c r="E459" s="387" t="s">
        <v>1932</v>
      </c>
      <c r="F459" s="387" t="s">
        <v>1933</v>
      </c>
    </row>
    <row r="460" spans="1:6" ht="18" customHeight="1">
      <c r="A460" s="386">
        <v>103417</v>
      </c>
      <c r="B460" s="386" t="s">
        <v>1934</v>
      </c>
      <c r="C460" s="298" t="s">
        <v>309</v>
      </c>
      <c r="D460" s="386" t="s">
        <v>304</v>
      </c>
      <c r="E460" s="387" t="s">
        <v>1935</v>
      </c>
      <c r="F460" s="387" t="s">
        <v>1936</v>
      </c>
    </row>
    <row r="461" spans="1:6" ht="18" customHeight="1">
      <c r="A461" s="386">
        <v>103418</v>
      </c>
      <c r="B461" s="386" t="s">
        <v>1937</v>
      </c>
      <c r="C461" s="298" t="s">
        <v>309</v>
      </c>
      <c r="D461" s="386" t="s">
        <v>304</v>
      </c>
      <c r="E461" s="387" t="s">
        <v>1917</v>
      </c>
      <c r="F461" s="387" t="s">
        <v>1918</v>
      </c>
    </row>
    <row r="462" spans="1:6" ht="18" customHeight="1">
      <c r="A462" s="386">
        <v>103419</v>
      </c>
      <c r="B462" s="386" t="s">
        <v>1938</v>
      </c>
      <c r="C462" s="298" t="s">
        <v>309</v>
      </c>
      <c r="D462" s="386" t="s">
        <v>304</v>
      </c>
      <c r="E462" s="387" t="s">
        <v>1939</v>
      </c>
      <c r="F462" s="387" t="s">
        <v>1940</v>
      </c>
    </row>
    <row r="463" spans="1:6" ht="18" customHeight="1">
      <c r="A463" s="386">
        <v>103420</v>
      </c>
      <c r="B463" s="386" t="s">
        <v>1941</v>
      </c>
      <c r="C463" s="298" t="s">
        <v>309</v>
      </c>
      <c r="D463" s="386" t="s">
        <v>304</v>
      </c>
      <c r="E463" s="387" t="s">
        <v>1942</v>
      </c>
      <c r="F463" s="387" t="s">
        <v>1943</v>
      </c>
    </row>
    <row r="464" spans="1:6" ht="18" customHeight="1">
      <c r="A464" s="386">
        <v>103421</v>
      </c>
      <c r="B464" s="386" t="s">
        <v>1944</v>
      </c>
      <c r="C464" s="298" t="s">
        <v>309</v>
      </c>
      <c r="D464" s="386" t="s">
        <v>304</v>
      </c>
      <c r="E464" s="387" t="s">
        <v>1945</v>
      </c>
      <c r="F464" s="387" t="s">
        <v>1946</v>
      </c>
    </row>
    <row r="465" spans="1:6" ht="18" customHeight="1">
      <c r="A465" s="386">
        <v>103422</v>
      </c>
      <c r="B465" s="386" t="s">
        <v>1947</v>
      </c>
      <c r="C465" s="298" t="s">
        <v>309</v>
      </c>
      <c r="D465" s="386" t="s">
        <v>304</v>
      </c>
      <c r="E465" s="387" t="s">
        <v>1948</v>
      </c>
      <c r="F465" s="387" t="s">
        <v>1949</v>
      </c>
    </row>
    <row r="466" spans="1:6" ht="18" customHeight="1">
      <c r="A466" s="386">
        <v>103423</v>
      </c>
      <c r="B466" s="386" t="s">
        <v>1950</v>
      </c>
      <c r="C466" s="298" t="s">
        <v>309</v>
      </c>
      <c r="D466" s="386" t="s">
        <v>304</v>
      </c>
      <c r="E466" s="387" t="s">
        <v>1951</v>
      </c>
      <c r="F466" s="387" t="s">
        <v>1952</v>
      </c>
    </row>
    <row r="467" spans="1:6" ht="18" customHeight="1">
      <c r="A467" s="386">
        <v>103424</v>
      </c>
      <c r="B467" s="386" t="s">
        <v>1953</v>
      </c>
      <c r="C467" s="298" t="s">
        <v>309</v>
      </c>
      <c r="D467" s="386" t="s">
        <v>304</v>
      </c>
      <c r="E467" s="387" t="s">
        <v>1954</v>
      </c>
      <c r="F467" s="387" t="s">
        <v>1955</v>
      </c>
    </row>
    <row r="468" spans="1:6" ht="18" customHeight="1">
      <c r="A468" s="386">
        <v>103425</v>
      </c>
      <c r="B468" s="386" t="s">
        <v>1956</v>
      </c>
      <c r="C468" s="298" t="s">
        <v>309</v>
      </c>
      <c r="D468" s="386" t="s">
        <v>304</v>
      </c>
      <c r="E468" s="387" t="s">
        <v>1957</v>
      </c>
      <c r="F468" s="387" t="s">
        <v>1958</v>
      </c>
    </row>
    <row r="469" spans="1:6" ht="18" customHeight="1">
      <c r="A469" s="386">
        <v>103426</v>
      </c>
      <c r="B469" s="386" t="s">
        <v>1959</v>
      </c>
      <c r="C469" s="298" t="s">
        <v>309</v>
      </c>
      <c r="D469" s="386" t="s">
        <v>304</v>
      </c>
      <c r="E469" s="387" t="s">
        <v>1960</v>
      </c>
      <c r="F469" s="387" t="s">
        <v>1961</v>
      </c>
    </row>
    <row r="470" spans="1:6" ht="18" customHeight="1">
      <c r="A470" s="386">
        <v>103427</v>
      </c>
      <c r="B470" s="386" t="s">
        <v>1962</v>
      </c>
      <c r="C470" s="298" t="s">
        <v>309</v>
      </c>
      <c r="D470" s="386" t="s">
        <v>304</v>
      </c>
      <c r="E470" s="387" t="s">
        <v>1963</v>
      </c>
      <c r="F470" s="387" t="s">
        <v>1964</v>
      </c>
    </row>
    <row r="471" spans="1:6" ht="18" customHeight="1">
      <c r="A471" s="386">
        <v>103428</v>
      </c>
      <c r="B471" s="386" t="s">
        <v>1965</v>
      </c>
      <c r="C471" s="298" t="s">
        <v>309</v>
      </c>
      <c r="D471" s="386" t="s">
        <v>304</v>
      </c>
      <c r="E471" s="387" t="s">
        <v>1966</v>
      </c>
      <c r="F471" s="387" t="s">
        <v>1967</v>
      </c>
    </row>
    <row r="472" spans="1:6" ht="18" customHeight="1">
      <c r="A472" s="386">
        <v>103429</v>
      </c>
      <c r="B472" s="386" t="s">
        <v>1968</v>
      </c>
      <c r="C472" s="298" t="s">
        <v>309</v>
      </c>
      <c r="D472" s="386" t="s">
        <v>304</v>
      </c>
      <c r="E472" s="387" t="s">
        <v>1969</v>
      </c>
      <c r="F472" s="387" t="s">
        <v>1970</v>
      </c>
    </row>
    <row r="473" spans="1:6" ht="18" customHeight="1">
      <c r="A473" s="386">
        <v>103430</v>
      </c>
      <c r="B473" s="386" t="s">
        <v>1971</v>
      </c>
      <c r="C473" s="298" t="s">
        <v>309</v>
      </c>
      <c r="D473" s="386" t="s">
        <v>304</v>
      </c>
      <c r="E473" s="387" t="s">
        <v>1972</v>
      </c>
      <c r="F473" s="387" t="s">
        <v>1973</v>
      </c>
    </row>
    <row r="474" spans="1:6" ht="18" customHeight="1">
      <c r="A474" s="386">
        <v>103431</v>
      </c>
      <c r="B474" s="386" t="s">
        <v>1974</v>
      </c>
      <c r="C474" s="298" t="s">
        <v>309</v>
      </c>
      <c r="D474" s="386" t="s">
        <v>304</v>
      </c>
      <c r="E474" s="387" t="s">
        <v>1975</v>
      </c>
      <c r="F474" s="387" t="s">
        <v>1976</v>
      </c>
    </row>
    <row r="475" spans="1:6" ht="18" customHeight="1">
      <c r="A475" s="386">
        <v>103432</v>
      </c>
      <c r="B475" s="386" t="s">
        <v>1977</v>
      </c>
      <c r="C475" s="298" t="s">
        <v>309</v>
      </c>
      <c r="D475" s="386" t="s">
        <v>304</v>
      </c>
      <c r="E475" s="387" t="s">
        <v>1978</v>
      </c>
      <c r="F475" s="387" t="s">
        <v>1979</v>
      </c>
    </row>
    <row r="476" spans="1:6" ht="18" customHeight="1">
      <c r="A476" s="386">
        <v>103433</v>
      </c>
      <c r="B476" s="386" t="s">
        <v>1980</v>
      </c>
      <c r="C476" s="298" t="s">
        <v>309</v>
      </c>
      <c r="D476" s="386" t="s">
        <v>304</v>
      </c>
      <c r="E476" s="387" t="s">
        <v>1981</v>
      </c>
      <c r="F476" s="387" t="s">
        <v>1982</v>
      </c>
    </row>
    <row r="477" spans="1:6" ht="18" customHeight="1">
      <c r="A477" s="386">
        <v>103434</v>
      </c>
      <c r="B477" s="386" t="s">
        <v>1983</v>
      </c>
      <c r="C477" s="298" t="s">
        <v>309</v>
      </c>
      <c r="D477" s="386" t="s">
        <v>304</v>
      </c>
      <c r="E477" s="387" t="s">
        <v>1984</v>
      </c>
      <c r="F477" s="387" t="s">
        <v>1085</v>
      </c>
    </row>
    <row r="478" spans="1:6" ht="18" customHeight="1">
      <c r="A478" s="386">
        <v>103435</v>
      </c>
      <c r="B478" s="386" t="s">
        <v>1985</v>
      </c>
      <c r="C478" s="298" t="s">
        <v>309</v>
      </c>
      <c r="D478" s="386" t="s">
        <v>304</v>
      </c>
      <c r="E478" s="387" t="s">
        <v>1986</v>
      </c>
      <c r="F478" s="387" t="s">
        <v>1987</v>
      </c>
    </row>
    <row r="479" spans="1:6" ht="18" customHeight="1">
      <c r="A479" s="386">
        <v>103436</v>
      </c>
      <c r="B479" s="386" t="s">
        <v>1988</v>
      </c>
      <c r="C479" s="298" t="s">
        <v>309</v>
      </c>
      <c r="D479" s="386" t="s">
        <v>304</v>
      </c>
      <c r="E479" s="387" t="s">
        <v>1989</v>
      </c>
      <c r="F479" s="387" t="s">
        <v>1990</v>
      </c>
    </row>
    <row r="480" spans="1:6" ht="18" customHeight="1">
      <c r="A480" s="386">
        <v>103437</v>
      </c>
      <c r="B480" s="386" t="s">
        <v>1991</v>
      </c>
      <c r="C480" s="298" t="s">
        <v>309</v>
      </c>
      <c r="D480" s="386" t="s">
        <v>304</v>
      </c>
      <c r="E480" s="387" t="s">
        <v>1992</v>
      </c>
      <c r="F480" s="387" t="s">
        <v>1993</v>
      </c>
    </row>
    <row r="481" spans="1:6" ht="18" customHeight="1">
      <c r="A481" s="386">
        <v>103438</v>
      </c>
      <c r="B481" s="386" t="s">
        <v>1994</v>
      </c>
      <c r="C481" s="298" t="s">
        <v>309</v>
      </c>
      <c r="D481" s="386" t="s">
        <v>304</v>
      </c>
      <c r="E481" s="387" t="s">
        <v>1992</v>
      </c>
      <c r="F481" s="387" t="s">
        <v>1993</v>
      </c>
    </row>
    <row r="482" spans="1:6" ht="18" customHeight="1">
      <c r="A482" s="386">
        <v>103439</v>
      </c>
      <c r="B482" s="386" t="s">
        <v>1995</v>
      </c>
      <c r="C482" s="298" t="s">
        <v>309</v>
      </c>
      <c r="D482" s="386" t="s">
        <v>304</v>
      </c>
      <c r="E482" s="387" t="s">
        <v>1996</v>
      </c>
      <c r="F482" s="387" t="s">
        <v>1997</v>
      </c>
    </row>
    <row r="483" spans="1:6" ht="18" customHeight="1">
      <c r="A483" s="386">
        <v>103440</v>
      </c>
      <c r="B483" s="386" t="s">
        <v>1998</v>
      </c>
      <c r="C483" s="298" t="s">
        <v>309</v>
      </c>
      <c r="D483" s="386" t="s">
        <v>304</v>
      </c>
      <c r="E483" s="387" t="s">
        <v>1999</v>
      </c>
      <c r="F483" s="387" t="s">
        <v>2000</v>
      </c>
    </row>
    <row r="484" spans="1:6" ht="18" customHeight="1">
      <c r="A484" s="386">
        <v>103441</v>
      </c>
      <c r="B484" s="386" t="s">
        <v>2001</v>
      </c>
      <c r="C484" s="298" t="s">
        <v>309</v>
      </c>
      <c r="D484" s="386" t="s">
        <v>304</v>
      </c>
      <c r="E484" s="387" t="s">
        <v>2002</v>
      </c>
      <c r="F484" s="387" t="s">
        <v>2003</v>
      </c>
    </row>
    <row r="485" spans="1:6" ht="18" customHeight="1">
      <c r="A485" s="386">
        <v>103442</v>
      </c>
      <c r="B485" s="386" t="s">
        <v>2004</v>
      </c>
      <c r="C485" s="298" t="s">
        <v>309</v>
      </c>
      <c r="D485" s="386" t="s">
        <v>304</v>
      </c>
      <c r="E485" s="387" t="s">
        <v>2005</v>
      </c>
      <c r="F485" s="387" t="s">
        <v>2006</v>
      </c>
    </row>
    <row r="486" spans="1:6" ht="18" customHeight="1">
      <c r="A486" s="386">
        <v>98441</v>
      </c>
      <c r="B486" s="386" t="s">
        <v>2007</v>
      </c>
      <c r="C486" s="298" t="s">
        <v>309</v>
      </c>
      <c r="D486" s="386" t="s">
        <v>229</v>
      </c>
      <c r="E486" s="387" t="s">
        <v>2008</v>
      </c>
      <c r="F486" s="387" t="s">
        <v>2009</v>
      </c>
    </row>
    <row r="487" spans="1:6" ht="18" customHeight="1">
      <c r="A487" s="386">
        <v>98443</v>
      </c>
      <c r="B487" s="386" t="s">
        <v>2010</v>
      </c>
      <c r="C487" s="298" t="s">
        <v>309</v>
      </c>
      <c r="D487" s="386" t="s">
        <v>229</v>
      </c>
      <c r="E487" s="387" t="s">
        <v>2011</v>
      </c>
      <c r="F487" s="387" t="s">
        <v>2012</v>
      </c>
    </row>
    <row r="488" spans="1:6" ht="18" customHeight="1">
      <c r="A488" s="386">
        <v>98445</v>
      </c>
      <c r="B488" s="386" t="s">
        <v>2013</v>
      </c>
      <c r="C488" s="298" t="s">
        <v>309</v>
      </c>
      <c r="D488" s="386" t="s">
        <v>229</v>
      </c>
      <c r="E488" s="387" t="s">
        <v>2014</v>
      </c>
      <c r="F488" s="387" t="s">
        <v>2015</v>
      </c>
    </row>
    <row r="489" spans="1:6" ht="18" customHeight="1">
      <c r="A489" s="386">
        <v>98446</v>
      </c>
      <c r="B489" s="386" t="s">
        <v>2016</v>
      </c>
      <c r="C489" s="298" t="s">
        <v>309</v>
      </c>
      <c r="D489" s="386" t="s">
        <v>229</v>
      </c>
      <c r="E489" s="387" t="s">
        <v>2017</v>
      </c>
      <c r="F489" s="387" t="s">
        <v>2018</v>
      </c>
    </row>
    <row r="490" spans="1:6" ht="18" customHeight="1">
      <c r="A490" s="386">
        <v>98447</v>
      </c>
      <c r="B490" s="386" t="s">
        <v>2019</v>
      </c>
      <c r="C490" s="298" t="s">
        <v>309</v>
      </c>
      <c r="D490" s="386" t="s">
        <v>229</v>
      </c>
      <c r="E490" s="387" t="s">
        <v>2020</v>
      </c>
      <c r="F490" s="387" t="s">
        <v>2021</v>
      </c>
    </row>
    <row r="491" spans="1:6" ht="18" customHeight="1">
      <c r="A491" s="386">
        <v>98448</v>
      </c>
      <c r="B491" s="386" t="s">
        <v>2022</v>
      </c>
      <c r="C491" s="298" t="s">
        <v>309</v>
      </c>
      <c r="D491" s="386" t="s">
        <v>229</v>
      </c>
      <c r="E491" s="387" t="s">
        <v>2023</v>
      </c>
      <c r="F491" s="387" t="s">
        <v>2024</v>
      </c>
    </row>
    <row r="492" spans="1:6" ht="18" customHeight="1">
      <c r="A492" s="386">
        <v>98449</v>
      </c>
      <c r="B492" s="386" t="s">
        <v>2025</v>
      </c>
      <c r="C492" s="298" t="s">
        <v>309</v>
      </c>
      <c r="D492" s="386" t="s">
        <v>229</v>
      </c>
      <c r="E492" s="387" t="s">
        <v>2026</v>
      </c>
      <c r="F492" s="387" t="s">
        <v>2027</v>
      </c>
    </row>
    <row r="493" spans="1:6" ht="18" customHeight="1">
      <c r="A493" s="386">
        <v>98451</v>
      </c>
      <c r="B493" s="386" t="s">
        <v>2028</v>
      </c>
      <c r="C493" s="298" t="s">
        <v>309</v>
      </c>
      <c r="D493" s="386" t="s">
        <v>229</v>
      </c>
      <c r="E493" s="387" t="s">
        <v>2029</v>
      </c>
      <c r="F493" s="387" t="s">
        <v>2030</v>
      </c>
    </row>
    <row r="494" spans="1:6" ht="18" customHeight="1">
      <c r="A494" s="386">
        <v>98453</v>
      </c>
      <c r="B494" s="386" t="s">
        <v>2031</v>
      </c>
      <c r="C494" s="298" t="s">
        <v>309</v>
      </c>
      <c r="D494" s="386" t="s">
        <v>229</v>
      </c>
      <c r="E494" s="387" t="s">
        <v>2032</v>
      </c>
      <c r="F494" s="387" t="s">
        <v>2033</v>
      </c>
    </row>
    <row r="495" spans="1:6" ht="18" customHeight="1">
      <c r="A495" s="386">
        <v>98454</v>
      </c>
      <c r="B495" s="386" t="s">
        <v>2034</v>
      </c>
      <c r="C495" s="298" t="s">
        <v>309</v>
      </c>
      <c r="D495" s="386" t="s">
        <v>229</v>
      </c>
      <c r="E495" s="387" t="s">
        <v>2035</v>
      </c>
      <c r="F495" s="387" t="s">
        <v>2036</v>
      </c>
    </row>
    <row r="496" spans="1:6" ht="18" customHeight="1">
      <c r="A496" s="386">
        <v>98455</v>
      </c>
      <c r="B496" s="386" t="s">
        <v>2037</v>
      </c>
      <c r="C496" s="298" t="s">
        <v>309</v>
      </c>
      <c r="D496" s="386" t="s">
        <v>229</v>
      </c>
      <c r="E496" s="387" t="s">
        <v>2038</v>
      </c>
      <c r="F496" s="387" t="s">
        <v>2039</v>
      </c>
    </row>
    <row r="497" spans="1:6" ht="18" customHeight="1">
      <c r="A497" s="386">
        <v>98456</v>
      </c>
      <c r="B497" s="386" t="s">
        <v>2040</v>
      </c>
      <c r="C497" s="298" t="s">
        <v>309</v>
      </c>
      <c r="D497" s="386" t="s">
        <v>229</v>
      </c>
      <c r="E497" s="387" t="s">
        <v>2041</v>
      </c>
      <c r="F497" s="387" t="s">
        <v>2042</v>
      </c>
    </row>
    <row r="498" spans="1:6" ht="18" customHeight="1">
      <c r="A498" s="386">
        <v>98458</v>
      </c>
      <c r="B498" s="386" t="s">
        <v>2043</v>
      </c>
      <c r="C498" s="298" t="s">
        <v>309</v>
      </c>
      <c r="D498" s="386" t="s">
        <v>229</v>
      </c>
      <c r="E498" s="387" t="s">
        <v>2044</v>
      </c>
      <c r="F498" s="387" t="s">
        <v>2045</v>
      </c>
    </row>
    <row r="499" spans="1:6" ht="18" customHeight="1">
      <c r="A499" s="386">
        <v>98459</v>
      </c>
      <c r="B499" s="386" t="s">
        <v>2046</v>
      </c>
      <c r="C499" s="298" t="s">
        <v>309</v>
      </c>
      <c r="D499" s="386" t="s">
        <v>229</v>
      </c>
      <c r="E499" s="387" t="s">
        <v>2047</v>
      </c>
      <c r="F499" s="387" t="s">
        <v>2048</v>
      </c>
    </row>
    <row r="500" spans="1:6" ht="18" customHeight="1">
      <c r="A500" s="386">
        <v>98460</v>
      </c>
      <c r="B500" s="386" t="s">
        <v>2049</v>
      </c>
      <c r="C500" s="298" t="s">
        <v>309</v>
      </c>
      <c r="D500" s="386" t="s">
        <v>229</v>
      </c>
      <c r="E500" s="387" t="s">
        <v>2050</v>
      </c>
      <c r="F500" s="387" t="s">
        <v>2051</v>
      </c>
    </row>
    <row r="501" spans="1:6" ht="18" customHeight="1">
      <c r="A501" s="386">
        <v>98461</v>
      </c>
      <c r="B501" s="386" t="s">
        <v>2052</v>
      </c>
      <c r="C501" s="298" t="s">
        <v>309</v>
      </c>
      <c r="D501" s="386" t="s">
        <v>304</v>
      </c>
      <c r="E501" s="387" t="s">
        <v>2053</v>
      </c>
      <c r="F501" s="387" t="s">
        <v>2054</v>
      </c>
    </row>
    <row r="502" spans="1:6" ht="18" customHeight="1">
      <c r="A502" s="386">
        <v>98462</v>
      </c>
      <c r="B502" s="386" t="s">
        <v>2055</v>
      </c>
      <c r="C502" s="298" t="s">
        <v>309</v>
      </c>
      <c r="D502" s="386" t="s">
        <v>304</v>
      </c>
      <c r="E502" s="387" t="s">
        <v>2056</v>
      </c>
      <c r="F502" s="387" t="s">
        <v>2057</v>
      </c>
    </row>
    <row r="503" spans="1:6" ht="18" customHeight="1">
      <c r="A503" s="386">
        <v>105113</v>
      </c>
      <c r="B503" s="386" t="s">
        <v>2058</v>
      </c>
      <c r="C503" s="298" t="s">
        <v>309</v>
      </c>
      <c r="D503" s="386" t="s">
        <v>304</v>
      </c>
      <c r="E503" s="387" t="s">
        <v>2059</v>
      </c>
      <c r="F503" s="387" t="s">
        <v>2060</v>
      </c>
    </row>
    <row r="504" spans="1:6" ht="18" customHeight="1">
      <c r="A504" s="386">
        <v>105114</v>
      </c>
      <c r="B504" s="386" t="s">
        <v>2061</v>
      </c>
      <c r="C504" s="298" t="s">
        <v>309</v>
      </c>
      <c r="D504" s="386" t="s">
        <v>312</v>
      </c>
      <c r="E504" s="387" t="s">
        <v>2062</v>
      </c>
      <c r="F504" s="387" t="s">
        <v>2063</v>
      </c>
    </row>
    <row r="505" spans="1:6" ht="18" customHeight="1">
      <c r="A505" s="386">
        <v>105115</v>
      </c>
      <c r="B505" s="386" t="s">
        <v>2064</v>
      </c>
      <c r="C505" s="298" t="s">
        <v>309</v>
      </c>
      <c r="D505" s="386" t="s">
        <v>304</v>
      </c>
      <c r="E505" s="387" t="s">
        <v>2065</v>
      </c>
      <c r="F505" s="387" t="s">
        <v>2066</v>
      </c>
    </row>
    <row r="506" spans="1:6" ht="18" customHeight="1">
      <c r="A506" s="386">
        <v>105116</v>
      </c>
      <c r="B506" s="386" t="s">
        <v>2067</v>
      </c>
      <c r="C506" s="298" t="s">
        <v>309</v>
      </c>
      <c r="D506" s="386" t="s">
        <v>304</v>
      </c>
      <c r="E506" s="387" t="s">
        <v>2068</v>
      </c>
      <c r="F506" s="387" t="s">
        <v>2069</v>
      </c>
    </row>
    <row r="507" spans="1:6" ht="18" customHeight="1">
      <c r="A507" s="386">
        <v>105126</v>
      </c>
      <c r="B507" s="386" t="s">
        <v>2070</v>
      </c>
      <c r="C507" s="298" t="s">
        <v>309</v>
      </c>
      <c r="D507" s="386" t="s">
        <v>330</v>
      </c>
      <c r="E507" s="387" t="s">
        <v>2071</v>
      </c>
      <c r="F507" s="387" t="s">
        <v>2072</v>
      </c>
    </row>
    <row r="508" spans="1:6" ht="18" customHeight="1">
      <c r="A508" s="386">
        <v>105127</v>
      </c>
      <c r="B508" s="386" t="s">
        <v>2073</v>
      </c>
      <c r="C508" s="298" t="s">
        <v>309</v>
      </c>
      <c r="D508" s="386" t="s">
        <v>330</v>
      </c>
      <c r="E508" s="387" t="s">
        <v>2074</v>
      </c>
      <c r="F508" s="387" t="s">
        <v>2075</v>
      </c>
    </row>
    <row r="509" spans="1:6" ht="18" customHeight="1">
      <c r="A509" s="386">
        <v>105128</v>
      </c>
      <c r="B509" s="386" t="s">
        <v>2076</v>
      </c>
      <c r="C509" s="298" t="s">
        <v>309</v>
      </c>
      <c r="D509" s="386" t="s">
        <v>330</v>
      </c>
      <c r="E509" s="387" t="s">
        <v>2077</v>
      </c>
      <c r="F509" s="387" t="s">
        <v>2078</v>
      </c>
    </row>
    <row r="510" spans="1:6" ht="18" customHeight="1">
      <c r="A510" s="386">
        <v>105130</v>
      </c>
      <c r="B510" s="386" t="s">
        <v>2079</v>
      </c>
      <c r="C510" s="298" t="s">
        <v>309</v>
      </c>
      <c r="D510" s="386" t="s">
        <v>330</v>
      </c>
      <c r="E510" s="387" t="s">
        <v>2080</v>
      </c>
      <c r="F510" s="387" t="s">
        <v>2081</v>
      </c>
    </row>
    <row r="511" spans="1:6" ht="18" customHeight="1">
      <c r="A511" s="386">
        <v>5631</v>
      </c>
      <c r="B511" s="386" t="s">
        <v>2082</v>
      </c>
      <c r="C511" s="298" t="s">
        <v>309</v>
      </c>
      <c r="D511" s="386" t="s">
        <v>2083</v>
      </c>
      <c r="E511" s="387" t="s">
        <v>2084</v>
      </c>
      <c r="F511" s="387" t="s">
        <v>2085</v>
      </c>
    </row>
    <row r="512" spans="1:6" ht="18" customHeight="1">
      <c r="A512" s="386">
        <v>5678</v>
      </c>
      <c r="B512" s="386" t="s">
        <v>2086</v>
      </c>
      <c r="C512" s="298" t="s">
        <v>309</v>
      </c>
      <c r="D512" s="386" t="s">
        <v>2083</v>
      </c>
      <c r="E512" s="387" t="s">
        <v>2087</v>
      </c>
      <c r="F512" s="387" t="s">
        <v>2088</v>
      </c>
    </row>
    <row r="513" spans="1:6" ht="18" customHeight="1">
      <c r="A513" s="386">
        <v>5680</v>
      </c>
      <c r="B513" s="386" t="s">
        <v>2089</v>
      </c>
      <c r="C513" s="298" t="s">
        <v>309</v>
      </c>
      <c r="D513" s="386" t="s">
        <v>2083</v>
      </c>
      <c r="E513" s="387" t="s">
        <v>2090</v>
      </c>
      <c r="F513" s="387" t="s">
        <v>2091</v>
      </c>
    </row>
    <row r="514" spans="1:6" ht="18" customHeight="1">
      <c r="A514" s="386">
        <v>5684</v>
      </c>
      <c r="B514" s="386" t="s">
        <v>2092</v>
      </c>
      <c r="C514" s="298" t="s">
        <v>309</v>
      </c>
      <c r="D514" s="386" t="s">
        <v>2083</v>
      </c>
      <c r="E514" s="387" t="s">
        <v>2093</v>
      </c>
      <c r="F514" s="387" t="s">
        <v>2094</v>
      </c>
    </row>
    <row r="515" spans="1:6" ht="18" customHeight="1">
      <c r="A515" s="386">
        <v>5689</v>
      </c>
      <c r="B515" s="386" t="s">
        <v>2095</v>
      </c>
      <c r="C515" s="298" t="s">
        <v>309</v>
      </c>
      <c r="D515" s="386" t="s">
        <v>2083</v>
      </c>
      <c r="E515" s="387" t="s">
        <v>2096</v>
      </c>
      <c r="F515" s="387" t="s">
        <v>2096</v>
      </c>
    </row>
    <row r="516" spans="1:6" ht="18" customHeight="1">
      <c r="A516" s="386">
        <v>5795</v>
      </c>
      <c r="B516" s="386" t="s">
        <v>2097</v>
      </c>
      <c r="C516" s="298" t="s">
        <v>309</v>
      </c>
      <c r="D516" s="386" t="s">
        <v>2083</v>
      </c>
      <c r="E516" s="387" t="s">
        <v>2098</v>
      </c>
      <c r="F516" s="387" t="s">
        <v>2099</v>
      </c>
    </row>
    <row r="517" spans="1:6" ht="18" customHeight="1">
      <c r="A517" s="386">
        <v>5811</v>
      </c>
      <c r="B517" s="386" t="s">
        <v>2100</v>
      </c>
      <c r="C517" s="298" t="s">
        <v>309</v>
      </c>
      <c r="D517" s="386" t="s">
        <v>2083</v>
      </c>
      <c r="E517" s="387" t="s">
        <v>2101</v>
      </c>
      <c r="F517" s="387" t="s">
        <v>2102</v>
      </c>
    </row>
    <row r="518" spans="1:6" ht="18" customHeight="1">
      <c r="A518" s="386">
        <v>5823</v>
      </c>
      <c r="B518" s="386" t="s">
        <v>2103</v>
      </c>
      <c r="C518" s="298" t="s">
        <v>309</v>
      </c>
      <c r="D518" s="386" t="s">
        <v>2083</v>
      </c>
      <c r="E518" s="387" t="s">
        <v>2104</v>
      </c>
      <c r="F518" s="387" t="s">
        <v>2105</v>
      </c>
    </row>
    <row r="519" spans="1:6" ht="18" customHeight="1">
      <c r="A519" s="386">
        <v>5824</v>
      </c>
      <c r="B519" s="386" t="s">
        <v>2106</v>
      </c>
      <c r="C519" s="298" t="s">
        <v>309</v>
      </c>
      <c r="D519" s="386" t="s">
        <v>2083</v>
      </c>
      <c r="E519" s="387" t="s">
        <v>2107</v>
      </c>
      <c r="F519" s="387" t="s">
        <v>2108</v>
      </c>
    </row>
    <row r="520" spans="1:6" ht="18" customHeight="1">
      <c r="A520" s="386">
        <v>5835</v>
      </c>
      <c r="B520" s="386" t="s">
        <v>2109</v>
      </c>
      <c r="C520" s="298" t="s">
        <v>309</v>
      </c>
      <c r="D520" s="386" t="s">
        <v>2083</v>
      </c>
      <c r="E520" s="387" t="s">
        <v>2110</v>
      </c>
      <c r="F520" s="387" t="s">
        <v>2111</v>
      </c>
    </row>
    <row r="521" spans="1:6" ht="18" customHeight="1">
      <c r="A521" s="386">
        <v>5839</v>
      </c>
      <c r="B521" s="386" t="s">
        <v>2112</v>
      </c>
      <c r="C521" s="298" t="s">
        <v>309</v>
      </c>
      <c r="D521" s="386" t="s">
        <v>2083</v>
      </c>
      <c r="E521" s="387" t="s">
        <v>2113</v>
      </c>
      <c r="F521" s="387" t="s">
        <v>2113</v>
      </c>
    </row>
    <row r="522" spans="1:6" ht="18" customHeight="1">
      <c r="A522" s="386">
        <v>5843</v>
      </c>
      <c r="B522" s="386" t="s">
        <v>2114</v>
      </c>
      <c r="C522" s="298" t="s">
        <v>309</v>
      </c>
      <c r="D522" s="386" t="s">
        <v>2083</v>
      </c>
      <c r="E522" s="387" t="s">
        <v>2115</v>
      </c>
      <c r="F522" s="387" t="s">
        <v>2116</v>
      </c>
    </row>
    <row r="523" spans="1:6" ht="18" customHeight="1">
      <c r="A523" s="386">
        <v>5847</v>
      </c>
      <c r="B523" s="386" t="s">
        <v>2117</v>
      </c>
      <c r="C523" s="298" t="s">
        <v>309</v>
      </c>
      <c r="D523" s="386" t="s">
        <v>2083</v>
      </c>
      <c r="E523" s="387" t="s">
        <v>2118</v>
      </c>
      <c r="F523" s="387" t="s">
        <v>2119</v>
      </c>
    </row>
    <row r="524" spans="1:6" ht="18" customHeight="1">
      <c r="A524" s="386">
        <v>5851</v>
      </c>
      <c r="B524" s="386" t="s">
        <v>2120</v>
      </c>
      <c r="C524" s="298" t="s">
        <v>309</v>
      </c>
      <c r="D524" s="386" t="s">
        <v>2083</v>
      </c>
      <c r="E524" s="387" t="s">
        <v>2121</v>
      </c>
      <c r="F524" s="387" t="s">
        <v>2122</v>
      </c>
    </row>
    <row r="525" spans="1:6" ht="18" customHeight="1">
      <c r="A525" s="386">
        <v>5855</v>
      </c>
      <c r="B525" s="386" t="s">
        <v>2123</v>
      </c>
      <c r="C525" s="298" t="s">
        <v>309</v>
      </c>
      <c r="D525" s="386" t="s">
        <v>2083</v>
      </c>
      <c r="E525" s="387" t="s">
        <v>2124</v>
      </c>
      <c r="F525" s="387" t="s">
        <v>2125</v>
      </c>
    </row>
    <row r="526" spans="1:6" ht="18" customHeight="1">
      <c r="A526" s="386">
        <v>5863</v>
      </c>
      <c r="B526" s="386" t="s">
        <v>2126</v>
      </c>
      <c r="C526" s="298" t="s">
        <v>309</v>
      </c>
      <c r="D526" s="386" t="s">
        <v>2083</v>
      </c>
      <c r="E526" s="387" t="s">
        <v>2127</v>
      </c>
      <c r="F526" s="387" t="s">
        <v>2127</v>
      </c>
    </row>
    <row r="527" spans="1:6" ht="18" customHeight="1">
      <c r="A527" s="386">
        <v>5867</v>
      </c>
      <c r="B527" s="386" t="s">
        <v>2128</v>
      </c>
      <c r="C527" s="298" t="s">
        <v>309</v>
      </c>
      <c r="D527" s="386" t="s">
        <v>2083</v>
      </c>
      <c r="E527" s="387" t="s">
        <v>2129</v>
      </c>
      <c r="F527" s="387" t="s">
        <v>2130</v>
      </c>
    </row>
    <row r="528" spans="1:6" ht="18" customHeight="1">
      <c r="A528" s="386">
        <v>5875</v>
      </c>
      <c r="B528" s="386" t="s">
        <v>2131</v>
      </c>
      <c r="C528" s="298" t="s">
        <v>309</v>
      </c>
      <c r="D528" s="386" t="s">
        <v>2083</v>
      </c>
      <c r="E528" s="387" t="s">
        <v>2132</v>
      </c>
      <c r="F528" s="387" t="s">
        <v>2133</v>
      </c>
    </row>
    <row r="529" spans="1:6" ht="18" customHeight="1">
      <c r="A529" s="386">
        <v>5879</v>
      </c>
      <c r="B529" s="386" t="s">
        <v>2134</v>
      </c>
      <c r="C529" s="298" t="s">
        <v>309</v>
      </c>
      <c r="D529" s="386" t="s">
        <v>2083</v>
      </c>
      <c r="E529" s="387" t="s">
        <v>2135</v>
      </c>
      <c r="F529" s="387" t="s">
        <v>2136</v>
      </c>
    </row>
    <row r="530" spans="1:6" ht="18" customHeight="1">
      <c r="A530" s="386">
        <v>5882</v>
      </c>
      <c r="B530" s="386" t="s">
        <v>2137</v>
      </c>
      <c r="C530" s="298" t="s">
        <v>309</v>
      </c>
      <c r="D530" s="386" t="s">
        <v>2083</v>
      </c>
      <c r="E530" s="387" t="s">
        <v>2138</v>
      </c>
      <c r="F530" s="387" t="s">
        <v>2139</v>
      </c>
    </row>
    <row r="531" spans="1:6" ht="18" customHeight="1">
      <c r="A531" s="386">
        <v>5890</v>
      </c>
      <c r="B531" s="386" t="s">
        <v>2140</v>
      </c>
      <c r="C531" s="298" t="s">
        <v>309</v>
      </c>
      <c r="D531" s="386" t="s">
        <v>2083</v>
      </c>
      <c r="E531" s="387" t="s">
        <v>2141</v>
      </c>
      <c r="F531" s="387" t="s">
        <v>2142</v>
      </c>
    </row>
    <row r="532" spans="1:6" ht="18" customHeight="1">
      <c r="A532" s="386">
        <v>5894</v>
      </c>
      <c r="B532" s="386" t="s">
        <v>2143</v>
      </c>
      <c r="C532" s="298" t="s">
        <v>309</v>
      </c>
      <c r="D532" s="386" t="s">
        <v>2083</v>
      </c>
      <c r="E532" s="387" t="s">
        <v>2144</v>
      </c>
      <c r="F532" s="387" t="s">
        <v>2145</v>
      </c>
    </row>
    <row r="533" spans="1:6" ht="18" customHeight="1">
      <c r="A533" s="386">
        <v>5901</v>
      </c>
      <c r="B533" s="386" t="s">
        <v>2146</v>
      </c>
      <c r="C533" s="298" t="s">
        <v>309</v>
      </c>
      <c r="D533" s="386" t="s">
        <v>2083</v>
      </c>
      <c r="E533" s="387" t="s">
        <v>2147</v>
      </c>
      <c r="F533" s="387" t="s">
        <v>2148</v>
      </c>
    </row>
    <row r="534" spans="1:6" ht="18" customHeight="1">
      <c r="A534" s="386">
        <v>5909</v>
      </c>
      <c r="B534" s="386" t="s">
        <v>2149</v>
      </c>
      <c r="C534" s="298" t="s">
        <v>309</v>
      </c>
      <c r="D534" s="386" t="s">
        <v>2083</v>
      </c>
      <c r="E534" s="387" t="s">
        <v>2150</v>
      </c>
      <c r="F534" s="387" t="s">
        <v>2151</v>
      </c>
    </row>
    <row r="535" spans="1:6" ht="18" customHeight="1">
      <c r="A535" s="386">
        <v>5921</v>
      </c>
      <c r="B535" s="386" t="s">
        <v>2152</v>
      </c>
      <c r="C535" s="298" t="s">
        <v>309</v>
      </c>
      <c r="D535" s="386" t="s">
        <v>2083</v>
      </c>
      <c r="E535" s="387" t="s">
        <v>2153</v>
      </c>
      <c r="F535" s="387" t="s">
        <v>2153</v>
      </c>
    </row>
    <row r="536" spans="1:6" ht="18" customHeight="1">
      <c r="A536" s="386">
        <v>5928</v>
      </c>
      <c r="B536" s="386" t="s">
        <v>2154</v>
      </c>
      <c r="C536" s="298" t="s">
        <v>309</v>
      </c>
      <c r="D536" s="386" t="s">
        <v>2083</v>
      </c>
      <c r="E536" s="387" t="s">
        <v>2155</v>
      </c>
      <c r="F536" s="387" t="s">
        <v>2156</v>
      </c>
    </row>
    <row r="537" spans="1:6" ht="18" customHeight="1">
      <c r="A537" s="386">
        <v>5932</v>
      </c>
      <c r="B537" s="386" t="s">
        <v>2157</v>
      </c>
      <c r="C537" s="298" t="s">
        <v>309</v>
      </c>
      <c r="D537" s="386" t="s">
        <v>2083</v>
      </c>
      <c r="E537" s="387" t="s">
        <v>2158</v>
      </c>
      <c r="F537" s="387" t="s">
        <v>2159</v>
      </c>
    </row>
    <row r="538" spans="1:6" ht="18" customHeight="1">
      <c r="A538" s="386">
        <v>5940</v>
      </c>
      <c r="B538" s="386" t="s">
        <v>2160</v>
      </c>
      <c r="C538" s="298" t="s">
        <v>309</v>
      </c>
      <c r="D538" s="386" t="s">
        <v>2083</v>
      </c>
      <c r="E538" s="387" t="s">
        <v>2161</v>
      </c>
      <c r="F538" s="387" t="s">
        <v>2162</v>
      </c>
    </row>
    <row r="539" spans="1:6" ht="18" customHeight="1">
      <c r="A539" s="386">
        <v>5944</v>
      </c>
      <c r="B539" s="386" t="s">
        <v>2163</v>
      </c>
      <c r="C539" s="298" t="s">
        <v>309</v>
      </c>
      <c r="D539" s="386" t="s">
        <v>2083</v>
      </c>
      <c r="E539" s="387" t="s">
        <v>2164</v>
      </c>
      <c r="F539" s="387" t="s">
        <v>2165</v>
      </c>
    </row>
    <row r="540" spans="1:6" ht="18" customHeight="1">
      <c r="A540" s="386">
        <v>5953</v>
      </c>
      <c r="B540" s="386" t="s">
        <v>2166</v>
      </c>
      <c r="C540" s="298" t="s">
        <v>309</v>
      </c>
      <c r="D540" s="386" t="s">
        <v>2083</v>
      </c>
      <c r="E540" s="387" t="s">
        <v>2167</v>
      </c>
      <c r="F540" s="387" t="s">
        <v>2167</v>
      </c>
    </row>
    <row r="541" spans="1:6" ht="18" customHeight="1">
      <c r="A541" s="386">
        <v>6259</v>
      </c>
      <c r="B541" s="386" t="s">
        <v>2168</v>
      </c>
      <c r="C541" s="298" t="s">
        <v>309</v>
      </c>
      <c r="D541" s="386" t="s">
        <v>2083</v>
      </c>
      <c r="E541" s="387" t="s">
        <v>2169</v>
      </c>
      <c r="F541" s="387" t="s">
        <v>2170</v>
      </c>
    </row>
    <row r="542" spans="1:6" ht="18" customHeight="1">
      <c r="A542" s="386">
        <v>6879</v>
      </c>
      <c r="B542" s="386" t="s">
        <v>2171</v>
      </c>
      <c r="C542" s="298" t="s">
        <v>309</v>
      </c>
      <c r="D542" s="386" t="s">
        <v>2083</v>
      </c>
      <c r="E542" s="387" t="s">
        <v>2172</v>
      </c>
      <c r="F542" s="387" t="s">
        <v>2173</v>
      </c>
    </row>
    <row r="543" spans="1:6" ht="18" customHeight="1">
      <c r="A543" s="386">
        <v>7030</v>
      </c>
      <c r="B543" s="386" t="s">
        <v>2174</v>
      </c>
      <c r="C543" s="298" t="s">
        <v>309</v>
      </c>
      <c r="D543" s="386" t="s">
        <v>2083</v>
      </c>
      <c r="E543" s="387" t="s">
        <v>2175</v>
      </c>
      <c r="F543" s="387" t="s">
        <v>2175</v>
      </c>
    </row>
    <row r="544" spans="1:6" ht="18" customHeight="1">
      <c r="A544" s="386">
        <v>7042</v>
      </c>
      <c r="B544" s="386" t="s">
        <v>2176</v>
      </c>
      <c r="C544" s="298" t="s">
        <v>309</v>
      </c>
      <c r="D544" s="386" t="s">
        <v>2083</v>
      </c>
      <c r="E544" s="387" t="s">
        <v>2177</v>
      </c>
      <c r="F544" s="387" t="s">
        <v>2177</v>
      </c>
    </row>
    <row r="545" spans="1:6" ht="18" customHeight="1">
      <c r="A545" s="386">
        <v>7049</v>
      </c>
      <c r="B545" s="386" t="s">
        <v>2178</v>
      </c>
      <c r="C545" s="298" t="s">
        <v>309</v>
      </c>
      <c r="D545" s="386" t="s">
        <v>2083</v>
      </c>
      <c r="E545" s="387" t="s">
        <v>2179</v>
      </c>
      <c r="F545" s="387" t="s">
        <v>2180</v>
      </c>
    </row>
    <row r="546" spans="1:6" ht="18" customHeight="1">
      <c r="A546" s="386">
        <v>67826</v>
      </c>
      <c r="B546" s="386" t="s">
        <v>2181</v>
      </c>
      <c r="C546" s="298" t="s">
        <v>309</v>
      </c>
      <c r="D546" s="386" t="s">
        <v>2083</v>
      </c>
      <c r="E546" s="387" t="s">
        <v>2182</v>
      </c>
      <c r="F546" s="387" t="s">
        <v>2183</v>
      </c>
    </row>
    <row r="547" spans="1:6" ht="18" customHeight="1">
      <c r="A547" s="386">
        <v>73417</v>
      </c>
      <c r="B547" s="386" t="s">
        <v>2184</v>
      </c>
      <c r="C547" s="298" t="s">
        <v>309</v>
      </c>
      <c r="D547" s="386" t="s">
        <v>2083</v>
      </c>
      <c r="E547" s="387" t="s">
        <v>2185</v>
      </c>
      <c r="F547" s="387" t="s">
        <v>2185</v>
      </c>
    </row>
    <row r="548" spans="1:6" ht="18" customHeight="1">
      <c r="A548" s="386">
        <v>73436</v>
      </c>
      <c r="B548" s="386" t="s">
        <v>2186</v>
      </c>
      <c r="C548" s="298" t="s">
        <v>309</v>
      </c>
      <c r="D548" s="386" t="s">
        <v>2083</v>
      </c>
      <c r="E548" s="387" t="s">
        <v>2187</v>
      </c>
      <c r="F548" s="387" t="s">
        <v>2188</v>
      </c>
    </row>
    <row r="549" spans="1:6" ht="18" customHeight="1">
      <c r="A549" s="386">
        <v>73467</v>
      </c>
      <c r="B549" s="386" t="s">
        <v>2189</v>
      </c>
      <c r="C549" s="298" t="s">
        <v>309</v>
      </c>
      <c r="D549" s="386" t="s">
        <v>2083</v>
      </c>
      <c r="E549" s="387" t="s">
        <v>2190</v>
      </c>
      <c r="F549" s="387" t="s">
        <v>2191</v>
      </c>
    </row>
    <row r="550" spans="1:6" ht="18" customHeight="1">
      <c r="A550" s="386">
        <v>73536</v>
      </c>
      <c r="B550" s="386" t="s">
        <v>2192</v>
      </c>
      <c r="C550" s="298" t="s">
        <v>309</v>
      </c>
      <c r="D550" s="386" t="s">
        <v>2083</v>
      </c>
      <c r="E550" s="387" t="s">
        <v>2193</v>
      </c>
      <c r="F550" s="387" t="s">
        <v>2193</v>
      </c>
    </row>
    <row r="551" spans="1:6" ht="18" customHeight="1">
      <c r="A551" s="386">
        <v>83362</v>
      </c>
      <c r="B551" s="386" t="s">
        <v>2194</v>
      </c>
      <c r="C551" s="298" t="s">
        <v>309</v>
      </c>
      <c r="D551" s="386" t="s">
        <v>2083</v>
      </c>
      <c r="E551" s="387" t="s">
        <v>2195</v>
      </c>
      <c r="F551" s="387" t="s">
        <v>2196</v>
      </c>
    </row>
    <row r="552" spans="1:6" ht="18" customHeight="1">
      <c r="A552" s="386">
        <v>83765</v>
      </c>
      <c r="B552" s="386" t="s">
        <v>2197</v>
      </c>
      <c r="C552" s="298" t="s">
        <v>309</v>
      </c>
      <c r="D552" s="386" t="s">
        <v>2083</v>
      </c>
      <c r="E552" s="387" t="s">
        <v>2198</v>
      </c>
      <c r="F552" s="387" t="s">
        <v>2199</v>
      </c>
    </row>
    <row r="553" spans="1:6" ht="18" customHeight="1">
      <c r="A553" s="386">
        <v>87445</v>
      </c>
      <c r="B553" s="386" t="s">
        <v>2200</v>
      </c>
      <c r="C553" s="298" t="s">
        <v>309</v>
      </c>
      <c r="D553" s="386" t="s">
        <v>2083</v>
      </c>
      <c r="E553" s="387" t="s">
        <v>2201</v>
      </c>
      <c r="F553" s="387" t="s">
        <v>2201</v>
      </c>
    </row>
    <row r="554" spans="1:6" ht="18" customHeight="1">
      <c r="A554" s="386">
        <v>88386</v>
      </c>
      <c r="B554" s="386" t="s">
        <v>2202</v>
      </c>
      <c r="C554" s="298" t="s">
        <v>309</v>
      </c>
      <c r="D554" s="386" t="s">
        <v>2083</v>
      </c>
      <c r="E554" s="387" t="s">
        <v>2203</v>
      </c>
      <c r="F554" s="387" t="s">
        <v>2203</v>
      </c>
    </row>
    <row r="555" spans="1:6" ht="18" customHeight="1">
      <c r="A555" s="386">
        <v>88393</v>
      </c>
      <c r="B555" s="386" t="s">
        <v>2204</v>
      </c>
      <c r="C555" s="298" t="s">
        <v>309</v>
      </c>
      <c r="D555" s="386" t="s">
        <v>2083</v>
      </c>
      <c r="E555" s="387" t="s">
        <v>2205</v>
      </c>
      <c r="F555" s="387" t="s">
        <v>2205</v>
      </c>
    </row>
    <row r="556" spans="1:6" ht="18" customHeight="1">
      <c r="A556" s="386">
        <v>88399</v>
      </c>
      <c r="B556" s="386" t="s">
        <v>2206</v>
      </c>
      <c r="C556" s="298" t="s">
        <v>309</v>
      </c>
      <c r="D556" s="386" t="s">
        <v>2083</v>
      </c>
      <c r="E556" s="387" t="s">
        <v>2207</v>
      </c>
      <c r="F556" s="387" t="s">
        <v>2207</v>
      </c>
    </row>
    <row r="557" spans="1:6" ht="18" customHeight="1">
      <c r="A557" s="386">
        <v>88418</v>
      </c>
      <c r="B557" s="386" t="s">
        <v>2208</v>
      </c>
      <c r="C557" s="298" t="s">
        <v>309</v>
      </c>
      <c r="D557" s="386" t="s">
        <v>2083</v>
      </c>
      <c r="E557" s="387" t="s">
        <v>2209</v>
      </c>
      <c r="F557" s="387" t="s">
        <v>2209</v>
      </c>
    </row>
    <row r="558" spans="1:6" ht="18" customHeight="1">
      <c r="A558" s="386">
        <v>88433</v>
      </c>
      <c r="B558" s="386" t="s">
        <v>2210</v>
      </c>
      <c r="C558" s="298" t="s">
        <v>309</v>
      </c>
      <c r="D558" s="386" t="s">
        <v>2083</v>
      </c>
      <c r="E558" s="387" t="s">
        <v>2211</v>
      </c>
      <c r="F558" s="387" t="s">
        <v>2211</v>
      </c>
    </row>
    <row r="559" spans="1:6" ht="18" customHeight="1">
      <c r="A559" s="386">
        <v>88830</v>
      </c>
      <c r="B559" s="386" t="s">
        <v>2212</v>
      </c>
      <c r="C559" s="298" t="s">
        <v>309</v>
      </c>
      <c r="D559" s="386" t="s">
        <v>2083</v>
      </c>
      <c r="E559" s="387" t="s">
        <v>2213</v>
      </c>
      <c r="F559" s="387" t="s">
        <v>2213</v>
      </c>
    </row>
    <row r="560" spans="1:6" ht="18" customHeight="1">
      <c r="A560" s="386">
        <v>88843</v>
      </c>
      <c r="B560" s="386" t="s">
        <v>2214</v>
      </c>
      <c r="C560" s="298" t="s">
        <v>309</v>
      </c>
      <c r="D560" s="386" t="s">
        <v>2083</v>
      </c>
      <c r="E560" s="387" t="s">
        <v>2215</v>
      </c>
      <c r="F560" s="387" t="s">
        <v>2216</v>
      </c>
    </row>
    <row r="561" spans="1:6" ht="18" customHeight="1">
      <c r="A561" s="386">
        <v>88907</v>
      </c>
      <c r="B561" s="386" t="s">
        <v>2217</v>
      </c>
      <c r="C561" s="298" t="s">
        <v>309</v>
      </c>
      <c r="D561" s="386" t="s">
        <v>2083</v>
      </c>
      <c r="E561" s="387" t="s">
        <v>2218</v>
      </c>
      <c r="F561" s="387" t="s">
        <v>2219</v>
      </c>
    </row>
    <row r="562" spans="1:6" ht="18" customHeight="1">
      <c r="A562" s="386">
        <v>89021</v>
      </c>
      <c r="B562" s="386" t="s">
        <v>2220</v>
      </c>
      <c r="C562" s="298" t="s">
        <v>309</v>
      </c>
      <c r="D562" s="386" t="s">
        <v>2083</v>
      </c>
      <c r="E562" s="387" t="s">
        <v>2221</v>
      </c>
      <c r="F562" s="387" t="s">
        <v>2221</v>
      </c>
    </row>
    <row r="563" spans="1:6" ht="18" customHeight="1">
      <c r="A563" s="386">
        <v>89028</v>
      </c>
      <c r="B563" s="386" t="s">
        <v>2222</v>
      </c>
      <c r="C563" s="298" t="s">
        <v>309</v>
      </c>
      <c r="D563" s="386" t="s">
        <v>2083</v>
      </c>
      <c r="E563" s="387" t="s">
        <v>2223</v>
      </c>
      <c r="F563" s="387" t="s">
        <v>2223</v>
      </c>
    </row>
    <row r="564" spans="1:6" ht="18" customHeight="1">
      <c r="A564" s="386">
        <v>89032</v>
      </c>
      <c r="B564" s="386" t="s">
        <v>2224</v>
      </c>
      <c r="C564" s="298" t="s">
        <v>309</v>
      </c>
      <c r="D564" s="386" t="s">
        <v>2083</v>
      </c>
      <c r="E564" s="387" t="s">
        <v>2225</v>
      </c>
      <c r="F564" s="387" t="s">
        <v>2226</v>
      </c>
    </row>
    <row r="565" spans="1:6" ht="18" customHeight="1">
      <c r="A565" s="386">
        <v>89035</v>
      </c>
      <c r="B565" s="386" t="s">
        <v>2227</v>
      </c>
      <c r="C565" s="298" t="s">
        <v>309</v>
      </c>
      <c r="D565" s="386" t="s">
        <v>2083</v>
      </c>
      <c r="E565" s="387" t="s">
        <v>2228</v>
      </c>
      <c r="F565" s="387" t="s">
        <v>2229</v>
      </c>
    </row>
    <row r="566" spans="1:6" ht="18" customHeight="1">
      <c r="A566" s="386">
        <v>89225</v>
      </c>
      <c r="B566" s="386" t="s">
        <v>2230</v>
      </c>
      <c r="C566" s="298" t="s">
        <v>309</v>
      </c>
      <c r="D566" s="386" t="s">
        <v>2083</v>
      </c>
      <c r="E566" s="387" t="s">
        <v>2231</v>
      </c>
      <c r="F566" s="387" t="s">
        <v>2231</v>
      </c>
    </row>
    <row r="567" spans="1:6" ht="18" customHeight="1">
      <c r="A567" s="386">
        <v>89234</v>
      </c>
      <c r="B567" s="386" t="s">
        <v>2232</v>
      </c>
      <c r="C567" s="298" t="s">
        <v>309</v>
      </c>
      <c r="D567" s="386" t="s">
        <v>2083</v>
      </c>
      <c r="E567" s="387" t="s">
        <v>2233</v>
      </c>
      <c r="F567" s="387" t="s">
        <v>2234</v>
      </c>
    </row>
    <row r="568" spans="1:6" ht="18" customHeight="1">
      <c r="A568" s="386">
        <v>89242</v>
      </c>
      <c r="B568" s="386" t="s">
        <v>2235</v>
      </c>
      <c r="C568" s="298" t="s">
        <v>309</v>
      </c>
      <c r="D568" s="386" t="s">
        <v>2083</v>
      </c>
      <c r="E568" s="387" t="s">
        <v>2236</v>
      </c>
      <c r="F568" s="387" t="s">
        <v>2237</v>
      </c>
    </row>
    <row r="569" spans="1:6" ht="18" customHeight="1">
      <c r="A569" s="386">
        <v>89250</v>
      </c>
      <c r="B569" s="386" t="s">
        <v>2238</v>
      </c>
      <c r="C569" s="298" t="s">
        <v>309</v>
      </c>
      <c r="D569" s="386" t="s">
        <v>2083</v>
      </c>
      <c r="E569" s="387" t="s">
        <v>2239</v>
      </c>
      <c r="F569" s="387" t="s">
        <v>2240</v>
      </c>
    </row>
    <row r="570" spans="1:6" ht="18" customHeight="1">
      <c r="A570" s="386">
        <v>89257</v>
      </c>
      <c r="B570" s="386" t="s">
        <v>2241</v>
      </c>
      <c r="C570" s="298" t="s">
        <v>309</v>
      </c>
      <c r="D570" s="386" t="s">
        <v>2083</v>
      </c>
      <c r="E570" s="387" t="s">
        <v>2242</v>
      </c>
      <c r="F570" s="387" t="s">
        <v>2243</v>
      </c>
    </row>
    <row r="571" spans="1:6" ht="18" customHeight="1">
      <c r="A571" s="386">
        <v>89272</v>
      </c>
      <c r="B571" s="386" t="s">
        <v>2244</v>
      </c>
      <c r="C571" s="298" t="s">
        <v>309</v>
      </c>
      <c r="D571" s="386" t="s">
        <v>2083</v>
      </c>
      <c r="E571" s="387" t="s">
        <v>2245</v>
      </c>
      <c r="F571" s="387" t="s">
        <v>2246</v>
      </c>
    </row>
    <row r="572" spans="1:6" ht="18" customHeight="1">
      <c r="A572" s="386">
        <v>89278</v>
      </c>
      <c r="B572" s="386" t="s">
        <v>2247</v>
      </c>
      <c r="C572" s="298" t="s">
        <v>309</v>
      </c>
      <c r="D572" s="386" t="s">
        <v>2083</v>
      </c>
      <c r="E572" s="387" t="s">
        <v>2248</v>
      </c>
      <c r="F572" s="387" t="s">
        <v>2248</v>
      </c>
    </row>
    <row r="573" spans="1:6" ht="18" customHeight="1">
      <c r="A573" s="386">
        <v>89843</v>
      </c>
      <c r="B573" s="386" t="s">
        <v>2249</v>
      </c>
      <c r="C573" s="298" t="s">
        <v>309</v>
      </c>
      <c r="D573" s="386" t="s">
        <v>2083</v>
      </c>
      <c r="E573" s="387" t="s">
        <v>2250</v>
      </c>
      <c r="F573" s="387" t="s">
        <v>2251</v>
      </c>
    </row>
    <row r="574" spans="1:6" ht="18" customHeight="1">
      <c r="A574" s="386">
        <v>89876</v>
      </c>
      <c r="B574" s="386" t="s">
        <v>2252</v>
      </c>
      <c r="C574" s="298" t="s">
        <v>309</v>
      </c>
      <c r="D574" s="386" t="s">
        <v>2083</v>
      </c>
      <c r="E574" s="387" t="s">
        <v>2253</v>
      </c>
      <c r="F574" s="387" t="s">
        <v>2254</v>
      </c>
    </row>
    <row r="575" spans="1:6" ht="18" customHeight="1">
      <c r="A575" s="386">
        <v>89883</v>
      </c>
      <c r="B575" s="386" t="s">
        <v>2255</v>
      </c>
      <c r="C575" s="298" t="s">
        <v>309</v>
      </c>
      <c r="D575" s="386" t="s">
        <v>2083</v>
      </c>
      <c r="E575" s="387" t="s">
        <v>2256</v>
      </c>
      <c r="F575" s="387" t="s">
        <v>2257</v>
      </c>
    </row>
    <row r="576" spans="1:6" ht="18" customHeight="1">
      <c r="A576" s="386">
        <v>90586</v>
      </c>
      <c r="B576" s="386" t="s">
        <v>2258</v>
      </c>
      <c r="C576" s="298" t="s">
        <v>309</v>
      </c>
      <c r="D576" s="386" t="s">
        <v>2083</v>
      </c>
      <c r="E576" s="387" t="s">
        <v>2259</v>
      </c>
      <c r="F576" s="387" t="s">
        <v>2259</v>
      </c>
    </row>
    <row r="577" spans="1:6" ht="18" customHeight="1">
      <c r="A577" s="386">
        <v>90625</v>
      </c>
      <c r="B577" s="386" t="s">
        <v>2260</v>
      </c>
      <c r="C577" s="298" t="s">
        <v>309</v>
      </c>
      <c r="D577" s="386" t="s">
        <v>2083</v>
      </c>
      <c r="E577" s="387" t="s">
        <v>1118</v>
      </c>
      <c r="F577" s="387" t="s">
        <v>1118</v>
      </c>
    </row>
    <row r="578" spans="1:6" ht="18" customHeight="1">
      <c r="A578" s="386">
        <v>90631</v>
      </c>
      <c r="B578" s="386" t="s">
        <v>2261</v>
      </c>
      <c r="C578" s="298" t="s">
        <v>309</v>
      </c>
      <c r="D578" s="386" t="s">
        <v>2083</v>
      </c>
      <c r="E578" s="387" t="s">
        <v>2262</v>
      </c>
      <c r="F578" s="387" t="s">
        <v>2263</v>
      </c>
    </row>
    <row r="579" spans="1:6" ht="18" customHeight="1">
      <c r="A579" s="386">
        <v>90637</v>
      </c>
      <c r="B579" s="386" t="s">
        <v>2264</v>
      </c>
      <c r="C579" s="298" t="s">
        <v>309</v>
      </c>
      <c r="D579" s="386" t="s">
        <v>2083</v>
      </c>
      <c r="E579" s="387" t="s">
        <v>2265</v>
      </c>
      <c r="F579" s="387" t="s">
        <v>2265</v>
      </c>
    </row>
    <row r="580" spans="1:6" ht="18" customHeight="1">
      <c r="A580" s="386">
        <v>90643</v>
      </c>
      <c r="B580" s="386" t="s">
        <v>2266</v>
      </c>
      <c r="C580" s="298" t="s">
        <v>309</v>
      </c>
      <c r="D580" s="386" t="s">
        <v>2083</v>
      </c>
      <c r="E580" s="387" t="s">
        <v>2267</v>
      </c>
      <c r="F580" s="387" t="s">
        <v>2267</v>
      </c>
    </row>
    <row r="581" spans="1:6" ht="18" customHeight="1">
      <c r="A581" s="386">
        <v>90650</v>
      </c>
      <c r="B581" s="386" t="s">
        <v>2268</v>
      </c>
      <c r="C581" s="298" t="s">
        <v>309</v>
      </c>
      <c r="D581" s="386" t="s">
        <v>2083</v>
      </c>
      <c r="E581" s="387" t="s">
        <v>1650</v>
      </c>
      <c r="F581" s="387" t="s">
        <v>1650</v>
      </c>
    </row>
    <row r="582" spans="1:6" ht="18" customHeight="1">
      <c r="A582" s="386">
        <v>90656</v>
      </c>
      <c r="B582" s="386" t="s">
        <v>2269</v>
      </c>
      <c r="C582" s="298" t="s">
        <v>309</v>
      </c>
      <c r="D582" s="386" t="s">
        <v>2083</v>
      </c>
      <c r="E582" s="387" t="s">
        <v>2270</v>
      </c>
      <c r="F582" s="387" t="s">
        <v>2270</v>
      </c>
    </row>
    <row r="583" spans="1:6" ht="18" customHeight="1">
      <c r="A583" s="386">
        <v>90662</v>
      </c>
      <c r="B583" s="386" t="s">
        <v>2271</v>
      </c>
      <c r="C583" s="298" t="s">
        <v>309</v>
      </c>
      <c r="D583" s="386" t="s">
        <v>2083</v>
      </c>
      <c r="E583" s="387" t="s">
        <v>2272</v>
      </c>
      <c r="F583" s="387" t="s">
        <v>2272</v>
      </c>
    </row>
    <row r="584" spans="1:6" ht="18" customHeight="1">
      <c r="A584" s="386">
        <v>90668</v>
      </c>
      <c r="B584" s="386" t="s">
        <v>2273</v>
      </c>
      <c r="C584" s="298" t="s">
        <v>309</v>
      </c>
      <c r="D584" s="386" t="s">
        <v>2083</v>
      </c>
      <c r="E584" s="387" t="s">
        <v>2274</v>
      </c>
      <c r="F584" s="387" t="s">
        <v>2274</v>
      </c>
    </row>
    <row r="585" spans="1:6" ht="18" customHeight="1">
      <c r="A585" s="386">
        <v>90674</v>
      </c>
      <c r="B585" s="386" t="s">
        <v>2275</v>
      </c>
      <c r="C585" s="298" t="s">
        <v>309</v>
      </c>
      <c r="D585" s="386" t="s">
        <v>2083</v>
      </c>
      <c r="E585" s="387" t="s">
        <v>2276</v>
      </c>
      <c r="F585" s="387" t="s">
        <v>2277</v>
      </c>
    </row>
    <row r="586" spans="1:6" ht="18" customHeight="1">
      <c r="A586" s="386">
        <v>90680</v>
      </c>
      <c r="B586" s="386" t="s">
        <v>2278</v>
      </c>
      <c r="C586" s="298" t="s">
        <v>309</v>
      </c>
      <c r="D586" s="386" t="s">
        <v>2083</v>
      </c>
      <c r="E586" s="387" t="s">
        <v>2279</v>
      </c>
      <c r="F586" s="387" t="s">
        <v>2280</v>
      </c>
    </row>
    <row r="587" spans="1:6" ht="18" customHeight="1">
      <c r="A587" s="386">
        <v>90686</v>
      </c>
      <c r="B587" s="386" t="s">
        <v>2281</v>
      </c>
      <c r="C587" s="298" t="s">
        <v>309</v>
      </c>
      <c r="D587" s="386" t="s">
        <v>2083</v>
      </c>
      <c r="E587" s="387" t="s">
        <v>2282</v>
      </c>
      <c r="F587" s="387" t="s">
        <v>2283</v>
      </c>
    </row>
    <row r="588" spans="1:6" ht="18" customHeight="1">
      <c r="A588" s="386">
        <v>90692</v>
      </c>
      <c r="B588" s="386" t="s">
        <v>2284</v>
      </c>
      <c r="C588" s="298" t="s">
        <v>309</v>
      </c>
      <c r="D588" s="386" t="s">
        <v>2083</v>
      </c>
      <c r="E588" s="387" t="s">
        <v>2285</v>
      </c>
      <c r="F588" s="387" t="s">
        <v>2286</v>
      </c>
    </row>
    <row r="589" spans="1:6" ht="18" customHeight="1">
      <c r="A589" s="386">
        <v>90964</v>
      </c>
      <c r="B589" s="386" t="s">
        <v>2287</v>
      </c>
      <c r="C589" s="298" t="s">
        <v>309</v>
      </c>
      <c r="D589" s="386" t="s">
        <v>2083</v>
      </c>
      <c r="E589" s="387" t="s">
        <v>784</v>
      </c>
      <c r="F589" s="387" t="s">
        <v>784</v>
      </c>
    </row>
    <row r="590" spans="1:6" ht="18" customHeight="1">
      <c r="A590" s="386">
        <v>90972</v>
      </c>
      <c r="B590" s="386" t="s">
        <v>2288</v>
      </c>
      <c r="C590" s="298" t="s">
        <v>309</v>
      </c>
      <c r="D590" s="386" t="s">
        <v>2083</v>
      </c>
      <c r="E590" s="387" t="s">
        <v>2289</v>
      </c>
      <c r="F590" s="387" t="s">
        <v>2289</v>
      </c>
    </row>
    <row r="591" spans="1:6" ht="18" customHeight="1">
      <c r="A591" s="386">
        <v>90979</v>
      </c>
      <c r="B591" s="386" t="s">
        <v>2290</v>
      </c>
      <c r="C591" s="298" t="s">
        <v>309</v>
      </c>
      <c r="D591" s="386" t="s">
        <v>2083</v>
      </c>
      <c r="E591" s="387" t="s">
        <v>2291</v>
      </c>
      <c r="F591" s="387" t="s">
        <v>2291</v>
      </c>
    </row>
    <row r="592" spans="1:6" ht="18" customHeight="1">
      <c r="A592" s="386">
        <v>90999</v>
      </c>
      <c r="B592" s="386" t="s">
        <v>2292</v>
      </c>
      <c r="C592" s="298" t="s">
        <v>309</v>
      </c>
      <c r="D592" s="386" t="s">
        <v>2083</v>
      </c>
      <c r="E592" s="387" t="s">
        <v>1602</v>
      </c>
      <c r="F592" s="387" t="s">
        <v>1602</v>
      </c>
    </row>
    <row r="593" spans="1:6" ht="18" customHeight="1">
      <c r="A593" s="386">
        <v>91031</v>
      </c>
      <c r="B593" s="386" t="s">
        <v>2293</v>
      </c>
      <c r="C593" s="298" t="s">
        <v>309</v>
      </c>
      <c r="D593" s="386" t="s">
        <v>2083</v>
      </c>
      <c r="E593" s="387" t="s">
        <v>2294</v>
      </c>
      <c r="F593" s="387" t="s">
        <v>2295</v>
      </c>
    </row>
    <row r="594" spans="1:6" ht="18" customHeight="1">
      <c r="A594" s="386">
        <v>91277</v>
      </c>
      <c r="B594" s="386" t="s">
        <v>2296</v>
      </c>
      <c r="C594" s="298" t="s">
        <v>309</v>
      </c>
      <c r="D594" s="386" t="s">
        <v>2083</v>
      </c>
      <c r="E594" s="387" t="s">
        <v>2297</v>
      </c>
      <c r="F594" s="387" t="s">
        <v>2297</v>
      </c>
    </row>
    <row r="595" spans="1:6" ht="18" customHeight="1">
      <c r="A595" s="386">
        <v>91283</v>
      </c>
      <c r="B595" s="386" t="s">
        <v>2298</v>
      </c>
      <c r="C595" s="298" t="s">
        <v>309</v>
      </c>
      <c r="D595" s="386" t="s">
        <v>2083</v>
      </c>
      <c r="E595" s="387" t="s">
        <v>2299</v>
      </c>
      <c r="F595" s="387" t="s">
        <v>2299</v>
      </c>
    </row>
    <row r="596" spans="1:6" ht="18" customHeight="1">
      <c r="A596" s="386">
        <v>91386</v>
      </c>
      <c r="B596" s="386" t="s">
        <v>2300</v>
      </c>
      <c r="C596" s="298" t="s">
        <v>309</v>
      </c>
      <c r="D596" s="386" t="s">
        <v>2083</v>
      </c>
      <c r="E596" s="387" t="s">
        <v>2301</v>
      </c>
      <c r="F596" s="387" t="s">
        <v>2302</v>
      </c>
    </row>
    <row r="597" spans="1:6" ht="18" customHeight="1">
      <c r="A597" s="386">
        <v>91533</v>
      </c>
      <c r="B597" s="386" t="s">
        <v>2303</v>
      </c>
      <c r="C597" s="298" t="s">
        <v>309</v>
      </c>
      <c r="D597" s="386" t="s">
        <v>2083</v>
      </c>
      <c r="E597" s="387" t="s">
        <v>2304</v>
      </c>
      <c r="F597" s="387" t="s">
        <v>2305</v>
      </c>
    </row>
    <row r="598" spans="1:6" ht="18" customHeight="1">
      <c r="A598" s="386">
        <v>91634</v>
      </c>
      <c r="B598" s="386" t="s">
        <v>2306</v>
      </c>
      <c r="C598" s="298" t="s">
        <v>309</v>
      </c>
      <c r="D598" s="386" t="s">
        <v>2083</v>
      </c>
      <c r="E598" s="387" t="s">
        <v>2307</v>
      </c>
      <c r="F598" s="387" t="s">
        <v>2308</v>
      </c>
    </row>
    <row r="599" spans="1:6" ht="18" customHeight="1">
      <c r="A599" s="386">
        <v>91645</v>
      </c>
      <c r="B599" s="386" t="s">
        <v>2309</v>
      </c>
      <c r="C599" s="298" t="s">
        <v>309</v>
      </c>
      <c r="D599" s="386" t="s">
        <v>2083</v>
      </c>
      <c r="E599" s="387" t="s">
        <v>2310</v>
      </c>
      <c r="F599" s="387" t="s">
        <v>2311</v>
      </c>
    </row>
    <row r="600" spans="1:6" ht="18" customHeight="1">
      <c r="A600" s="386">
        <v>91692</v>
      </c>
      <c r="B600" s="386" t="s">
        <v>2312</v>
      </c>
      <c r="C600" s="298" t="s">
        <v>309</v>
      </c>
      <c r="D600" s="386" t="s">
        <v>2083</v>
      </c>
      <c r="E600" s="387" t="s">
        <v>2313</v>
      </c>
      <c r="F600" s="387" t="s">
        <v>2314</v>
      </c>
    </row>
    <row r="601" spans="1:6" ht="18" customHeight="1">
      <c r="A601" s="386">
        <v>92043</v>
      </c>
      <c r="B601" s="386" t="s">
        <v>2315</v>
      </c>
      <c r="C601" s="298" t="s">
        <v>309</v>
      </c>
      <c r="D601" s="386" t="s">
        <v>2083</v>
      </c>
      <c r="E601" s="387" t="s">
        <v>2316</v>
      </c>
      <c r="F601" s="387" t="s">
        <v>2316</v>
      </c>
    </row>
    <row r="602" spans="1:6" ht="18" customHeight="1">
      <c r="A602" s="386">
        <v>92106</v>
      </c>
      <c r="B602" s="386" t="s">
        <v>2317</v>
      </c>
      <c r="C602" s="298" t="s">
        <v>309</v>
      </c>
      <c r="D602" s="386" t="s">
        <v>2083</v>
      </c>
      <c r="E602" s="387" t="s">
        <v>2318</v>
      </c>
      <c r="F602" s="387" t="s">
        <v>2319</v>
      </c>
    </row>
    <row r="603" spans="1:6" ht="18" customHeight="1">
      <c r="A603" s="386">
        <v>92112</v>
      </c>
      <c r="B603" s="386" t="s">
        <v>2320</v>
      </c>
      <c r="C603" s="298" t="s">
        <v>309</v>
      </c>
      <c r="D603" s="386" t="s">
        <v>2083</v>
      </c>
      <c r="E603" s="387" t="s">
        <v>2321</v>
      </c>
      <c r="F603" s="387" t="s">
        <v>2321</v>
      </c>
    </row>
    <row r="604" spans="1:6" ht="18" customHeight="1">
      <c r="A604" s="386">
        <v>92118</v>
      </c>
      <c r="B604" s="386" t="s">
        <v>2322</v>
      </c>
      <c r="C604" s="298" t="s">
        <v>309</v>
      </c>
      <c r="D604" s="386" t="s">
        <v>2083</v>
      </c>
      <c r="E604" s="387" t="s">
        <v>2323</v>
      </c>
      <c r="F604" s="387" t="s">
        <v>2323</v>
      </c>
    </row>
    <row r="605" spans="1:6" ht="18" customHeight="1">
      <c r="A605" s="386">
        <v>92138</v>
      </c>
      <c r="B605" s="386" t="s">
        <v>2324</v>
      </c>
      <c r="C605" s="298" t="s">
        <v>309</v>
      </c>
      <c r="D605" s="386" t="s">
        <v>2083</v>
      </c>
      <c r="E605" s="387" t="s">
        <v>2325</v>
      </c>
      <c r="F605" s="387" t="s">
        <v>2326</v>
      </c>
    </row>
    <row r="606" spans="1:6" ht="18" customHeight="1">
      <c r="A606" s="386">
        <v>92145</v>
      </c>
      <c r="B606" s="386" t="s">
        <v>2327</v>
      </c>
      <c r="C606" s="298" t="s">
        <v>309</v>
      </c>
      <c r="D606" s="386" t="s">
        <v>2083</v>
      </c>
      <c r="E606" s="387" t="s">
        <v>2328</v>
      </c>
      <c r="F606" s="387" t="s">
        <v>2329</v>
      </c>
    </row>
    <row r="607" spans="1:6" ht="18" customHeight="1">
      <c r="A607" s="386">
        <v>92242</v>
      </c>
      <c r="B607" s="386" t="s">
        <v>2330</v>
      </c>
      <c r="C607" s="298" t="s">
        <v>309</v>
      </c>
      <c r="D607" s="386" t="s">
        <v>2083</v>
      </c>
      <c r="E607" s="387" t="s">
        <v>2331</v>
      </c>
      <c r="F607" s="387" t="s">
        <v>2332</v>
      </c>
    </row>
    <row r="608" spans="1:6" ht="18" customHeight="1">
      <c r="A608" s="386">
        <v>92716</v>
      </c>
      <c r="B608" s="386" t="s">
        <v>2333</v>
      </c>
      <c r="C608" s="298" t="s">
        <v>309</v>
      </c>
      <c r="D608" s="386" t="s">
        <v>2083</v>
      </c>
      <c r="E608" s="387" t="s">
        <v>2334</v>
      </c>
      <c r="F608" s="387" t="s">
        <v>2334</v>
      </c>
    </row>
    <row r="609" spans="1:6" ht="18" customHeight="1">
      <c r="A609" s="386">
        <v>92960</v>
      </c>
      <c r="B609" s="386" t="s">
        <v>2335</v>
      </c>
      <c r="C609" s="298" t="s">
        <v>309</v>
      </c>
      <c r="D609" s="386" t="s">
        <v>2083</v>
      </c>
      <c r="E609" s="387" t="s">
        <v>700</v>
      </c>
      <c r="F609" s="387" t="s">
        <v>700</v>
      </c>
    </row>
    <row r="610" spans="1:6" ht="18" customHeight="1">
      <c r="A610" s="386">
        <v>92966</v>
      </c>
      <c r="B610" s="386" t="s">
        <v>2336</v>
      </c>
      <c r="C610" s="298" t="s">
        <v>309</v>
      </c>
      <c r="D610" s="386" t="s">
        <v>2083</v>
      </c>
      <c r="E610" s="387" t="s">
        <v>2337</v>
      </c>
      <c r="F610" s="387" t="s">
        <v>2338</v>
      </c>
    </row>
    <row r="611" spans="1:6" ht="18" customHeight="1">
      <c r="A611" s="386">
        <v>93224</v>
      </c>
      <c r="B611" s="386" t="s">
        <v>2339</v>
      </c>
      <c r="C611" s="298" t="s">
        <v>309</v>
      </c>
      <c r="D611" s="386" t="s">
        <v>2083</v>
      </c>
      <c r="E611" s="387" t="s">
        <v>2340</v>
      </c>
      <c r="F611" s="387" t="s">
        <v>2341</v>
      </c>
    </row>
    <row r="612" spans="1:6" ht="18" customHeight="1">
      <c r="A612" s="386">
        <v>93233</v>
      </c>
      <c r="B612" s="386" t="s">
        <v>2342</v>
      </c>
      <c r="C612" s="298" t="s">
        <v>309</v>
      </c>
      <c r="D612" s="386" t="s">
        <v>2083</v>
      </c>
      <c r="E612" s="387" t="s">
        <v>653</v>
      </c>
      <c r="F612" s="387" t="s">
        <v>653</v>
      </c>
    </row>
    <row r="613" spans="1:6" ht="18" customHeight="1">
      <c r="A613" s="386">
        <v>93272</v>
      </c>
      <c r="B613" s="386" t="s">
        <v>2343</v>
      </c>
      <c r="C613" s="298" t="s">
        <v>309</v>
      </c>
      <c r="D613" s="386" t="s">
        <v>2083</v>
      </c>
      <c r="E613" s="387" t="s">
        <v>2344</v>
      </c>
      <c r="F613" s="387" t="s">
        <v>1948</v>
      </c>
    </row>
    <row r="614" spans="1:6" ht="18" customHeight="1">
      <c r="A614" s="386">
        <v>93281</v>
      </c>
      <c r="B614" s="386" t="s">
        <v>2345</v>
      </c>
      <c r="C614" s="298" t="s">
        <v>309</v>
      </c>
      <c r="D614" s="386" t="s">
        <v>2083</v>
      </c>
      <c r="E614" s="387" t="s">
        <v>2346</v>
      </c>
      <c r="F614" s="387" t="s">
        <v>2347</v>
      </c>
    </row>
    <row r="615" spans="1:6" ht="18" customHeight="1">
      <c r="A615" s="386">
        <v>93287</v>
      </c>
      <c r="B615" s="386" t="s">
        <v>2348</v>
      </c>
      <c r="C615" s="298" t="s">
        <v>309</v>
      </c>
      <c r="D615" s="386" t="s">
        <v>2083</v>
      </c>
      <c r="E615" s="387" t="s">
        <v>2349</v>
      </c>
      <c r="F615" s="387" t="s">
        <v>2350</v>
      </c>
    </row>
    <row r="616" spans="1:6" ht="18" customHeight="1">
      <c r="A616" s="386">
        <v>93402</v>
      </c>
      <c r="B616" s="386" t="s">
        <v>2351</v>
      </c>
      <c r="C616" s="298" t="s">
        <v>309</v>
      </c>
      <c r="D616" s="386" t="s">
        <v>2083</v>
      </c>
      <c r="E616" s="387" t="s">
        <v>2352</v>
      </c>
      <c r="F616" s="387" t="s">
        <v>2353</v>
      </c>
    </row>
    <row r="617" spans="1:6" ht="18" customHeight="1">
      <c r="A617" s="386">
        <v>93408</v>
      </c>
      <c r="B617" s="386" t="s">
        <v>2354</v>
      </c>
      <c r="C617" s="298" t="s">
        <v>309</v>
      </c>
      <c r="D617" s="386" t="s">
        <v>2083</v>
      </c>
      <c r="E617" s="387" t="s">
        <v>2355</v>
      </c>
      <c r="F617" s="387" t="s">
        <v>2356</v>
      </c>
    </row>
    <row r="618" spans="1:6" ht="18" customHeight="1">
      <c r="A618" s="386">
        <v>93415</v>
      </c>
      <c r="B618" s="386" t="s">
        <v>2357</v>
      </c>
      <c r="C618" s="298" t="s">
        <v>309</v>
      </c>
      <c r="D618" s="386" t="s">
        <v>2083</v>
      </c>
      <c r="E618" s="387" t="s">
        <v>2358</v>
      </c>
      <c r="F618" s="387" t="s">
        <v>2358</v>
      </c>
    </row>
    <row r="619" spans="1:6" ht="18" customHeight="1">
      <c r="A619" s="386">
        <v>93421</v>
      </c>
      <c r="B619" s="386" t="s">
        <v>2359</v>
      </c>
      <c r="C619" s="298" t="s">
        <v>309</v>
      </c>
      <c r="D619" s="386" t="s">
        <v>2083</v>
      </c>
      <c r="E619" s="387" t="s">
        <v>2360</v>
      </c>
      <c r="F619" s="387" t="s">
        <v>2360</v>
      </c>
    </row>
    <row r="620" spans="1:6" ht="18" customHeight="1">
      <c r="A620" s="386">
        <v>93427</v>
      </c>
      <c r="B620" s="386" t="s">
        <v>2361</v>
      </c>
      <c r="C620" s="298" t="s">
        <v>309</v>
      </c>
      <c r="D620" s="386" t="s">
        <v>2083</v>
      </c>
      <c r="E620" s="387" t="s">
        <v>2362</v>
      </c>
      <c r="F620" s="387" t="s">
        <v>2362</v>
      </c>
    </row>
    <row r="621" spans="1:6" ht="18" customHeight="1">
      <c r="A621" s="386">
        <v>93433</v>
      </c>
      <c r="B621" s="386" t="s">
        <v>2363</v>
      </c>
      <c r="C621" s="298" t="s">
        <v>309</v>
      </c>
      <c r="D621" s="386" t="s">
        <v>2083</v>
      </c>
      <c r="E621" s="387" t="s">
        <v>2364</v>
      </c>
      <c r="F621" s="387" t="s">
        <v>2365</v>
      </c>
    </row>
    <row r="622" spans="1:6" ht="18" customHeight="1">
      <c r="A622" s="386">
        <v>93439</v>
      </c>
      <c r="B622" s="386" t="s">
        <v>2366</v>
      </c>
      <c r="C622" s="298" t="s">
        <v>309</v>
      </c>
      <c r="D622" s="386" t="s">
        <v>2083</v>
      </c>
      <c r="E622" s="387" t="s">
        <v>2367</v>
      </c>
      <c r="F622" s="387" t="s">
        <v>2368</v>
      </c>
    </row>
    <row r="623" spans="1:6" ht="18" customHeight="1">
      <c r="A623" s="386">
        <v>95121</v>
      </c>
      <c r="B623" s="386" t="s">
        <v>2369</v>
      </c>
      <c r="C623" s="298" t="s">
        <v>309</v>
      </c>
      <c r="D623" s="386" t="s">
        <v>2083</v>
      </c>
      <c r="E623" s="387" t="s">
        <v>2370</v>
      </c>
      <c r="F623" s="387" t="s">
        <v>2371</v>
      </c>
    </row>
    <row r="624" spans="1:6" ht="18" customHeight="1">
      <c r="A624" s="386">
        <v>95127</v>
      </c>
      <c r="B624" s="386" t="s">
        <v>2372</v>
      </c>
      <c r="C624" s="298" t="s">
        <v>309</v>
      </c>
      <c r="D624" s="386" t="s">
        <v>2083</v>
      </c>
      <c r="E624" s="387" t="s">
        <v>2373</v>
      </c>
      <c r="F624" s="387" t="s">
        <v>2374</v>
      </c>
    </row>
    <row r="625" spans="1:6" ht="18" customHeight="1">
      <c r="A625" s="386">
        <v>95133</v>
      </c>
      <c r="B625" s="386" t="s">
        <v>2375</v>
      </c>
      <c r="C625" s="298" t="s">
        <v>309</v>
      </c>
      <c r="D625" s="386" t="s">
        <v>2083</v>
      </c>
      <c r="E625" s="387" t="s">
        <v>2376</v>
      </c>
      <c r="F625" s="387" t="s">
        <v>2377</v>
      </c>
    </row>
    <row r="626" spans="1:6" ht="18" customHeight="1">
      <c r="A626" s="386">
        <v>95139</v>
      </c>
      <c r="B626" s="386" t="s">
        <v>2378</v>
      </c>
      <c r="C626" s="298" t="s">
        <v>309</v>
      </c>
      <c r="D626" s="386" t="s">
        <v>2083</v>
      </c>
      <c r="E626" s="387" t="s">
        <v>2379</v>
      </c>
      <c r="F626" s="387" t="s">
        <v>2379</v>
      </c>
    </row>
    <row r="627" spans="1:6" ht="18" customHeight="1">
      <c r="A627" s="386">
        <v>95212</v>
      </c>
      <c r="B627" s="386" t="s">
        <v>2380</v>
      </c>
      <c r="C627" s="298" t="s">
        <v>309</v>
      </c>
      <c r="D627" s="386" t="s">
        <v>2083</v>
      </c>
      <c r="E627" s="387" t="s">
        <v>2381</v>
      </c>
      <c r="F627" s="387" t="s">
        <v>2382</v>
      </c>
    </row>
    <row r="628" spans="1:6" ht="18" customHeight="1">
      <c r="A628" s="386">
        <v>95258</v>
      </c>
      <c r="B628" s="386" t="s">
        <v>2383</v>
      </c>
      <c r="C628" s="298" t="s">
        <v>309</v>
      </c>
      <c r="D628" s="386" t="s">
        <v>2083</v>
      </c>
      <c r="E628" s="387" t="s">
        <v>2384</v>
      </c>
      <c r="F628" s="387" t="s">
        <v>2385</v>
      </c>
    </row>
    <row r="629" spans="1:6" ht="18" customHeight="1">
      <c r="A629" s="386">
        <v>95264</v>
      </c>
      <c r="B629" s="386" t="s">
        <v>2386</v>
      </c>
      <c r="C629" s="298" t="s">
        <v>309</v>
      </c>
      <c r="D629" s="386" t="s">
        <v>2083</v>
      </c>
      <c r="E629" s="387" t="s">
        <v>2387</v>
      </c>
      <c r="F629" s="387" t="s">
        <v>2387</v>
      </c>
    </row>
    <row r="630" spans="1:6" ht="18" customHeight="1">
      <c r="A630" s="386">
        <v>95270</v>
      </c>
      <c r="B630" s="386" t="s">
        <v>2388</v>
      </c>
      <c r="C630" s="298" t="s">
        <v>309</v>
      </c>
      <c r="D630" s="386" t="s">
        <v>2083</v>
      </c>
      <c r="E630" s="387" t="s">
        <v>2389</v>
      </c>
      <c r="F630" s="387" t="s">
        <v>2389</v>
      </c>
    </row>
    <row r="631" spans="1:6" ht="18" customHeight="1">
      <c r="A631" s="386">
        <v>95276</v>
      </c>
      <c r="B631" s="386" t="s">
        <v>2390</v>
      </c>
      <c r="C631" s="298" t="s">
        <v>309</v>
      </c>
      <c r="D631" s="386" t="s">
        <v>2083</v>
      </c>
      <c r="E631" s="387" t="s">
        <v>2391</v>
      </c>
      <c r="F631" s="387" t="s">
        <v>2391</v>
      </c>
    </row>
    <row r="632" spans="1:6" ht="18" customHeight="1">
      <c r="A632" s="386">
        <v>95282</v>
      </c>
      <c r="B632" s="386" t="s">
        <v>2392</v>
      </c>
      <c r="C632" s="298" t="s">
        <v>309</v>
      </c>
      <c r="D632" s="386" t="s">
        <v>2083</v>
      </c>
      <c r="E632" s="387" t="s">
        <v>2393</v>
      </c>
      <c r="F632" s="387" t="s">
        <v>2393</v>
      </c>
    </row>
    <row r="633" spans="1:6" ht="18" customHeight="1">
      <c r="A633" s="386">
        <v>95620</v>
      </c>
      <c r="B633" s="386" t="s">
        <v>2394</v>
      </c>
      <c r="C633" s="298" t="s">
        <v>309</v>
      </c>
      <c r="D633" s="386" t="s">
        <v>2083</v>
      </c>
      <c r="E633" s="387" t="s">
        <v>2395</v>
      </c>
      <c r="F633" s="387" t="s">
        <v>2396</v>
      </c>
    </row>
    <row r="634" spans="1:6" ht="18" customHeight="1">
      <c r="A634" s="386">
        <v>95631</v>
      </c>
      <c r="B634" s="386" t="s">
        <v>2397</v>
      </c>
      <c r="C634" s="298" t="s">
        <v>309</v>
      </c>
      <c r="D634" s="386" t="s">
        <v>2083</v>
      </c>
      <c r="E634" s="387" t="s">
        <v>2398</v>
      </c>
      <c r="F634" s="387" t="s">
        <v>2399</v>
      </c>
    </row>
    <row r="635" spans="1:6" ht="18" customHeight="1">
      <c r="A635" s="386">
        <v>95702</v>
      </c>
      <c r="B635" s="386" t="s">
        <v>2400</v>
      </c>
      <c r="C635" s="298" t="s">
        <v>309</v>
      </c>
      <c r="D635" s="386" t="s">
        <v>2083</v>
      </c>
      <c r="E635" s="387" t="s">
        <v>2401</v>
      </c>
      <c r="F635" s="387" t="s">
        <v>2402</v>
      </c>
    </row>
    <row r="636" spans="1:6" ht="18" customHeight="1">
      <c r="A636" s="386">
        <v>95708</v>
      </c>
      <c r="B636" s="386" t="s">
        <v>2403</v>
      </c>
      <c r="C636" s="298" t="s">
        <v>309</v>
      </c>
      <c r="D636" s="386" t="s">
        <v>2083</v>
      </c>
      <c r="E636" s="387" t="s">
        <v>2404</v>
      </c>
      <c r="F636" s="387" t="s">
        <v>2405</v>
      </c>
    </row>
    <row r="637" spans="1:6" ht="18" customHeight="1">
      <c r="A637" s="386">
        <v>95720</v>
      </c>
      <c r="B637" s="386" t="s">
        <v>2406</v>
      </c>
      <c r="C637" s="298" t="s">
        <v>309</v>
      </c>
      <c r="D637" s="386" t="s">
        <v>2083</v>
      </c>
      <c r="E637" s="387" t="s">
        <v>2407</v>
      </c>
      <c r="F637" s="387" t="s">
        <v>2408</v>
      </c>
    </row>
    <row r="638" spans="1:6" ht="18" customHeight="1">
      <c r="A638" s="386">
        <v>95872</v>
      </c>
      <c r="B638" s="386" t="s">
        <v>2409</v>
      </c>
      <c r="C638" s="298" t="s">
        <v>309</v>
      </c>
      <c r="D638" s="386" t="s">
        <v>2083</v>
      </c>
      <c r="E638" s="387" t="s">
        <v>2410</v>
      </c>
      <c r="F638" s="387" t="s">
        <v>2410</v>
      </c>
    </row>
    <row r="639" spans="1:6" ht="18" customHeight="1">
      <c r="A639" s="386">
        <v>96013</v>
      </c>
      <c r="B639" s="386" t="s">
        <v>2411</v>
      </c>
      <c r="C639" s="298" t="s">
        <v>309</v>
      </c>
      <c r="D639" s="386" t="s">
        <v>2083</v>
      </c>
      <c r="E639" s="387" t="s">
        <v>2412</v>
      </c>
      <c r="F639" s="387" t="s">
        <v>2413</v>
      </c>
    </row>
    <row r="640" spans="1:6" ht="18" customHeight="1">
      <c r="A640" s="386">
        <v>96020</v>
      </c>
      <c r="B640" s="386" t="s">
        <v>2414</v>
      </c>
      <c r="C640" s="298" t="s">
        <v>309</v>
      </c>
      <c r="D640" s="386" t="s">
        <v>2083</v>
      </c>
      <c r="E640" s="387" t="s">
        <v>2415</v>
      </c>
      <c r="F640" s="387" t="s">
        <v>2416</v>
      </c>
    </row>
    <row r="641" spans="1:6" ht="18" customHeight="1">
      <c r="A641" s="386">
        <v>96028</v>
      </c>
      <c r="B641" s="386" t="s">
        <v>2417</v>
      </c>
      <c r="C641" s="298" t="s">
        <v>309</v>
      </c>
      <c r="D641" s="386" t="s">
        <v>2083</v>
      </c>
      <c r="E641" s="387" t="s">
        <v>2418</v>
      </c>
      <c r="F641" s="387" t="s">
        <v>2419</v>
      </c>
    </row>
    <row r="642" spans="1:6" ht="18" customHeight="1">
      <c r="A642" s="386">
        <v>96035</v>
      </c>
      <c r="B642" s="386" t="s">
        <v>2420</v>
      </c>
      <c r="C642" s="298" t="s">
        <v>309</v>
      </c>
      <c r="D642" s="386" t="s">
        <v>2083</v>
      </c>
      <c r="E642" s="387" t="s">
        <v>2421</v>
      </c>
      <c r="F642" s="387" t="s">
        <v>2422</v>
      </c>
    </row>
    <row r="643" spans="1:6" ht="18" customHeight="1">
      <c r="A643" s="386">
        <v>96157</v>
      </c>
      <c r="B643" s="386" t="s">
        <v>2423</v>
      </c>
      <c r="C643" s="298" t="s">
        <v>309</v>
      </c>
      <c r="D643" s="386" t="s">
        <v>2083</v>
      </c>
      <c r="E643" s="387" t="s">
        <v>2424</v>
      </c>
      <c r="F643" s="387" t="s">
        <v>2425</v>
      </c>
    </row>
    <row r="644" spans="1:6" ht="18" customHeight="1">
      <c r="A644" s="386">
        <v>96158</v>
      </c>
      <c r="B644" s="386" t="s">
        <v>2426</v>
      </c>
      <c r="C644" s="298" t="s">
        <v>309</v>
      </c>
      <c r="D644" s="386" t="s">
        <v>2083</v>
      </c>
      <c r="E644" s="387" t="s">
        <v>2427</v>
      </c>
      <c r="F644" s="387" t="s">
        <v>2428</v>
      </c>
    </row>
    <row r="645" spans="1:6" ht="18" customHeight="1">
      <c r="A645" s="386">
        <v>96245</v>
      </c>
      <c r="B645" s="386" t="s">
        <v>2429</v>
      </c>
      <c r="C645" s="298" t="s">
        <v>309</v>
      </c>
      <c r="D645" s="386" t="s">
        <v>2083</v>
      </c>
      <c r="E645" s="387" t="s">
        <v>2430</v>
      </c>
      <c r="F645" s="387" t="s">
        <v>2431</v>
      </c>
    </row>
    <row r="646" spans="1:6" ht="18" customHeight="1">
      <c r="A646" s="386">
        <v>96463</v>
      </c>
      <c r="B646" s="386" t="s">
        <v>2432</v>
      </c>
      <c r="C646" s="298" t="s">
        <v>309</v>
      </c>
      <c r="D646" s="386" t="s">
        <v>2083</v>
      </c>
      <c r="E646" s="387" t="s">
        <v>2433</v>
      </c>
      <c r="F646" s="387" t="s">
        <v>2434</v>
      </c>
    </row>
    <row r="647" spans="1:6" ht="18" customHeight="1">
      <c r="A647" s="386">
        <v>98764</v>
      </c>
      <c r="B647" s="386" t="s">
        <v>2435</v>
      </c>
      <c r="C647" s="298" t="s">
        <v>309</v>
      </c>
      <c r="D647" s="386" t="s">
        <v>2083</v>
      </c>
      <c r="E647" s="387" t="s">
        <v>1127</v>
      </c>
      <c r="F647" s="387" t="s">
        <v>1127</v>
      </c>
    </row>
    <row r="648" spans="1:6" ht="18" customHeight="1">
      <c r="A648" s="386">
        <v>99833</v>
      </c>
      <c r="B648" s="386" t="s">
        <v>2436</v>
      </c>
      <c r="C648" s="298" t="s">
        <v>309</v>
      </c>
      <c r="D648" s="386" t="s">
        <v>2083</v>
      </c>
      <c r="E648" s="387" t="s">
        <v>2203</v>
      </c>
      <c r="F648" s="387" t="s">
        <v>2203</v>
      </c>
    </row>
    <row r="649" spans="1:6" ht="18" customHeight="1">
      <c r="A649" s="386">
        <v>100641</v>
      </c>
      <c r="B649" s="386" t="s">
        <v>2437</v>
      </c>
      <c r="C649" s="298" t="s">
        <v>309</v>
      </c>
      <c r="D649" s="386" t="s">
        <v>2083</v>
      </c>
      <c r="E649" s="387" t="s">
        <v>2438</v>
      </c>
      <c r="F649" s="387" t="s">
        <v>2439</v>
      </c>
    </row>
    <row r="650" spans="1:6" ht="18" customHeight="1">
      <c r="A650" s="386">
        <v>100647</v>
      </c>
      <c r="B650" s="386" t="s">
        <v>2440</v>
      </c>
      <c r="C650" s="298" t="s">
        <v>309</v>
      </c>
      <c r="D650" s="386" t="s">
        <v>2083</v>
      </c>
      <c r="E650" s="387" t="s">
        <v>2441</v>
      </c>
      <c r="F650" s="387" t="s">
        <v>2442</v>
      </c>
    </row>
    <row r="651" spans="1:6" ht="18" customHeight="1">
      <c r="A651" s="386">
        <v>102275</v>
      </c>
      <c r="B651" s="386" t="s">
        <v>2443</v>
      </c>
      <c r="C651" s="298" t="s">
        <v>309</v>
      </c>
      <c r="D651" s="386" t="s">
        <v>2083</v>
      </c>
      <c r="E651" s="387" t="s">
        <v>2444</v>
      </c>
      <c r="F651" s="387" t="s">
        <v>2445</v>
      </c>
    </row>
    <row r="652" spans="1:6" ht="18" customHeight="1">
      <c r="A652" s="386">
        <v>104091</v>
      </c>
      <c r="B652" s="386" t="s">
        <v>2446</v>
      </c>
      <c r="C652" s="298" t="s">
        <v>309</v>
      </c>
      <c r="D652" s="386" t="s">
        <v>2083</v>
      </c>
      <c r="E652" s="387" t="s">
        <v>2447</v>
      </c>
      <c r="F652" s="387" t="s">
        <v>2447</v>
      </c>
    </row>
    <row r="653" spans="1:6" ht="18" customHeight="1">
      <c r="A653" s="386">
        <v>104097</v>
      </c>
      <c r="B653" s="386" t="s">
        <v>2448</v>
      </c>
      <c r="C653" s="298" t="s">
        <v>309</v>
      </c>
      <c r="D653" s="386" t="s">
        <v>2083</v>
      </c>
      <c r="E653" s="387" t="s">
        <v>2449</v>
      </c>
      <c r="F653" s="387" t="s">
        <v>2449</v>
      </c>
    </row>
    <row r="654" spans="1:6" ht="18" customHeight="1">
      <c r="A654" s="386">
        <v>5632</v>
      </c>
      <c r="B654" s="386" t="s">
        <v>2450</v>
      </c>
      <c r="C654" s="298" t="s">
        <v>309</v>
      </c>
      <c r="D654" s="386" t="s">
        <v>2451</v>
      </c>
      <c r="E654" s="387" t="s">
        <v>2452</v>
      </c>
      <c r="F654" s="387" t="s">
        <v>2453</v>
      </c>
    </row>
    <row r="655" spans="1:6" ht="18" customHeight="1">
      <c r="A655" s="386">
        <v>5679</v>
      </c>
      <c r="B655" s="386" t="s">
        <v>2454</v>
      </c>
      <c r="C655" s="298" t="s">
        <v>309</v>
      </c>
      <c r="D655" s="386" t="s">
        <v>2451</v>
      </c>
      <c r="E655" s="387" t="s">
        <v>2455</v>
      </c>
      <c r="F655" s="387" t="s">
        <v>2456</v>
      </c>
    </row>
    <row r="656" spans="1:6" ht="18" customHeight="1">
      <c r="A656" s="386">
        <v>5681</v>
      </c>
      <c r="B656" s="386" t="s">
        <v>2457</v>
      </c>
      <c r="C656" s="298" t="s">
        <v>309</v>
      </c>
      <c r="D656" s="386" t="s">
        <v>2451</v>
      </c>
      <c r="E656" s="387" t="s">
        <v>2458</v>
      </c>
      <c r="F656" s="387" t="s">
        <v>2459</v>
      </c>
    </row>
    <row r="657" spans="1:6" ht="18" customHeight="1">
      <c r="A657" s="386">
        <v>5685</v>
      </c>
      <c r="B657" s="386" t="s">
        <v>2460</v>
      </c>
      <c r="C657" s="298" t="s">
        <v>309</v>
      </c>
      <c r="D657" s="386" t="s">
        <v>2451</v>
      </c>
      <c r="E657" s="387" t="s">
        <v>2461</v>
      </c>
      <c r="F657" s="387" t="s">
        <v>2462</v>
      </c>
    </row>
    <row r="658" spans="1:6" ht="18" customHeight="1">
      <c r="A658" s="386">
        <v>5690</v>
      </c>
      <c r="B658" s="386" t="s">
        <v>2463</v>
      </c>
      <c r="C658" s="298" t="s">
        <v>309</v>
      </c>
      <c r="D658" s="386" t="s">
        <v>2451</v>
      </c>
      <c r="E658" s="387" t="s">
        <v>2464</v>
      </c>
      <c r="F658" s="387" t="s">
        <v>2464</v>
      </c>
    </row>
    <row r="659" spans="1:6" ht="18" customHeight="1">
      <c r="A659" s="386">
        <v>5806</v>
      </c>
      <c r="B659" s="386" t="s">
        <v>2465</v>
      </c>
      <c r="C659" s="298" t="s">
        <v>309</v>
      </c>
      <c r="D659" s="386" t="s">
        <v>2451</v>
      </c>
      <c r="E659" s="387" t="s">
        <v>2466</v>
      </c>
      <c r="F659" s="387" t="s">
        <v>2466</v>
      </c>
    </row>
    <row r="660" spans="1:6" ht="18" customHeight="1">
      <c r="A660" s="386">
        <v>5826</v>
      </c>
      <c r="B660" s="386" t="s">
        <v>2467</v>
      </c>
      <c r="C660" s="298" t="s">
        <v>309</v>
      </c>
      <c r="D660" s="386" t="s">
        <v>2451</v>
      </c>
      <c r="E660" s="387" t="s">
        <v>2468</v>
      </c>
      <c r="F660" s="387" t="s">
        <v>2469</v>
      </c>
    </row>
    <row r="661" spans="1:6" ht="18" customHeight="1">
      <c r="A661" s="386">
        <v>5829</v>
      </c>
      <c r="B661" s="386" t="s">
        <v>2470</v>
      </c>
      <c r="C661" s="298" t="s">
        <v>309</v>
      </c>
      <c r="D661" s="386" t="s">
        <v>2451</v>
      </c>
      <c r="E661" s="387" t="s">
        <v>2471</v>
      </c>
      <c r="F661" s="387" t="s">
        <v>2472</v>
      </c>
    </row>
    <row r="662" spans="1:6" ht="18" customHeight="1">
      <c r="A662" s="386">
        <v>5837</v>
      </c>
      <c r="B662" s="386" t="s">
        <v>2473</v>
      </c>
      <c r="C662" s="298" t="s">
        <v>309</v>
      </c>
      <c r="D662" s="386" t="s">
        <v>2451</v>
      </c>
      <c r="E662" s="387" t="s">
        <v>2474</v>
      </c>
      <c r="F662" s="387" t="s">
        <v>2475</v>
      </c>
    </row>
    <row r="663" spans="1:6" ht="18" customHeight="1">
      <c r="A663" s="386">
        <v>5841</v>
      </c>
      <c r="B663" s="386" t="s">
        <v>2476</v>
      </c>
      <c r="C663" s="298" t="s">
        <v>309</v>
      </c>
      <c r="D663" s="386" t="s">
        <v>2451</v>
      </c>
      <c r="E663" s="387" t="s">
        <v>2477</v>
      </c>
      <c r="F663" s="387" t="s">
        <v>2477</v>
      </c>
    </row>
    <row r="664" spans="1:6" ht="18" customHeight="1">
      <c r="A664" s="386">
        <v>5845</v>
      </c>
      <c r="B664" s="386" t="s">
        <v>2478</v>
      </c>
      <c r="C664" s="298" t="s">
        <v>309</v>
      </c>
      <c r="D664" s="386" t="s">
        <v>2451</v>
      </c>
      <c r="E664" s="387" t="s">
        <v>2479</v>
      </c>
      <c r="F664" s="387" t="s">
        <v>2480</v>
      </c>
    </row>
    <row r="665" spans="1:6" ht="18" customHeight="1">
      <c r="A665" s="386">
        <v>5849</v>
      </c>
      <c r="B665" s="386" t="s">
        <v>2481</v>
      </c>
      <c r="C665" s="298" t="s">
        <v>309</v>
      </c>
      <c r="D665" s="386" t="s">
        <v>2451</v>
      </c>
      <c r="E665" s="387" t="s">
        <v>2482</v>
      </c>
      <c r="F665" s="387" t="s">
        <v>2483</v>
      </c>
    </row>
    <row r="666" spans="1:6" ht="18" customHeight="1">
      <c r="A666" s="386">
        <v>5853</v>
      </c>
      <c r="B666" s="386" t="s">
        <v>2484</v>
      </c>
      <c r="C666" s="298" t="s">
        <v>309</v>
      </c>
      <c r="D666" s="386" t="s">
        <v>2451</v>
      </c>
      <c r="E666" s="387" t="s">
        <v>2485</v>
      </c>
      <c r="F666" s="387" t="s">
        <v>2486</v>
      </c>
    </row>
    <row r="667" spans="1:6" ht="18" customHeight="1">
      <c r="A667" s="386">
        <v>5857</v>
      </c>
      <c r="B667" s="386" t="s">
        <v>2487</v>
      </c>
      <c r="C667" s="298" t="s">
        <v>309</v>
      </c>
      <c r="D667" s="386" t="s">
        <v>2451</v>
      </c>
      <c r="E667" s="387" t="s">
        <v>2488</v>
      </c>
      <c r="F667" s="387" t="s">
        <v>2489</v>
      </c>
    </row>
    <row r="668" spans="1:6" ht="18" customHeight="1">
      <c r="A668" s="386">
        <v>5865</v>
      </c>
      <c r="B668" s="386" t="s">
        <v>2490</v>
      </c>
      <c r="C668" s="298" t="s">
        <v>309</v>
      </c>
      <c r="D668" s="386" t="s">
        <v>2451</v>
      </c>
      <c r="E668" s="387" t="s">
        <v>2491</v>
      </c>
      <c r="F668" s="387" t="s">
        <v>2491</v>
      </c>
    </row>
    <row r="669" spans="1:6" ht="18" customHeight="1">
      <c r="A669" s="386">
        <v>5869</v>
      </c>
      <c r="B669" s="386" t="s">
        <v>2492</v>
      </c>
      <c r="C669" s="298" t="s">
        <v>309</v>
      </c>
      <c r="D669" s="386" t="s">
        <v>2451</v>
      </c>
      <c r="E669" s="387" t="s">
        <v>2493</v>
      </c>
      <c r="F669" s="387" t="s">
        <v>2494</v>
      </c>
    </row>
    <row r="670" spans="1:6" ht="18" customHeight="1">
      <c r="A670" s="386">
        <v>5877</v>
      </c>
      <c r="B670" s="386" t="s">
        <v>2495</v>
      </c>
      <c r="C670" s="298" t="s">
        <v>309</v>
      </c>
      <c r="D670" s="386" t="s">
        <v>2451</v>
      </c>
      <c r="E670" s="387" t="s">
        <v>2496</v>
      </c>
      <c r="F670" s="387" t="s">
        <v>2497</v>
      </c>
    </row>
    <row r="671" spans="1:6" ht="18" customHeight="1">
      <c r="A671" s="386">
        <v>5881</v>
      </c>
      <c r="B671" s="386" t="s">
        <v>2498</v>
      </c>
      <c r="C671" s="298" t="s">
        <v>309</v>
      </c>
      <c r="D671" s="386" t="s">
        <v>2451</v>
      </c>
      <c r="E671" s="387" t="s">
        <v>2499</v>
      </c>
      <c r="F671" s="387" t="s">
        <v>2500</v>
      </c>
    </row>
    <row r="672" spans="1:6" ht="18" customHeight="1">
      <c r="A672" s="386">
        <v>5884</v>
      </c>
      <c r="B672" s="386" t="s">
        <v>2501</v>
      </c>
      <c r="C672" s="298" t="s">
        <v>309</v>
      </c>
      <c r="D672" s="386" t="s">
        <v>2451</v>
      </c>
      <c r="E672" s="387" t="s">
        <v>2502</v>
      </c>
      <c r="F672" s="387" t="s">
        <v>2503</v>
      </c>
    </row>
    <row r="673" spans="1:6" ht="18" customHeight="1">
      <c r="A673" s="386">
        <v>5892</v>
      </c>
      <c r="B673" s="386" t="s">
        <v>2504</v>
      </c>
      <c r="C673" s="298" t="s">
        <v>309</v>
      </c>
      <c r="D673" s="386" t="s">
        <v>2451</v>
      </c>
      <c r="E673" s="387" t="s">
        <v>2505</v>
      </c>
      <c r="F673" s="387" t="s">
        <v>2506</v>
      </c>
    </row>
    <row r="674" spans="1:6" ht="18" customHeight="1">
      <c r="A674" s="386">
        <v>5896</v>
      </c>
      <c r="B674" s="386" t="s">
        <v>2507</v>
      </c>
      <c r="C674" s="298" t="s">
        <v>309</v>
      </c>
      <c r="D674" s="386" t="s">
        <v>2451</v>
      </c>
      <c r="E674" s="387" t="s">
        <v>2508</v>
      </c>
      <c r="F674" s="387" t="s">
        <v>2509</v>
      </c>
    </row>
    <row r="675" spans="1:6" ht="18" customHeight="1">
      <c r="A675" s="386">
        <v>5903</v>
      </c>
      <c r="B675" s="386" t="s">
        <v>2510</v>
      </c>
      <c r="C675" s="298" t="s">
        <v>309</v>
      </c>
      <c r="D675" s="386" t="s">
        <v>2451</v>
      </c>
      <c r="E675" s="387" t="s">
        <v>2511</v>
      </c>
      <c r="F675" s="387" t="s">
        <v>2512</v>
      </c>
    </row>
    <row r="676" spans="1:6" ht="18" customHeight="1">
      <c r="A676" s="386">
        <v>5911</v>
      </c>
      <c r="B676" s="386" t="s">
        <v>2513</v>
      </c>
      <c r="C676" s="298" t="s">
        <v>309</v>
      </c>
      <c r="D676" s="386" t="s">
        <v>2451</v>
      </c>
      <c r="E676" s="387" t="s">
        <v>2514</v>
      </c>
      <c r="F676" s="387" t="s">
        <v>2515</v>
      </c>
    </row>
    <row r="677" spans="1:6" ht="18" customHeight="1">
      <c r="A677" s="386">
        <v>5923</v>
      </c>
      <c r="B677" s="386" t="s">
        <v>2516</v>
      </c>
      <c r="C677" s="298" t="s">
        <v>309</v>
      </c>
      <c r="D677" s="386" t="s">
        <v>2451</v>
      </c>
      <c r="E677" s="387" t="s">
        <v>2517</v>
      </c>
      <c r="F677" s="387" t="s">
        <v>2517</v>
      </c>
    </row>
    <row r="678" spans="1:6" ht="18" customHeight="1">
      <c r="A678" s="386">
        <v>5930</v>
      </c>
      <c r="B678" s="386" t="s">
        <v>2518</v>
      </c>
      <c r="C678" s="298" t="s">
        <v>309</v>
      </c>
      <c r="D678" s="386" t="s">
        <v>2451</v>
      </c>
      <c r="E678" s="387" t="s">
        <v>2519</v>
      </c>
      <c r="F678" s="387" t="s">
        <v>2520</v>
      </c>
    </row>
    <row r="679" spans="1:6" ht="18" customHeight="1">
      <c r="A679" s="386">
        <v>5934</v>
      </c>
      <c r="B679" s="386" t="s">
        <v>2521</v>
      </c>
      <c r="C679" s="298" t="s">
        <v>309</v>
      </c>
      <c r="D679" s="386" t="s">
        <v>2451</v>
      </c>
      <c r="E679" s="387" t="s">
        <v>2522</v>
      </c>
      <c r="F679" s="387" t="s">
        <v>2523</v>
      </c>
    </row>
    <row r="680" spans="1:6" ht="18" customHeight="1">
      <c r="A680" s="386">
        <v>5942</v>
      </c>
      <c r="B680" s="386" t="s">
        <v>2524</v>
      </c>
      <c r="C680" s="298" t="s">
        <v>309</v>
      </c>
      <c r="D680" s="386" t="s">
        <v>2451</v>
      </c>
      <c r="E680" s="387" t="s">
        <v>2525</v>
      </c>
      <c r="F680" s="387" t="s">
        <v>2526</v>
      </c>
    </row>
    <row r="681" spans="1:6" ht="18" customHeight="1">
      <c r="A681" s="386">
        <v>5946</v>
      </c>
      <c r="B681" s="386" t="s">
        <v>2527</v>
      </c>
      <c r="C681" s="298" t="s">
        <v>309</v>
      </c>
      <c r="D681" s="386" t="s">
        <v>2451</v>
      </c>
      <c r="E681" s="387" t="s">
        <v>2528</v>
      </c>
      <c r="F681" s="387" t="s">
        <v>2529</v>
      </c>
    </row>
    <row r="682" spans="1:6" ht="18" customHeight="1">
      <c r="A682" s="386">
        <v>5952</v>
      </c>
      <c r="B682" s="386" t="s">
        <v>2530</v>
      </c>
      <c r="C682" s="298" t="s">
        <v>309</v>
      </c>
      <c r="D682" s="386" t="s">
        <v>2451</v>
      </c>
      <c r="E682" s="387" t="s">
        <v>1557</v>
      </c>
      <c r="F682" s="387" t="s">
        <v>2531</v>
      </c>
    </row>
    <row r="683" spans="1:6" ht="18" customHeight="1">
      <c r="A683" s="386">
        <v>5954</v>
      </c>
      <c r="B683" s="386" t="s">
        <v>2532</v>
      </c>
      <c r="C683" s="298" t="s">
        <v>309</v>
      </c>
      <c r="D683" s="386" t="s">
        <v>2451</v>
      </c>
      <c r="E683" s="387" t="s">
        <v>2533</v>
      </c>
      <c r="F683" s="387" t="s">
        <v>2533</v>
      </c>
    </row>
    <row r="684" spans="1:6" ht="18" customHeight="1">
      <c r="A684" s="386">
        <v>5961</v>
      </c>
      <c r="B684" s="386" t="s">
        <v>2534</v>
      </c>
      <c r="C684" s="298" t="s">
        <v>309</v>
      </c>
      <c r="D684" s="386" t="s">
        <v>2451</v>
      </c>
      <c r="E684" s="387" t="s">
        <v>2535</v>
      </c>
      <c r="F684" s="387" t="s">
        <v>2536</v>
      </c>
    </row>
    <row r="685" spans="1:6" ht="18" customHeight="1">
      <c r="A685" s="386">
        <v>6260</v>
      </c>
      <c r="B685" s="386" t="s">
        <v>2537</v>
      </c>
      <c r="C685" s="298" t="s">
        <v>309</v>
      </c>
      <c r="D685" s="386" t="s">
        <v>2451</v>
      </c>
      <c r="E685" s="387" t="s">
        <v>2538</v>
      </c>
      <c r="F685" s="387" t="s">
        <v>2539</v>
      </c>
    </row>
    <row r="686" spans="1:6" ht="18" customHeight="1">
      <c r="A686" s="386">
        <v>6880</v>
      </c>
      <c r="B686" s="386" t="s">
        <v>2540</v>
      </c>
      <c r="C686" s="298" t="s">
        <v>309</v>
      </c>
      <c r="D686" s="386" t="s">
        <v>2451</v>
      </c>
      <c r="E686" s="387" t="s">
        <v>2541</v>
      </c>
      <c r="F686" s="387" t="s">
        <v>2542</v>
      </c>
    </row>
    <row r="687" spans="1:6" ht="18" customHeight="1">
      <c r="A687" s="386">
        <v>7031</v>
      </c>
      <c r="B687" s="386" t="s">
        <v>2543</v>
      </c>
      <c r="C687" s="298" t="s">
        <v>309</v>
      </c>
      <c r="D687" s="386" t="s">
        <v>2451</v>
      </c>
      <c r="E687" s="387" t="s">
        <v>2544</v>
      </c>
      <c r="F687" s="387" t="s">
        <v>2544</v>
      </c>
    </row>
    <row r="688" spans="1:6" ht="18" customHeight="1">
      <c r="A688" s="386">
        <v>7043</v>
      </c>
      <c r="B688" s="386" t="s">
        <v>2545</v>
      </c>
      <c r="C688" s="298" t="s">
        <v>309</v>
      </c>
      <c r="D688" s="386" t="s">
        <v>2451</v>
      </c>
      <c r="E688" s="387" t="s">
        <v>2546</v>
      </c>
      <c r="F688" s="387" t="s">
        <v>2546</v>
      </c>
    </row>
    <row r="689" spans="1:6" ht="18" customHeight="1">
      <c r="A689" s="386">
        <v>7050</v>
      </c>
      <c r="B689" s="386" t="s">
        <v>2547</v>
      </c>
      <c r="C689" s="298" t="s">
        <v>309</v>
      </c>
      <c r="D689" s="386" t="s">
        <v>2451</v>
      </c>
      <c r="E689" s="387" t="s">
        <v>2548</v>
      </c>
      <c r="F689" s="387" t="s">
        <v>2549</v>
      </c>
    </row>
    <row r="690" spans="1:6" ht="18" customHeight="1">
      <c r="A690" s="386">
        <v>67827</v>
      </c>
      <c r="B690" s="386" t="s">
        <v>2550</v>
      </c>
      <c r="C690" s="298" t="s">
        <v>309</v>
      </c>
      <c r="D690" s="386" t="s">
        <v>2451</v>
      </c>
      <c r="E690" s="387" t="s">
        <v>2551</v>
      </c>
      <c r="F690" s="387" t="s">
        <v>2552</v>
      </c>
    </row>
    <row r="691" spans="1:6" ht="18" customHeight="1">
      <c r="A691" s="386">
        <v>73395</v>
      </c>
      <c r="B691" s="386" t="s">
        <v>2553</v>
      </c>
      <c r="C691" s="298" t="s">
        <v>309</v>
      </c>
      <c r="D691" s="386" t="s">
        <v>2451</v>
      </c>
      <c r="E691" s="387" t="s">
        <v>2554</v>
      </c>
      <c r="F691" s="387" t="s">
        <v>2554</v>
      </c>
    </row>
    <row r="692" spans="1:6" ht="18" customHeight="1">
      <c r="A692" s="386">
        <v>83766</v>
      </c>
      <c r="B692" s="386" t="s">
        <v>2555</v>
      </c>
      <c r="C692" s="298" t="s">
        <v>309</v>
      </c>
      <c r="D692" s="386" t="s">
        <v>2451</v>
      </c>
      <c r="E692" s="387" t="s">
        <v>2556</v>
      </c>
      <c r="F692" s="387" t="s">
        <v>2557</v>
      </c>
    </row>
    <row r="693" spans="1:6" ht="18" customHeight="1">
      <c r="A693" s="386">
        <v>87446</v>
      </c>
      <c r="B693" s="386" t="s">
        <v>2558</v>
      </c>
      <c r="C693" s="298" t="s">
        <v>309</v>
      </c>
      <c r="D693" s="386" t="s">
        <v>2451</v>
      </c>
      <c r="E693" s="387" t="s">
        <v>2559</v>
      </c>
      <c r="F693" s="387" t="s">
        <v>2559</v>
      </c>
    </row>
    <row r="694" spans="1:6" ht="18" customHeight="1">
      <c r="A694" s="386">
        <v>88392</v>
      </c>
      <c r="B694" s="386" t="s">
        <v>2560</v>
      </c>
      <c r="C694" s="298" t="s">
        <v>309</v>
      </c>
      <c r="D694" s="386" t="s">
        <v>2451</v>
      </c>
      <c r="E694" s="387" t="s">
        <v>2561</v>
      </c>
      <c r="F694" s="387" t="s">
        <v>2561</v>
      </c>
    </row>
    <row r="695" spans="1:6" ht="18" customHeight="1">
      <c r="A695" s="386">
        <v>88398</v>
      </c>
      <c r="B695" s="386" t="s">
        <v>2562</v>
      </c>
      <c r="C695" s="298" t="s">
        <v>309</v>
      </c>
      <c r="D695" s="386" t="s">
        <v>2451</v>
      </c>
      <c r="E695" s="387" t="s">
        <v>2563</v>
      </c>
      <c r="F695" s="387" t="s">
        <v>2563</v>
      </c>
    </row>
    <row r="696" spans="1:6" ht="18" customHeight="1">
      <c r="A696" s="386">
        <v>88404</v>
      </c>
      <c r="B696" s="386" t="s">
        <v>2564</v>
      </c>
      <c r="C696" s="298" t="s">
        <v>309</v>
      </c>
      <c r="D696" s="386" t="s">
        <v>2451</v>
      </c>
      <c r="E696" s="387" t="s">
        <v>2565</v>
      </c>
      <c r="F696" s="387" t="s">
        <v>2565</v>
      </c>
    </row>
    <row r="697" spans="1:6" ht="18" customHeight="1">
      <c r="A697" s="386">
        <v>88430</v>
      </c>
      <c r="B697" s="386" t="s">
        <v>2566</v>
      </c>
      <c r="C697" s="298" t="s">
        <v>309</v>
      </c>
      <c r="D697" s="386" t="s">
        <v>2451</v>
      </c>
      <c r="E697" s="387" t="s">
        <v>2567</v>
      </c>
      <c r="F697" s="387" t="s">
        <v>2567</v>
      </c>
    </row>
    <row r="698" spans="1:6" ht="18" customHeight="1">
      <c r="A698" s="386">
        <v>88438</v>
      </c>
      <c r="B698" s="386" t="s">
        <v>2568</v>
      </c>
      <c r="C698" s="298" t="s">
        <v>309</v>
      </c>
      <c r="D698" s="386" t="s">
        <v>2451</v>
      </c>
      <c r="E698" s="387" t="s">
        <v>2569</v>
      </c>
      <c r="F698" s="387" t="s">
        <v>2569</v>
      </c>
    </row>
    <row r="699" spans="1:6" ht="18" customHeight="1">
      <c r="A699" s="386">
        <v>88831</v>
      </c>
      <c r="B699" s="386" t="s">
        <v>2570</v>
      </c>
      <c r="C699" s="298" t="s">
        <v>309</v>
      </c>
      <c r="D699" s="386" t="s">
        <v>2451</v>
      </c>
      <c r="E699" s="387" t="s">
        <v>2571</v>
      </c>
      <c r="F699" s="387" t="s">
        <v>2571</v>
      </c>
    </row>
    <row r="700" spans="1:6" ht="18" customHeight="1">
      <c r="A700" s="386">
        <v>88844</v>
      </c>
      <c r="B700" s="386" t="s">
        <v>2572</v>
      </c>
      <c r="C700" s="298" t="s">
        <v>309</v>
      </c>
      <c r="D700" s="386" t="s">
        <v>2451</v>
      </c>
      <c r="E700" s="387" t="s">
        <v>2573</v>
      </c>
      <c r="F700" s="387" t="s">
        <v>2574</v>
      </c>
    </row>
    <row r="701" spans="1:6" ht="18" customHeight="1">
      <c r="A701" s="386">
        <v>88908</v>
      </c>
      <c r="B701" s="386" t="s">
        <v>2575</v>
      </c>
      <c r="C701" s="298" t="s">
        <v>309</v>
      </c>
      <c r="D701" s="386" t="s">
        <v>2451</v>
      </c>
      <c r="E701" s="387" t="s">
        <v>2576</v>
      </c>
      <c r="F701" s="387" t="s">
        <v>2577</v>
      </c>
    </row>
    <row r="702" spans="1:6" ht="18" customHeight="1">
      <c r="A702" s="386">
        <v>89022</v>
      </c>
      <c r="B702" s="386" t="s">
        <v>2578</v>
      </c>
      <c r="C702" s="298" t="s">
        <v>309</v>
      </c>
      <c r="D702" s="386" t="s">
        <v>2451</v>
      </c>
      <c r="E702" s="387" t="s">
        <v>2579</v>
      </c>
      <c r="F702" s="387" t="s">
        <v>2579</v>
      </c>
    </row>
    <row r="703" spans="1:6" ht="18" customHeight="1">
      <c r="A703" s="386">
        <v>89027</v>
      </c>
      <c r="B703" s="386" t="s">
        <v>2580</v>
      </c>
      <c r="C703" s="298" t="s">
        <v>309</v>
      </c>
      <c r="D703" s="386" t="s">
        <v>2451</v>
      </c>
      <c r="E703" s="387" t="s">
        <v>599</v>
      </c>
      <c r="F703" s="387" t="s">
        <v>599</v>
      </c>
    </row>
    <row r="704" spans="1:6" ht="18" customHeight="1">
      <c r="A704" s="386">
        <v>89031</v>
      </c>
      <c r="B704" s="386" t="s">
        <v>2581</v>
      </c>
      <c r="C704" s="298" t="s">
        <v>309</v>
      </c>
      <c r="D704" s="386" t="s">
        <v>2451</v>
      </c>
      <c r="E704" s="387" t="s">
        <v>2582</v>
      </c>
      <c r="F704" s="387" t="s">
        <v>2583</v>
      </c>
    </row>
    <row r="705" spans="1:6" ht="18" customHeight="1">
      <c r="A705" s="386">
        <v>89036</v>
      </c>
      <c r="B705" s="386" t="s">
        <v>2584</v>
      </c>
      <c r="C705" s="298" t="s">
        <v>309</v>
      </c>
      <c r="D705" s="386" t="s">
        <v>2451</v>
      </c>
      <c r="E705" s="387" t="s">
        <v>2585</v>
      </c>
      <c r="F705" s="387" t="s">
        <v>2586</v>
      </c>
    </row>
    <row r="706" spans="1:6" ht="18" customHeight="1">
      <c r="A706" s="386">
        <v>89218</v>
      </c>
      <c r="B706" s="386" t="s">
        <v>2587</v>
      </c>
      <c r="C706" s="298" t="s">
        <v>309</v>
      </c>
      <c r="D706" s="386" t="s">
        <v>2451</v>
      </c>
      <c r="E706" s="387" t="s">
        <v>2588</v>
      </c>
      <c r="F706" s="387" t="s">
        <v>2589</v>
      </c>
    </row>
    <row r="707" spans="1:6" ht="18" customHeight="1">
      <c r="A707" s="386">
        <v>89226</v>
      </c>
      <c r="B707" s="386" t="s">
        <v>2590</v>
      </c>
      <c r="C707" s="298" t="s">
        <v>309</v>
      </c>
      <c r="D707" s="386" t="s">
        <v>2451</v>
      </c>
      <c r="E707" s="387" t="s">
        <v>2591</v>
      </c>
      <c r="F707" s="387" t="s">
        <v>2591</v>
      </c>
    </row>
    <row r="708" spans="1:6" ht="18" customHeight="1">
      <c r="A708" s="386">
        <v>89235</v>
      </c>
      <c r="B708" s="386" t="s">
        <v>2592</v>
      </c>
      <c r="C708" s="298" t="s">
        <v>309</v>
      </c>
      <c r="D708" s="386" t="s">
        <v>2451</v>
      </c>
      <c r="E708" s="387" t="s">
        <v>2593</v>
      </c>
      <c r="F708" s="387" t="s">
        <v>2594</v>
      </c>
    </row>
    <row r="709" spans="1:6" ht="18" customHeight="1">
      <c r="A709" s="386">
        <v>89243</v>
      </c>
      <c r="B709" s="386" t="s">
        <v>2595</v>
      </c>
      <c r="C709" s="298" t="s">
        <v>309</v>
      </c>
      <c r="D709" s="386" t="s">
        <v>2451</v>
      </c>
      <c r="E709" s="387" t="s">
        <v>2596</v>
      </c>
      <c r="F709" s="387" t="s">
        <v>2597</v>
      </c>
    </row>
    <row r="710" spans="1:6" ht="18" customHeight="1">
      <c r="A710" s="386">
        <v>89251</v>
      </c>
      <c r="B710" s="386" t="s">
        <v>2598</v>
      </c>
      <c r="C710" s="298" t="s">
        <v>309</v>
      </c>
      <c r="D710" s="386" t="s">
        <v>2451</v>
      </c>
      <c r="E710" s="387" t="s">
        <v>2599</v>
      </c>
      <c r="F710" s="387" t="s">
        <v>2600</v>
      </c>
    </row>
    <row r="711" spans="1:6" ht="18" customHeight="1">
      <c r="A711" s="386">
        <v>89258</v>
      </c>
      <c r="B711" s="386" t="s">
        <v>2601</v>
      </c>
      <c r="C711" s="298" t="s">
        <v>309</v>
      </c>
      <c r="D711" s="386" t="s">
        <v>2451</v>
      </c>
      <c r="E711" s="387" t="s">
        <v>2602</v>
      </c>
      <c r="F711" s="387" t="s">
        <v>2603</v>
      </c>
    </row>
    <row r="712" spans="1:6" ht="18" customHeight="1">
      <c r="A712" s="386">
        <v>89273</v>
      </c>
      <c r="B712" s="386" t="s">
        <v>2604</v>
      </c>
      <c r="C712" s="298" t="s">
        <v>309</v>
      </c>
      <c r="D712" s="386" t="s">
        <v>2451</v>
      </c>
      <c r="E712" s="387" t="s">
        <v>2605</v>
      </c>
      <c r="F712" s="387" t="s">
        <v>2606</v>
      </c>
    </row>
    <row r="713" spans="1:6" ht="18" customHeight="1">
      <c r="A713" s="386">
        <v>89279</v>
      </c>
      <c r="B713" s="386" t="s">
        <v>2607</v>
      </c>
      <c r="C713" s="298" t="s">
        <v>309</v>
      </c>
      <c r="D713" s="386" t="s">
        <v>2451</v>
      </c>
      <c r="E713" s="387" t="s">
        <v>1146</v>
      </c>
      <c r="F713" s="387" t="s">
        <v>1146</v>
      </c>
    </row>
    <row r="714" spans="1:6" ht="18" customHeight="1">
      <c r="A714" s="386">
        <v>89877</v>
      </c>
      <c r="B714" s="386" t="s">
        <v>2608</v>
      </c>
      <c r="C714" s="298" t="s">
        <v>309</v>
      </c>
      <c r="D714" s="386" t="s">
        <v>2451</v>
      </c>
      <c r="E714" s="387" t="s">
        <v>2609</v>
      </c>
      <c r="F714" s="387" t="s">
        <v>2610</v>
      </c>
    </row>
    <row r="715" spans="1:6" ht="18" customHeight="1">
      <c r="A715" s="386">
        <v>89884</v>
      </c>
      <c r="B715" s="386" t="s">
        <v>2611</v>
      </c>
      <c r="C715" s="298" t="s">
        <v>309</v>
      </c>
      <c r="D715" s="386" t="s">
        <v>2451</v>
      </c>
      <c r="E715" s="387" t="s">
        <v>2612</v>
      </c>
      <c r="F715" s="387" t="s">
        <v>2613</v>
      </c>
    </row>
    <row r="716" spans="1:6" ht="18" customHeight="1">
      <c r="A716" s="386">
        <v>90587</v>
      </c>
      <c r="B716" s="386" t="s">
        <v>2614</v>
      </c>
      <c r="C716" s="298" t="s">
        <v>309</v>
      </c>
      <c r="D716" s="386" t="s">
        <v>2451</v>
      </c>
      <c r="E716" s="387" t="s">
        <v>2615</v>
      </c>
      <c r="F716" s="387" t="s">
        <v>2615</v>
      </c>
    </row>
    <row r="717" spans="1:6" ht="18" customHeight="1">
      <c r="A717" s="386">
        <v>90626</v>
      </c>
      <c r="B717" s="386" t="s">
        <v>2616</v>
      </c>
      <c r="C717" s="298" t="s">
        <v>309</v>
      </c>
      <c r="D717" s="386" t="s">
        <v>2451</v>
      </c>
      <c r="E717" s="387" t="s">
        <v>2617</v>
      </c>
      <c r="F717" s="387" t="s">
        <v>2617</v>
      </c>
    </row>
    <row r="718" spans="1:6" ht="18" customHeight="1">
      <c r="A718" s="386">
        <v>90632</v>
      </c>
      <c r="B718" s="386" t="s">
        <v>2618</v>
      </c>
      <c r="C718" s="298" t="s">
        <v>309</v>
      </c>
      <c r="D718" s="386" t="s">
        <v>2451</v>
      </c>
      <c r="E718" s="387" t="s">
        <v>2619</v>
      </c>
      <c r="F718" s="387" t="s">
        <v>2620</v>
      </c>
    </row>
    <row r="719" spans="1:6" ht="18" customHeight="1">
      <c r="A719" s="386">
        <v>90638</v>
      </c>
      <c r="B719" s="386" t="s">
        <v>2621</v>
      </c>
      <c r="C719" s="298" t="s">
        <v>309</v>
      </c>
      <c r="D719" s="386" t="s">
        <v>2451</v>
      </c>
      <c r="E719" s="387" t="s">
        <v>2622</v>
      </c>
      <c r="F719" s="387" t="s">
        <v>2622</v>
      </c>
    </row>
    <row r="720" spans="1:6" ht="18" customHeight="1">
      <c r="A720" s="386">
        <v>90644</v>
      </c>
      <c r="B720" s="386" t="s">
        <v>2623</v>
      </c>
      <c r="C720" s="298" t="s">
        <v>309</v>
      </c>
      <c r="D720" s="386" t="s">
        <v>2451</v>
      </c>
      <c r="E720" s="387" t="s">
        <v>2624</v>
      </c>
      <c r="F720" s="387" t="s">
        <v>2624</v>
      </c>
    </row>
    <row r="721" spans="1:6" ht="18" customHeight="1">
      <c r="A721" s="386">
        <v>90651</v>
      </c>
      <c r="B721" s="386" t="s">
        <v>2625</v>
      </c>
      <c r="C721" s="298" t="s">
        <v>309</v>
      </c>
      <c r="D721" s="386" t="s">
        <v>2451</v>
      </c>
      <c r="E721" s="387" t="s">
        <v>2626</v>
      </c>
      <c r="F721" s="387" t="s">
        <v>2626</v>
      </c>
    </row>
    <row r="722" spans="1:6" ht="18" customHeight="1">
      <c r="A722" s="386">
        <v>90657</v>
      </c>
      <c r="B722" s="386" t="s">
        <v>2627</v>
      </c>
      <c r="C722" s="298" t="s">
        <v>309</v>
      </c>
      <c r="D722" s="386" t="s">
        <v>2451</v>
      </c>
      <c r="E722" s="387" t="s">
        <v>2628</v>
      </c>
      <c r="F722" s="387" t="s">
        <v>2628</v>
      </c>
    </row>
    <row r="723" spans="1:6" ht="18" customHeight="1">
      <c r="A723" s="386">
        <v>90663</v>
      </c>
      <c r="B723" s="386" t="s">
        <v>2629</v>
      </c>
      <c r="C723" s="298" t="s">
        <v>309</v>
      </c>
      <c r="D723" s="386" t="s">
        <v>2451</v>
      </c>
      <c r="E723" s="387" t="s">
        <v>2630</v>
      </c>
      <c r="F723" s="387" t="s">
        <v>2630</v>
      </c>
    </row>
    <row r="724" spans="1:6" ht="18" customHeight="1">
      <c r="A724" s="386">
        <v>90669</v>
      </c>
      <c r="B724" s="386" t="s">
        <v>2631</v>
      </c>
      <c r="C724" s="298" t="s">
        <v>309</v>
      </c>
      <c r="D724" s="386" t="s">
        <v>2451</v>
      </c>
      <c r="E724" s="387" t="s">
        <v>606</v>
      </c>
      <c r="F724" s="387" t="s">
        <v>606</v>
      </c>
    </row>
    <row r="725" spans="1:6" ht="18" customHeight="1">
      <c r="A725" s="386">
        <v>90675</v>
      </c>
      <c r="B725" s="386" t="s">
        <v>2632</v>
      </c>
      <c r="C725" s="298" t="s">
        <v>309</v>
      </c>
      <c r="D725" s="386" t="s">
        <v>2451</v>
      </c>
      <c r="E725" s="387" t="s">
        <v>2633</v>
      </c>
      <c r="F725" s="387" t="s">
        <v>2634</v>
      </c>
    </row>
    <row r="726" spans="1:6" ht="18" customHeight="1">
      <c r="A726" s="386">
        <v>90681</v>
      </c>
      <c r="B726" s="386" t="s">
        <v>2635</v>
      </c>
      <c r="C726" s="298" t="s">
        <v>309</v>
      </c>
      <c r="D726" s="386" t="s">
        <v>2451</v>
      </c>
      <c r="E726" s="387" t="s">
        <v>2636</v>
      </c>
      <c r="F726" s="387" t="s">
        <v>2637</v>
      </c>
    </row>
    <row r="727" spans="1:6" ht="18" customHeight="1">
      <c r="A727" s="386">
        <v>90687</v>
      </c>
      <c r="B727" s="386" t="s">
        <v>2638</v>
      </c>
      <c r="C727" s="298" t="s">
        <v>309</v>
      </c>
      <c r="D727" s="386" t="s">
        <v>2451</v>
      </c>
      <c r="E727" s="387" t="s">
        <v>2639</v>
      </c>
      <c r="F727" s="387" t="s">
        <v>2640</v>
      </c>
    </row>
    <row r="728" spans="1:6" ht="18" customHeight="1">
      <c r="A728" s="386">
        <v>90693</v>
      </c>
      <c r="B728" s="386" t="s">
        <v>2641</v>
      </c>
      <c r="C728" s="298" t="s">
        <v>309</v>
      </c>
      <c r="D728" s="386" t="s">
        <v>2451</v>
      </c>
      <c r="E728" s="387" t="s">
        <v>2642</v>
      </c>
      <c r="F728" s="387" t="s">
        <v>2643</v>
      </c>
    </row>
    <row r="729" spans="1:6" ht="18" customHeight="1">
      <c r="A729" s="386">
        <v>90965</v>
      </c>
      <c r="B729" s="386" t="s">
        <v>2644</v>
      </c>
      <c r="C729" s="298" t="s">
        <v>309</v>
      </c>
      <c r="D729" s="386" t="s">
        <v>2451</v>
      </c>
      <c r="E729" s="387" t="s">
        <v>2645</v>
      </c>
      <c r="F729" s="387" t="s">
        <v>2645</v>
      </c>
    </row>
    <row r="730" spans="1:6" ht="18" customHeight="1">
      <c r="A730" s="386">
        <v>90973</v>
      </c>
      <c r="B730" s="386" t="s">
        <v>2646</v>
      </c>
      <c r="C730" s="298" t="s">
        <v>309</v>
      </c>
      <c r="D730" s="386" t="s">
        <v>2451</v>
      </c>
      <c r="E730" s="387" t="s">
        <v>2647</v>
      </c>
      <c r="F730" s="387" t="s">
        <v>2647</v>
      </c>
    </row>
    <row r="731" spans="1:6" ht="18" customHeight="1">
      <c r="A731" s="386">
        <v>90982</v>
      </c>
      <c r="B731" s="386" t="s">
        <v>2648</v>
      </c>
      <c r="C731" s="298" t="s">
        <v>309</v>
      </c>
      <c r="D731" s="386" t="s">
        <v>2451</v>
      </c>
      <c r="E731" s="387" t="s">
        <v>2649</v>
      </c>
      <c r="F731" s="387" t="s">
        <v>2649</v>
      </c>
    </row>
    <row r="732" spans="1:6" ht="18" customHeight="1">
      <c r="A732" s="386">
        <v>91001</v>
      </c>
      <c r="B732" s="386" t="s">
        <v>2650</v>
      </c>
      <c r="C732" s="298" t="s">
        <v>309</v>
      </c>
      <c r="D732" s="386" t="s">
        <v>2451</v>
      </c>
      <c r="E732" s="387" t="s">
        <v>2651</v>
      </c>
      <c r="F732" s="387" t="s">
        <v>2651</v>
      </c>
    </row>
    <row r="733" spans="1:6" ht="18" customHeight="1">
      <c r="A733" s="386">
        <v>91032</v>
      </c>
      <c r="B733" s="386" t="s">
        <v>2652</v>
      </c>
      <c r="C733" s="298" t="s">
        <v>309</v>
      </c>
      <c r="D733" s="386" t="s">
        <v>2451</v>
      </c>
      <c r="E733" s="387" t="s">
        <v>2653</v>
      </c>
      <c r="F733" s="387" t="s">
        <v>2654</v>
      </c>
    </row>
    <row r="734" spans="1:6" ht="18" customHeight="1">
      <c r="A734" s="386">
        <v>91278</v>
      </c>
      <c r="B734" s="386" t="s">
        <v>2655</v>
      </c>
      <c r="C734" s="298" t="s">
        <v>309</v>
      </c>
      <c r="D734" s="386" t="s">
        <v>2451</v>
      </c>
      <c r="E734" s="387" t="s">
        <v>2656</v>
      </c>
      <c r="F734" s="387" t="s">
        <v>2656</v>
      </c>
    </row>
    <row r="735" spans="1:6" ht="18" customHeight="1">
      <c r="A735" s="386">
        <v>91285</v>
      </c>
      <c r="B735" s="386" t="s">
        <v>2657</v>
      </c>
      <c r="C735" s="298" t="s">
        <v>309</v>
      </c>
      <c r="D735" s="386" t="s">
        <v>2451</v>
      </c>
      <c r="E735" s="387" t="s">
        <v>2658</v>
      </c>
      <c r="F735" s="387" t="s">
        <v>2658</v>
      </c>
    </row>
    <row r="736" spans="1:6" ht="18" customHeight="1">
      <c r="A736" s="386">
        <v>91387</v>
      </c>
      <c r="B736" s="386" t="s">
        <v>2659</v>
      </c>
      <c r="C736" s="298" t="s">
        <v>309</v>
      </c>
      <c r="D736" s="386" t="s">
        <v>2451</v>
      </c>
      <c r="E736" s="387" t="s">
        <v>2660</v>
      </c>
      <c r="F736" s="387" t="s">
        <v>755</v>
      </c>
    </row>
    <row r="737" spans="1:6" ht="18" customHeight="1">
      <c r="A737" s="386">
        <v>91395</v>
      </c>
      <c r="B737" s="386" t="s">
        <v>2661</v>
      </c>
      <c r="C737" s="298" t="s">
        <v>309</v>
      </c>
      <c r="D737" s="386" t="s">
        <v>2451</v>
      </c>
      <c r="E737" s="387" t="s">
        <v>2662</v>
      </c>
      <c r="F737" s="387" t="s">
        <v>2663</v>
      </c>
    </row>
    <row r="738" spans="1:6" ht="18" customHeight="1">
      <c r="A738" s="386">
        <v>91486</v>
      </c>
      <c r="B738" s="386" t="s">
        <v>2664</v>
      </c>
      <c r="C738" s="298" t="s">
        <v>309</v>
      </c>
      <c r="D738" s="386" t="s">
        <v>2451</v>
      </c>
      <c r="E738" s="387" t="s">
        <v>2665</v>
      </c>
      <c r="F738" s="387" t="s">
        <v>2666</v>
      </c>
    </row>
    <row r="739" spans="1:6" ht="18" customHeight="1">
      <c r="A739" s="386">
        <v>91534</v>
      </c>
      <c r="B739" s="386" t="s">
        <v>2667</v>
      </c>
      <c r="C739" s="298" t="s">
        <v>309</v>
      </c>
      <c r="D739" s="386" t="s">
        <v>2451</v>
      </c>
      <c r="E739" s="387" t="s">
        <v>2668</v>
      </c>
      <c r="F739" s="387" t="s">
        <v>2669</v>
      </c>
    </row>
    <row r="740" spans="1:6" ht="18" customHeight="1">
      <c r="A740" s="386">
        <v>91635</v>
      </c>
      <c r="B740" s="386" t="s">
        <v>2670</v>
      </c>
      <c r="C740" s="298" t="s">
        <v>309</v>
      </c>
      <c r="D740" s="386" t="s">
        <v>2451</v>
      </c>
      <c r="E740" s="387" t="s">
        <v>2671</v>
      </c>
      <c r="F740" s="387" t="s">
        <v>2672</v>
      </c>
    </row>
    <row r="741" spans="1:6" ht="18" customHeight="1">
      <c r="A741" s="386">
        <v>91646</v>
      </c>
      <c r="B741" s="386" t="s">
        <v>2673</v>
      </c>
      <c r="C741" s="298" t="s">
        <v>309</v>
      </c>
      <c r="D741" s="386" t="s">
        <v>2451</v>
      </c>
      <c r="E741" s="387" t="s">
        <v>2674</v>
      </c>
      <c r="F741" s="387" t="s">
        <v>2675</v>
      </c>
    </row>
    <row r="742" spans="1:6" ht="18" customHeight="1">
      <c r="A742" s="386">
        <v>91693</v>
      </c>
      <c r="B742" s="386" t="s">
        <v>2676</v>
      </c>
      <c r="C742" s="298" t="s">
        <v>309</v>
      </c>
      <c r="D742" s="386" t="s">
        <v>2451</v>
      </c>
      <c r="E742" s="387" t="s">
        <v>2677</v>
      </c>
      <c r="F742" s="387" t="s">
        <v>2678</v>
      </c>
    </row>
    <row r="743" spans="1:6" ht="18" customHeight="1">
      <c r="A743" s="386">
        <v>92044</v>
      </c>
      <c r="B743" s="386" t="s">
        <v>2679</v>
      </c>
      <c r="C743" s="298" t="s">
        <v>309</v>
      </c>
      <c r="D743" s="386" t="s">
        <v>2451</v>
      </c>
      <c r="E743" s="387" t="s">
        <v>2680</v>
      </c>
      <c r="F743" s="387" t="s">
        <v>2680</v>
      </c>
    </row>
    <row r="744" spans="1:6" ht="18" customHeight="1">
      <c r="A744" s="386">
        <v>92107</v>
      </c>
      <c r="B744" s="386" t="s">
        <v>2681</v>
      </c>
      <c r="C744" s="298" t="s">
        <v>309</v>
      </c>
      <c r="D744" s="386" t="s">
        <v>2451</v>
      </c>
      <c r="E744" s="387" t="s">
        <v>2682</v>
      </c>
      <c r="F744" s="387" t="s">
        <v>2683</v>
      </c>
    </row>
    <row r="745" spans="1:6" ht="18" customHeight="1">
      <c r="A745" s="386">
        <v>92113</v>
      </c>
      <c r="B745" s="386" t="s">
        <v>2684</v>
      </c>
      <c r="C745" s="298" t="s">
        <v>309</v>
      </c>
      <c r="D745" s="386" t="s">
        <v>2451</v>
      </c>
      <c r="E745" s="387" t="s">
        <v>2685</v>
      </c>
      <c r="F745" s="387" t="s">
        <v>2685</v>
      </c>
    </row>
    <row r="746" spans="1:6" ht="18" customHeight="1">
      <c r="A746" s="386">
        <v>92119</v>
      </c>
      <c r="B746" s="386" t="s">
        <v>2686</v>
      </c>
      <c r="C746" s="298" t="s">
        <v>309</v>
      </c>
      <c r="D746" s="386" t="s">
        <v>2451</v>
      </c>
      <c r="E746" s="387" t="s">
        <v>2687</v>
      </c>
      <c r="F746" s="387" t="s">
        <v>2687</v>
      </c>
    </row>
    <row r="747" spans="1:6" ht="18" customHeight="1">
      <c r="A747" s="386">
        <v>92139</v>
      </c>
      <c r="B747" s="386" t="s">
        <v>2688</v>
      </c>
      <c r="C747" s="298" t="s">
        <v>309</v>
      </c>
      <c r="D747" s="386" t="s">
        <v>2451</v>
      </c>
      <c r="E747" s="387" t="s">
        <v>2689</v>
      </c>
      <c r="F747" s="387" t="s">
        <v>2690</v>
      </c>
    </row>
    <row r="748" spans="1:6" ht="18" customHeight="1">
      <c r="A748" s="386">
        <v>92146</v>
      </c>
      <c r="B748" s="386" t="s">
        <v>2691</v>
      </c>
      <c r="C748" s="298" t="s">
        <v>309</v>
      </c>
      <c r="D748" s="386" t="s">
        <v>2451</v>
      </c>
      <c r="E748" s="387" t="s">
        <v>2692</v>
      </c>
      <c r="F748" s="387" t="s">
        <v>2693</v>
      </c>
    </row>
    <row r="749" spans="1:6" ht="18" customHeight="1">
      <c r="A749" s="386">
        <v>92243</v>
      </c>
      <c r="B749" s="386" t="s">
        <v>2694</v>
      </c>
      <c r="C749" s="298" t="s">
        <v>309</v>
      </c>
      <c r="D749" s="386" t="s">
        <v>2451</v>
      </c>
      <c r="E749" s="387" t="s">
        <v>2695</v>
      </c>
      <c r="F749" s="387" t="s">
        <v>2696</v>
      </c>
    </row>
    <row r="750" spans="1:6" ht="18" customHeight="1">
      <c r="A750" s="386">
        <v>92717</v>
      </c>
      <c r="B750" s="386" t="s">
        <v>2697</v>
      </c>
      <c r="C750" s="298" t="s">
        <v>309</v>
      </c>
      <c r="D750" s="386" t="s">
        <v>2451</v>
      </c>
      <c r="E750" s="387" t="s">
        <v>2698</v>
      </c>
      <c r="F750" s="387" t="s">
        <v>2698</v>
      </c>
    </row>
    <row r="751" spans="1:6" ht="18" customHeight="1">
      <c r="A751" s="386">
        <v>92961</v>
      </c>
      <c r="B751" s="386" t="s">
        <v>2699</v>
      </c>
      <c r="C751" s="298" t="s">
        <v>309</v>
      </c>
      <c r="D751" s="386" t="s">
        <v>2451</v>
      </c>
      <c r="E751" s="387" t="s">
        <v>2700</v>
      </c>
      <c r="F751" s="387" t="s">
        <v>2700</v>
      </c>
    </row>
    <row r="752" spans="1:6" ht="18" customHeight="1">
      <c r="A752" s="386">
        <v>92967</v>
      </c>
      <c r="B752" s="386" t="s">
        <v>2701</v>
      </c>
      <c r="C752" s="298" t="s">
        <v>309</v>
      </c>
      <c r="D752" s="386" t="s">
        <v>2451</v>
      </c>
      <c r="E752" s="387" t="s">
        <v>2702</v>
      </c>
      <c r="F752" s="387" t="s">
        <v>2668</v>
      </c>
    </row>
    <row r="753" spans="1:6" ht="18" customHeight="1">
      <c r="A753" s="386">
        <v>93225</v>
      </c>
      <c r="B753" s="386" t="s">
        <v>2703</v>
      </c>
      <c r="C753" s="298" t="s">
        <v>309</v>
      </c>
      <c r="D753" s="386" t="s">
        <v>2451</v>
      </c>
      <c r="E753" s="387" t="s">
        <v>2704</v>
      </c>
      <c r="F753" s="387" t="s">
        <v>2705</v>
      </c>
    </row>
    <row r="754" spans="1:6" ht="18" customHeight="1">
      <c r="A754" s="386">
        <v>93234</v>
      </c>
      <c r="B754" s="386" t="s">
        <v>2706</v>
      </c>
      <c r="C754" s="298" t="s">
        <v>309</v>
      </c>
      <c r="D754" s="386" t="s">
        <v>2451</v>
      </c>
      <c r="E754" s="387" t="s">
        <v>2707</v>
      </c>
      <c r="F754" s="387" t="s">
        <v>2707</v>
      </c>
    </row>
    <row r="755" spans="1:6" ht="18" customHeight="1">
      <c r="A755" s="386">
        <v>93244</v>
      </c>
      <c r="B755" s="386" t="s">
        <v>2708</v>
      </c>
      <c r="C755" s="298" t="s">
        <v>309</v>
      </c>
      <c r="D755" s="386" t="s">
        <v>2451</v>
      </c>
      <c r="E755" s="387" t="s">
        <v>2709</v>
      </c>
      <c r="F755" s="387" t="s">
        <v>2660</v>
      </c>
    </row>
    <row r="756" spans="1:6" ht="18" customHeight="1">
      <c r="A756" s="386">
        <v>93274</v>
      </c>
      <c r="B756" s="386" t="s">
        <v>2710</v>
      </c>
      <c r="C756" s="298" t="s">
        <v>309</v>
      </c>
      <c r="D756" s="386" t="s">
        <v>2451</v>
      </c>
      <c r="E756" s="387" t="s">
        <v>2711</v>
      </c>
      <c r="F756" s="387" t="s">
        <v>1459</v>
      </c>
    </row>
    <row r="757" spans="1:6" ht="18" customHeight="1">
      <c r="A757" s="386">
        <v>93282</v>
      </c>
      <c r="B757" s="386" t="s">
        <v>2712</v>
      </c>
      <c r="C757" s="298" t="s">
        <v>309</v>
      </c>
      <c r="D757" s="386" t="s">
        <v>2451</v>
      </c>
      <c r="E757" s="387" t="s">
        <v>2713</v>
      </c>
      <c r="F757" s="387" t="s">
        <v>2714</v>
      </c>
    </row>
    <row r="758" spans="1:6" ht="18" customHeight="1">
      <c r="A758" s="386">
        <v>93288</v>
      </c>
      <c r="B758" s="386" t="s">
        <v>2715</v>
      </c>
      <c r="C758" s="298" t="s">
        <v>309</v>
      </c>
      <c r="D758" s="386" t="s">
        <v>2451</v>
      </c>
      <c r="E758" s="387" t="s">
        <v>2716</v>
      </c>
      <c r="F758" s="387" t="s">
        <v>2717</v>
      </c>
    </row>
    <row r="759" spans="1:6" ht="18" customHeight="1">
      <c r="A759" s="386">
        <v>93403</v>
      </c>
      <c r="B759" s="386" t="s">
        <v>2718</v>
      </c>
      <c r="C759" s="298" t="s">
        <v>309</v>
      </c>
      <c r="D759" s="386" t="s">
        <v>2451</v>
      </c>
      <c r="E759" s="387" t="s">
        <v>2719</v>
      </c>
      <c r="F759" s="387" t="s">
        <v>2720</v>
      </c>
    </row>
    <row r="760" spans="1:6" ht="18" customHeight="1">
      <c r="A760" s="386">
        <v>93409</v>
      </c>
      <c r="B760" s="386" t="s">
        <v>2721</v>
      </c>
      <c r="C760" s="298" t="s">
        <v>309</v>
      </c>
      <c r="D760" s="386" t="s">
        <v>2451</v>
      </c>
      <c r="E760" s="387" t="s">
        <v>2722</v>
      </c>
      <c r="F760" s="387" t="s">
        <v>2723</v>
      </c>
    </row>
    <row r="761" spans="1:6" ht="18" customHeight="1">
      <c r="A761" s="386">
        <v>93416</v>
      </c>
      <c r="B761" s="386" t="s">
        <v>2724</v>
      </c>
      <c r="C761" s="298" t="s">
        <v>309</v>
      </c>
      <c r="D761" s="386" t="s">
        <v>2451</v>
      </c>
      <c r="E761" s="387" t="s">
        <v>2707</v>
      </c>
      <c r="F761" s="387" t="s">
        <v>2707</v>
      </c>
    </row>
    <row r="762" spans="1:6" ht="18" customHeight="1">
      <c r="A762" s="386">
        <v>93422</v>
      </c>
      <c r="B762" s="386" t="s">
        <v>2725</v>
      </c>
      <c r="C762" s="298" t="s">
        <v>309</v>
      </c>
      <c r="D762" s="386" t="s">
        <v>2451</v>
      </c>
      <c r="E762" s="387" t="s">
        <v>2726</v>
      </c>
      <c r="F762" s="387" t="s">
        <v>2726</v>
      </c>
    </row>
    <row r="763" spans="1:6" ht="18" customHeight="1">
      <c r="A763" s="386">
        <v>93428</v>
      </c>
      <c r="B763" s="386" t="s">
        <v>2727</v>
      </c>
      <c r="C763" s="298" t="s">
        <v>309</v>
      </c>
      <c r="D763" s="386" t="s">
        <v>2451</v>
      </c>
      <c r="E763" s="387" t="s">
        <v>657</v>
      </c>
      <c r="F763" s="387" t="s">
        <v>657</v>
      </c>
    </row>
    <row r="764" spans="1:6" ht="18" customHeight="1">
      <c r="A764" s="386">
        <v>93434</v>
      </c>
      <c r="B764" s="386" t="s">
        <v>2728</v>
      </c>
      <c r="C764" s="298" t="s">
        <v>309</v>
      </c>
      <c r="D764" s="386" t="s">
        <v>2451</v>
      </c>
      <c r="E764" s="387" t="s">
        <v>2729</v>
      </c>
      <c r="F764" s="387" t="s">
        <v>2730</v>
      </c>
    </row>
    <row r="765" spans="1:6" ht="18" customHeight="1">
      <c r="A765" s="386">
        <v>93440</v>
      </c>
      <c r="B765" s="386" t="s">
        <v>2731</v>
      </c>
      <c r="C765" s="298" t="s">
        <v>309</v>
      </c>
      <c r="D765" s="386" t="s">
        <v>2451</v>
      </c>
      <c r="E765" s="387" t="s">
        <v>2732</v>
      </c>
      <c r="F765" s="387" t="s">
        <v>2733</v>
      </c>
    </row>
    <row r="766" spans="1:6" ht="18" customHeight="1">
      <c r="A766" s="386">
        <v>95122</v>
      </c>
      <c r="B766" s="386" t="s">
        <v>2734</v>
      </c>
      <c r="C766" s="298" t="s">
        <v>309</v>
      </c>
      <c r="D766" s="386" t="s">
        <v>2451</v>
      </c>
      <c r="E766" s="387" t="s">
        <v>2735</v>
      </c>
      <c r="F766" s="387" t="s">
        <v>2736</v>
      </c>
    </row>
    <row r="767" spans="1:6" ht="18" customHeight="1">
      <c r="A767" s="386">
        <v>95128</v>
      </c>
      <c r="B767" s="386" t="s">
        <v>2737</v>
      </c>
      <c r="C767" s="298" t="s">
        <v>309</v>
      </c>
      <c r="D767" s="386" t="s">
        <v>2451</v>
      </c>
      <c r="E767" s="387" t="s">
        <v>2738</v>
      </c>
      <c r="F767" s="387" t="s">
        <v>2739</v>
      </c>
    </row>
    <row r="768" spans="1:6" ht="18" customHeight="1">
      <c r="A768" s="386">
        <v>95140</v>
      </c>
      <c r="B768" s="386" t="s">
        <v>2740</v>
      </c>
      <c r="C768" s="298" t="s">
        <v>309</v>
      </c>
      <c r="D768" s="386" t="s">
        <v>2451</v>
      </c>
      <c r="E768" s="387" t="s">
        <v>2741</v>
      </c>
      <c r="F768" s="387" t="s">
        <v>2741</v>
      </c>
    </row>
    <row r="769" spans="1:6" ht="18" customHeight="1">
      <c r="A769" s="386">
        <v>95213</v>
      </c>
      <c r="B769" s="386" t="s">
        <v>2742</v>
      </c>
      <c r="C769" s="298" t="s">
        <v>309</v>
      </c>
      <c r="D769" s="386" t="s">
        <v>2451</v>
      </c>
      <c r="E769" s="387" t="s">
        <v>2743</v>
      </c>
      <c r="F769" s="387" t="s">
        <v>2744</v>
      </c>
    </row>
    <row r="770" spans="1:6" ht="18" customHeight="1">
      <c r="A770" s="386">
        <v>95259</v>
      </c>
      <c r="B770" s="386" t="s">
        <v>2745</v>
      </c>
      <c r="C770" s="298" t="s">
        <v>309</v>
      </c>
      <c r="D770" s="386" t="s">
        <v>2451</v>
      </c>
      <c r="E770" s="387" t="s">
        <v>2746</v>
      </c>
      <c r="F770" s="387" t="s">
        <v>2747</v>
      </c>
    </row>
    <row r="771" spans="1:6" ht="18" customHeight="1">
      <c r="A771" s="386">
        <v>95265</v>
      </c>
      <c r="B771" s="386" t="s">
        <v>2748</v>
      </c>
      <c r="C771" s="298" t="s">
        <v>309</v>
      </c>
      <c r="D771" s="386" t="s">
        <v>2451</v>
      </c>
      <c r="E771" s="387" t="s">
        <v>2749</v>
      </c>
      <c r="F771" s="387" t="s">
        <v>2749</v>
      </c>
    </row>
    <row r="772" spans="1:6" ht="18" customHeight="1">
      <c r="A772" s="386">
        <v>95271</v>
      </c>
      <c r="B772" s="386" t="s">
        <v>2750</v>
      </c>
      <c r="C772" s="298" t="s">
        <v>309</v>
      </c>
      <c r="D772" s="386" t="s">
        <v>2451</v>
      </c>
      <c r="E772" s="387" t="s">
        <v>2751</v>
      </c>
      <c r="F772" s="387" t="s">
        <v>2751</v>
      </c>
    </row>
    <row r="773" spans="1:6" ht="18" customHeight="1">
      <c r="A773" s="386">
        <v>95277</v>
      </c>
      <c r="B773" s="386" t="s">
        <v>2752</v>
      </c>
      <c r="C773" s="298" t="s">
        <v>309</v>
      </c>
      <c r="D773" s="386" t="s">
        <v>2451</v>
      </c>
      <c r="E773" s="387" t="s">
        <v>2751</v>
      </c>
      <c r="F773" s="387" t="s">
        <v>2751</v>
      </c>
    </row>
    <row r="774" spans="1:6" ht="18" customHeight="1">
      <c r="A774" s="386">
        <v>95283</v>
      </c>
      <c r="B774" s="386" t="s">
        <v>2753</v>
      </c>
      <c r="C774" s="298" t="s">
        <v>309</v>
      </c>
      <c r="D774" s="386" t="s">
        <v>2451</v>
      </c>
      <c r="E774" s="387" t="s">
        <v>2754</v>
      </c>
      <c r="F774" s="387" t="s">
        <v>2754</v>
      </c>
    </row>
    <row r="775" spans="1:6" ht="18" customHeight="1">
      <c r="A775" s="386">
        <v>95621</v>
      </c>
      <c r="B775" s="386" t="s">
        <v>2755</v>
      </c>
      <c r="C775" s="298" t="s">
        <v>309</v>
      </c>
      <c r="D775" s="386" t="s">
        <v>2451</v>
      </c>
      <c r="E775" s="387" t="s">
        <v>2756</v>
      </c>
      <c r="F775" s="387" t="s">
        <v>2757</v>
      </c>
    </row>
    <row r="776" spans="1:6" ht="18" customHeight="1">
      <c r="A776" s="386">
        <v>95632</v>
      </c>
      <c r="B776" s="386" t="s">
        <v>2758</v>
      </c>
      <c r="C776" s="298" t="s">
        <v>309</v>
      </c>
      <c r="D776" s="386" t="s">
        <v>2451</v>
      </c>
      <c r="E776" s="387" t="s">
        <v>2759</v>
      </c>
      <c r="F776" s="387" t="s">
        <v>2760</v>
      </c>
    </row>
    <row r="777" spans="1:6" ht="18" customHeight="1">
      <c r="A777" s="386">
        <v>95703</v>
      </c>
      <c r="B777" s="386" t="s">
        <v>2761</v>
      </c>
      <c r="C777" s="298" t="s">
        <v>309</v>
      </c>
      <c r="D777" s="386" t="s">
        <v>2451</v>
      </c>
      <c r="E777" s="387" t="s">
        <v>2762</v>
      </c>
      <c r="F777" s="387" t="s">
        <v>2763</v>
      </c>
    </row>
    <row r="778" spans="1:6" ht="18" customHeight="1">
      <c r="A778" s="386">
        <v>95709</v>
      </c>
      <c r="B778" s="386" t="s">
        <v>2764</v>
      </c>
      <c r="C778" s="298" t="s">
        <v>309</v>
      </c>
      <c r="D778" s="386" t="s">
        <v>2451</v>
      </c>
      <c r="E778" s="387" t="s">
        <v>2765</v>
      </c>
      <c r="F778" s="387" t="s">
        <v>2009</v>
      </c>
    </row>
    <row r="779" spans="1:6" ht="18" customHeight="1">
      <c r="A779" s="386">
        <v>95721</v>
      </c>
      <c r="B779" s="386" t="s">
        <v>2766</v>
      </c>
      <c r="C779" s="298" t="s">
        <v>309</v>
      </c>
      <c r="D779" s="386" t="s">
        <v>2451</v>
      </c>
      <c r="E779" s="387" t="s">
        <v>2767</v>
      </c>
      <c r="F779" s="387" t="s">
        <v>2768</v>
      </c>
    </row>
    <row r="780" spans="1:6" ht="18" customHeight="1">
      <c r="A780" s="386">
        <v>95873</v>
      </c>
      <c r="B780" s="386" t="s">
        <v>2769</v>
      </c>
      <c r="C780" s="298" t="s">
        <v>309</v>
      </c>
      <c r="D780" s="386" t="s">
        <v>2451</v>
      </c>
      <c r="E780" s="387" t="s">
        <v>2770</v>
      </c>
      <c r="F780" s="387" t="s">
        <v>2770</v>
      </c>
    </row>
    <row r="781" spans="1:6" ht="18" customHeight="1">
      <c r="A781" s="386">
        <v>96014</v>
      </c>
      <c r="B781" s="386" t="s">
        <v>2771</v>
      </c>
      <c r="C781" s="298" t="s">
        <v>309</v>
      </c>
      <c r="D781" s="386" t="s">
        <v>2451</v>
      </c>
      <c r="E781" s="387" t="s">
        <v>2772</v>
      </c>
      <c r="F781" s="387" t="s">
        <v>2773</v>
      </c>
    </row>
    <row r="782" spans="1:6" ht="18" customHeight="1">
      <c r="A782" s="386">
        <v>96021</v>
      </c>
      <c r="B782" s="386" t="s">
        <v>2774</v>
      </c>
      <c r="C782" s="298" t="s">
        <v>309</v>
      </c>
      <c r="D782" s="386" t="s">
        <v>2451</v>
      </c>
      <c r="E782" s="387" t="s">
        <v>2775</v>
      </c>
      <c r="F782" s="387" t="s">
        <v>2776</v>
      </c>
    </row>
    <row r="783" spans="1:6" ht="18" customHeight="1">
      <c r="A783" s="386">
        <v>96029</v>
      </c>
      <c r="B783" s="386" t="s">
        <v>2777</v>
      </c>
      <c r="C783" s="298" t="s">
        <v>309</v>
      </c>
      <c r="D783" s="386" t="s">
        <v>2451</v>
      </c>
      <c r="E783" s="387" t="s">
        <v>2778</v>
      </c>
      <c r="F783" s="387" t="s">
        <v>2779</v>
      </c>
    </row>
    <row r="784" spans="1:6" ht="18" customHeight="1">
      <c r="A784" s="386">
        <v>96036</v>
      </c>
      <c r="B784" s="386" t="s">
        <v>2780</v>
      </c>
      <c r="C784" s="298" t="s">
        <v>309</v>
      </c>
      <c r="D784" s="386" t="s">
        <v>2451</v>
      </c>
      <c r="E784" s="387" t="s">
        <v>2781</v>
      </c>
      <c r="F784" s="387" t="s">
        <v>2782</v>
      </c>
    </row>
    <row r="785" spans="1:6" ht="18" customHeight="1">
      <c r="A785" s="386">
        <v>96155</v>
      </c>
      <c r="B785" s="386" t="s">
        <v>2783</v>
      </c>
      <c r="C785" s="298" t="s">
        <v>309</v>
      </c>
      <c r="D785" s="386" t="s">
        <v>2451</v>
      </c>
      <c r="E785" s="387" t="s">
        <v>2784</v>
      </c>
      <c r="F785" s="387" t="s">
        <v>2785</v>
      </c>
    </row>
    <row r="786" spans="1:6" ht="18" customHeight="1">
      <c r="A786" s="386">
        <v>96156</v>
      </c>
      <c r="B786" s="386" t="s">
        <v>2786</v>
      </c>
      <c r="C786" s="298" t="s">
        <v>309</v>
      </c>
      <c r="D786" s="386" t="s">
        <v>2451</v>
      </c>
      <c r="E786" s="387" t="s">
        <v>2787</v>
      </c>
      <c r="F786" s="387" t="s">
        <v>2788</v>
      </c>
    </row>
    <row r="787" spans="1:6" ht="18" customHeight="1">
      <c r="A787" s="386">
        <v>96159</v>
      </c>
      <c r="B787" s="386" t="s">
        <v>2789</v>
      </c>
      <c r="C787" s="298" t="s">
        <v>309</v>
      </c>
      <c r="D787" s="386" t="s">
        <v>2451</v>
      </c>
      <c r="E787" s="387" t="s">
        <v>2790</v>
      </c>
      <c r="F787" s="387" t="s">
        <v>2791</v>
      </c>
    </row>
    <row r="788" spans="1:6" ht="18" customHeight="1">
      <c r="A788" s="386">
        <v>96246</v>
      </c>
      <c r="B788" s="386" t="s">
        <v>2792</v>
      </c>
      <c r="C788" s="298" t="s">
        <v>309</v>
      </c>
      <c r="D788" s="386" t="s">
        <v>2451</v>
      </c>
      <c r="E788" s="387" t="s">
        <v>2793</v>
      </c>
      <c r="F788" s="387" t="s">
        <v>2788</v>
      </c>
    </row>
    <row r="789" spans="1:6" ht="18" customHeight="1">
      <c r="A789" s="386">
        <v>96464</v>
      </c>
      <c r="B789" s="386" t="s">
        <v>2794</v>
      </c>
      <c r="C789" s="298" t="s">
        <v>309</v>
      </c>
      <c r="D789" s="386" t="s">
        <v>2451</v>
      </c>
      <c r="E789" s="387" t="s">
        <v>2795</v>
      </c>
      <c r="F789" s="387" t="s">
        <v>2796</v>
      </c>
    </row>
    <row r="790" spans="1:6" ht="18" customHeight="1">
      <c r="A790" s="386">
        <v>98765</v>
      </c>
      <c r="B790" s="386" t="s">
        <v>2797</v>
      </c>
      <c r="C790" s="298" t="s">
        <v>309</v>
      </c>
      <c r="D790" s="386" t="s">
        <v>2451</v>
      </c>
      <c r="E790" s="387" t="s">
        <v>2379</v>
      </c>
      <c r="F790" s="387" t="s">
        <v>2379</v>
      </c>
    </row>
    <row r="791" spans="1:6" ht="18" customHeight="1">
      <c r="A791" s="386">
        <v>99834</v>
      </c>
      <c r="B791" s="386" t="s">
        <v>2798</v>
      </c>
      <c r="C791" s="298" t="s">
        <v>309</v>
      </c>
      <c r="D791" s="386" t="s">
        <v>2451</v>
      </c>
      <c r="E791" s="387" t="s">
        <v>2687</v>
      </c>
      <c r="F791" s="387" t="s">
        <v>2687</v>
      </c>
    </row>
    <row r="792" spans="1:6" ht="18" customHeight="1">
      <c r="A792" s="386">
        <v>100642</v>
      </c>
      <c r="B792" s="386" t="s">
        <v>2799</v>
      </c>
      <c r="C792" s="298" t="s">
        <v>309</v>
      </c>
      <c r="D792" s="386" t="s">
        <v>2451</v>
      </c>
      <c r="E792" s="387" t="s">
        <v>2800</v>
      </c>
      <c r="F792" s="387" t="s">
        <v>2801</v>
      </c>
    </row>
    <row r="793" spans="1:6" ht="18" customHeight="1">
      <c r="A793" s="386">
        <v>100648</v>
      </c>
      <c r="B793" s="386" t="s">
        <v>2802</v>
      </c>
      <c r="C793" s="298" t="s">
        <v>309</v>
      </c>
      <c r="D793" s="386" t="s">
        <v>2451</v>
      </c>
      <c r="E793" s="387" t="s">
        <v>2803</v>
      </c>
      <c r="F793" s="387" t="s">
        <v>2804</v>
      </c>
    </row>
    <row r="794" spans="1:6" ht="18" customHeight="1">
      <c r="A794" s="386">
        <v>102274</v>
      </c>
      <c r="B794" s="386" t="s">
        <v>2805</v>
      </c>
      <c r="C794" s="298" t="s">
        <v>309</v>
      </c>
      <c r="D794" s="386" t="s">
        <v>2451</v>
      </c>
      <c r="E794" s="387" t="s">
        <v>2806</v>
      </c>
      <c r="F794" s="387" t="s">
        <v>2807</v>
      </c>
    </row>
    <row r="795" spans="1:6" ht="18" customHeight="1">
      <c r="A795" s="386">
        <v>104092</v>
      </c>
      <c r="B795" s="386" t="s">
        <v>2808</v>
      </c>
      <c r="C795" s="298" t="s">
        <v>309</v>
      </c>
      <c r="D795" s="386" t="s">
        <v>2451</v>
      </c>
      <c r="E795" s="387" t="s">
        <v>2809</v>
      </c>
      <c r="F795" s="387" t="s">
        <v>2809</v>
      </c>
    </row>
    <row r="796" spans="1:6" ht="18" customHeight="1">
      <c r="A796" s="386">
        <v>104098</v>
      </c>
      <c r="B796" s="386" t="s">
        <v>2810</v>
      </c>
      <c r="C796" s="298" t="s">
        <v>309</v>
      </c>
      <c r="D796" s="386" t="s">
        <v>2451</v>
      </c>
      <c r="E796" s="387" t="s">
        <v>2811</v>
      </c>
      <c r="F796" s="387" t="s">
        <v>2811</v>
      </c>
    </row>
    <row r="797" spans="1:6" ht="18" customHeight="1">
      <c r="A797" s="386">
        <v>5089</v>
      </c>
      <c r="B797" s="386" t="s">
        <v>2812</v>
      </c>
      <c r="C797" s="298" t="s">
        <v>309</v>
      </c>
      <c r="D797" s="386" t="s">
        <v>2813</v>
      </c>
      <c r="E797" s="387" t="s">
        <v>2814</v>
      </c>
      <c r="F797" s="387" t="s">
        <v>2814</v>
      </c>
    </row>
    <row r="798" spans="1:6" ht="18" customHeight="1">
      <c r="A798" s="386">
        <v>5627</v>
      </c>
      <c r="B798" s="386" t="s">
        <v>2815</v>
      </c>
      <c r="C798" s="298" t="s">
        <v>309</v>
      </c>
      <c r="D798" s="386" t="s">
        <v>2813</v>
      </c>
      <c r="E798" s="387" t="s">
        <v>2816</v>
      </c>
      <c r="F798" s="387" t="s">
        <v>2816</v>
      </c>
    </row>
    <row r="799" spans="1:6" ht="18" customHeight="1">
      <c r="A799" s="386">
        <v>5628</v>
      </c>
      <c r="B799" s="386" t="s">
        <v>2817</v>
      </c>
      <c r="C799" s="298" t="s">
        <v>309</v>
      </c>
      <c r="D799" s="386" t="s">
        <v>2813</v>
      </c>
      <c r="E799" s="387" t="s">
        <v>2818</v>
      </c>
      <c r="F799" s="387" t="s">
        <v>2818</v>
      </c>
    </row>
    <row r="800" spans="1:6" ht="18" customHeight="1">
      <c r="A800" s="386">
        <v>5629</v>
      </c>
      <c r="B800" s="386" t="s">
        <v>2819</v>
      </c>
      <c r="C800" s="298" t="s">
        <v>309</v>
      </c>
      <c r="D800" s="386" t="s">
        <v>2813</v>
      </c>
      <c r="E800" s="387" t="s">
        <v>2820</v>
      </c>
      <c r="F800" s="387" t="s">
        <v>2820</v>
      </c>
    </row>
    <row r="801" spans="1:6" ht="18" customHeight="1">
      <c r="A801" s="386">
        <v>5630</v>
      </c>
      <c r="B801" s="386" t="s">
        <v>2821</v>
      </c>
      <c r="C801" s="298" t="s">
        <v>309</v>
      </c>
      <c r="D801" s="386" t="s">
        <v>2813</v>
      </c>
      <c r="E801" s="387" t="s">
        <v>2822</v>
      </c>
      <c r="F801" s="387" t="s">
        <v>2822</v>
      </c>
    </row>
    <row r="802" spans="1:6" ht="18" customHeight="1">
      <c r="A802" s="386">
        <v>5658</v>
      </c>
      <c r="B802" s="386" t="s">
        <v>2823</v>
      </c>
      <c r="C802" s="298" t="s">
        <v>309</v>
      </c>
      <c r="D802" s="386" t="s">
        <v>2813</v>
      </c>
      <c r="E802" s="387" t="s">
        <v>2824</v>
      </c>
      <c r="F802" s="387" t="s">
        <v>2824</v>
      </c>
    </row>
    <row r="803" spans="1:6" ht="18" customHeight="1">
      <c r="A803" s="386">
        <v>5664</v>
      </c>
      <c r="B803" s="386" t="s">
        <v>2825</v>
      </c>
      <c r="C803" s="298" t="s">
        <v>309</v>
      </c>
      <c r="D803" s="386" t="s">
        <v>2813</v>
      </c>
      <c r="E803" s="387" t="s">
        <v>2826</v>
      </c>
      <c r="F803" s="387" t="s">
        <v>2826</v>
      </c>
    </row>
    <row r="804" spans="1:6" ht="18" customHeight="1">
      <c r="A804" s="386">
        <v>5667</v>
      </c>
      <c r="B804" s="386" t="s">
        <v>2827</v>
      </c>
      <c r="C804" s="298" t="s">
        <v>309</v>
      </c>
      <c r="D804" s="386" t="s">
        <v>2813</v>
      </c>
      <c r="E804" s="387" t="s">
        <v>2828</v>
      </c>
      <c r="F804" s="387" t="s">
        <v>2828</v>
      </c>
    </row>
    <row r="805" spans="1:6" ht="18" customHeight="1">
      <c r="A805" s="386">
        <v>5668</v>
      </c>
      <c r="B805" s="386" t="s">
        <v>2829</v>
      </c>
      <c r="C805" s="298" t="s">
        <v>309</v>
      </c>
      <c r="D805" s="386" t="s">
        <v>2813</v>
      </c>
      <c r="E805" s="387" t="s">
        <v>2468</v>
      </c>
      <c r="F805" s="387" t="s">
        <v>2468</v>
      </c>
    </row>
    <row r="806" spans="1:6" ht="18" customHeight="1">
      <c r="A806" s="386">
        <v>5674</v>
      </c>
      <c r="B806" s="386" t="s">
        <v>2830</v>
      </c>
      <c r="C806" s="298" t="s">
        <v>309</v>
      </c>
      <c r="D806" s="386" t="s">
        <v>2813</v>
      </c>
      <c r="E806" s="387" t="s">
        <v>2831</v>
      </c>
      <c r="F806" s="387" t="s">
        <v>2831</v>
      </c>
    </row>
    <row r="807" spans="1:6" ht="18" customHeight="1">
      <c r="A807" s="386">
        <v>5692</v>
      </c>
      <c r="B807" s="386" t="s">
        <v>2832</v>
      </c>
      <c r="C807" s="298" t="s">
        <v>309</v>
      </c>
      <c r="D807" s="386" t="s">
        <v>2813</v>
      </c>
      <c r="E807" s="387" t="s">
        <v>2687</v>
      </c>
      <c r="F807" s="387" t="s">
        <v>2687</v>
      </c>
    </row>
    <row r="808" spans="1:6" ht="18" customHeight="1">
      <c r="A808" s="386">
        <v>5693</v>
      </c>
      <c r="B808" s="386" t="s">
        <v>2833</v>
      </c>
      <c r="C808" s="298" t="s">
        <v>309</v>
      </c>
      <c r="D808" s="386" t="s">
        <v>2813</v>
      </c>
      <c r="E808" s="387" t="s">
        <v>2834</v>
      </c>
      <c r="F808" s="387" t="s">
        <v>2834</v>
      </c>
    </row>
    <row r="809" spans="1:6" ht="18" customHeight="1">
      <c r="A809" s="386">
        <v>5695</v>
      </c>
      <c r="B809" s="386" t="s">
        <v>2835</v>
      </c>
      <c r="C809" s="298" t="s">
        <v>309</v>
      </c>
      <c r="D809" s="386" t="s">
        <v>2813</v>
      </c>
      <c r="E809" s="387" t="s">
        <v>2836</v>
      </c>
      <c r="F809" s="387" t="s">
        <v>2836</v>
      </c>
    </row>
    <row r="810" spans="1:6" ht="18" customHeight="1">
      <c r="A810" s="386">
        <v>5703</v>
      </c>
      <c r="B810" s="386" t="s">
        <v>2837</v>
      </c>
      <c r="C810" s="298" t="s">
        <v>309</v>
      </c>
      <c r="D810" s="386" t="s">
        <v>2813</v>
      </c>
      <c r="E810" s="387" t="s">
        <v>2838</v>
      </c>
      <c r="F810" s="387" t="s">
        <v>2838</v>
      </c>
    </row>
    <row r="811" spans="1:6" ht="18" customHeight="1">
      <c r="A811" s="386">
        <v>5705</v>
      </c>
      <c r="B811" s="386" t="s">
        <v>2839</v>
      </c>
      <c r="C811" s="298" t="s">
        <v>309</v>
      </c>
      <c r="D811" s="386" t="s">
        <v>2813</v>
      </c>
      <c r="E811" s="387" t="s">
        <v>2840</v>
      </c>
      <c r="F811" s="387" t="s">
        <v>2840</v>
      </c>
    </row>
    <row r="812" spans="1:6" ht="18" customHeight="1">
      <c r="A812" s="386">
        <v>5707</v>
      </c>
      <c r="B812" s="386" t="s">
        <v>2841</v>
      </c>
      <c r="C812" s="298" t="s">
        <v>309</v>
      </c>
      <c r="D812" s="386" t="s">
        <v>2813</v>
      </c>
      <c r="E812" s="387" t="s">
        <v>2842</v>
      </c>
      <c r="F812" s="387" t="s">
        <v>2842</v>
      </c>
    </row>
    <row r="813" spans="1:6" ht="18" customHeight="1">
      <c r="A813" s="386">
        <v>5710</v>
      </c>
      <c r="B813" s="386" t="s">
        <v>2843</v>
      </c>
      <c r="C813" s="298" t="s">
        <v>309</v>
      </c>
      <c r="D813" s="386" t="s">
        <v>2813</v>
      </c>
      <c r="E813" s="387" t="s">
        <v>2844</v>
      </c>
      <c r="F813" s="387" t="s">
        <v>2844</v>
      </c>
    </row>
    <row r="814" spans="1:6" ht="18" customHeight="1">
      <c r="A814" s="386">
        <v>5711</v>
      </c>
      <c r="B814" s="386" t="s">
        <v>2845</v>
      </c>
      <c r="C814" s="298" t="s">
        <v>309</v>
      </c>
      <c r="D814" s="386" t="s">
        <v>2813</v>
      </c>
      <c r="E814" s="387" t="s">
        <v>2846</v>
      </c>
      <c r="F814" s="387" t="s">
        <v>2846</v>
      </c>
    </row>
    <row r="815" spans="1:6" ht="18" customHeight="1">
      <c r="A815" s="386">
        <v>5714</v>
      </c>
      <c r="B815" s="386" t="s">
        <v>2847</v>
      </c>
      <c r="C815" s="298" t="s">
        <v>309</v>
      </c>
      <c r="D815" s="386" t="s">
        <v>2813</v>
      </c>
      <c r="E815" s="387" t="s">
        <v>2848</v>
      </c>
      <c r="F815" s="387" t="s">
        <v>2848</v>
      </c>
    </row>
    <row r="816" spans="1:6" ht="18" customHeight="1">
      <c r="A816" s="386">
        <v>5715</v>
      </c>
      <c r="B816" s="386" t="s">
        <v>2849</v>
      </c>
      <c r="C816" s="298" t="s">
        <v>309</v>
      </c>
      <c r="D816" s="386" t="s">
        <v>2813</v>
      </c>
      <c r="E816" s="387" t="s">
        <v>2850</v>
      </c>
      <c r="F816" s="387" t="s">
        <v>2850</v>
      </c>
    </row>
    <row r="817" spans="1:6" ht="18" customHeight="1">
      <c r="A817" s="386">
        <v>5718</v>
      </c>
      <c r="B817" s="386" t="s">
        <v>2851</v>
      </c>
      <c r="C817" s="298" t="s">
        <v>309</v>
      </c>
      <c r="D817" s="386" t="s">
        <v>2813</v>
      </c>
      <c r="E817" s="387" t="s">
        <v>2852</v>
      </c>
      <c r="F817" s="387" t="s">
        <v>2852</v>
      </c>
    </row>
    <row r="818" spans="1:6" ht="18" customHeight="1">
      <c r="A818" s="386">
        <v>5721</v>
      </c>
      <c r="B818" s="386" t="s">
        <v>2853</v>
      </c>
      <c r="C818" s="298" t="s">
        <v>309</v>
      </c>
      <c r="D818" s="386" t="s">
        <v>2813</v>
      </c>
      <c r="E818" s="387" t="s">
        <v>2854</v>
      </c>
      <c r="F818" s="387" t="s">
        <v>2854</v>
      </c>
    </row>
    <row r="819" spans="1:6" ht="18" customHeight="1">
      <c r="A819" s="386">
        <v>5722</v>
      </c>
      <c r="B819" s="386" t="s">
        <v>2855</v>
      </c>
      <c r="C819" s="298" t="s">
        <v>309</v>
      </c>
      <c r="D819" s="386" t="s">
        <v>2813</v>
      </c>
      <c r="E819" s="387" t="s">
        <v>2856</v>
      </c>
      <c r="F819" s="387" t="s">
        <v>2856</v>
      </c>
    </row>
    <row r="820" spans="1:6" ht="18" customHeight="1">
      <c r="A820" s="386">
        <v>5724</v>
      </c>
      <c r="B820" s="386" t="s">
        <v>2857</v>
      </c>
      <c r="C820" s="298" t="s">
        <v>309</v>
      </c>
      <c r="D820" s="386" t="s">
        <v>2813</v>
      </c>
      <c r="E820" s="387" t="s">
        <v>2858</v>
      </c>
      <c r="F820" s="387" t="s">
        <v>2858</v>
      </c>
    </row>
    <row r="821" spans="1:6" ht="18" customHeight="1">
      <c r="A821" s="386">
        <v>5727</v>
      </c>
      <c r="B821" s="386" t="s">
        <v>2859</v>
      </c>
      <c r="C821" s="298" t="s">
        <v>309</v>
      </c>
      <c r="D821" s="386" t="s">
        <v>2813</v>
      </c>
      <c r="E821" s="387" t="s">
        <v>2860</v>
      </c>
      <c r="F821" s="387" t="s">
        <v>2860</v>
      </c>
    </row>
    <row r="822" spans="1:6" ht="18" customHeight="1">
      <c r="A822" s="386">
        <v>5729</v>
      </c>
      <c r="B822" s="386" t="s">
        <v>2861</v>
      </c>
      <c r="C822" s="298" t="s">
        <v>309</v>
      </c>
      <c r="D822" s="386" t="s">
        <v>2813</v>
      </c>
      <c r="E822" s="387" t="s">
        <v>2862</v>
      </c>
      <c r="F822" s="387" t="s">
        <v>2862</v>
      </c>
    </row>
    <row r="823" spans="1:6" ht="18" customHeight="1">
      <c r="A823" s="386">
        <v>5730</v>
      </c>
      <c r="B823" s="386" t="s">
        <v>2863</v>
      </c>
      <c r="C823" s="298" t="s">
        <v>309</v>
      </c>
      <c r="D823" s="386" t="s">
        <v>2813</v>
      </c>
      <c r="E823" s="387" t="s">
        <v>843</v>
      </c>
      <c r="F823" s="387" t="s">
        <v>843</v>
      </c>
    </row>
    <row r="824" spans="1:6" ht="18" customHeight="1">
      <c r="A824" s="386">
        <v>5735</v>
      </c>
      <c r="B824" s="386" t="s">
        <v>2864</v>
      </c>
      <c r="C824" s="298" t="s">
        <v>309</v>
      </c>
      <c r="D824" s="386" t="s">
        <v>2813</v>
      </c>
      <c r="E824" s="387" t="s">
        <v>2865</v>
      </c>
      <c r="F824" s="387" t="s">
        <v>2865</v>
      </c>
    </row>
    <row r="825" spans="1:6" ht="18" customHeight="1">
      <c r="A825" s="386">
        <v>5736</v>
      </c>
      <c r="B825" s="386" t="s">
        <v>2866</v>
      </c>
      <c r="C825" s="298" t="s">
        <v>309</v>
      </c>
      <c r="D825" s="386" t="s">
        <v>2813</v>
      </c>
      <c r="E825" s="387" t="s">
        <v>2867</v>
      </c>
      <c r="F825" s="387" t="s">
        <v>2867</v>
      </c>
    </row>
    <row r="826" spans="1:6" ht="18" customHeight="1">
      <c r="A826" s="386">
        <v>5738</v>
      </c>
      <c r="B826" s="386" t="s">
        <v>2868</v>
      </c>
      <c r="C826" s="298" t="s">
        <v>309</v>
      </c>
      <c r="D826" s="386" t="s">
        <v>2813</v>
      </c>
      <c r="E826" s="387" t="s">
        <v>2869</v>
      </c>
      <c r="F826" s="387" t="s">
        <v>2869</v>
      </c>
    </row>
    <row r="827" spans="1:6" ht="18" customHeight="1">
      <c r="A827" s="386">
        <v>5739</v>
      </c>
      <c r="B827" s="386" t="s">
        <v>2870</v>
      </c>
      <c r="C827" s="298" t="s">
        <v>309</v>
      </c>
      <c r="D827" s="386" t="s">
        <v>2813</v>
      </c>
      <c r="E827" s="387" t="s">
        <v>2871</v>
      </c>
      <c r="F827" s="387" t="s">
        <v>2871</v>
      </c>
    </row>
    <row r="828" spans="1:6" ht="18" customHeight="1">
      <c r="A828" s="386">
        <v>5741</v>
      </c>
      <c r="B828" s="386" t="s">
        <v>2872</v>
      </c>
      <c r="C828" s="298" t="s">
        <v>309</v>
      </c>
      <c r="D828" s="386" t="s">
        <v>2813</v>
      </c>
      <c r="E828" s="387" t="s">
        <v>2873</v>
      </c>
      <c r="F828" s="387" t="s">
        <v>2873</v>
      </c>
    </row>
    <row r="829" spans="1:6" ht="18" customHeight="1">
      <c r="A829" s="386">
        <v>5742</v>
      </c>
      <c r="B829" s="386" t="s">
        <v>2874</v>
      </c>
      <c r="C829" s="298" t="s">
        <v>309</v>
      </c>
      <c r="D829" s="386" t="s">
        <v>2813</v>
      </c>
      <c r="E829" s="387" t="s">
        <v>2875</v>
      </c>
      <c r="F829" s="387" t="s">
        <v>2875</v>
      </c>
    </row>
    <row r="830" spans="1:6" ht="18" customHeight="1">
      <c r="A830" s="386">
        <v>5747</v>
      </c>
      <c r="B830" s="386" t="s">
        <v>2876</v>
      </c>
      <c r="C830" s="298" t="s">
        <v>309</v>
      </c>
      <c r="D830" s="386" t="s">
        <v>2813</v>
      </c>
      <c r="E830" s="387" t="s">
        <v>2877</v>
      </c>
      <c r="F830" s="387" t="s">
        <v>2877</v>
      </c>
    </row>
    <row r="831" spans="1:6" ht="18" customHeight="1">
      <c r="A831" s="386">
        <v>5751</v>
      </c>
      <c r="B831" s="386" t="s">
        <v>2878</v>
      </c>
      <c r="C831" s="298" t="s">
        <v>309</v>
      </c>
      <c r="D831" s="386" t="s">
        <v>2813</v>
      </c>
      <c r="E831" s="387" t="s">
        <v>2879</v>
      </c>
      <c r="F831" s="387" t="s">
        <v>2879</v>
      </c>
    </row>
    <row r="832" spans="1:6" ht="18" customHeight="1">
      <c r="A832" s="386">
        <v>5754</v>
      </c>
      <c r="B832" s="386" t="s">
        <v>2880</v>
      </c>
      <c r="C832" s="298" t="s">
        <v>309</v>
      </c>
      <c r="D832" s="386" t="s">
        <v>2813</v>
      </c>
      <c r="E832" s="387" t="s">
        <v>2881</v>
      </c>
      <c r="F832" s="387" t="s">
        <v>2881</v>
      </c>
    </row>
    <row r="833" spans="1:6" ht="18" customHeight="1">
      <c r="A833" s="386">
        <v>5763</v>
      </c>
      <c r="B833" s="386" t="s">
        <v>2882</v>
      </c>
      <c r="C833" s="298" t="s">
        <v>309</v>
      </c>
      <c r="D833" s="386" t="s">
        <v>2813</v>
      </c>
      <c r="E833" s="387" t="s">
        <v>2883</v>
      </c>
      <c r="F833" s="387" t="s">
        <v>2883</v>
      </c>
    </row>
    <row r="834" spans="1:6" ht="18" customHeight="1">
      <c r="A834" s="386">
        <v>5765</v>
      </c>
      <c r="B834" s="386" t="s">
        <v>2884</v>
      </c>
      <c r="C834" s="298" t="s">
        <v>309</v>
      </c>
      <c r="D834" s="386" t="s">
        <v>2813</v>
      </c>
      <c r="E834" s="387" t="s">
        <v>2885</v>
      </c>
      <c r="F834" s="387" t="s">
        <v>2885</v>
      </c>
    </row>
    <row r="835" spans="1:6" ht="18" customHeight="1">
      <c r="A835" s="386">
        <v>5766</v>
      </c>
      <c r="B835" s="386" t="s">
        <v>2886</v>
      </c>
      <c r="C835" s="298" t="s">
        <v>309</v>
      </c>
      <c r="D835" s="386" t="s">
        <v>2813</v>
      </c>
      <c r="E835" s="387" t="s">
        <v>2887</v>
      </c>
      <c r="F835" s="387" t="s">
        <v>2887</v>
      </c>
    </row>
    <row r="836" spans="1:6" ht="18" customHeight="1">
      <c r="A836" s="386">
        <v>5779</v>
      </c>
      <c r="B836" s="386" t="s">
        <v>2888</v>
      </c>
      <c r="C836" s="298" t="s">
        <v>309</v>
      </c>
      <c r="D836" s="386" t="s">
        <v>2813</v>
      </c>
      <c r="E836" s="387" t="s">
        <v>2889</v>
      </c>
      <c r="F836" s="387" t="s">
        <v>2889</v>
      </c>
    </row>
    <row r="837" spans="1:6" ht="18" customHeight="1">
      <c r="A837" s="386">
        <v>5787</v>
      </c>
      <c r="B837" s="386" t="s">
        <v>2890</v>
      </c>
      <c r="C837" s="298" t="s">
        <v>309</v>
      </c>
      <c r="D837" s="386" t="s">
        <v>2813</v>
      </c>
      <c r="E837" s="387" t="s">
        <v>2891</v>
      </c>
      <c r="F837" s="387" t="s">
        <v>2891</v>
      </c>
    </row>
    <row r="838" spans="1:6" ht="18" customHeight="1">
      <c r="A838" s="386">
        <v>5797</v>
      </c>
      <c r="B838" s="386" t="s">
        <v>2892</v>
      </c>
      <c r="C838" s="298" t="s">
        <v>309</v>
      </c>
      <c r="D838" s="386" t="s">
        <v>2813</v>
      </c>
      <c r="E838" s="387" t="s">
        <v>2893</v>
      </c>
      <c r="F838" s="387" t="s">
        <v>2893</v>
      </c>
    </row>
    <row r="839" spans="1:6" ht="18" customHeight="1">
      <c r="A839" s="386">
        <v>5800</v>
      </c>
      <c r="B839" s="386" t="s">
        <v>2894</v>
      </c>
      <c r="C839" s="298" t="s">
        <v>309</v>
      </c>
      <c r="D839" s="386" t="s">
        <v>2813</v>
      </c>
      <c r="E839" s="387" t="s">
        <v>2895</v>
      </c>
      <c r="F839" s="387" t="s">
        <v>2895</v>
      </c>
    </row>
    <row r="840" spans="1:6" ht="18" customHeight="1">
      <c r="A840" s="386">
        <v>7032</v>
      </c>
      <c r="B840" s="386" t="s">
        <v>2896</v>
      </c>
      <c r="C840" s="298" t="s">
        <v>309</v>
      </c>
      <c r="D840" s="386" t="s">
        <v>2813</v>
      </c>
      <c r="E840" s="387" t="s">
        <v>2897</v>
      </c>
      <c r="F840" s="387" t="s">
        <v>2897</v>
      </c>
    </row>
    <row r="841" spans="1:6" ht="18" customHeight="1">
      <c r="A841" s="386">
        <v>7033</v>
      </c>
      <c r="B841" s="386" t="s">
        <v>2898</v>
      </c>
      <c r="C841" s="298" t="s">
        <v>309</v>
      </c>
      <c r="D841" s="386" t="s">
        <v>2813</v>
      </c>
      <c r="E841" s="387" t="s">
        <v>2899</v>
      </c>
      <c r="F841" s="387" t="s">
        <v>2899</v>
      </c>
    </row>
    <row r="842" spans="1:6" ht="18" customHeight="1">
      <c r="A842" s="386">
        <v>7034</v>
      </c>
      <c r="B842" s="386" t="s">
        <v>2900</v>
      </c>
      <c r="C842" s="298" t="s">
        <v>309</v>
      </c>
      <c r="D842" s="386" t="s">
        <v>2813</v>
      </c>
      <c r="E842" s="387" t="s">
        <v>2901</v>
      </c>
      <c r="F842" s="387" t="s">
        <v>2901</v>
      </c>
    </row>
    <row r="843" spans="1:6" ht="18" customHeight="1">
      <c r="A843" s="386">
        <v>7035</v>
      </c>
      <c r="B843" s="386" t="s">
        <v>2902</v>
      </c>
      <c r="C843" s="298" t="s">
        <v>309</v>
      </c>
      <c r="D843" s="386" t="s">
        <v>2813</v>
      </c>
      <c r="E843" s="387" t="s">
        <v>2903</v>
      </c>
      <c r="F843" s="387" t="s">
        <v>2903</v>
      </c>
    </row>
    <row r="844" spans="1:6" ht="18" customHeight="1">
      <c r="A844" s="386">
        <v>7038</v>
      </c>
      <c r="B844" s="386" t="s">
        <v>2904</v>
      </c>
      <c r="C844" s="298" t="s">
        <v>309</v>
      </c>
      <c r="D844" s="386" t="s">
        <v>2813</v>
      </c>
      <c r="E844" s="387" t="s">
        <v>2905</v>
      </c>
      <c r="F844" s="387" t="s">
        <v>2905</v>
      </c>
    </row>
    <row r="845" spans="1:6" ht="18" customHeight="1">
      <c r="A845" s="386">
        <v>7039</v>
      </c>
      <c r="B845" s="386" t="s">
        <v>2906</v>
      </c>
      <c r="C845" s="298" t="s">
        <v>309</v>
      </c>
      <c r="D845" s="386" t="s">
        <v>2813</v>
      </c>
      <c r="E845" s="387" t="s">
        <v>2907</v>
      </c>
      <c r="F845" s="387" t="s">
        <v>2907</v>
      </c>
    </row>
    <row r="846" spans="1:6" ht="18" customHeight="1">
      <c r="A846" s="386">
        <v>7040</v>
      </c>
      <c r="B846" s="386" t="s">
        <v>2908</v>
      </c>
      <c r="C846" s="298" t="s">
        <v>309</v>
      </c>
      <c r="D846" s="386" t="s">
        <v>2813</v>
      </c>
      <c r="E846" s="387" t="s">
        <v>2909</v>
      </c>
      <c r="F846" s="387" t="s">
        <v>2909</v>
      </c>
    </row>
    <row r="847" spans="1:6" ht="18" customHeight="1">
      <c r="A847" s="386">
        <v>7044</v>
      </c>
      <c r="B847" s="386" t="s">
        <v>2910</v>
      </c>
      <c r="C847" s="298" t="s">
        <v>309</v>
      </c>
      <c r="D847" s="386" t="s">
        <v>2813</v>
      </c>
      <c r="E847" s="387" t="s">
        <v>2911</v>
      </c>
      <c r="F847" s="387" t="s">
        <v>2911</v>
      </c>
    </row>
    <row r="848" spans="1:6" ht="18" customHeight="1">
      <c r="A848" s="386">
        <v>7045</v>
      </c>
      <c r="B848" s="386" t="s">
        <v>2912</v>
      </c>
      <c r="C848" s="298" t="s">
        <v>309</v>
      </c>
      <c r="D848" s="386" t="s">
        <v>2813</v>
      </c>
      <c r="E848" s="387" t="s">
        <v>2379</v>
      </c>
      <c r="F848" s="387" t="s">
        <v>2379</v>
      </c>
    </row>
    <row r="849" spans="1:6" ht="18" customHeight="1">
      <c r="A849" s="386">
        <v>7046</v>
      </c>
      <c r="B849" s="386" t="s">
        <v>2913</v>
      </c>
      <c r="C849" s="298" t="s">
        <v>309</v>
      </c>
      <c r="D849" s="386" t="s">
        <v>2813</v>
      </c>
      <c r="E849" s="387" t="s">
        <v>2914</v>
      </c>
      <c r="F849" s="387" t="s">
        <v>2914</v>
      </c>
    </row>
    <row r="850" spans="1:6" ht="18" customHeight="1">
      <c r="A850" s="386">
        <v>7047</v>
      </c>
      <c r="B850" s="386" t="s">
        <v>2915</v>
      </c>
      <c r="C850" s="298" t="s">
        <v>309</v>
      </c>
      <c r="D850" s="386" t="s">
        <v>2813</v>
      </c>
      <c r="E850" s="387" t="s">
        <v>2916</v>
      </c>
      <c r="F850" s="387" t="s">
        <v>2916</v>
      </c>
    </row>
    <row r="851" spans="1:6" ht="18" customHeight="1">
      <c r="A851" s="386">
        <v>7051</v>
      </c>
      <c r="B851" s="386" t="s">
        <v>2917</v>
      </c>
      <c r="C851" s="298" t="s">
        <v>309</v>
      </c>
      <c r="D851" s="386" t="s">
        <v>2813</v>
      </c>
      <c r="E851" s="387" t="s">
        <v>2918</v>
      </c>
      <c r="F851" s="387" t="s">
        <v>2918</v>
      </c>
    </row>
    <row r="852" spans="1:6" ht="18" customHeight="1">
      <c r="A852" s="386">
        <v>7052</v>
      </c>
      <c r="B852" s="386" t="s">
        <v>2919</v>
      </c>
      <c r="C852" s="298" t="s">
        <v>309</v>
      </c>
      <c r="D852" s="386" t="s">
        <v>2813</v>
      </c>
      <c r="E852" s="387" t="s">
        <v>2920</v>
      </c>
      <c r="F852" s="387" t="s">
        <v>2920</v>
      </c>
    </row>
    <row r="853" spans="1:6" ht="18" customHeight="1">
      <c r="A853" s="386">
        <v>7053</v>
      </c>
      <c r="B853" s="386" t="s">
        <v>2921</v>
      </c>
      <c r="C853" s="298" t="s">
        <v>309</v>
      </c>
      <c r="D853" s="386" t="s">
        <v>2813</v>
      </c>
      <c r="E853" s="387" t="s">
        <v>2922</v>
      </c>
      <c r="F853" s="387" t="s">
        <v>2922</v>
      </c>
    </row>
    <row r="854" spans="1:6" ht="18" customHeight="1">
      <c r="A854" s="386">
        <v>7054</v>
      </c>
      <c r="B854" s="386" t="s">
        <v>2923</v>
      </c>
      <c r="C854" s="298" t="s">
        <v>309</v>
      </c>
      <c r="D854" s="386" t="s">
        <v>2813</v>
      </c>
      <c r="E854" s="387" t="s">
        <v>2924</v>
      </c>
      <c r="F854" s="387" t="s">
        <v>2924</v>
      </c>
    </row>
    <row r="855" spans="1:6" ht="18" customHeight="1">
      <c r="A855" s="386">
        <v>7058</v>
      </c>
      <c r="B855" s="386" t="s">
        <v>2925</v>
      </c>
      <c r="C855" s="298" t="s">
        <v>309</v>
      </c>
      <c r="D855" s="386" t="s">
        <v>2813</v>
      </c>
      <c r="E855" s="387" t="s">
        <v>2926</v>
      </c>
      <c r="F855" s="387" t="s">
        <v>2926</v>
      </c>
    </row>
    <row r="856" spans="1:6" ht="18" customHeight="1">
      <c r="A856" s="386">
        <v>7059</v>
      </c>
      <c r="B856" s="386" t="s">
        <v>2927</v>
      </c>
      <c r="C856" s="298" t="s">
        <v>309</v>
      </c>
      <c r="D856" s="386" t="s">
        <v>2813</v>
      </c>
      <c r="E856" s="387" t="s">
        <v>2928</v>
      </c>
      <c r="F856" s="387" t="s">
        <v>2928</v>
      </c>
    </row>
    <row r="857" spans="1:6" ht="18" customHeight="1">
      <c r="A857" s="386">
        <v>7060</v>
      </c>
      <c r="B857" s="386" t="s">
        <v>2929</v>
      </c>
      <c r="C857" s="298" t="s">
        <v>309</v>
      </c>
      <c r="D857" s="386" t="s">
        <v>2813</v>
      </c>
      <c r="E857" s="387" t="s">
        <v>2930</v>
      </c>
      <c r="F857" s="387" t="s">
        <v>2930</v>
      </c>
    </row>
    <row r="858" spans="1:6" ht="18" customHeight="1">
      <c r="A858" s="386">
        <v>7061</v>
      </c>
      <c r="B858" s="386" t="s">
        <v>2931</v>
      </c>
      <c r="C858" s="298" t="s">
        <v>309</v>
      </c>
      <c r="D858" s="386" t="s">
        <v>2813</v>
      </c>
      <c r="E858" s="387" t="s">
        <v>2932</v>
      </c>
      <c r="F858" s="387" t="s">
        <v>2932</v>
      </c>
    </row>
    <row r="859" spans="1:6" ht="18" customHeight="1">
      <c r="A859" s="386">
        <v>7063</v>
      </c>
      <c r="B859" s="386" t="s">
        <v>2933</v>
      </c>
      <c r="C859" s="298" t="s">
        <v>309</v>
      </c>
      <c r="D859" s="386" t="s">
        <v>2813</v>
      </c>
      <c r="E859" s="387" t="s">
        <v>2934</v>
      </c>
      <c r="F859" s="387" t="s">
        <v>2934</v>
      </c>
    </row>
    <row r="860" spans="1:6" ht="18" customHeight="1">
      <c r="A860" s="386">
        <v>7064</v>
      </c>
      <c r="B860" s="386" t="s">
        <v>2935</v>
      </c>
      <c r="C860" s="298" t="s">
        <v>309</v>
      </c>
      <c r="D860" s="386" t="s">
        <v>2813</v>
      </c>
      <c r="E860" s="387" t="s">
        <v>2936</v>
      </c>
      <c r="F860" s="387" t="s">
        <v>2936</v>
      </c>
    </row>
    <row r="861" spans="1:6" ht="18" customHeight="1">
      <c r="A861" s="386">
        <v>7065</v>
      </c>
      <c r="B861" s="386" t="s">
        <v>2937</v>
      </c>
      <c r="C861" s="298" t="s">
        <v>309</v>
      </c>
      <c r="D861" s="386" t="s">
        <v>2813</v>
      </c>
      <c r="E861" s="387" t="s">
        <v>2938</v>
      </c>
      <c r="F861" s="387" t="s">
        <v>2938</v>
      </c>
    </row>
    <row r="862" spans="1:6" ht="18" customHeight="1">
      <c r="A862" s="386">
        <v>7066</v>
      </c>
      <c r="B862" s="386" t="s">
        <v>2939</v>
      </c>
      <c r="C862" s="298" t="s">
        <v>309</v>
      </c>
      <c r="D862" s="386" t="s">
        <v>2813</v>
      </c>
      <c r="E862" s="387" t="s">
        <v>2940</v>
      </c>
      <c r="F862" s="387" t="s">
        <v>2940</v>
      </c>
    </row>
    <row r="863" spans="1:6" ht="18" customHeight="1">
      <c r="A863" s="386">
        <v>53786</v>
      </c>
      <c r="B863" s="386" t="s">
        <v>2941</v>
      </c>
      <c r="C863" s="298" t="s">
        <v>309</v>
      </c>
      <c r="D863" s="386" t="s">
        <v>2813</v>
      </c>
      <c r="E863" s="387" t="s">
        <v>2942</v>
      </c>
      <c r="F863" s="387" t="s">
        <v>2942</v>
      </c>
    </row>
    <row r="864" spans="1:6" ht="18" customHeight="1">
      <c r="A864" s="386">
        <v>53788</v>
      </c>
      <c r="B864" s="386" t="s">
        <v>2943</v>
      </c>
      <c r="C864" s="298" t="s">
        <v>309</v>
      </c>
      <c r="D864" s="386" t="s">
        <v>2813</v>
      </c>
      <c r="E864" s="387" t="s">
        <v>2944</v>
      </c>
      <c r="F864" s="387" t="s">
        <v>2944</v>
      </c>
    </row>
    <row r="865" spans="1:6" ht="18" customHeight="1">
      <c r="A865" s="386">
        <v>53792</v>
      </c>
      <c r="B865" s="386" t="s">
        <v>2945</v>
      </c>
      <c r="C865" s="298" t="s">
        <v>309</v>
      </c>
      <c r="D865" s="386" t="s">
        <v>2813</v>
      </c>
      <c r="E865" s="387" t="s">
        <v>2946</v>
      </c>
      <c r="F865" s="387" t="s">
        <v>2946</v>
      </c>
    </row>
    <row r="866" spans="1:6" ht="18" customHeight="1">
      <c r="A866" s="386">
        <v>53794</v>
      </c>
      <c r="B866" s="386" t="s">
        <v>2947</v>
      </c>
      <c r="C866" s="298" t="s">
        <v>309</v>
      </c>
      <c r="D866" s="386" t="s">
        <v>2813</v>
      </c>
      <c r="E866" s="387" t="s">
        <v>2948</v>
      </c>
      <c r="F866" s="387" t="s">
        <v>2948</v>
      </c>
    </row>
    <row r="867" spans="1:6" ht="18" customHeight="1">
      <c r="A867" s="386">
        <v>53797</v>
      </c>
      <c r="B867" s="386" t="s">
        <v>2949</v>
      </c>
      <c r="C867" s="298" t="s">
        <v>309</v>
      </c>
      <c r="D867" s="386" t="s">
        <v>2813</v>
      </c>
      <c r="E867" s="387" t="s">
        <v>2950</v>
      </c>
      <c r="F867" s="387" t="s">
        <v>2950</v>
      </c>
    </row>
    <row r="868" spans="1:6" ht="18" customHeight="1">
      <c r="A868" s="386">
        <v>53804</v>
      </c>
      <c r="B868" s="386" t="s">
        <v>2951</v>
      </c>
      <c r="C868" s="298" t="s">
        <v>309</v>
      </c>
      <c r="D868" s="386" t="s">
        <v>2813</v>
      </c>
      <c r="E868" s="387" t="s">
        <v>2952</v>
      </c>
      <c r="F868" s="387" t="s">
        <v>2952</v>
      </c>
    </row>
    <row r="869" spans="1:6" ht="18" customHeight="1">
      <c r="A869" s="386">
        <v>53806</v>
      </c>
      <c r="B869" s="386" t="s">
        <v>2953</v>
      </c>
      <c r="C869" s="298" t="s">
        <v>309</v>
      </c>
      <c r="D869" s="386" t="s">
        <v>2813</v>
      </c>
      <c r="E869" s="387" t="s">
        <v>2954</v>
      </c>
      <c r="F869" s="387" t="s">
        <v>2954</v>
      </c>
    </row>
    <row r="870" spans="1:6" ht="18" customHeight="1">
      <c r="A870" s="386">
        <v>53810</v>
      </c>
      <c r="B870" s="386" t="s">
        <v>2955</v>
      </c>
      <c r="C870" s="298" t="s">
        <v>309</v>
      </c>
      <c r="D870" s="386" t="s">
        <v>2813</v>
      </c>
      <c r="E870" s="387" t="s">
        <v>2956</v>
      </c>
      <c r="F870" s="387" t="s">
        <v>2956</v>
      </c>
    </row>
    <row r="871" spans="1:6" ht="18" customHeight="1">
      <c r="A871" s="386">
        <v>53814</v>
      </c>
      <c r="B871" s="386" t="s">
        <v>2957</v>
      </c>
      <c r="C871" s="298" t="s">
        <v>309</v>
      </c>
      <c r="D871" s="386" t="s">
        <v>2813</v>
      </c>
      <c r="E871" s="387" t="s">
        <v>2958</v>
      </c>
      <c r="F871" s="387" t="s">
        <v>2958</v>
      </c>
    </row>
    <row r="872" spans="1:6" ht="18" customHeight="1">
      <c r="A872" s="386">
        <v>53817</v>
      </c>
      <c r="B872" s="386" t="s">
        <v>2959</v>
      </c>
      <c r="C872" s="298" t="s">
        <v>309</v>
      </c>
      <c r="D872" s="386" t="s">
        <v>2813</v>
      </c>
      <c r="E872" s="387" t="s">
        <v>2960</v>
      </c>
      <c r="F872" s="387" t="s">
        <v>2960</v>
      </c>
    </row>
    <row r="873" spans="1:6" ht="18" customHeight="1">
      <c r="A873" s="386">
        <v>53818</v>
      </c>
      <c r="B873" s="386" t="s">
        <v>2961</v>
      </c>
      <c r="C873" s="298" t="s">
        <v>309</v>
      </c>
      <c r="D873" s="386" t="s">
        <v>2813</v>
      </c>
      <c r="E873" s="387" t="s">
        <v>2554</v>
      </c>
      <c r="F873" s="387" t="s">
        <v>2554</v>
      </c>
    </row>
    <row r="874" spans="1:6" ht="18" customHeight="1">
      <c r="A874" s="386">
        <v>53827</v>
      </c>
      <c r="B874" s="386" t="s">
        <v>2962</v>
      </c>
      <c r="C874" s="298" t="s">
        <v>309</v>
      </c>
      <c r="D874" s="386" t="s">
        <v>2813</v>
      </c>
      <c r="E874" s="387" t="s">
        <v>2963</v>
      </c>
      <c r="F874" s="387" t="s">
        <v>2963</v>
      </c>
    </row>
    <row r="875" spans="1:6" ht="18" customHeight="1">
      <c r="A875" s="386">
        <v>53829</v>
      </c>
      <c r="B875" s="386" t="s">
        <v>2964</v>
      </c>
      <c r="C875" s="298" t="s">
        <v>309</v>
      </c>
      <c r="D875" s="386" t="s">
        <v>2813</v>
      </c>
      <c r="E875" s="387" t="s">
        <v>2950</v>
      </c>
      <c r="F875" s="387" t="s">
        <v>2950</v>
      </c>
    </row>
    <row r="876" spans="1:6" ht="18" customHeight="1">
      <c r="A876" s="386">
        <v>53831</v>
      </c>
      <c r="B876" s="386" t="s">
        <v>2965</v>
      </c>
      <c r="C876" s="298" t="s">
        <v>309</v>
      </c>
      <c r="D876" s="386" t="s">
        <v>2813</v>
      </c>
      <c r="E876" s="387" t="s">
        <v>2966</v>
      </c>
      <c r="F876" s="387" t="s">
        <v>2966</v>
      </c>
    </row>
    <row r="877" spans="1:6" ht="18" customHeight="1">
      <c r="A877" s="386">
        <v>53840</v>
      </c>
      <c r="B877" s="386" t="s">
        <v>2967</v>
      </c>
      <c r="C877" s="298" t="s">
        <v>309</v>
      </c>
      <c r="D877" s="386" t="s">
        <v>2813</v>
      </c>
      <c r="E877" s="387" t="s">
        <v>2968</v>
      </c>
      <c r="F877" s="387" t="s">
        <v>2968</v>
      </c>
    </row>
    <row r="878" spans="1:6" ht="18" customHeight="1">
      <c r="A878" s="386">
        <v>53841</v>
      </c>
      <c r="B878" s="386" t="s">
        <v>2969</v>
      </c>
      <c r="C878" s="298" t="s">
        <v>309</v>
      </c>
      <c r="D878" s="386" t="s">
        <v>2813</v>
      </c>
      <c r="E878" s="387" t="s">
        <v>2970</v>
      </c>
      <c r="F878" s="387" t="s">
        <v>2970</v>
      </c>
    </row>
    <row r="879" spans="1:6" ht="18" customHeight="1">
      <c r="A879" s="386">
        <v>53849</v>
      </c>
      <c r="B879" s="386" t="s">
        <v>2971</v>
      </c>
      <c r="C879" s="298" t="s">
        <v>309</v>
      </c>
      <c r="D879" s="386" t="s">
        <v>2813</v>
      </c>
      <c r="E879" s="387" t="s">
        <v>2972</v>
      </c>
      <c r="F879" s="387" t="s">
        <v>2972</v>
      </c>
    </row>
    <row r="880" spans="1:6" ht="18" customHeight="1">
      <c r="A880" s="386">
        <v>53857</v>
      </c>
      <c r="B880" s="386" t="s">
        <v>2973</v>
      </c>
      <c r="C880" s="298" t="s">
        <v>309</v>
      </c>
      <c r="D880" s="386" t="s">
        <v>2813</v>
      </c>
      <c r="E880" s="387" t="s">
        <v>2974</v>
      </c>
      <c r="F880" s="387" t="s">
        <v>2974</v>
      </c>
    </row>
    <row r="881" spans="1:6" ht="18" customHeight="1">
      <c r="A881" s="386">
        <v>53858</v>
      </c>
      <c r="B881" s="386" t="s">
        <v>2975</v>
      </c>
      <c r="C881" s="298" t="s">
        <v>309</v>
      </c>
      <c r="D881" s="386" t="s">
        <v>2813</v>
      </c>
      <c r="E881" s="387" t="s">
        <v>2976</v>
      </c>
      <c r="F881" s="387" t="s">
        <v>2976</v>
      </c>
    </row>
    <row r="882" spans="1:6" ht="18" customHeight="1">
      <c r="A882" s="386">
        <v>53861</v>
      </c>
      <c r="B882" s="386" t="s">
        <v>2977</v>
      </c>
      <c r="C882" s="298" t="s">
        <v>309</v>
      </c>
      <c r="D882" s="386" t="s">
        <v>2813</v>
      </c>
      <c r="E882" s="387" t="s">
        <v>2978</v>
      </c>
      <c r="F882" s="387" t="s">
        <v>2978</v>
      </c>
    </row>
    <row r="883" spans="1:6" ht="18" customHeight="1">
      <c r="A883" s="386">
        <v>53863</v>
      </c>
      <c r="B883" s="386" t="s">
        <v>2979</v>
      </c>
      <c r="C883" s="298" t="s">
        <v>309</v>
      </c>
      <c r="D883" s="386" t="s">
        <v>2813</v>
      </c>
      <c r="E883" s="387" t="s">
        <v>2980</v>
      </c>
      <c r="F883" s="387" t="s">
        <v>2980</v>
      </c>
    </row>
    <row r="884" spans="1:6" ht="18" customHeight="1">
      <c r="A884" s="386">
        <v>53865</v>
      </c>
      <c r="B884" s="386" t="s">
        <v>2981</v>
      </c>
      <c r="C884" s="298" t="s">
        <v>309</v>
      </c>
      <c r="D884" s="386" t="s">
        <v>2813</v>
      </c>
      <c r="E884" s="387" t="s">
        <v>2982</v>
      </c>
      <c r="F884" s="387" t="s">
        <v>2982</v>
      </c>
    </row>
    <row r="885" spans="1:6" ht="18" customHeight="1">
      <c r="A885" s="386">
        <v>53866</v>
      </c>
      <c r="B885" s="386" t="s">
        <v>2983</v>
      </c>
      <c r="C885" s="298" t="s">
        <v>309</v>
      </c>
      <c r="D885" s="386" t="s">
        <v>2813</v>
      </c>
      <c r="E885" s="387" t="s">
        <v>2984</v>
      </c>
      <c r="F885" s="387" t="s">
        <v>2984</v>
      </c>
    </row>
    <row r="886" spans="1:6" ht="18" customHeight="1">
      <c r="A886" s="386">
        <v>53882</v>
      </c>
      <c r="B886" s="386" t="s">
        <v>2985</v>
      </c>
      <c r="C886" s="298" t="s">
        <v>309</v>
      </c>
      <c r="D886" s="386" t="s">
        <v>2813</v>
      </c>
      <c r="E886" s="387" t="s">
        <v>2986</v>
      </c>
      <c r="F886" s="387" t="s">
        <v>2986</v>
      </c>
    </row>
    <row r="887" spans="1:6" ht="18" customHeight="1">
      <c r="A887" s="386">
        <v>55263</v>
      </c>
      <c r="B887" s="386" t="s">
        <v>2987</v>
      </c>
      <c r="C887" s="298" t="s">
        <v>309</v>
      </c>
      <c r="D887" s="386" t="s">
        <v>2813</v>
      </c>
      <c r="E887" s="387" t="s">
        <v>2822</v>
      </c>
      <c r="F887" s="387" t="s">
        <v>2822</v>
      </c>
    </row>
    <row r="888" spans="1:6" ht="18" customHeight="1">
      <c r="A888" s="386">
        <v>73303</v>
      </c>
      <c r="B888" s="386" t="s">
        <v>2988</v>
      </c>
      <c r="C888" s="298" t="s">
        <v>309</v>
      </c>
      <c r="D888" s="386" t="s">
        <v>2813</v>
      </c>
      <c r="E888" s="387" t="s">
        <v>2989</v>
      </c>
      <c r="F888" s="387" t="s">
        <v>2989</v>
      </c>
    </row>
    <row r="889" spans="1:6" ht="18" customHeight="1">
      <c r="A889" s="386">
        <v>73307</v>
      </c>
      <c r="B889" s="386" t="s">
        <v>2990</v>
      </c>
      <c r="C889" s="298" t="s">
        <v>309</v>
      </c>
      <c r="D889" s="386" t="s">
        <v>2813</v>
      </c>
      <c r="E889" s="387" t="s">
        <v>2991</v>
      </c>
      <c r="F889" s="387" t="s">
        <v>2991</v>
      </c>
    </row>
    <row r="890" spans="1:6" ht="18" customHeight="1">
      <c r="A890" s="386">
        <v>73309</v>
      </c>
      <c r="B890" s="386" t="s">
        <v>2992</v>
      </c>
      <c r="C890" s="298" t="s">
        <v>309</v>
      </c>
      <c r="D890" s="386" t="s">
        <v>2813</v>
      </c>
      <c r="E890" s="387" t="s">
        <v>2993</v>
      </c>
      <c r="F890" s="387" t="s">
        <v>2993</v>
      </c>
    </row>
    <row r="891" spans="1:6" ht="18" customHeight="1">
      <c r="A891" s="386">
        <v>73311</v>
      </c>
      <c r="B891" s="386" t="s">
        <v>2994</v>
      </c>
      <c r="C891" s="298" t="s">
        <v>309</v>
      </c>
      <c r="D891" s="386" t="s">
        <v>2813</v>
      </c>
      <c r="E891" s="387" t="s">
        <v>2995</v>
      </c>
      <c r="F891" s="387" t="s">
        <v>2995</v>
      </c>
    </row>
    <row r="892" spans="1:6" ht="18" customHeight="1">
      <c r="A892" s="386">
        <v>73313</v>
      </c>
      <c r="B892" s="386" t="s">
        <v>2996</v>
      </c>
      <c r="C892" s="298" t="s">
        <v>309</v>
      </c>
      <c r="D892" s="386" t="s">
        <v>2813</v>
      </c>
      <c r="E892" s="387" t="s">
        <v>2997</v>
      </c>
      <c r="F892" s="387" t="s">
        <v>2997</v>
      </c>
    </row>
    <row r="893" spans="1:6" ht="18" customHeight="1">
      <c r="A893" s="386">
        <v>73315</v>
      </c>
      <c r="B893" s="386" t="s">
        <v>2998</v>
      </c>
      <c r="C893" s="298" t="s">
        <v>309</v>
      </c>
      <c r="D893" s="386" t="s">
        <v>2813</v>
      </c>
      <c r="E893" s="387" t="s">
        <v>2944</v>
      </c>
      <c r="F893" s="387" t="s">
        <v>2944</v>
      </c>
    </row>
    <row r="894" spans="1:6" ht="18" customHeight="1">
      <c r="A894" s="386">
        <v>73335</v>
      </c>
      <c r="B894" s="386" t="s">
        <v>2999</v>
      </c>
      <c r="C894" s="298" t="s">
        <v>309</v>
      </c>
      <c r="D894" s="386" t="s">
        <v>2813</v>
      </c>
      <c r="E894" s="387" t="s">
        <v>3000</v>
      </c>
      <c r="F894" s="387" t="s">
        <v>3000</v>
      </c>
    </row>
    <row r="895" spans="1:6" ht="18" customHeight="1">
      <c r="A895" s="386">
        <v>73340</v>
      </c>
      <c r="B895" s="386" t="s">
        <v>3001</v>
      </c>
      <c r="C895" s="298" t="s">
        <v>309</v>
      </c>
      <c r="D895" s="386" t="s">
        <v>2813</v>
      </c>
      <c r="E895" s="387" t="s">
        <v>3002</v>
      </c>
      <c r="F895" s="387" t="s">
        <v>3002</v>
      </c>
    </row>
    <row r="896" spans="1:6" ht="18" customHeight="1">
      <c r="A896" s="386">
        <v>83361</v>
      </c>
      <c r="B896" s="386" t="s">
        <v>3003</v>
      </c>
      <c r="C896" s="298" t="s">
        <v>309</v>
      </c>
      <c r="D896" s="386" t="s">
        <v>2813</v>
      </c>
      <c r="E896" s="387" t="s">
        <v>3004</v>
      </c>
      <c r="F896" s="387" t="s">
        <v>3004</v>
      </c>
    </row>
    <row r="897" spans="1:6" ht="18" customHeight="1">
      <c r="A897" s="386">
        <v>83761</v>
      </c>
      <c r="B897" s="386" t="s">
        <v>3005</v>
      </c>
      <c r="C897" s="298" t="s">
        <v>309</v>
      </c>
      <c r="D897" s="386" t="s">
        <v>2813</v>
      </c>
      <c r="E897" s="387" t="s">
        <v>3006</v>
      </c>
      <c r="F897" s="387" t="s">
        <v>3006</v>
      </c>
    </row>
    <row r="898" spans="1:6" ht="18" customHeight="1">
      <c r="A898" s="386">
        <v>83762</v>
      </c>
      <c r="B898" s="386" t="s">
        <v>3007</v>
      </c>
      <c r="C898" s="298" t="s">
        <v>309</v>
      </c>
      <c r="D898" s="386" t="s">
        <v>2813</v>
      </c>
      <c r="E898" s="387" t="s">
        <v>3008</v>
      </c>
      <c r="F898" s="387" t="s">
        <v>3008</v>
      </c>
    </row>
    <row r="899" spans="1:6" ht="18" customHeight="1">
      <c r="A899" s="386">
        <v>83763</v>
      </c>
      <c r="B899" s="386" t="s">
        <v>3009</v>
      </c>
      <c r="C899" s="298" t="s">
        <v>309</v>
      </c>
      <c r="D899" s="386" t="s">
        <v>2813</v>
      </c>
      <c r="E899" s="387" t="s">
        <v>3010</v>
      </c>
      <c r="F899" s="387" t="s">
        <v>3010</v>
      </c>
    </row>
    <row r="900" spans="1:6" ht="18" customHeight="1">
      <c r="A900" s="386">
        <v>83764</v>
      </c>
      <c r="B900" s="386" t="s">
        <v>3011</v>
      </c>
      <c r="C900" s="298" t="s">
        <v>309</v>
      </c>
      <c r="D900" s="386" t="s">
        <v>2813</v>
      </c>
      <c r="E900" s="387" t="s">
        <v>3012</v>
      </c>
      <c r="F900" s="387" t="s">
        <v>3012</v>
      </c>
    </row>
    <row r="901" spans="1:6" ht="18" customHeight="1">
      <c r="A901" s="386">
        <v>87026</v>
      </c>
      <c r="B901" s="386" t="s">
        <v>3013</v>
      </c>
      <c r="C901" s="298" t="s">
        <v>309</v>
      </c>
      <c r="D901" s="386" t="s">
        <v>2813</v>
      </c>
      <c r="E901" s="387" t="s">
        <v>3014</v>
      </c>
      <c r="F901" s="387" t="s">
        <v>3014</v>
      </c>
    </row>
    <row r="902" spans="1:6" ht="18" customHeight="1">
      <c r="A902" s="386">
        <v>87441</v>
      </c>
      <c r="B902" s="386" t="s">
        <v>3015</v>
      </c>
      <c r="C902" s="298" t="s">
        <v>309</v>
      </c>
      <c r="D902" s="386" t="s">
        <v>2813</v>
      </c>
      <c r="E902" s="387" t="s">
        <v>2323</v>
      </c>
      <c r="F902" s="387" t="s">
        <v>2323</v>
      </c>
    </row>
    <row r="903" spans="1:6" ht="18" customHeight="1">
      <c r="A903" s="386">
        <v>87442</v>
      </c>
      <c r="B903" s="386" t="s">
        <v>3016</v>
      </c>
      <c r="C903" s="298" t="s">
        <v>309</v>
      </c>
      <c r="D903" s="386" t="s">
        <v>2813</v>
      </c>
      <c r="E903" s="387" t="s">
        <v>3017</v>
      </c>
      <c r="F903" s="387" t="s">
        <v>3017</v>
      </c>
    </row>
    <row r="904" spans="1:6" ht="18" customHeight="1">
      <c r="A904" s="386">
        <v>87443</v>
      </c>
      <c r="B904" s="386" t="s">
        <v>3018</v>
      </c>
      <c r="C904" s="298" t="s">
        <v>309</v>
      </c>
      <c r="D904" s="386" t="s">
        <v>2813</v>
      </c>
      <c r="E904" s="387" t="s">
        <v>3019</v>
      </c>
      <c r="F904" s="387" t="s">
        <v>3019</v>
      </c>
    </row>
    <row r="905" spans="1:6" ht="18" customHeight="1">
      <c r="A905" s="386">
        <v>87444</v>
      </c>
      <c r="B905" s="386" t="s">
        <v>3020</v>
      </c>
      <c r="C905" s="298" t="s">
        <v>309</v>
      </c>
      <c r="D905" s="386" t="s">
        <v>2813</v>
      </c>
      <c r="E905" s="387" t="s">
        <v>3021</v>
      </c>
      <c r="F905" s="387" t="s">
        <v>3021</v>
      </c>
    </row>
    <row r="906" spans="1:6" ht="18" customHeight="1">
      <c r="A906" s="386">
        <v>88387</v>
      </c>
      <c r="B906" s="386" t="s">
        <v>3022</v>
      </c>
      <c r="C906" s="298" t="s">
        <v>309</v>
      </c>
      <c r="D906" s="386" t="s">
        <v>2813</v>
      </c>
      <c r="E906" s="387" t="s">
        <v>3023</v>
      </c>
      <c r="F906" s="387" t="s">
        <v>3023</v>
      </c>
    </row>
    <row r="907" spans="1:6" ht="18" customHeight="1">
      <c r="A907" s="386">
        <v>88389</v>
      </c>
      <c r="B907" s="386" t="s">
        <v>3024</v>
      </c>
      <c r="C907" s="298" t="s">
        <v>309</v>
      </c>
      <c r="D907" s="386" t="s">
        <v>2813</v>
      </c>
      <c r="E907" s="387" t="s">
        <v>3025</v>
      </c>
      <c r="F907" s="387" t="s">
        <v>3025</v>
      </c>
    </row>
    <row r="908" spans="1:6" ht="18" customHeight="1">
      <c r="A908" s="386">
        <v>88390</v>
      </c>
      <c r="B908" s="386" t="s">
        <v>3026</v>
      </c>
      <c r="C908" s="298" t="s">
        <v>309</v>
      </c>
      <c r="D908" s="386" t="s">
        <v>2813</v>
      </c>
      <c r="E908" s="387" t="s">
        <v>3027</v>
      </c>
      <c r="F908" s="387" t="s">
        <v>3027</v>
      </c>
    </row>
    <row r="909" spans="1:6" ht="18" customHeight="1">
      <c r="A909" s="386">
        <v>88391</v>
      </c>
      <c r="B909" s="386" t="s">
        <v>3028</v>
      </c>
      <c r="C909" s="298" t="s">
        <v>309</v>
      </c>
      <c r="D909" s="386" t="s">
        <v>2813</v>
      </c>
      <c r="E909" s="387" t="s">
        <v>3029</v>
      </c>
      <c r="F909" s="387" t="s">
        <v>3029</v>
      </c>
    </row>
    <row r="910" spans="1:6" ht="18" customHeight="1">
      <c r="A910" s="386">
        <v>88394</v>
      </c>
      <c r="B910" s="386" t="s">
        <v>3030</v>
      </c>
      <c r="C910" s="298" t="s">
        <v>309</v>
      </c>
      <c r="D910" s="386" t="s">
        <v>2813</v>
      </c>
      <c r="E910" s="387" t="s">
        <v>3031</v>
      </c>
      <c r="F910" s="387" t="s">
        <v>3031</v>
      </c>
    </row>
    <row r="911" spans="1:6" ht="18" customHeight="1">
      <c r="A911" s="386">
        <v>88395</v>
      </c>
      <c r="B911" s="386" t="s">
        <v>3032</v>
      </c>
      <c r="C911" s="298" t="s">
        <v>309</v>
      </c>
      <c r="D911" s="386" t="s">
        <v>2813</v>
      </c>
      <c r="E911" s="387" t="s">
        <v>3033</v>
      </c>
      <c r="F911" s="387" t="s">
        <v>3033</v>
      </c>
    </row>
    <row r="912" spans="1:6" ht="18" customHeight="1">
      <c r="A912" s="386">
        <v>88396</v>
      </c>
      <c r="B912" s="386" t="s">
        <v>3034</v>
      </c>
      <c r="C912" s="298" t="s">
        <v>309</v>
      </c>
      <c r="D912" s="386" t="s">
        <v>2813</v>
      </c>
      <c r="E912" s="387" t="s">
        <v>3035</v>
      </c>
      <c r="F912" s="387" t="s">
        <v>3035</v>
      </c>
    </row>
    <row r="913" spans="1:6" ht="18" customHeight="1">
      <c r="A913" s="386">
        <v>88397</v>
      </c>
      <c r="B913" s="386" t="s">
        <v>3036</v>
      </c>
      <c r="C913" s="298" t="s">
        <v>309</v>
      </c>
      <c r="D913" s="386" t="s">
        <v>2813</v>
      </c>
      <c r="E913" s="387" t="s">
        <v>3037</v>
      </c>
      <c r="F913" s="387" t="s">
        <v>3037</v>
      </c>
    </row>
    <row r="914" spans="1:6" ht="18" customHeight="1">
      <c r="A914" s="386">
        <v>88400</v>
      </c>
      <c r="B914" s="386" t="s">
        <v>3038</v>
      </c>
      <c r="C914" s="298" t="s">
        <v>309</v>
      </c>
      <c r="D914" s="386" t="s">
        <v>2813</v>
      </c>
      <c r="E914" s="387" t="s">
        <v>3039</v>
      </c>
      <c r="F914" s="387" t="s">
        <v>3039</v>
      </c>
    </row>
    <row r="915" spans="1:6" ht="18" customHeight="1">
      <c r="A915" s="386">
        <v>88401</v>
      </c>
      <c r="B915" s="386" t="s">
        <v>3040</v>
      </c>
      <c r="C915" s="298" t="s">
        <v>309</v>
      </c>
      <c r="D915" s="386" t="s">
        <v>2813</v>
      </c>
      <c r="E915" s="387" t="s">
        <v>2698</v>
      </c>
      <c r="F915" s="387" t="s">
        <v>2698</v>
      </c>
    </row>
    <row r="916" spans="1:6" ht="18" customHeight="1">
      <c r="A916" s="386">
        <v>88402</v>
      </c>
      <c r="B916" s="386" t="s">
        <v>3041</v>
      </c>
      <c r="C916" s="298" t="s">
        <v>309</v>
      </c>
      <c r="D916" s="386" t="s">
        <v>2813</v>
      </c>
      <c r="E916" s="387" t="s">
        <v>3042</v>
      </c>
      <c r="F916" s="387" t="s">
        <v>3042</v>
      </c>
    </row>
    <row r="917" spans="1:6" ht="18" customHeight="1">
      <c r="A917" s="386">
        <v>88403</v>
      </c>
      <c r="B917" s="386" t="s">
        <v>3043</v>
      </c>
      <c r="C917" s="298" t="s">
        <v>309</v>
      </c>
      <c r="D917" s="386" t="s">
        <v>2813</v>
      </c>
      <c r="E917" s="387" t="s">
        <v>3044</v>
      </c>
      <c r="F917" s="387" t="s">
        <v>3044</v>
      </c>
    </row>
    <row r="918" spans="1:6" ht="18" customHeight="1">
      <c r="A918" s="386">
        <v>88419</v>
      </c>
      <c r="B918" s="386" t="s">
        <v>3045</v>
      </c>
      <c r="C918" s="298" t="s">
        <v>309</v>
      </c>
      <c r="D918" s="386" t="s">
        <v>2813</v>
      </c>
      <c r="E918" s="387" t="s">
        <v>3046</v>
      </c>
      <c r="F918" s="387" t="s">
        <v>3046</v>
      </c>
    </row>
    <row r="919" spans="1:6" ht="18" customHeight="1">
      <c r="A919" s="386">
        <v>88422</v>
      </c>
      <c r="B919" s="386" t="s">
        <v>3047</v>
      </c>
      <c r="C919" s="298" t="s">
        <v>309</v>
      </c>
      <c r="D919" s="386" t="s">
        <v>2813</v>
      </c>
      <c r="E919" s="387" t="s">
        <v>3048</v>
      </c>
      <c r="F919" s="387" t="s">
        <v>3048</v>
      </c>
    </row>
    <row r="920" spans="1:6" ht="18" customHeight="1">
      <c r="A920" s="386">
        <v>88425</v>
      </c>
      <c r="B920" s="386" t="s">
        <v>3049</v>
      </c>
      <c r="C920" s="298" t="s">
        <v>309</v>
      </c>
      <c r="D920" s="386" t="s">
        <v>2813</v>
      </c>
      <c r="E920" s="387" t="s">
        <v>3050</v>
      </c>
      <c r="F920" s="387" t="s">
        <v>3050</v>
      </c>
    </row>
    <row r="921" spans="1:6" ht="18" customHeight="1">
      <c r="A921" s="386">
        <v>88427</v>
      </c>
      <c r="B921" s="386" t="s">
        <v>3051</v>
      </c>
      <c r="C921" s="298" t="s">
        <v>309</v>
      </c>
      <c r="D921" s="386" t="s">
        <v>2813</v>
      </c>
      <c r="E921" s="387" t="s">
        <v>3052</v>
      </c>
      <c r="F921" s="387" t="s">
        <v>3052</v>
      </c>
    </row>
    <row r="922" spans="1:6" ht="18" customHeight="1">
      <c r="A922" s="386">
        <v>88434</v>
      </c>
      <c r="B922" s="386" t="s">
        <v>3053</v>
      </c>
      <c r="C922" s="298" t="s">
        <v>309</v>
      </c>
      <c r="D922" s="386" t="s">
        <v>2813</v>
      </c>
      <c r="E922" s="387" t="s">
        <v>653</v>
      </c>
      <c r="F922" s="387" t="s">
        <v>653</v>
      </c>
    </row>
    <row r="923" spans="1:6" ht="18" customHeight="1">
      <c r="A923" s="386">
        <v>88435</v>
      </c>
      <c r="B923" s="386" t="s">
        <v>3054</v>
      </c>
      <c r="C923" s="298" t="s">
        <v>309</v>
      </c>
      <c r="D923" s="386" t="s">
        <v>2813</v>
      </c>
      <c r="E923" s="387" t="s">
        <v>3055</v>
      </c>
      <c r="F923" s="387" t="s">
        <v>3055</v>
      </c>
    </row>
    <row r="924" spans="1:6" ht="18" customHeight="1">
      <c r="A924" s="386">
        <v>88436</v>
      </c>
      <c r="B924" s="386" t="s">
        <v>3056</v>
      </c>
      <c r="C924" s="298" t="s">
        <v>309</v>
      </c>
      <c r="D924" s="386" t="s">
        <v>2813</v>
      </c>
      <c r="E924" s="387" t="s">
        <v>3057</v>
      </c>
      <c r="F924" s="387" t="s">
        <v>3057</v>
      </c>
    </row>
    <row r="925" spans="1:6" ht="18" customHeight="1">
      <c r="A925" s="386">
        <v>88437</v>
      </c>
      <c r="B925" s="386" t="s">
        <v>3058</v>
      </c>
      <c r="C925" s="298" t="s">
        <v>309</v>
      </c>
      <c r="D925" s="386" t="s">
        <v>2813</v>
      </c>
      <c r="E925" s="387" t="s">
        <v>3052</v>
      </c>
      <c r="F925" s="387" t="s">
        <v>3052</v>
      </c>
    </row>
    <row r="926" spans="1:6" ht="18" customHeight="1">
      <c r="A926" s="386">
        <v>88569</v>
      </c>
      <c r="B926" s="386" t="s">
        <v>3059</v>
      </c>
      <c r="C926" s="298" t="s">
        <v>309</v>
      </c>
      <c r="D926" s="386" t="s">
        <v>2813</v>
      </c>
      <c r="E926" s="387" t="s">
        <v>1264</v>
      </c>
      <c r="F926" s="387" t="s">
        <v>1264</v>
      </c>
    </row>
    <row r="927" spans="1:6" ht="18" customHeight="1">
      <c r="A927" s="386">
        <v>88570</v>
      </c>
      <c r="B927" s="386" t="s">
        <v>3060</v>
      </c>
      <c r="C927" s="298" t="s">
        <v>309</v>
      </c>
      <c r="D927" s="386" t="s">
        <v>2813</v>
      </c>
      <c r="E927" s="387" t="s">
        <v>3061</v>
      </c>
      <c r="F927" s="387" t="s">
        <v>3061</v>
      </c>
    </row>
    <row r="928" spans="1:6" ht="18" customHeight="1">
      <c r="A928" s="386">
        <v>88826</v>
      </c>
      <c r="B928" s="386" t="s">
        <v>3062</v>
      </c>
      <c r="C928" s="298" t="s">
        <v>309</v>
      </c>
      <c r="D928" s="386" t="s">
        <v>2813</v>
      </c>
      <c r="E928" s="387" t="s">
        <v>2911</v>
      </c>
      <c r="F928" s="387" t="s">
        <v>2911</v>
      </c>
    </row>
    <row r="929" spans="1:6" ht="18" customHeight="1">
      <c r="A929" s="386">
        <v>88827</v>
      </c>
      <c r="B929" s="386" t="s">
        <v>3063</v>
      </c>
      <c r="C929" s="298" t="s">
        <v>309</v>
      </c>
      <c r="D929" s="386" t="s">
        <v>2813</v>
      </c>
      <c r="E929" s="387" t="s">
        <v>3064</v>
      </c>
      <c r="F929" s="387" t="s">
        <v>3064</v>
      </c>
    </row>
    <row r="930" spans="1:6" ht="18" customHeight="1">
      <c r="A930" s="386">
        <v>88828</v>
      </c>
      <c r="B930" s="386" t="s">
        <v>3065</v>
      </c>
      <c r="C930" s="298" t="s">
        <v>309</v>
      </c>
      <c r="D930" s="386" t="s">
        <v>2813</v>
      </c>
      <c r="E930" s="387" t="s">
        <v>2914</v>
      </c>
      <c r="F930" s="387" t="s">
        <v>2914</v>
      </c>
    </row>
    <row r="931" spans="1:6" ht="18" customHeight="1">
      <c r="A931" s="386">
        <v>88829</v>
      </c>
      <c r="B931" s="386" t="s">
        <v>3066</v>
      </c>
      <c r="C931" s="298" t="s">
        <v>309</v>
      </c>
      <c r="D931" s="386" t="s">
        <v>2813</v>
      </c>
      <c r="E931" s="387" t="s">
        <v>3067</v>
      </c>
      <c r="F931" s="387" t="s">
        <v>3067</v>
      </c>
    </row>
    <row r="932" spans="1:6" ht="18" customHeight="1">
      <c r="A932" s="386">
        <v>88839</v>
      </c>
      <c r="B932" s="386" t="s">
        <v>3068</v>
      </c>
      <c r="C932" s="298" t="s">
        <v>309</v>
      </c>
      <c r="D932" s="386" t="s">
        <v>2813</v>
      </c>
      <c r="E932" s="387" t="s">
        <v>3069</v>
      </c>
      <c r="F932" s="387" t="s">
        <v>3069</v>
      </c>
    </row>
    <row r="933" spans="1:6" ht="18" customHeight="1">
      <c r="A933" s="386">
        <v>88840</v>
      </c>
      <c r="B933" s="386" t="s">
        <v>3070</v>
      </c>
      <c r="C933" s="298" t="s">
        <v>309</v>
      </c>
      <c r="D933" s="386" t="s">
        <v>2813</v>
      </c>
      <c r="E933" s="387" t="s">
        <v>3071</v>
      </c>
      <c r="F933" s="387" t="s">
        <v>3071</v>
      </c>
    </row>
    <row r="934" spans="1:6" ht="18" customHeight="1">
      <c r="A934" s="386">
        <v>88841</v>
      </c>
      <c r="B934" s="386" t="s">
        <v>3072</v>
      </c>
      <c r="C934" s="298" t="s">
        <v>309</v>
      </c>
      <c r="D934" s="386" t="s">
        <v>2813</v>
      </c>
      <c r="E934" s="387" t="s">
        <v>1675</v>
      </c>
      <c r="F934" s="387" t="s">
        <v>1675</v>
      </c>
    </row>
    <row r="935" spans="1:6" ht="18" customHeight="1">
      <c r="A935" s="386">
        <v>88842</v>
      </c>
      <c r="B935" s="386" t="s">
        <v>3073</v>
      </c>
      <c r="C935" s="298" t="s">
        <v>309</v>
      </c>
      <c r="D935" s="386" t="s">
        <v>2813</v>
      </c>
      <c r="E935" s="387" t="s">
        <v>3074</v>
      </c>
      <c r="F935" s="387" t="s">
        <v>3074</v>
      </c>
    </row>
    <row r="936" spans="1:6" ht="18" customHeight="1">
      <c r="A936" s="386">
        <v>88847</v>
      </c>
      <c r="B936" s="386" t="s">
        <v>3075</v>
      </c>
      <c r="C936" s="298" t="s">
        <v>309</v>
      </c>
      <c r="D936" s="386" t="s">
        <v>2813</v>
      </c>
      <c r="E936" s="387" t="s">
        <v>3076</v>
      </c>
      <c r="F936" s="387" t="s">
        <v>3076</v>
      </c>
    </row>
    <row r="937" spans="1:6" ht="18" customHeight="1">
      <c r="A937" s="386">
        <v>88848</v>
      </c>
      <c r="B937" s="386" t="s">
        <v>3077</v>
      </c>
      <c r="C937" s="298" t="s">
        <v>309</v>
      </c>
      <c r="D937" s="386" t="s">
        <v>2813</v>
      </c>
      <c r="E937" s="387" t="s">
        <v>3078</v>
      </c>
      <c r="F937" s="387" t="s">
        <v>3078</v>
      </c>
    </row>
    <row r="938" spans="1:6" ht="18" customHeight="1">
      <c r="A938" s="386">
        <v>88853</v>
      </c>
      <c r="B938" s="386" t="s">
        <v>3079</v>
      </c>
      <c r="C938" s="298" t="s">
        <v>309</v>
      </c>
      <c r="D938" s="386" t="s">
        <v>2813</v>
      </c>
      <c r="E938" s="387" t="s">
        <v>3080</v>
      </c>
      <c r="F938" s="387" t="s">
        <v>3080</v>
      </c>
    </row>
    <row r="939" spans="1:6" ht="18" customHeight="1">
      <c r="A939" s="386">
        <v>88854</v>
      </c>
      <c r="B939" s="386" t="s">
        <v>3081</v>
      </c>
      <c r="C939" s="298" t="s">
        <v>309</v>
      </c>
      <c r="D939" s="386" t="s">
        <v>2813</v>
      </c>
      <c r="E939" s="387" t="s">
        <v>3082</v>
      </c>
      <c r="F939" s="387" t="s">
        <v>3082</v>
      </c>
    </row>
    <row r="940" spans="1:6" ht="18" customHeight="1">
      <c r="A940" s="386">
        <v>88855</v>
      </c>
      <c r="B940" s="386" t="s">
        <v>3083</v>
      </c>
      <c r="C940" s="298" t="s">
        <v>309</v>
      </c>
      <c r="D940" s="386" t="s">
        <v>2813</v>
      </c>
      <c r="E940" s="387" t="s">
        <v>3084</v>
      </c>
      <c r="F940" s="387" t="s">
        <v>3084</v>
      </c>
    </row>
    <row r="941" spans="1:6" ht="18" customHeight="1">
      <c r="A941" s="386">
        <v>88856</v>
      </c>
      <c r="B941" s="386" t="s">
        <v>3085</v>
      </c>
      <c r="C941" s="298" t="s">
        <v>309</v>
      </c>
      <c r="D941" s="386" t="s">
        <v>2813</v>
      </c>
      <c r="E941" s="387" t="s">
        <v>3086</v>
      </c>
      <c r="F941" s="387" t="s">
        <v>3086</v>
      </c>
    </row>
    <row r="942" spans="1:6" ht="18" customHeight="1">
      <c r="A942" s="386">
        <v>88857</v>
      </c>
      <c r="B942" s="386" t="s">
        <v>3087</v>
      </c>
      <c r="C942" s="298" t="s">
        <v>309</v>
      </c>
      <c r="D942" s="386" t="s">
        <v>2813</v>
      </c>
      <c r="E942" s="387" t="s">
        <v>3088</v>
      </c>
      <c r="F942" s="387" t="s">
        <v>3088</v>
      </c>
    </row>
    <row r="943" spans="1:6" ht="18" customHeight="1">
      <c r="A943" s="386">
        <v>88858</v>
      </c>
      <c r="B943" s="386" t="s">
        <v>3089</v>
      </c>
      <c r="C943" s="298" t="s">
        <v>309</v>
      </c>
      <c r="D943" s="386" t="s">
        <v>2813</v>
      </c>
      <c r="E943" s="387" t="s">
        <v>3090</v>
      </c>
      <c r="F943" s="387" t="s">
        <v>3090</v>
      </c>
    </row>
    <row r="944" spans="1:6" ht="18" customHeight="1">
      <c r="A944" s="386">
        <v>88859</v>
      </c>
      <c r="B944" s="386" t="s">
        <v>3091</v>
      </c>
      <c r="C944" s="298" t="s">
        <v>309</v>
      </c>
      <c r="D944" s="386" t="s">
        <v>2813</v>
      </c>
      <c r="E944" s="387" t="s">
        <v>3092</v>
      </c>
      <c r="F944" s="387" t="s">
        <v>3092</v>
      </c>
    </row>
    <row r="945" spans="1:6" ht="18" customHeight="1">
      <c r="A945" s="386">
        <v>88860</v>
      </c>
      <c r="B945" s="386" t="s">
        <v>3093</v>
      </c>
      <c r="C945" s="298" t="s">
        <v>309</v>
      </c>
      <c r="D945" s="386" t="s">
        <v>2813</v>
      </c>
      <c r="E945" s="387" t="s">
        <v>3094</v>
      </c>
      <c r="F945" s="387" t="s">
        <v>3094</v>
      </c>
    </row>
    <row r="946" spans="1:6" ht="18" customHeight="1">
      <c r="A946" s="386">
        <v>88900</v>
      </c>
      <c r="B946" s="386" t="s">
        <v>3095</v>
      </c>
      <c r="C946" s="298" t="s">
        <v>309</v>
      </c>
      <c r="D946" s="386" t="s">
        <v>2813</v>
      </c>
      <c r="E946" s="387" t="s">
        <v>3096</v>
      </c>
      <c r="F946" s="387" t="s">
        <v>3096</v>
      </c>
    </row>
    <row r="947" spans="1:6" ht="18" customHeight="1">
      <c r="A947" s="386">
        <v>88902</v>
      </c>
      <c r="B947" s="386" t="s">
        <v>3097</v>
      </c>
      <c r="C947" s="298" t="s">
        <v>309</v>
      </c>
      <c r="D947" s="386" t="s">
        <v>2813</v>
      </c>
      <c r="E947" s="387" t="s">
        <v>1657</v>
      </c>
      <c r="F947" s="387" t="s">
        <v>1657</v>
      </c>
    </row>
    <row r="948" spans="1:6" ht="18" customHeight="1">
      <c r="A948" s="386">
        <v>88903</v>
      </c>
      <c r="B948" s="386" t="s">
        <v>3098</v>
      </c>
      <c r="C948" s="298" t="s">
        <v>309</v>
      </c>
      <c r="D948" s="386" t="s">
        <v>2813</v>
      </c>
      <c r="E948" s="387" t="s">
        <v>3099</v>
      </c>
      <c r="F948" s="387" t="s">
        <v>3099</v>
      </c>
    </row>
    <row r="949" spans="1:6" ht="18" customHeight="1">
      <c r="A949" s="386">
        <v>88904</v>
      </c>
      <c r="B949" s="386" t="s">
        <v>3100</v>
      </c>
      <c r="C949" s="298" t="s">
        <v>309</v>
      </c>
      <c r="D949" s="386" t="s">
        <v>2813</v>
      </c>
      <c r="E949" s="387" t="s">
        <v>3101</v>
      </c>
      <c r="F949" s="387" t="s">
        <v>3101</v>
      </c>
    </row>
    <row r="950" spans="1:6" ht="18" customHeight="1">
      <c r="A950" s="386">
        <v>89009</v>
      </c>
      <c r="B950" s="386" t="s">
        <v>3102</v>
      </c>
      <c r="C950" s="298" t="s">
        <v>309</v>
      </c>
      <c r="D950" s="386" t="s">
        <v>2813</v>
      </c>
      <c r="E950" s="387" t="s">
        <v>3103</v>
      </c>
      <c r="F950" s="387" t="s">
        <v>3103</v>
      </c>
    </row>
    <row r="951" spans="1:6" ht="18" customHeight="1">
      <c r="A951" s="386">
        <v>89010</v>
      </c>
      <c r="B951" s="386" t="s">
        <v>3104</v>
      </c>
      <c r="C951" s="298" t="s">
        <v>309</v>
      </c>
      <c r="D951" s="386" t="s">
        <v>2813</v>
      </c>
      <c r="E951" s="387" t="s">
        <v>3105</v>
      </c>
      <c r="F951" s="387" t="s">
        <v>3105</v>
      </c>
    </row>
    <row r="952" spans="1:6" ht="18" customHeight="1">
      <c r="A952" s="386">
        <v>89011</v>
      </c>
      <c r="B952" s="386" t="s">
        <v>3106</v>
      </c>
      <c r="C952" s="298" t="s">
        <v>309</v>
      </c>
      <c r="D952" s="386" t="s">
        <v>2813</v>
      </c>
      <c r="E952" s="387" t="s">
        <v>3107</v>
      </c>
      <c r="F952" s="387" t="s">
        <v>3107</v>
      </c>
    </row>
    <row r="953" spans="1:6" ht="18" customHeight="1">
      <c r="A953" s="386">
        <v>89012</v>
      </c>
      <c r="B953" s="386" t="s">
        <v>3108</v>
      </c>
      <c r="C953" s="298" t="s">
        <v>309</v>
      </c>
      <c r="D953" s="386" t="s">
        <v>2813</v>
      </c>
      <c r="E953" s="387" t="s">
        <v>3109</v>
      </c>
      <c r="F953" s="387" t="s">
        <v>3109</v>
      </c>
    </row>
    <row r="954" spans="1:6" ht="18" customHeight="1">
      <c r="A954" s="386">
        <v>89013</v>
      </c>
      <c r="B954" s="386" t="s">
        <v>3110</v>
      </c>
      <c r="C954" s="298" t="s">
        <v>309</v>
      </c>
      <c r="D954" s="386" t="s">
        <v>2813</v>
      </c>
      <c r="E954" s="387" t="s">
        <v>3111</v>
      </c>
      <c r="F954" s="387" t="s">
        <v>3111</v>
      </c>
    </row>
    <row r="955" spans="1:6" ht="18" customHeight="1">
      <c r="A955" s="386">
        <v>89014</v>
      </c>
      <c r="B955" s="386" t="s">
        <v>3112</v>
      </c>
      <c r="C955" s="298" t="s">
        <v>309</v>
      </c>
      <c r="D955" s="386" t="s">
        <v>2813</v>
      </c>
      <c r="E955" s="387" t="s">
        <v>3113</v>
      </c>
      <c r="F955" s="387" t="s">
        <v>3113</v>
      </c>
    </row>
    <row r="956" spans="1:6" ht="18" customHeight="1">
      <c r="A956" s="386">
        <v>89015</v>
      </c>
      <c r="B956" s="386" t="s">
        <v>3114</v>
      </c>
      <c r="C956" s="298" t="s">
        <v>309</v>
      </c>
      <c r="D956" s="386" t="s">
        <v>2813</v>
      </c>
      <c r="E956" s="387" t="s">
        <v>3115</v>
      </c>
      <c r="F956" s="387" t="s">
        <v>3115</v>
      </c>
    </row>
    <row r="957" spans="1:6" ht="18" customHeight="1">
      <c r="A957" s="386">
        <v>89016</v>
      </c>
      <c r="B957" s="386" t="s">
        <v>3116</v>
      </c>
      <c r="C957" s="298" t="s">
        <v>309</v>
      </c>
      <c r="D957" s="386" t="s">
        <v>2813</v>
      </c>
      <c r="E957" s="387" t="s">
        <v>3117</v>
      </c>
      <c r="F957" s="387" t="s">
        <v>3117</v>
      </c>
    </row>
    <row r="958" spans="1:6" ht="18" customHeight="1">
      <c r="A958" s="386">
        <v>89017</v>
      </c>
      <c r="B958" s="386" t="s">
        <v>3118</v>
      </c>
      <c r="C958" s="298" t="s">
        <v>309</v>
      </c>
      <c r="D958" s="386" t="s">
        <v>2813</v>
      </c>
      <c r="E958" s="387" t="s">
        <v>3119</v>
      </c>
      <c r="F958" s="387" t="s">
        <v>3119</v>
      </c>
    </row>
    <row r="959" spans="1:6" ht="18" customHeight="1">
      <c r="A959" s="386">
        <v>89018</v>
      </c>
      <c r="B959" s="386" t="s">
        <v>3120</v>
      </c>
      <c r="C959" s="298" t="s">
        <v>309</v>
      </c>
      <c r="D959" s="386" t="s">
        <v>2813</v>
      </c>
      <c r="E959" s="387" t="s">
        <v>3121</v>
      </c>
      <c r="F959" s="387" t="s">
        <v>3121</v>
      </c>
    </row>
    <row r="960" spans="1:6" ht="18" customHeight="1">
      <c r="A960" s="386">
        <v>89019</v>
      </c>
      <c r="B960" s="386" t="s">
        <v>3122</v>
      </c>
      <c r="C960" s="298" t="s">
        <v>309</v>
      </c>
      <c r="D960" s="386" t="s">
        <v>2813</v>
      </c>
      <c r="E960" s="387" t="s">
        <v>3123</v>
      </c>
      <c r="F960" s="387" t="s">
        <v>3123</v>
      </c>
    </row>
    <row r="961" spans="1:6" ht="18" customHeight="1">
      <c r="A961" s="386">
        <v>89020</v>
      </c>
      <c r="B961" s="386" t="s">
        <v>3124</v>
      </c>
      <c r="C961" s="298" t="s">
        <v>309</v>
      </c>
      <c r="D961" s="386" t="s">
        <v>2813</v>
      </c>
      <c r="E961" s="387" t="s">
        <v>2809</v>
      </c>
      <c r="F961" s="387" t="s">
        <v>2809</v>
      </c>
    </row>
    <row r="962" spans="1:6" ht="18" customHeight="1">
      <c r="A962" s="386">
        <v>89023</v>
      </c>
      <c r="B962" s="386" t="s">
        <v>3125</v>
      </c>
      <c r="C962" s="298" t="s">
        <v>309</v>
      </c>
      <c r="D962" s="386" t="s">
        <v>2813</v>
      </c>
      <c r="E962" s="387" t="s">
        <v>3126</v>
      </c>
      <c r="F962" s="387" t="s">
        <v>3126</v>
      </c>
    </row>
    <row r="963" spans="1:6" ht="18" customHeight="1">
      <c r="A963" s="386">
        <v>89024</v>
      </c>
      <c r="B963" s="386" t="s">
        <v>3127</v>
      </c>
      <c r="C963" s="298" t="s">
        <v>309</v>
      </c>
      <c r="D963" s="386" t="s">
        <v>2813</v>
      </c>
      <c r="E963" s="387" t="s">
        <v>2449</v>
      </c>
      <c r="F963" s="387" t="s">
        <v>2449</v>
      </c>
    </row>
    <row r="964" spans="1:6" ht="18" customHeight="1">
      <c r="A964" s="386">
        <v>89025</v>
      </c>
      <c r="B964" s="386" t="s">
        <v>3128</v>
      </c>
      <c r="C964" s="298" t="s">
        <v>309</v>
      </c>
      <c r="D964" s="386" t="s">
        <v>2813</v>
      </c>
      <c r="E964" s="387" t="s">
        <v>1616</v>
      </c>
      <c r="F964" s="387" t="s">
        <v>1616</v>
      </c>
    </row>
    <row r="965" spans="1:6" ht="18" customHeight="1">
      <c r="A965" s="386">
        <v>89026</v>
      </c>
      <c r="B965" s="386" t="s">
        <v>3129</v>
      </c>
      <c r="C965" s="298" t="s">
        <v>309</v>
      </c>
      <c r="D965" s="386" t="s">
        <v>2813</v>
      </c>
      <c r="E965" s="387" t="s">
        <v>3130</v>
      </c>
      <c r="F965" s="387" t="s">
        <v>3130</v>
      </c>
    </row>
    <row r="966" spans="1:6" ht="18" customHeight="1">
      <c r="A966" s="386">
        <v>89029</v>
      </c>
      <c r="B966" s="386" t="s">
        <v>3131</v>
      </c>
      <c r="C966" s="298" t="s">
        <v>309</v>
      </c>
      <c r="D966" s="386" t="s">
        <v>2813</v>
      </c>
      <c r="E966" s="387" t="s">
        <v>3132</v>
      </c>
      <c r="F966" s="387" t="s">
        <v>3132</v>
      </c>
    </row>
    <row r="967" spans="1:6" ht="18" customHeight="1">
      <c r="A967" s="386">
        <v>89030</v>
      </c>
      <c r="B967" s="386" t="s">
        <v>3133</v>
      </c>
      <c r="C967" s="298" t="s">
        <v>309</v>
      </c>
      <c r="D967" s="386" t="s">
        <v>2813</v>
      </c>
      <c r="E967" s="387" t="s">
        <v>3134</v>
      </c>
      <c r="F967" s="387" t="s">
        <v>3134</v>
      </c>
    </row>
    <row r="968" spans="1:6" ht="18" customHeight="1">
      <c r="A968" s="386">
        <v>89033</v>
      </c>
      <c r="B968" s="386" t="s">
        <v>3135</v>
      </c>
      <c r="C968" s="298" t="s">
        <v>309</v>
      </c>
      <c r="D968" s="386" t="s">
        <v>2813</v>
      </c>
      <c r="E968" s="387" t="s">
        <v>3136</v>
      </c>
      <c r="F968" s="387" t="s">
        <v>3136</v>
      </c>
    </row>
    <row r="969" spans="1:6" ht="18" customHeight="1">
      <c r="A969" s="386">
        <v>89034</v>
      </c>
      <c r="B969" s="386" t="s">
        <v>3137</v>
      </c>
      <c r="C969" s="298" t="s">
        <v>309</v>
      </c>
      <c r="D969" s="386" t="s">
        <v>2813</v>
      </c>
      <c r="E969" s="387" t="s">
        <v>1185</v>
      </c>
      <c r="F969" s="387" t="s">
        <v>1185</v>
      </c>
    </row>
    <row r="970" spans="1:6" ht="18" customHeight="1">
      <c r="A970" s="386">
        <v>89128</v>
      </c>
      <c r="B970" s="386" t="s">
        <v>3138</v>
      </c>
      <c r="C970" s="298" t="s">
        <v>309</v>
      </c>
      <c r="D970" s="386" t="s">
        <v>2813</v>
      </c>
      <c r="E970" s="387" t="s">
        <v>709</v>
      </c>
      <c r="F970" s="387" t="s">
        <v>709</v>
      </c>
    </row>
    <row r="971" spans="1:6" ht="18" customHeight="1">
      <c r="A971" s="386">
        <v>89129</v>
      </c>
      <c r="B971" s="386" t="s">
        <v>3139</v>
      </c>
      <c r="C971" s="298" t="s">
        <v>309</v>
      </c>
      <c r="D971" s="386" t="s">
        <v>2813</v>
      </c>
      <c r="E971" s="387" t="s">
        <v>3140</v>
      </c>
      <c r="F971" s="387" t="s">
        <v>3140</v>
      </c>
    </row>
    <row r="972" spans="1:6" ht="18" customHeight="1">
      <c r="A972" s="386">
        <v>89130</v>
      </c>
      <c r="B972" s="386" t="s">
        <v>3141</v>
      </c>
      <c r="C972" s="298" t="s">
        <v>309</v>
      </c>
      <c r="D972" s="386" t="s">
        <v>2813</v>
      </c>
      <c r="E972" s="387" t="s">
        <v>3142</v>
      </c>
      <c r="F972" s="387" t="s">
        <v>3142</v>
      </c>
    </row>
    <row r="973" spans="1:6" ht="18" customHeight="1">
      <c r="A973" s="386">
        <v>89131</v>
      </c>
      <c r="B973" s="386" t="s">
        <v>3143</v>
      </c>
      <c r="C973" s="298" t="s">
        <v>309</v>
      </c>
      <c r="D973" s="386" t="s">
        <v>2813</v>
      </c>
      <c r="E973" s="387" t="s">
        <v>3144</v>
      </c>
      <c r="F973" s="387" t="s">
        <v>3144</v>
      </c>
    </row>
    <row r="974" spans="1:6" ht="18" customHeight="1">
      <c r="A974" s="386">
        <v>89210</v>
      </c>
      <c r="B974" s="386" t="s">
        <v>3145</v>
      </c>
      <c r="C974" s="298" t="s">
        <v>309</v>
      </c>
      <c r="D974" s="386" t="s">
        <v>2813</v>
      </c>
      <c r="E974" s="387" t="s">
        <v>3146</v>
      </c>
      <c r="F974" s="387" t="s">
        <v>3146</v>
      </c>
    </row>
    <row r="975" spans="1:6" ht="18" customHeight="1">
      <c r="A975" s="386">
        <v>89211</v>
      </c>
      <c r="B975" s="386" t="s">
        <v>3147</v>
      </c>
      <c r="C975" s="298" t="s">
        <v>309</v>
      </c>
      <c r="D975" s="386" t="s">
        <v>2813</v>
      </c>
      <c r="E975" s="387" t="s">
        <v>657</v>
      </c>
      <c r="F975" s="387" t="s">
        <v>657</v>
      </c>
    </row>
    <row r="976" spans="1:6" ht="18" customHeight="1">
      <c r="A976" s="386">
        <v>89212</v>
      </c>
      <c r="B976" s="386" t="s">
        <v>3148</v>
      </c>
      <c r="C976" s="298" t="s">
        <v>309</v>
      </c>
      <c r="D976" s="386" t="s">
        <v>2813</v>
      </c>
      <c r="E976" s="387" t="s">
        <v>3149</v>
      </c>
      <c r="F976" s="387" t="s">
        <v>3149</v>
      </c>
    </row>
    <row r="977" spans="1:6" ht="18" customHeight="1">
      <c r="A977" s="386">
        <v>89213</v>
      </c>
      <c r="B977" s="386" t="s">
        <v>3150</v>
      </c>
      <c r="C977" s="298" t="s">
        <v>309</v>
      </c>
      <c r="D977" s="386" t="s">
        <v>2813</v>
      </c>
      <c r="E977" s="387" t="s">
        <v>3151</v>
      </c>
      <c r="F977" s="387" t="s">
        <v>3151</v>
      </c>
    </row>
    <row r="978" spans="1:6" ht="18" customHeight="1">
      <c r="A978" s="386">
        <v>89214</v>
      </c>
      <c r="B978" s="386" t="s">
        <v>3152</v>
      </c>
      <c r="C978" s="298" t="s">
        <v>309</v>
      </c>
      <c r="D978" s="386" t="s">
        <v>2813</v>
      </c>
      <c r="E978" s="387" t="s">
        <v>3153</v>
      </c>
      <c r="F978" s="387" t="s">
        <v>3153</v>
      </c>
    </row>
    <row r="979" spans="1:6" ht="18" customHeight="1">
      <c r="A979" s="386">
        <v>89215</v>
      </c>
      <c r="B979" s="386" t="s">
        <v>3154</v>
      </c>
      <c r="C979" s="298" t="s">
        <v>309</v>
      </c>
      <c r="D979" s="386" t="s">
        <v>2813</v>
      </c>
      <c r="E979" s="387" t="s">
        <v>3155</v>
      </c>
      <c r="F979" s="387" t="s">
        <v>3155</v>
      </c>
    </row>
    <row r="980" spans="1:6" ht="18" customHeight="1">
      <c r="A980" s="386">
        <v>89221</v>
      </c>
      <c r="B980" s="386" t="s">
        <v>3156</v>
      </c>
      <c r="C980" s="298" t="s">
        <v>309</v>
      </c>
      <c r="D980" s="386" t="s">
        <v>2813</v>
      </c>
      <c r="E980" s="387" t="s">
        <v>3157</v>
      </c>
      <c r="F980" s="387" t="s">
        <v>3157</v>
      </c>
    </row>
    <row r="981" spans="1:6" ht="18" customHeight="1">
      <c r="A981" s="386">
        <v>89222</v>
      </c>
      <c r="B981" s="386" t="s">
        <v>3158</v>
      </c>
      <c r="C981" s="298" t="s">
        <v>309</v>
      </c>
      <c r="D981" s="386" t="s">
        <v>2813</v>
      </c>
      <c r="E981" s="387" t="s">
        <v>3159</v>
      </c>
      <c r="F981" s="387" t="s">
        <v>3159</v>
      </c>
    </row>
    <row r="982" spans="1:6" ht="18" customHeight="1">
      <c r="A982" s="386">
        <v>89223</v>
      </c>
      <c r="B982" s="386" t="s">
        <v>3160</v>
      </c>
      <c r="C982" s="298" t="s">
        <v>309</v>
      </c>
      <c r="D982" s="386" t="s">
        <v>2813</v>
      </c>
      <c r="E982" s="387" t="s">
        <v>3161</v>
      </c>
      <c r="F982" s="387" t="s">
        <v>3161</v>
      </c>
    </row>
    <row r="983" spans="1:6" ht="18" customHeight="1">
      <c r="A983" s="386">
        <v>89224</v>
      </c>
      <c r="B983" s="386" t="s">
        <v>3162</v>
      </c>
      <c r="C983" s="298" t="s">
        <v>309</v>
      </c>
      <c r="D983" s="386" t="s">
        <v>2813</v>
      </c>
      <c r="E983" s="387" t="s">
        <v>3163</v>
      </c>
      <c r="F983" s="387" t="s">
        <v>3163</v>
      </c>
    </row>
    <row r="984" spans="1:6" ht="18" customHeight="1">
      <c r="A984" s="386">
        <v>89228</v>
      </c>
      <c r="B984" s="386" t="s">
        <v>3164</v>
      </c>
      <c r="C984" s="298" t="s">
        <v>309</v>
      </c>
      <c r="D984" s="386" t="s">
        <v>2813</v>
      </c>
      <c r="E984" s="387" t="s">
        <v>3165</v>
      </c>
      <c r="F984" s="387" t="s">
        <v>3165</v>
      </c>
    </row>
    <row r="985" spans="1:6" ht="18" customHeight="1">
      <c r="A985" s="386">
        <v>89229</v>
      </c>
      <c r="B985" s="386" t="s">
        <v>3166</v>
      </c>
      <c r="C985" s="298" t="s">
        <v>309</v>
      </c>
      <c r="D985" s="386" t="s">
        <v>2813</v>
      </c>
      <c r="E985" s="387" t="s">
        <v>1322</v>
      </c>
      <c r="F985" s="387" t="s">
        <v>1322</v>
      </c>
    </row>
    <row r="986" spans="1:6" ht="18" customHeight="1">
      <c r="A986" s="386">
        <v>89230</v>
      </c>
      <c r="B986" s="386" t="s">
        <v>3167</v>
      </c>
      <c r="C986" s="298" t="s">
        <v>309</v>
      </c>
      <c r="D986" s="386" t="s">
        <v>2813</v>
      </c>
      <c r="E986" s="387" t="s">
        <v>3168</v>
      </c>
      <c r="F986" s="387" t="s">
        <v>3168</v>
      </c>
    </row>
    <row r="987" spans="1:6" ht="18" customHeight="1">
      <c r="A987" s="386">
        <v>89231</v>
      </c>
      <c r="B987" s="386" t="s">
        <v>3169</v>
      </c>
      <c r="C987" s="298" t="s">
        <v>309</v>
      </c>
      <c r="D987" s="386" t="s">
        <v>2813</v>
      </c>
      <c r="E987" s="387" t="s">
        <v>3170</v>
      </c>
      <c r="F987" s="387" t="s">
        <v>3170</v>
      </c>
    </row>
    <row r="988" spans="1:6" ht="18" customHeight="1">
      <c r="A988" s="386">
        <v>89232</v>
      </c>
      <c r="B988" s="386" t="s">
        <v>3171</v>
      </c>
      <c r="C988" s="298" t="s">
        <v>309</v>
      </c>
      <c r="D988" s="386" t="s">
        <v>2813</v>
      </c>
      <c r="E988" s="387" t="s">
        <v>3172</v>
      </c>
      <c r="F988" s="387" t="s">
        <v>3172</v>
      </c>
    </row>
    <row r="989" spans="1:6" ht="18" customHeight="1">
      <c r="A989" s="386">
        <v>89233</v>
      </c>
      <c r="B989" s="386" t="s">
        <v>3173</v>
      </c>
      <c r="C989" s="298" t="s">
        <v>309</v>
      </c>
      <c r="D989" s="386" t="s">
        <v>2813</v>
      </c>
      <c r="E989" s="387" t="s">
        <v>3174</v>
      </c>
      <c r="F989" s="387" t="s">
        <v>3174</v>
      </c>
    </row>
    <row r="990" spans="1:6" ht="18" customHeight="1">
      <c r="A990" s="386">
        <v>89236</v>
      </c>
      <c r="B990" s="386" t="s">
        <v>3175</v>
      </c>
      <c r="C990" s="298" t="s">
        <v>309</v>
      </c>
      <c r="D990" s="386" t="s">
        <v>2813</v>
      </c>
      <c r="E990" s="387" t="s">
        <v>3176</v>
      </c>
      <c r="F990" s="387" t="s">
        <v>3176</v>
      </c>
    </row>
    <row r="991" spans="1:6" ht="18" customHeight="1">
      <c r="A991" s="386">
        <v>89237</v>
      </c>
      <c r="B991" s="386" t="s">
        <v>3177</v>
      </c>
      <c r="C991" s="298" t="s">
        <v>309</v>
      </c>
      <c r="D991" s="386" t="s">
        <v>2813</v>
      </c>
      <c r="E991" s="387" t="s">
        <v>3178</v>
      </c>
      <c r="F991" s="387" t="s">
        <v>3178</v>
      </c>
    </row>
    <row r="992" spans="1:6" ht="18" customHeight="1">
      <c r="A992" s="386">
        <v>89238</v>
      </c>
      <c r="B992" s="386" t="s">
        <v>3179</v>
      </c>
      <c r="C992" s="298" t="s">
        <v>309</v>
      </c>
      <c r="D992" s="386" t="s">
        <v>2813</v>
      </c>
      <c r="E992" s="387" t="s">
        <v>3180</v>
      </c>
      <c r="F992" s="387" t="s">
        <v>3180</v>
      </c>
    </row>
    <row r="993" spans="1:6" ht="18" customHeight="1">
      <c r="A993" s="386">
        <v>89239</v>
      </c>
      <c r="B993" s="386" t="s">
        <v>3181</v>
      </c>
      <c r="C993" s="298" t="s">
        <v>309</v>
      </c>
      <c r="D993" s="386" t="s">
        <v>2813</v>
      </c>
      <c r="E993" s="387" t="s">
        <v>3182</v>
      </c>
      <c r="F993" s="387" t="s">
        <v>3182</v>
      </c>
    </row>
    <row r="994" spans="1:6" ht="18" customHeight="1">
      <c r="A994" s="386">
        <v>89240</v>
      </c>
      <c r="B994" s="386" t="s">
        <v>3183</v>
      </c>
      <c r="C994" s="298" t="s">
        <v>309</v>
      </c>
      <c r="D994" s="386" t="s">
        <v>2813</v>
      </c>
      <c r="E994" s="387" t="s">
        <v>3184</v>
      </c>
      <c r="F994" s="387" t="s">
        <v>3184</v>
      </c>
    </row>
    <row r="995" spans="1:6" ht="18" customHeight="1">
      <c r="A995" s="386">
        <v>89241</v>
      </c>
      <c r="B995" s="386" t="s">
        <v>3185</v>
      </c>
      <c r="C995" s="298" t="s">
        <v>309</v>
      </c>
      <c r="D995" s="386" t="s">
        <v>2813</v>
      </c>
      <c r="E995" s="387" t="s">
        <v>3186</v>
      </c>
      <c r="F995" s="387" t="s">
        <v>3186</v>
      </c>
    </row>
    <row r="996" spans="1:6" ht="18" customHeight="1">
      <c r="A996" s="386">
        <v>89246</v>
      </c>
      <c r="B996" s="386" t="s">
        <v>3187</v>
      </c>
      <c r="C996" s="298" t="s">
        <v>309</v>
      </c>
      <c r="D996" s="386" t="s">
        <v>2813</v>
      </c>
      <c r="E996" s="387" t="s">
        <v>3188</v>
      </c>
      <c r="F996" s="387" t="s">
        <v>3188</v>
      </c>
    </row>
    <row r="997" spans="1:6" ht="18" customHeight="1">
      <c r="A997" s="386">
        <v>89247</v>
      </c>
      <c r="B997" s="386" t="s">
        <v>3189</v>
      </c>
      <c r="C997" s="298" t="s">
        <v>309</v>
      </c>
      <c r="D997" s="386" t="s">
        <v>2813</v>
      </c>
      <c r="E997" s="387" t="s">
        <v>3190</v>
      </c>
      <c r="F997" s="387" t="s">
        <v>3190</v>
      </c>
    </row>
    <row r="998" spans="1:6" ht="18" customHeight="1">
      <c r="A998" s="386">
        <v>89248</v>
      </c>
      <c r="B998" s="386" t="s">
        <v>3191</v>
      </c>
      <c r="C998" s="298" t="s">
        <v>309</v>
      </c>
      <c r="D998" s="386" t="s">
        <v>2813</v>
      </c>
      <c r="E998" s="387" t="s">
        <v>3192</v>
      </c>
      <c r="F998" s="387" t="s">
        <v>3192</v>
      </c>
    </row>
    <row r="999" spans="1:6" ht="18" customHeight="1">
      <c r="A999" s="386">
        <v>89249</v>
      </c>
      <c r="B999" s="386" t="s">
        <v>3193</v>
      </c>
      <c r="C999" s="298" t="s">
        <v>309</v>
      </c>
      <c r="D999" s="386" t="s">
        <v>2813</v>
      </c>
      <c r="E999" s="387" t="s">
        <v>3194</v>
      </c>
      <c r="F999" s="387" t="s">
        <v>3194</v>
      </c>
    </row>
    <row r="1000" spans="1:6" ht="18" customHeight="1">
      <c r="A1000" s="386">
        <v>89253</v>
      </c>
      <c r="B1000" s="386" t="s">
        <v>3195</v>
      </c>
      <c r="C1000" s="298" t="s">
        <v>309</v>
      </c>
      <c r="D1000" s="386" t="s">
        <v>2813</v>
      </c>
      <c r="E1000" s="387" t="s">
        <v>3196</v>
      </c>
      <c r="F1000" s="387" t="s">
        <v>3196</v>
      </c>
    </row>
    <row r="1001" spans="1:6" ht="18" customHeight="1">
      <c r="A1001" s="386">
        <v>89254</v>
      </c>
      <c r="B1001" s="386" t="s">
        <v>3197</v>
      </c>
      <c r="C1001" s="298" t="s">
        <v>309</v>
      </c>
      <c r="D1001" s="386" t="s">
        <v>2813</v>
      </c>
      <c r="E1001" s="387" t="s">
        <v>3198</v>
      </c>
      <c r="F1001" s="387" t="s">
        <v>3198</v>
      </c>
    </row>
    <row r="1002" spans="1:6" ht="18" customHeight="1">
      <c r="A1002" s="386">
        <v>89255</v>
      </c>
      <c r="B1002" s="386" t="s">
        <v>3199</v>
      </c>
      <c r="C1002" s="298" t="s">
        <v>309</v>
      </c>
      <c r="D1002" s="386" t="s">
        <v>2813</v>
      </c>
      <c r="E1002" s="387" t="s">
        <v>3200</v>
      </c>
      <c r="F1002" s="387" t="s">
        <v>3200</v>
      </c>
    </row>
    <row r="1003" spans="1:6" ht="18" customHeight="1">
      <c r="A1003" s="386">
        <v>89256</v>
      </c>
      <c r="B1003" s="386" t="s">
        <v>3201</v>
      </c>
      <c r="C1003" s="298" t="s">
        <v>309</v>
      </c>
      <c r="D1003" s="386" t="s">
        <v>2813</v>
      </c>
      <c r="E1003" s="387" t="s">
        <v>3202</v>
      </c>
      <c r="F1003" s="387" t="s">
        <v>3202</v>
      </c>
    </row>
    <row r="1004" spans="1:6" ht="18" customHeight="1">
      <c r="A1004" s="386">
        <v>89259</v>
      </c>
      <c r="B1004" s="386" t="s">
        <v>3203</v>
      </c>
      <c r="C1004" s="298" t="s">
        <v>309</v>
      </c>
      <c r="D1004" s="386" t="s">
        <v>2813</v>
      </c>
      <c r="E1004" s="387" t="s">
        <v>3204</v>
      </c>
      <c r="F1004" s="387" t="s">
        <v>3204</v>
      </c>
    </row>
    <row r="1005" spans="1:6" ht="18" customHeight="1">
      <c r="A1005" s="386">
        <v>89260</v>
      </c>
      <c r="B1005" s="386" t="s">
        <v>3205</v>
      </c>
      <c r="C1005" s="298" t="s">
        <v>309</v>
      </c>
      <c r="D1005" s="386" t="s">
        <v>2813</v>
      </c>
      <c r="E1005" s="387" t="s">
        <v>3206</v>
      </c>
      <c r="F1005" s="387" t="s">
        <v>3206</v>
      </c>
    </row>
    <row r="1006" spans="1:6" ht="18" customHeight="1">
      <c r="A1006" s="386">
        <v>89262</v>
      </c>
      <c r="B1006" s="386" t="s">
        <v>3207</v>
      </c>
      <c r="C1006" s="298" t="s">
        <v>309</v>
      </c>
      <c r="D1006" s="386" t="s">
        <v>2813</v>
      </c>
      <c r="E1006" s="387" t="s">
        <v>3208</v>
      </c>
      <c r="F1006" s="387" t="s">
        <v>3208</v>
      </c>
    </row>
    <row r="1007" spans="1:6" ht="18" customHeight="1">
      <c r="A1007" s="386">
        <v>89264</v>
      </c>
      <c r="B1007" s="386" t="s">
        <v>3209</v>
      </c>
      <c r="C1007" s="298" t="s">
        <v>309</v>
      </c>
      <c r="D1007" s="386" t="s">
        <v>2813</v>
      </c>
      <c r="E1007" s="387" t="s">
        <v>3210</v>
      </c>
      <c r="F1007" s="387" t="s">
        <v>3210</v>
      </c>
    </row>
    <row r="1008" spans="1:6" ht="18" customHeight="1">
      <c r="A1008" s="386">
        <v>89265</v>
      </c>
      <c r="B1008" s="386" t="s">
        <v>3211</v>
      </c>
      <c r="C1008" s="298" t="s">
        <v>309</v>
      </c>
      <c r="D1008" s="386" t="s">
        <v>2813</v>
      </c>
      <c r="E1008" s="387" t="s">
        <v>3212</v>
      </c>
      <c r="F1008" s="387" t="s">
        <v>3212</v>
      </c>
    </row>
    <row r="1009" spans="1:6" ht="18" customHeight="1">
      <c r="A1009" s="386">
        <v>89266</v>
      </c>
      <c r="B1009" s="386" t="s">
        <v>3213</v>
      </c>
      <c r="C1009" s="298" t="s">
        <v>309</v>
      </c>
      <c r="D1009" s="386" t="s">
        <v>2813</v>
      </c>
      <c r="E1009" s="387" t="s">
        <v>1102</v>
      </c>
      <c r="F1009" s="387" t="s">
        <v>1102</v>
      </c>
    </row>
    <row r="1010" spans="1:6" ht="18" customHeight="1">
      <c r="A1010" s="386">
        <v>89267</v>
      </c>
      <c r="B1010" s="386" t="s">
        <v>3214</v>
      </c>
      <c r="C1010" s="298" t="s">
        <v>309</v>
      </c>
      <c r="D1010" s="386" t="s">
        <v>2813</v>
      </c>
      <c r="E1010" s="387" t="s">
        <v>3215</v>
      </c>
      <c r="F1010" s="387" t="s">
        <v>3215</v>
      </c>
    </row>
    <row r="1011" spans="1:6" ht="18" customHeight="1">
      <c r="A1011" s="386">
        <v>89268</v>
      </c>
      <c r="B1011" s="386" t="s">
        <v>3216</v>
      </c>
      <c r="C1011" s="298" t="s">
        <v>309</v>
      </c>
      <c r="D1011" s="386" t="s">
        <v>2813</v>
      </c>
      <c r="E1011" s="387" t="s">
        <v>3217</v>
      </c>
      <c r="F1011" s="387" t="s">
        <v>3217</v>
      </c>
    </row>
    <row r="1012" spans="1:6" ht="18" customHeight="1">
      <c r="A1012" s="386">
        <v>89269</v>
      </c>
      <c r="B1012" s="386" t="s">
        <v>3218</v>
      </c>
      <c r="C1012" s="298" t="s">
        <v>309</v>
      </c>
      <c r="D1012" s="386" t="s">
        <v>2813</v>
      </c>
      <c r="E1012" s="387" t="s">
        <v>1921</v>
      </c>
      <c r="F1012" s="387" t="s">
        <v>1921</v>
      </c>
    </row>
    <row r="1013" spans="1:6" ht="18" customHeight="1">
      <c r="A1013" s="386">
        <v>89270</v>
      </c>
      <c r="B1013" s="386" t="s">
        <v>3219</v>
      </c>
      <c r="C1013" s="298" t="s">
        <v>309</v>
      </c>
      <c r="D1013" s="386" t="s">
        <v>2813</v>
      </c>
      <c r="E1013" s="387" t="s">
        <v>3220</v>
      </c>
      <c r="F1013" s="387" t="s">
        <v>3220</v>
      </c>
    </row>
    <row r="1014" spans="1:6" ht="18" customHeight="1">
      <c r="A1014" s="386">
        <v>89271</v>
      </c>
      <c r="B1014" s="386" t="s">
        <v>3221</v>
      </c>
      <c r="C1014" s="298" t="s">
        <v>309</v>
      </c>
      <c r="D1014" s="386" t="s">
        <v>2813</v>
      </c>
      <c r="E1014" s="387" t="s">
        <v>1441</v>
      </c>
      <c r="F1014" s="387" t="s">
        <v>1441</v>
      </c>
    </row>
    <row r="1015" spans="1:6" ht="18" customHeight="1">
      <c r="A1015" s="386">
        <v>89274</v>
      </c>
      <c r="B1015" s="386" t="s">
        <v>3222</v>
      </c>
      <c r="C1015" s="298" t="s">
        <v>309</v>
      </c>
      <c r="D1015" s="386" t="s">
        <v>2813</v>
      </c>
      <c r="E1015" s="387" t="s">
        <v>3223</v>
      </c>
      <c r="F1015" s="387" t="s">
        <v>3223</v>
      </c>
    </row>
    <row r="1016" spans="1:6" ht="18" customHeight="1">
      <c r="A1016" s="386">
        <v>89275</v>
      </c>
      <c r="B1016" s="386" t="s">
        <v>3224</v>
      </c>
      <c r="C1016" s="298" t="s">
        <v>309</v>
      </c>
      <c r="D1016" s="386" t="s">
        <v>2813</v>
      </c>
      <c r="E1016" s="387" t="s">
        <v>3123</v>
      </c>
      <c r="F1016" s="387" t="s">
        <v>3123</v>
      </c>
    </row>
    <row r="1017" spans="1:6" ht="18" customHeight="1">
      <c r="A1017" s="386">
        <v>89276</v>
      </c>
      <c r="B1017" s="386" t="s">
        <v>3225</v>
      </c>
      <c r="C1017" s="298" t="s">
        <v>309</v>
      </c>
      <c r="D1017" s="386" t="s">
        <v>2813</v>
      </c>
      <c r="E1017" s="387" t="s">
        <v>3226</v>
      </c>
      <c r="F1017" s="387" t="s">
        <v>3226</v>
      </c>
    </row>
    <row r="1018" spans="1:6" ht="18" customHeight="1">
      <c r="A1018" s="386">
        <v>89277</v>
      </c>
      <c r="B1018" s="386" t="s">
        <v>3227</v>
      </c>
      <c r="C1018" s="298" t="s">
        <v>309</v>
      </c>
      <c r="D1018" s="386" t="s">
        <v>2813</v>
      </c>
      <c r="E1018" s="387" t="s">
        <v>3228</v>
      </c>
      <c r="F1018" s="387" t="s">
        <v>3228</v>
      </c>
    </row>
    <row r="1019" spans="1:6" ht="18" customHeight="1">
      <c r="A1019" s="386">
        <v>89280</v>
      </c>
      <c r="B1019" s="386" t="s">
        <v>3229</v>
      </c>
      <c r="C1019" s="298" t="s">
        <v>309</v>
      </c>
      <c r="D1019" s="386" t="s">
        <v>2813</v>
      </c>
      <c r="E1019" s="387" t="s">
        <v>954</v>
      </c>
      <c r="F1019" s="387" t="s">
        <v>954</v>
      </c>
    </row>
    <row r="1020" spans="1:6" ht="18" customHeight="1">
      <c r="A1020" s="386">
        <v>89281</v>
      </c>
      <c r="B1020" s="386" t="s">
        <v>3230</v>
      </c>
      <c r="C1020" s="298" t="s">
        <v>309</v>
      </c>
      <c r="D1020" s="386" t="s">
        <v>2813</v>
      </c>
      <c r="E1020" s="387" t="s">
        <v>3231</v>
      </c>
      <c r="F1020" s="387" t="s">
        <v>3231</v>
      </c>
    </row>
    <row r="1021" spans="1:6" ht="18" customHeight="1">
      <c r="A1021" s="386">
        <v>89870</v>
      </c>
      <c r="B1021" s="386" t="s">
        <v>3232</v>
      </c>
      <c r="C1021" s="298" t="s">
        <v>309</v>
      </c>
      <c r="D1021" s="386" t="s">
        <v>2813</v>
      </c>
      <c r="E1021" s="387" t="s">
        <v>3233</v>
      </c>
      <c r="F1021" s="387" t="s">
        <v>3233</v>
      </c>
    </row>
    <row r="1022" spans="1:6" ht="18" customHeight="1">
      <c r="A1022" s="386">
        <v>89871</v>
      </c>
      <c r="B1022" s="386" t="s">
        <v>3234</v>
      </c>
      <c r="C1022" s="298" t="s">
        <v>309</v>
      </c>
      <c r="D1022" s="386" t="s">
        <v>2813</v>
      </c>
      <c r="E1022" s="387" t="s">
        <v>3235</v>
      </c>
      <c r="F1022" s="387" t="s">
        <v>3235</v>
      </c>
    </row>
    <row r="1023" spans="1:6" ht="18" customHeight="1">
      <c r="A1023" s="386">
        <v>89872</v>
      </c>
      <c r="B1023" s="386" t="s">
        <v>3236</v>
      </c>
      <c r="C1023" s="298" t="s">
        <v>309</v>
      </c>
      <c r="D1023" s="386" t="s">
        <v>2813</v>
      </c>
      <c r="E1023" s="387" t="s">
        <v>3237</v>
      </c>
      <c r="F1023" s="387" t="s">
        <v>3237</v>
      </c>
    </row>
    <row r="1024" spans="1:6" ht="18" customHeight="1">
      <c r="A1024" s="386">
        <v>89873</v>
      </c>
      <c r="B1024" s="386" t="s">
        <v>3238</v>
      </c>
      <c r="C1024" s="298" t="s">
        <v>309</v>
      </c>
      <c r="D1024" s="386" t="s">
        <v>2813</v>
      </c>
      <c r="E1024" s="387" t="s">
        <v>913</v>
      </c>
      <c r="F1024" s="387" t="s">
        <v>913</v>
      </c>
    </row>
    <row r="1025" spans="1:6" ht="18" customHeight="1">
      <c r="A1025" s="386">
        <v>89874</v>
      </c>
      <c r="B1025" s="386" t="s">
        <v>3239</v>
      </c>
      <c r="C1025" s="298" t="s">
        <v>309</v>
      </c>
      <c r="D1025" s="386" t="s">
        <v>2813</v>
      </c>
      <c r="E1025" s="387" t="s">
        <v>3240</v>
      </c>
      <c r="F1025" s="387" t="s">
        <v>3240</v>
      </c>
    </row>
    <row r="1026" spans="1:6" ht="18" customHeight="1">
      <c r="A1026" s="386">
        <v>89878</v>
      </c>
      <c r="B1026" s="386" t="s">
        <v>3241</v>
      </c>
      <c r="C1026" s="298" t="s">
        <v>309</v>
      </c>
      <c r="D1026" s="386" t="s">
        <v>2813</v>
      </c>
      <c r="E1026" s="387" t="s">
        <v>3242</v>
      </c>
      <c r="F1026" s="387" t="s">
        <v>3242</v>
      </c>
    </row>
    <row r="1027" spans="1:6" ht="18" customHeight="1">
      <c r="A1027" s="386">
        <v>89879</v>
      </c>
      <c r="B1027" s="386" t="s">
        <v>3243</v>
      </c>
      <c r="C1027" s="298" t="s">
        <v>309</v>
      </c>
      <c r="D1027" s="386" t="s">
        <v>2813</v>
      </c>
      <c r="E1027" s="387" t="s">
        <v>3136</v>
      </c>
      <c r="F1027" s="387" t="s">
        <v>3136</v>
      </c>
    </row>
    <row r="1028" spans="1:6" ht="18" customHeight="1">
      <c r="A1028" s="386">
        <v>89880</v>
      </c>
      <c r="B1028" s="386" t="s">
        <v>3244</v>
      </c>
      <c r="C1028" s="298" t="s">
        <v>309</v>
      </c>
      <c r="D1028" s="386" t="s">
        <v>2813</v>
      </c>
      <c r="E1028" s="387" t="s">
        <v>3245</v>
      </c>
      <c r="F1028" s="387" t="s">
        <v>3245</v>
      </c>
    </row>
    <row r="1029" spans="1:6" ht="18" customHeight="1">
      <c r="A1029" s="386">
        <v>89881</v>
      </c>
      <c r="B1029" s="386" t="s">
        <v>3246</v>
      </c>
      <c r="C1029" s="298" t="s">
        <v>309</v>
      </c>
      <c r="D1029" s="386" t="s">
        <v>2813</v>
      </c>
      <c r="E1029" s="387" t="s">
        <v>3247</v>
      </c>
      <c r="F1029" s="387" t="s">
        <v>3247</v>
      </c>
    </row>
    <row r="1030" spans="1:6" ht="18" customHeight="1">
      <c r="A1030" s="386">
        <v>89882</v>
      </c>
      <c r="B1030" s="386" t="s">
        <v>3248</v>
      </c>
      <c r="C1030" s="298" t="s">
        <v>309</v>
      </c>
      <c r="D1030" s="386" t="s">
        <v>2813</v>
      </c>
      <c r="E1030" s="387" t="s">
        <v>3249</v>
      </c>
      <c r="F1030" s="387" t="s">
        <v>3249</v>
      </c>
    </row>
    <row r="1031" spans="1:6" ht="18" customHeight="1">
      <c r="A1031" s="386">
        <v>90582</v>
      </c>
      <c r="B1031" s="386" t="s">
        <v>3250</v>
      </c>
      <c r="C1031" s="298" t="s">
        <v>309</v>
      </c>
      <c r="D1031" s="386" t="s">
        <v>2813</v>
      </c>
      <c r="E1031" s="387" t="s">
        <v>2579</v>
      </c>
      <c r="F1031" s="387" t="s">
        <v>2579</v>
      </c>
    </row>
    <row r="1032" spans="1:6" ht="18" customHeight="1">
      <c r="A1032" s="386">
        <v>90583</v>
      </c>
      <c r="B1032" s="386" t="s">
        <v>3251</v>
      </c>
      <c r="C1032" s="298" t="s">
        <v>309</v>
      </c>
      <c r="D1032" s="386" t="s">
        <v>2813</v>
      </c>
      <c r="E1032" s="387" t="s">
        <v>3252</v>
      </c>
      <c r="F1032" s="387" t="s">
        <v>3252</v>
      </c>
    </row>
    <row r="1033" spans="1:6" ht="18" customHeight="1">
      <c r="A1033" s="386">
        <v>90584</v>
      </c>
      <c r="B1033" s="386" t="s">
        <v>3253</v>
      </c>
      <c r="C1033" s="298" t="s">
        <v>309</v>
      </c>
      <c r="D1033" s="386" t="s">
        <v>2813</v>
      </c>
      <c r="E1033" s="387" t="s">
        <v>2914</v>
      </c>
      <c r="F1033" s="387" t="s">
        <v>2914</v>
      </c>
    </row>
    <row r="1034" spans="1:6" ht="18" customHeight="1">
      <c r="A1034" s="386">
        <v>90585</v>
      </c>
      <c r="B1034" s="386" t="s">
        <v>3254</v>
      </c>
      <c r="C1034" s="298" t="s">
        <v>309</v>
      </c>
      <c r="D1034" s="386" t="s">
        <v>2813</v>
      </c>
      <c r="E1034" s="387" t="s">
        <v>3255</v>
      </c>
      <c r="F1034" s="387" t="s">
        <v>3255</v>
      </c>
    </row>
    <row r="1035" spans="1:6" ht="18" customHeight="1">
      <c r="A1035" s="386">
        <v>90621</v>
      </c>
      <c r="B1035" s="386" t="s">
        <v>3256</v>
      </c>
      <c r="C1035" s="298" t="s">
        <v>309</v>
      </c>
      <c r="D1035" s="386" t="s">
        <v>2813</v>
      </c>
      <c r="E1035" s="387" t="s">
        <v>3257</v>
      </c>
      <c r="F1035" s="387" t="s">
        <v>3257</v>
      </c>
    </row>
    <row r="1036" spans="1:6" ht="18" customHeight="1">
      <c r="A1036" s="386">
        <v>90622</v>
      </c>
      <c r="B1036" s="386" t="s">
        <v>3258</v>
      </c>
      <c r="C1036" s="298" t="s">
        <v>309</v>
      </c>
      <c r="D1036" s="386" t="s">
        <v>2813</v>
      </c>
      <c r="E1036" s="387" t="s">
        <v>3259</v>
      </c>
      <c r="F1036" s="387" t="s">
        <v>3259</v>
      </c>
    </row>
    <row r="1037" spans="1:6" ht="18" customHeight="1">
      <c r="A1037" s="386">
        <v>90623</v>
      </c>
      <c r="B1037" s="386" t="s">
        <v>3260</v>
      </c>
      <c r="C1037" s="298" t="s">
        <v>309</v>
      </c>
      <c r="D1037" s="386" t="s">
        <v>2813</v>
      </c>
      <c r="E1037" s="387" t="s">
        <v>3261</v>
      </c>
      <c r="F1037" s="387" t="s">
        <v>3261</v>
      </c>
    </row>
    <row r="1038" spans="1:6" ht="18" customHeight="1">
      <c r="A1038" s="386">
        <v>90624</v>
      </c>
      <c r="B1038" s="386" t="s">
        <v>3262</v>
      </c>
      <c r="C1038" s="298" t="s">
        <v>309</v>
      </c>
      <c r="D1038" s="386" t="s">
        <v>2813</v>
      </c>
      <c r="E1038" s="387" t="s">
        <v>3029</v>
      </c>
      <c r="F1038" s="387" t="s">
        <v>3029</v>
      </c>
    </row>
    <row r="1039" spans="1:6" ht="18" customHeight="1">
      <c r="A1039" s="386">
        <v>90627</v>
      </c>
      <c r="B1039" s="386" t="s">
        <v>3263</v>
      </c>
      <c r="C1039" s="298" t="s">
        <v>309</v>
      </c>
      <c r="D1039" s="386" t="s">
        <v>2813</v>
      </c>
      <c r="E1039" s="387" t="s">
        <v>3264</v>
      </c>
      <c r="F1039" s="387" t="s">
        <v>3264</v>
      </c>
    </row>
    <row r="1040" spans="1:6" ht="18" customHeight="1">
      <c r="A1040" s="386">
        <v>90628</v>
      </c>
      <c r="B1040" s="386" t="s">
        <v>3265</v>
      </c>
      <c r="C1040" s="298" t="s">
        <v>309</v>
      </c>
      <c r="D1040" s="386" t="s">
        <v>2813</v>
      </c>
      <c r="E1040" s="387" t="s">
        <v>3266</v>
      </c>
      <c r="F1040" s="387" t="s">
        <v>3266</v>
      </c>
    </row>
    <row r="1041" spans="1:6" ht="18" customHeight="1">
      <c r="A1041" s="386">
        <v>90629</v>
      </c>
      <c r="B1041" s="386" t="s">
        <v>3267</v>
      </c>
      <c r="C1041" s="298" t="s">
        <v>309</v>
      </c>
      <c r="D1041" s="386" t="s">
        <v>2813</v>
      </c>
      <c r="E1041" s="387" t="s">
        <v>3268</v>
      </c>
      <c r="F1041" s="387" t="s">
        <v>3268</v>
      </c>
    </row>
    <row r="1042" spans="1:6" ht="18" customHeight="1">
      <c r="A1042" s="386">
        <v>90630</v>
      </c>
      <c r="B1042" s="386" t="s">
        <v>3269</v>
      </c>
      <c r="C1042" s="298" t="s">
        <v>309</v>
      </c>
      <c r="D1042" s="386" t="s">
        <v>2813</v>
      </c>
      <c r="E1042" s="387" t="s">
        <v>3270</v>
      </c>
      <c r="F1042" s="387" t="s">
        <v>3270</v>
      </c>
    </row>
    <row r="1043" spans="1:6" ht="18" customHeight="1">
      <c r="A1043" s="386">
        <v>90633</v>
      </c>
      <c r="B1043" s="386" t="s">
        <v>3271</v>
      </c>
      <c r="C1043" s="298" t="s">
        <v>309</v>
      </c>
      <c r="D1043" s="386" t="s">
        <v>2813</v>
      </c>
      <c r="E1043" s="387" t="s">
        <v>3272</v>
      </c>
      <c r="F1043" s="387" t="s">
        <v>3272</v>
      </c>
    </row>
    <row r="1044" spans="1:6" ht="18" customHeight="1">
      <c r="A1044" s="386">
        <v>90634</v>
      </c>
      <c r="B1044" s="386" t="s">
        <v>3273</v>
      </c>
      <c r="C1044" s="298" t="s">
        <v>309</v>
      </c>
      <c r="D1044" s="386" t="s">
        <v>2813</v>
      </c>
      <c r="E1044" s="387" t="s">
        <v>3027</v>
      </c>
      <c r="F1044" s="387" t="s">
        <v>3027</v>
      </c>
    </row>
    <row r="1045" spans="1:6" ht="18" customHeight="1">
      <c r="A1045" s="386">
        <v>90635</v>
      </c>
      <c r="B1045" s="386" t="s">
        <v>3274</v>
      </c>
      <c r="C1045" s="298" t="s">
        <v>309</v>
      </c>
      <c r="D1045" s="386" t="s">
        <v>2813</v>
      </c>
      <c r="E1045" s="387" t="s">
        <v>3275</v>
      </c>
      <c r="F1045" s="387" t="s">
        <v>3275</v>
      </c>
    </row>
    <row r="1046" spans="1:6" ht="18" customHeight="1">
      <c r="A1046" s="386">
        <v>90636</v>
      </c>
      <c r="B1046" s="386" t="s">
        <v>3276</v>
      </c>
      <c r="C1046" s="298" t="s">
        <v>309</v>
      </c>
      <c r="D1046" s="386" t="s">
        <v>2813</v>
      </c>
      <c r="E1046" s="387" t="s">
        <v>3277</v>
      </c>
      <c r="F1046" s="387" t="s">
        <v>3277</v>
      </c>
    </row>
    <row r="1047" spans="1:6" ht="18" customHeight="1">
      <c r="A1047" s="386">
        <v>90639</v>
      </c>
      <c r="B1047" s="386" t="s">
        <v>3278</v>
      </c>
      <c r="C1047" s="298" t="s">
        <v>309</v>
      </c>
      <c r="D1047" s="386" t="s">
        <v>2813</v>
      </c>
      <c r="E1047" s="387" t="s">
        <v>3279</v>
      </c>
      <c r="F1047" s="387" t="s">
        <v>3279</v>
      </c>
    </row>
    <row r="1048" spans="1:6" ht="18" customHeight="1">
      <c r="A1048" s="386">
        <v>90640</v>
      </c>
      <c r="B1048" s="386" t="s">
        <v>3280</v>
      </c>
      <c r="C1048" s="298" t="s">
        <v>309</v>
      </c>
      <c r="D1048" s="386" t="s">
        <v>2813</v>
      </c>
      <c r="E1048" s="387" t="s">
        <v>3281</v>
      </c>
      <c r="F1048" s="387" t="s">
        <v>3281</v>
      </c>
    </row>
    <row r="1049" spans="1:6" ht="18" customHeight="1">
      <c r="A1049" s="386">
        <v>90641</v>
      </c>
      <c r="B1049" s="386" t="s">
        <v>3282</v>
      </c>
      <c r="C1049" s="298" t="s">
        <v>309</v>
      </c>
      <c r="D1049" s="386" t="s">
        <v>2813</v>
      </c>
      <c r="E1049" s="387" t="s">
        <v>3283</v>
      </c>
      <c r="F1049" s="387" t="s">
        <v>3283</v>
      </c>
    </row>
    <row r="1050" spans="1:6" ht="18" customHeight="1">
      <c r="A1050" s="386">
        <v>90642</v>
      </c>
      <c r="B1050" s="386" t="s">
        <v>3284</v>
      </c>
      <c r="C1050" s="298" t="s">
        <v>309</v>
      </c>
      <c r="D1050" s="386" t="s">
        <v>2813</v>
      </c>
      <c r="E1050" s="387" t="s">
        <v>1653</v>
      </c>
      <c r="F1050" s="387" t="s">
        <v>1653</v>
      </c>
    </row>
    <row r="1051" spans="1:6" ht="18" customHeight="1">
      <c r="A1051" s="386">
        <v>90646</v>
      </c>
      <c r="B1051" s="386" t="s">
        <v>3285</v>
      </c>
      <c r="C1051" s="298" t="s">
        <v>309</v>
      </c>
      <c r="D1051" s="386" t="s">
        <v>2813</v>
      </c>
      <c r="E1051" s="387" t="s">
        <v>2749</v>
      </c>
      <c r="F1051" s="387" t="s">
        <v>2749</v>
      </c>
    </row>
    <row r="1052" spans="1:6" ht="18" customHeight="1">
      <c r="A1052" s="386">
        <v>90647</v>
      </c>
      <c r="B1052" s="386" t="s">
        <v>3286</v>
      </c>
      <c r="C1052" s="298" t="s">
        <v>309</v>
      </c>
      <c r="D1052" s="386" t="s">
        <v>2813</v>
      </c>
      <c r="E1052" s="387" t="s">
        <v>3287</v>
      </c>
      <c r="F1052" s="387" t="s">
        <v>3287</v>
      </c>
    </row>
    <row r="1053" spans="1:6" ht="18" customHeight="1">
      <c r="A1053" s="386">
        <v>90648</v>
      </c>
      <c r="B1053" s="386" t="s">
        <v>3288</v>
      </c>
      <c r="C1053" s="298" t="s">
        <v>309</v>
      </c>
      <c r="D1053" s="386" t="s">
        <v>2813</v>
      </c>
      <c r="E1053" s="387" t="s">
        <v>2565</v>
      </c>
      <c r="F1053" s="387" t="s">
        <v>2565</v>
      </c>
    </row>
    <row r="1054" spans="1:6" ht="18" customHeight="1">
      <c r="A1054" s="386">
        <v>90649</v>
      </c>
      <c r="B1054" s="386" t="s">
        <v>3289</v>
      </c>
      <c r="C1054" s="298" t="s">
        <v>309</v>
      </c>
      <c r="D1054" s="386" t="s">
        <v>2813</v>
      </c>
      <c r="E1054" s="387" t="s">
        <v>3290</v>
      </c>
      <c r="F1054" s="387" t="s">
        <v>3290</v>
      </c>
    </row>
    <row r="1055" spans="1:6" ht="18" customHeight="1">
      <c r="A1055" s="386">
        <v>90652</v>
      </c>
      <c r="B1055" s="386" t="s">
        <v>3291</v>
      </c>
      <c r="C1055" s="298" t="s">
        <v>309</v>
      </c>
      <c r="D1055" s="386" t="s">
        <v>2813</v>
      </c>
      <c r="E1055" s="387" t="s">
        <v>3292</v>
      </c>
      <c r="F1055" s="387" t="s">
        <v>3292</v>
      </c>
    </row>
    <row r="1056" spans="1:6" ht="18" customHeight="1">
      <c r="A1056" s="386">
        <v>90653</v>
      </c>
      <c r="B1056" s="386" t="s">
        <v>3293</v>
      </c>
      <c r="C1056" s="298" t="s">
        <v>309</v>
      </c>
      <c r="D1056" s="386" t="s">
        <v>2813</v>
      </c>
      <c r="E1056" s="387" t="s">
        <v>3294</v>
      </c>
      <c r="F1056" s="387" t="s">
        <v>3294</v>
      </c>
    </row>
    <row r="1057" spans="1:6" ht="18" customHeight="1">
      <c r="A1057" s="386">
        <v>90654</v>
      </c>
      <c r="B1057" s="386" t="s">
        <v>3295</v>
      </c>
      <c r="C1057" s="298" t="s">
        <v>309</v>
      </c>
      <c r="D1057" s="386" t="s">
        <v>2813</v>
      </c>
      <c r="E1057" s="387" t="s">
        <v>2464</v>
      </c>
      <c r="F1057" s="387" t="s">
        <v>2464</v>
      </c>
    </row>
    <row r="1058" spans="1:6" ht="18" customHeight="1">
      <c r="A1058" s="386">
        <v>90655</v>
      </c>
      <c r="B1058" s="386" t="s">
        <v>3296</v>
      </c>
      <c r="C1058" s="298" t="s">
        <v>309</v>
      </c>
      <c r="D1058" s="386" t="s">
        <v>2813</v>
      </c>
      <c r="E1058" s="387" t="s">
        <v>3297</v>
      </c>
      <c r="F1058" s="387" t="s">
        <v>3297</v>
      </c>
    </row>
    <row r="1059" spans="1:6" ht="18" customHeight="1">
      <c r="A1059" s="386">
        <v>90658</v>
      </c>
      <c r="B1059" s="386" t="s">
        <v>3298</v>
      </c>
      <c r="C1059" s="298" t="s">
        <v>309</v>
      </c>
      <c r="D1059" s="386" t="s">
        <v>2813</v>
      </c>
      <c r="E1059" s="387" t="s">
        <v>3299</v>
      </c>
      <c r="F1059" s="387" t="s">
        <v>3299</v>
      </c>
    </row>
    <row r="1060" spans="1:6" ht="18" customHeight="1">
      <c r="A1060" s="386">
        <v>90659</v>
      </c>
      <c r="B1060" s="386" t="s">
        <v>3300</v>
      </c>
      <c r="C1060" s="298" t="s">
        <v>309</v>
      </c>
      <c r="D1060" s="386" t="s">
        <v>2813</v>
      </c>
      <c r="E1060" s="387" t="s">
        <v>3301</v>
      </c>
      <c r="F1060" s="387" t="s">
        <v>3301</v>
      </c>
    </row>
    <row r="1061" spans="1:6" ht="18" customHeight="1">
      <c r="A1061" s="386">
        <v>90660</v>
      </c>
      <c r="B1061" s="386" t="s">
        <v>3302</v>
      </c>
      <c r="C1061" s="298" t="s">
        <v>309</v>
      </c>
      <c r="D1061" s="386" t="s">
        <v>2813</v>
      </c>
      <c r="E1061" s="387" t="s">
        <v>1615</v>
      </c>
      <c r="F1061" s="387" t="s">
        <v>1615</v>
      </c>
    </row>
    <row r="1062" spans="1:6" ht="18" customHeight="1">
      <c r="A1062" s="386">
        <v>90661</v>
      </c>
      <c r="B1062" s="386" t="s">
        <v>3303</v>
      </c>
      <c r="C1062" s="298" t="s">
        <v>309</v>
      </c>
      <c r="D1062" s="386" t="s">
        <v>2813</v>
      </c>
      <c r="E1062" s="387" t="s">
        <v>3297</v>
      </c>
      <c r="F1062" s="387" t="s">
        <v>3297</v>
      </c>
    </row>
    <row r="1063" spans="1:6" ht="18" customHeight="1">
      <c r="A1063" s="386">
        <v>90664</v>
      </c>
      <c r="B1063" s="386" t="s">
        <v>3304</v>
      </c>
      <c r="C1063" s="298" t="s">
        <v>309</v>
      </c>
      <c r="D1063" s="386" t="s">
        <v>2813</v>
      </c>
      <c r="E1063" s="387" t="s">
        <v>3305</v>
      </c>
      <c r="F1063" s="387" t="s">
        <v>3305</v>
      </c>
    </row>
    <row r="1064" spans="1:6" ht="18" customHeight="1">
      <c r="A1064" s="386">
        <v>90665</v>
      </c>
      <c r="B1064" s="386" t="s">
        <v>3306</v>
      </c>
      <c r="C1064" s="298" t="s">
        <v>309</v>
      </c>
      <c r="D1064" s="386" t="s">
        <v>2813</v>
      </c>
      <c r="E1064" s="387" t="s">
        <v>3226</v>
      </c>
      <c r="F1064" s="387" t="s">
        <v>3226</v>
      </c>
    </row>
    <row r="1065" spans="1:6" ht="18" customHeight="1">
      <c r="A1065" s="386">
        <v>90666</v>
      </c>
      <c r="B1065" s="386" t="s">
        <v>3307</v>
      </c>
      <c r="C1065" s="298" t="s">
        <v>309</v>
      </c>
      <c r="D1065" s="386" t="s">
        <v>2813</v>
      </c>
      <c r="E1065" s="387" t="s">
        <v>3308</v>
      </c>
      <c r="F1065" s="387" t="s">
        <v>3308</v>
      </c>
    </row>
    <row r="1066" spans="1:6" ht="18" customHeight="1">
      <c r="A1066" s="386">
        <v>90667</v>
      </c>
      <c r="B1066" s="386" t="s">
        <v>3309</v>
      </c>
      <c r="C1066" s="298" t="s">
        <v>309</v>
      </c>
      <c r="D1066" s="386" t="s">
        <v>2813</v>
      </c>
      <c r="E1066" s="387" t="s">
        <v>3310</v>
      </c>
      <c r="F1066" s="387" t="s">
        <v>3310</v>
      </c>
    </row>
    <row r="1067" spans="1:6" ht="18" customHeight="1">
      <c r="A1067" s="386">
        <v>90670</v>
      </c>
      <c r="B1067" s="386" t="s">
        <v>3311</v>
      </c>
      <c r="C1067" s="298" t="s">
        <v>309</v>
      </c>
      <c r="D1067" s="386" t="s">
        <v>2813</v>
      </c>
      <c r="E1067" s="387" t="s">
        <v>3312</v>
      </c>
      <c r="F1067" s="387" t="s">
        <v>3312</v>
      </c>
    </row>
    <row r="1068" spans="1:6" ht="18" customHeight="1">
      <c r="A1068" s="386">
        <v>90671</v>
      </c>
      <c r="B1068" s="386" t="s">
        <v>3313</v>
      </c>
      <c r="C1068" s="298" t="s">
        <v>309</v>
      </c>
      <c r="D1068" s="386" t="s">
        <v>2813</v>
      </c>
      <c r="E1068" s="387" t="s">
        <v>3314</v>
      </c>
      <c r="F1068" s="387" t="s">
        <v>3314</v>
      </c>
    </row>
    <row r="1069" spans="1:6" ht="18" customHeight="1">
      <c r="A1069" s="386">
        <v>90672</v>
      </c>
      <c r="B1069" s="386" t="s">
        <v>3315</v>
      </c>
      <c r="C1069" s="298" t="s">
        <v>309</v>
      </c>
      <c r="D1069" s="386" t="s">
        <v>2813</v>
      </c>
      <c r="E1069" s="387" t="s">
        <v>3316</v>
      </c>
      <c r="F1069" s="387" t="s">
        <v>3316</v>
      </c>
    </row>
    <row r="1070" spans="1:6" ht="18" customHeight="1">
      <c r="A1070" s="386">
        <v>90673</v>
      </c>
      <c r="B1070" s="386" t="s">
        <v>3317</v>
      </c>
      <c r="C1070" s="298" t="s">
        <v>309</v>
      </c>
      <c r="D1070" s="386" t="s">
        <v>2813</v>
      </c>
      <c r="E1070" s="387" t="s">
        <v>3318</v>
      </c>
      <c r="F1070" s="387" t="s">
        <v>3318</v>
      </c>
    </row>
    <row r="1071" spans="1:6" ht="18" customHeight="1">
      <c r="A1071" s="386">
        <v>90676</v>
      </c>
      <c r="B1071" s="386" t="s">
        <v>3319</v>
      </c>
      <c r="C1071" s="298" t="s">
        <v>309</v>
      </c>
      <c r="D1071" s="386" t="s">
        <v>2813</v>
      </c>
      <c r="E1071" s="387" t="s">
        <v>3320</v>
      </c>
      <c r="F1071" s="387" t="s">
        <v>3320</v>
      </c>
    </row>
    <row r="1072" spans="1:6" ht="18" customHeight="1">
      <c r="A1072" s="386">
        <v>90677</v>
      </c>
      <c r="B1072" s="386" t="s">
        <v>3321</v>
      </c>
      <c r="C1072" s="298" t="s">
        <v>309</v>
      </c>
      <c r="D1072" s="386" t="s">
        <v>2813</v>
      </c>
      <c r="E1072" s="387" t="s">
        <v>3322</v>
      </c>
      <c r="F1072" s="387" t="s">
        <v>3322</v>
      </c>
    </row>
    <row r="1073" spans="1:6" ht="18" customHeight="1">
      <c r="A1073" s="386">
        <v>90678</v>
      </c>
      <c r="B1073" s="386" t="s">
        <v>3323</v>
      </c>
      <c r="C1073" s="298" t="s">
        <v>309</v>
      </c>
      <c r="D1073" s="386" t="s">
        <v>2813</v>
      </c>
      <c r="E1073" s="387" t="s">
        <v>3324</v>
      </c>
      <c r="F1073" s="387" t="s">
        <v>3324</v>
      </c>
    </row>
    <row r="1074" spans="1:6" ht="18" customHeight="1">
      <c r="A1074" s="386">
        <v>90679</v>
      </c>
      <c r="B1074" s="386" t="s">
        <v>3325</v>
      </c>
      <c r="C1074" s="298" t="s">
        <v>309</v>
      </c>
      <c r="D1074" s="386" t="s">
        <v>2813</v>
      </c>
      <c r="E1074" s="387" t="s">
        <v>3326</v>
      </c>
      <c r="F1074" s="387" t="s">
        <v>3326</v>
      </c>
    </row>
    <row r="1075" spans="1:6" ht="18" customHeight="1">
      <c r="A1075" s="386">
        <v>90682</v>
      </c>
      <c r="B1075" s="386" t="s">
        <v>3327</v>
      </c>
      <c r="C1075" s="298" t="s">
        <v>309</v>
      </c>
      <c r="D1075" s="386" t="s">
        <v>2813</v>
      </c>
      <c r="E1075" s="387" t="s">
        <v>3328</v>
      </c>
      <c r="F1075" s="387" t="s">
        <v>3328</v>
      </c>
    </row>
    <row r="1076" spans="1:6" ht="18" customHeight="1">
      <c r="A1076" s="386">
        <v>90683</v>
      </c>
      <c r="B1076" s="386" t="s">
        <v>3329</v>
      </c>
      <c r="C1076" s="298" t="s">
        <v>309</v>
      </c>
      <c r="D1076" s="386" t="s">
        <v>2813</v>
      </c>
      <c r="E1076" s="387" t="s">
        <v>3330</v>
      </c>
      <c r="F1076" s="387" t="s">
        <v>3330</v>
      </c>
    </row>
    <row r="1077" spans="1:6" ht="18" customHeight="1">
      <c r="A1077" s="386">
        <v>90684</v>
      </c>
      <c r="B1077" s="386" t="s">
        <v>3331</v>
      </c>
      <c r="C1077" s="298" t="s">
        <v>309</v>
      </c>
      <c r="D1077" s="386" t="s">
        <v>2813</v>
      </c>
      <c r="E1077" s="387" t="s">
        <v>3332</v>
      </c>
      <c r="F1077" s="387" t="s">
        <v>3332</v>
      </c>
    </row>
    <row r="1078" spans="1:6" ht="18" customHeight="1">
      <c r="A1078" s="386">
        <v>90685</v>
      </c>
      <c r="B1078" s="386" t="s">
        <v>3333</v>
      </c>
      <c r="C1078" s="298" t="s">
        <v>309</v>
      </c>
      <c r="D1078" s="386" t="s">
        <v>2813</v>
      </c>
      <c r="E1078" s="387" t="s">
        <v>3334</v>
      </c>
      <c r="F1078" s="387" t="s">
        <v>3334</v>
      </c>
    </row>
    <row r="1079" spans="1:6" ht="18" customHeight="1">
      <c r="A1079" s="386">
        <v>90688</v>
      </c>
      <c r="B1079" s="386" t="s">
        <v>3335</v>
      </c>
      <c r="C1079" s="298" t="s">
        <v>309</v>
      </c>
      <c r="D1079" s="386" t="s">
        <v>2813</v>
      </c>
      <c r="E1079" s="387" t="s">
        <v>3336</v>
      </c>
      <c r="F1079" s="387" t="s">
        <v>3336</v>
      </c>
    </row>
    <row r="1080" spans="1:6" ht="18" customHeight="1">
      <c r="A1080" s="386">
        <v>90689</v>
      </c>
      <c r="B1080" s="386" t="s">
        <v>3337</v>
      </c>
      <c r="C1080" s="298" t="s">
        <v>309</v>
      </c>
      <c r="D1080" s="386" t="s">
        <v>2813</v>
      </c>
      <c r="E1080" s="387" t="s">
        <v>3338</v>
      </c>
      <c r="F1080" s="387" t="s">
        <v>3338</v>
      </c>
    </row>
    <row r="1081" spans="1:6" ht="18" customHeight="1">
      <c r="A1081" s="386">
        <v>90690</v>
      </c>
      <c r="B1081" s="386" t="s">
        <v>3339</v>
      </c>
      <c r="C1081" s="298" t="s">
        <v>309</v>
      </c>
      <c r="D1081" s="386" t="s">
        <v>2813</v>
      </c>
      <c r="E1081" s="387" t="s">
        <v>3340</v>
      </c>
      <c r="F1081" s="387" t="s">
        <v>3340</v>
      </c>
    </row>
    <row r="1082" spans="1:6" ht="18" customHeight="1">
      <c r="A1082" s="386">
        <v>90691</v>
      </c>
      <c r="B1082" s="386" t="s">
        <v>3341</v>
      </c>
      <c r="C1082" s="298" t="s">
        <v>309</v>
      </c>
      <c r="D1082" s="386" t="s">
        <v>2813</v>
      </c>
      <c r="E1082" s="387" t="s">
        <v>3342</v>
      </c>
      <c r="F1082" s="387" t="s">
        <v>3342</v>
      </c>
    </row>
    <row r="1083" spans="1:6" ht="18" customHeight="1">
      <c r="A1083" s="386">
        <v>90957</v>
      </c>
      <c r="B1083" s="386" t="s">
        <v>3343</v>
      </c>
      <c r="C1083" s="298" t="s">
        <v>309</v>
      </c>
      <c r="D1083" s="386" t="s">
        <v>2813</v>
      </c>
      <c r="E1083" s="387" t="s">
        <v>3344</v>
      </c>
      <c r="F1083" s="387" t="s">
        <v>3344</v>
      </c>
    </row>
    <row r="1084" spans="1:6" ht="18" customHeight="1">
      <c r="A1084" s="386">
        <v>90958</v>
      </c>
      <c r="B1084" s="386" t="s">
        <v>3345</v>
      </c>
      <c r="C1084" s="298" t="s">
        <v>309</v>
      </c>
      <c r="D1084" s="386" t="s">
        <v>2813</v>
      </c>
      <c r="E1084" s="387" t="s">
        <v>3067</v>
      </c>
      <c r="F1084" s="387" t="s">
        <v>3067</v>
      </c>
    </row>
    <row r="1085" spans="1:6" ht="18" customHeight="1">
      <c r="A1085" s="386">
        <v>90960</v>
      </c>
      <c r="B1085" s="386" t="s">
        <v>3346</v>
      </c>
      <c r="C1085" s="298" t="s">
        <v>309</v>
      </c>
      <c r="D1085" s="386" t="s">
        <v>2813</v>
      </c>
      <c r="E1085" s="387" t="s">
        <v>3347</v>
      </c>
      <c r="F1085" s="387" t="s">
        <v>3347</v>
      </c>
    </row>
    <row r="1086" spans="1:6" ht="18" customHeight="1">
      <c r="A1086" s="386">
        <v>90961</v>
      </c>
      <c r="B1086" s="386" t="s">
        <v>3348</v>
      </c>
      <c r="C1086" s="298" t="s">
        <v>309</v>
      </c>
      <c r="D1086" s="386" t="s">
        <v>2813</v>
      </c>
      <c r="E1086" s="387" t="s">
        <v>3226</v>
      </c>
      <c r="F1086" s="387" t="s">
        <v>3226</v>
      </c>
    </row>
    <row r="1087" spans="1:6" ht="18" customHeight="1">
      <c r="A1087" s="386">
        <v>90962</v>
      </c>
      <c r="B1087" s="386" t="s">
        <v>3349</v>
      </c>
      <c r="C1087" s="298" t="s">
        <v>309</v>
      </c>
      <c r="D1087" s="386" t="s">
        <v>2813</v>
      </c>
      <c r="E1087" s="387" t="s">
        <v>3350</v>
      </c>
      <c r="F1087" s="387" t="s">
        <v>3350</v>
      </c>
    </row>
    <row r="1088" spans="1:6" ht="18" customHeight="1">
      <c r="A1088" s="386">
        <v>90963</v>
      </c>
      <c r="B1088" s="386" t="s">
        <v>3351</v>
      </c>
      <c r="C1088" s="298" t="s">
        <v>309</v>
      </c>
      <c r="D1088" s="386" t="s">
        <v>2813</v>
      </c>
      <c r="E1088" s="387" t="s">
        <v>3310</v>
      </c>
      <c r="F1088" s="387" t="s">
        <v>3310</v>
      </c>
    </row>
    <row r="1089" spans="1:6" ht="18" customHeight="1">
      <c r="A1089" s="386">
        <v>90968</v>
      </c>
      <c r="B1089" s="386" t="s">
        <v>3352</v>
      </c>
      <c r="C1089" s="298" t="s">
        <v>309</v>
      </c>
      <c r="D1089" s="386" t="s">
        <v>2813</v>
      </c>
      <c r="E1089" s="387" t="s">
        <v>2624</v>
      </c>
      <c r="F1089" s="387" t="s">
        <v>2624</v>
      </c>
    </row>
    <row r="1090" spans="1:6" ht="18" customHeight="1">
      <c r="A1090" s="386">
        <v>90969</v>
      </c>
      <c r="B1090" s="386" t="s">
        <v>3353</v>
      </c>
      <c r="C1090" s="298" t="s">
        <v>309</v>
      </c>
      <c r="D1090" s="386" t="s">
        <v>2813</v>
      </c>
      <c r="E1090" s="387" t="s">
        <v>3354</v>
      </c>
      <c r="F1090" s="387" t="s">
        <v>3354</v>
      </c>
    </row>
    <row r="1091" spans="1:6" ht="18" customHeight="1">
      <c r="A1091" s="386">
        <v>90970</v>
      </c>
      <c r="B1091" s="386" t="s">
        <v>3355</v>
      </c>
      <c r="C1091" s="298" t="s">
        <v>309</v>
      </c>
      <c r="D1091" s="386" t="s">
        <v>2813</v>
      </c>
      <c r="E1091" s="387" t="s">
        <v>3356</v>
      </c>
      <c r="F1091" s="387" t="s">
        <v>3356</v>
      </c>
    </row>
    <row r="1092" spans="1:6" ht="18" customHeight="1">
      <c r="A1092" s="386">
        <v>90971</v>
      </c>
      <c r="B1092" s="386" t="s">
        <v>3357</v>
      </c>
      <c r="C1092" s="298" t="s">
        <v>309</v>
      </c>
      <c r="D1092" s="386" t="s">
        <v>2813</v>
      </c>
      <c r="E1092" s="387" t="s">
        <v>3358</v>
      </c>
      <c r="F1092" s="387" t="s">
        <v>3358</v>
      </c>
    </row>
    <row r="1093" spans="1:6" ht="18" customHeight="1">
      <c r="A1093" s="386">
        <v>90975</v>
      </c>
      <c r="B1093" s="386" t="s">
        <v>3359</v>
      </c>
      <c r="C1093" s="298" t="s">
        <v>309</v>
      </c>
      <c r="D1093" s="386" t="s">
        <v>2813</v>
      </c>
      <c r="E1093" s="387" t="s">
        <v>3360</v>
      </c>
      <c r="F1093" s="387" t="s">
        <v>3360</v>
      </c>
    </row>
    <row r="1094" spans="1:6" ht="18" customHeight="1">
      <c r="A1094" s="386">
        <v>90976</v>
      </c>
      <c r="B1094" s="386" t="s">
        <v>3361</v>
      </c>
      <c r="C1094" s="298" t="s">
        <v>309</v>
      </c>
      <c r="D1094" s="386" t="s">
        <v>2813</v>
      </c>
      <c r="E1094" s="387" t="s">
        <v>3362</v>
      </c>
      <c r="F1094" s="387" t="s">
        <v>3362</v>
      </c>
    </row>
    <row r="1095" spans="1:6" ht="18" customHeight="1">
      <c r="A1095" s="386">
        <v>90977</v>
      </c>
      <c r="B1095" s="386" t="s">
        <v>3363</v>
      </c>
      <c r="C1095" s="298" t="s">
        <v>309</v>
      </c>
      <c r="D1095" s="386" t="s">
        <v>2813</v>
      </c>
      <c r="E1095" s="387" t="s">
        <v>3364</v>
      </c>
      <c r="F1095" s="387" t="s">
        <v>3364</v>
      </c>
    </row>
    <row r="1096" spans="1:6" ht="18" customHeight="1">
      <c r="A1096" s="386">
        <v>90978</v>
      </c>
      <c r="B1096" s="386" t="s">
        <v>3365</v>
      </c>
      <c r="C1096" s="298" t="s">
        <v>309</v>
      </c>
      <c r="D1096" s="386" t="s">
        <v>2813</v>
      </c>
      <c r="E1096" s="387" t="s">
        <v>3366</v>
      </c>
      <c r="F1096" s="387" t="s">
        <v>3366</v>
      </c>
    </row>
    <row r="1097" spans="1:6" ht="18" customHeight="1">
      <c r="A1097" s="386">
        <v>90992</v>
      </c>
      <c r="B1097" s="386" t="s">
        <v>3367</v>
      </c>
      <c r="C1097" s="298" t="s">
        <v>309</v>
      </c>
      <c r="D1097" s="386" t="s">
        <v>2813</v>
      </c>
      <c r="E1097" s="387" t="s">
        <v>3212</v>
      </c>
      <c r="F1097" s="387" t="s">
        <v>3212</v>
      </c>
    </row>
    <row r="1098" spans="1:6" ht="18" customHeight="1">
      <c r="A1098" s="386">
        <v>90993</v>
      </c>
      <c r="B1098" s="386" t="s">
        <v>3368</v>
      </c>
      <c r="C1098" s="298" t="s">
        <v>309</v>
      </c>
      <c r="D1098" s="386" t="s">
        <v>2813</v>
      </c>
      <c r="E1098" s="387" t="s">
        <v>3369</v>
      </c>
      <c r="F1098" s="387" t="s">
        <v>3369</v>
      </c>
    </row>
    <row r="1099" spans="1:6" ht="18" customHeight="1">
      <c r="A1099" s="386">
        <v>90994</v>
      </c>
      <c r="B1099" s="386" t="s">
        <v>3370</v>
      </c>
      <c r="C1099" s="298" t="s">
        <v>309</v>
      </c>
      <c r="D1099" s="386" t="s">
        <v>2813</v>
      </c>
      <c r="E1099" s="387" t="s">
        <v>3371</v>
      </c>
      <c r="F1099" s="387" t="s">
        <v>3371</v>
      </c>
    </row>
    <row r="1100" spans="1:6" ht="18" customHeight="1">
      <c r="A1100" s="386">
        <v>90995</v>
      </c>
      <c r="B1100" s="386" t="s">
        <v>3372</v>
      </c>
      <c r="C1100" s="298" t="s">
        <v>309</v>
      </c>
      <c r="D1100" s="386" t="s">
        <v>2813</v>
      </c>
      <c r="E1100" s="387" t="s">
        <v>3373</v>
      </c>
      <c r="F1100" s="387" t="s">
        <v>3373</v>
      </c>
    </row>
    <row r="1101" spans="1:6" ht="18" customHeight="1">
      <c r="A1101" s="386">
        <v>91021</v>
      </c>
      <c r="B1101" s="386" t="s">
        <v>3374</v>
      </c>
      <c r="C1101" s="298" t="s">
        <v>309</v>
      </c>
      <c r="D1101" s="386" t="s">
        <v>2813</v>
      </c>
      <c r="E1101" s="387" t="s">
        <v>3375</v>
      </c>
      <c r="F1101" s="387" t="s">
        <v>3375</v>
      </c>
    </row>
    <row r="1102" spans="1:6" ht="18" customHeight="1">
      <c r="A1102" s="386">
        <v>91026</v>
      </c>
      <c r="B1102" s="386" t="s">
        <v>3376</v>
      </c>
      <c r="C1102" s="298" t="s">
        <v>309</v>
      </c>
      <c r="D1102" s="386" t="s">
        <v>2813</v>
      </c>
      <c r="E1102" s="387" t="s">
        <v>3377</v>
      </c>
      <c r="F1102" s="387" t="s">
        <v>3377</v>
      </c>
    </row>
    <row r="1103" spans="1:6" ht="18" customHeight="1">
      <c r="A1103" s="386">
        <v>91027</v>
      </c>
      <c r="B1103" s="386" t="s">
        <v>3378</v>
      </c>
      <c r="C1103" s="298" t="s">
        <v>309</v>
      </c>
      <c r="D1103" s="386" t="s">
        <v>2813</v>
      </c>
      <c r="E1103" s="387" t="s">
        <v>3379</v>
      </c>
      <c r="F1103" s="387" t="s">
        <v>3379</v>
      </c>
    </row>
    <row r="1104" spans="1:6" ht="18" customHeight="1">
      <c r="A1104" s="386">
        <v>91028</v>
      </c>
      <c r="B1104" s="386" t="s">
        <v>3380</v>
      </c>
      <c r="C1104" s="298" t="s">
        <v>309</v>
      </c>
      <c r="D1104" s="386" t="s">
        <v>2813</v>
      </c>
      <c r="E1104" s="387" t="s">
        <v>3299</v>
      </c>
      <c r="F1104" s="387" t="s">
        <v>3299</v>
      </c>
    </row>
    <row r="1105" spans="1:6" ht="18" customHeight="1">
      <c r="A1105" s="386">
        <v>91029</v>
      </c>
      <c r="B1105" s="386" t="s">
        <v>3381</v>
      </c>
      <c r="C1105" s="298" t="s">
        <v>309</v>
      </c>
      <c r="D1105" s="386" t="s">
        <v>2813</v>
      </c>
      <c r="E1105" s="387" t="s">
        <v>3382</v>
      </c>
      <c r="F1105" s="387" t="s">
        <v>3382</v>
      </c>
    </row>
    <row r="1106" spans="1:6" ht="18" customHeight="1">
      <c r="A1106" s="386">
        <v>91030</v>
      </c>
      <c r="B1106" s="386" t="s">
        <v>3383</v>
      </c>
      <c r="C1106" s="298" t="s">
        <v>309</v>
      </c>
      <c r="D1106" s="386" t="s">
        <v>2813</v>
      </c>
      <c r="E1106" s="387" t="s">
        <v>3384</v>
      </c>
      <c r="F1106" s="387" t="s">
        <v>3384</v>
      </c>
    </row>
    <row r="1107" spans="1:6" ht="18" customHeight="1">
      <c r="A1107" s="386">
        <v>91273</v>
      </c>
      <c r="B1107" s="386" t="s">
        <v>3385</v>
      </c>
      <c r="C1107" s="298" t="s">
        <v>309</v>
      </c>
      <c r="D1107" s="386" t="s">
        <v>2813</v>
      </c>
      <c r="E1107" s="387" t="s">
        <v>3386</v>
      </c>
      <c r="F1107" s="387" t="s">
        <v>3386</v>
      </c>
    </row>
    <row r="1108" spans="1:6" ht="18" customHeight="1">
      <c r="A1108" s="386">
        <v>91274</v>
      </c>
      <c r="B1108" s="386" t="s">
        <v>3387</v>
      </c>
      <c r="C1108" s="298" t="s">
        <v>309</v>
      </c>
      <c r="D1108" s="386" t="s">
        <v>2813</v>
      </c>
      <c r="E1108" s="387" t="s">
        <v>3388</v>
      </c>
      <c r="F1108" s="387" t="s">
        <v>3388</v>
      </c>
    </row>
    <row r="1109" spans="1:6" ht="18" customHeight="1">
      <c r="A1109" s="386">
        <v>91275</v>
      </c>
      <c r="B1109" s="386" t="s">
        <v>3389</v>
      </c>
      <c r="C1109" s="298" t="s">
        <v>309</v>
      </c>
      <c r="D1109" s="386" t="s">
        <v>2813</v>
      </c>
      <c r="E1109" s="387" t="s">
        <v>2656</v>
      </c>
      <c r="F1109" s="387" t="s">
        <v>2656</v>
      </c>
    </row>
    <row r="1110" spans="1:6" ht="18" customHeight="1">
      <c r="A1110" s="386">
        <v>91276</v>
      </c>
      <c r="B1110" s="386" t="s">
        <v>3390</v>
      </c>
      <c r="C1110" s="298" t="s">
        <v>309</v>
      </c>
      <c r="D1110" s="386" t="s">
        <v>2813</v>
      </c>
      <c r="E1110" s="387" t="s">
        <v>2651</v>
      </c>
      <c r="F1110" s="387" t="s">
        <v>2651</v>
      </c>
    </row>
    <row r="1111" spans="1:6" ht="18" customHeight="1">
      <c r="A1111" s="386">
        <v>91279</v>
      </c>
      <c r="B1111" s="386" t="s">
        <v>3391</v>
      </c>
      <c r="C1111" s="298" t="s">
        <v>309</v>
      </c>
      <c r="D1111" s="386" t="s">
        <v>2813</v>
      </c>
      <c r="E1111" s="387" t="s">
        <v>3031</v>
      </c>
      <c r="F1111" s="387" t="s">
        <v>3031</v>
      </c>
    </row>
    <row r="1112" spans="1:6" ht="18" customHeight="1">
      <c r="A1112" s="386">
        <v>91280</v>
      </c>
      <c r="B1112" s="386" t="s">
        <v>3392</v>
      </c>
      <c r="C1112" s="298" t="s">
        <v>309</v>
      </c>
      <c r="D1112" s="386" t="s">
        <v>2813</v>
      </c>
      <c r="E1112" s="387" t="s">
        <v>3393</v>
      </c>
      <c r="F1112" s="387" t="s">
        <v>3393</v>
      </c>
    </row>
    <row r="1113" spans="1:6" ht="18" customHeight="1">
      <c r="A1113" s="386">
        <v>91281</v>
      </c>
      <c r="B1113" s="386" t="s">
        <v>3394</v>
      </c>
      <c r="C1113" s="298" t="s">
        <v>309</v>
      </c>
      <c r="D1113" s="386" t="s">
        <v>2813</v>
      </c>
      <c r="E1113" s="387" t="s">
        <v>3395</v>
      </c>
      <c r="F1113" s="387" t="s">
        <v>3395</v>
      </c>
    </row>
    <row r="1114" spans="1:6" ht="18" customHeight="1">
      <c r="A1114" s="386">
        <v>91282</v>
      </c>
      <c r="B1114" s="386" t="s">
        <v>3396</v>
      </c>
      <c r="C1114" s="298" t="s">
        <v>309</v>
      </c>
      <c r="D1114" s="386" t="s">
        <v>2813</v>
      </c>
      <c r="E1114" s="387" t="s">
        <v>3397</v>
      </c>
      <c r="F1114" s="387" t="s">
        <v>3397</v>
      </c>
    </row>
    <row r="1115" spans="1:6" ht="18" customHeight="1">
      <c r="A1115" s="386">
        <v>91354</v>
      </c>
      <c r="B1115" s="386" t="s">
        <v>3398</v>
      </c>
      <c r="C1115" s="298" t="s">
        <v>309</v>
      </c>
      <c r="D1115" s="386" t="s">
        <v>2813</v>
      </c>
      <c r="E1115" s="387" t="s">
        <v>3399</v>
      </c>
      <c r="F1115" s="387" t="s">
        <v>3399</v>
      </c>
    </row>
    <row r="1116" spans="1:6" ht="18" customHeight="1">
      <c r="A1116" s="386">
        <v>91355</v>
      </c>
      <c r="B1116" s="386" t="s">
        <v>3400</v>
      </c>
      <c r="C1116" s="298" t="s">
        <v>309</v>
      </c>
      <c r="D1116" s="386" t="s">
        <v>2813</v>
      </c>
      <c r="E1116" s="387" t="s">
        <v>3401</v>
      </c>
      <c r="F1116" s="387" t="s">
        <v>3401</v>
      </c>
    </row>
    <row r="1117" spans="1:6" ht="18" customHeight="1">
      <c r="A1117" s="386">
        <v>91356</v>
      </c>
      <c r="B1117" s="386" t="s">
        <v>3402</v>
      </c>
      <c r="C1117" s="298" t="s">
        <v>309</v>
      </c>
      <c r="D1117" s="386" t="s">
        <v>2813</v>
      </c>
      <c r="E1117" s="387" t="s">
        <v>3261</v>
      </c>
      <c r="F1117" s="387" t="s">
        <v>3261</v>
      </c>
    </row>
    <row r="1118" spans="1:6" ht="18" customHeight="1">
      <c r="A1118" s="386">
        <v>91359</v>
      </c>
      <c r="B1118" s="386" t="s">
        <v>3403</v>
      </c>
      <c r="C1118" s="298" t="s">
        <v>309</v>
      </c>
      <c r="D1118" s="386" t="s">
        <v>2813</v>
      </c>
      <c r="E1118" s="387" t="s">
        <v>3404</v>
      </c>
      <c r="F1118" s="387" t="s">
        <v>3404</v>
      </c>
    </row>
    <row r="1119" spans="1:6" ht="18" customHeight="1">
      <c r="A1119" s="386">
        <v>91360</v>
      </c>
      <c r="B1119" s="386" t="s">
        <v>3405</v>
      </c>
      <c r="C1119" s="298" t="s">
        <v>309</v>
      </c>
      <c r="D1119" s="386" t="s">
        <v>2813</v>
      </c>
      <c r="E1119" s="387" t="s">
        <v>3406</v>
      </c>
      <c r="F1119" s="387" t="s">
        <v>3406</v>
      </c>
    </row>
    <row r="1120" spans="1:6" ht="18" customHeight="1">
      <c r="A1120" s="386">
        <v>91361</v>
      </c>
      <c r="B1120" s="386" t="s">
        <v>3407</v>
      </c>
      <c r="C1120" s="298" t="s">
        <v>309</v>
      </c>
      <c r="D1120" s="386" t="s">
        <v>2813</v>
      </c>
      <c r="E1120" s="387" t="s">
        <v>1193</v>
      </c>
      <c r="F1120" s="387" t="s">
        <v>1193</v>
      </c>
    </row>
    <row r="1121" spans="1:6" ht="18" customHeight="1">
      <c r="A1121" s="386">
        <v>91367</v>
      </c>
      <c r="B1121" s="386" t="s">
        <v>3408</v>
      </c>
      <c r="C1121" s="298" t="s">
        <v>309</v>
      </c>
      <c r="D1121" s="386" t="s">
        <v>2813</v>
      </c>
      <c r="E1121" s="387" t="s">
        <v>3409</v>
      </c>
      <c r="F1121" s="387" t="s">
        <v>3409</v>
      </c>
    </row>
    <row r="1122" spans="1:6" ht="18" customHeight="1">
      <c r="A1122" s="386">
        <v>91368</v>
      </c>
      <c r="B1122" s="386" t="s">
        <v>3410</v>
      </c>
      <c r="C1122" s="298" t="s">
        <v>309</v>
      </c>
      <c r="D1122" s="386" t="s">
        <v>2813</v>
      </c>
      <c r="E1122" s="387" t="s">
        <v>3411</v>
      </c>
      <c r="F1122" s="387" t="s">
        <v>3411</v>
      </c>
    </row>
    <row r="1123" spans="1:6" ht="18" customHeight="1">
      <c r="A1123" s="386">
        <v>91369</v>
      </c>
      <c r="B1123" s="386" t="s">
        <v>3412</v>
      </c>
      <c r="C1123" s="298" t="s">
        <v>309</v>
      </c>
      <c r="D1123" s="386" t="s">
        <v>2813</v>
      </c>
      <c r="E1123" s="387" t="s">
        <v>3413</v>
      </c>
      <c r="F1123" s="387" t="s">
        <v>3413</v>
      </c>
    </row>
    <row r="1124" spans="1:6" ht="18" customHeight="1">
      <c r="A1124" s="386">
        <v>91375</v>
      </c>
      <c r="B1124" s="386" t="s">
        <v>3414</v>
      </c>
      <c r="C1124" s="298" t="s">
        <v>309</v>
      </c>
      <c r="D1124" s="386" t="s">
        <v>2813</v>
      </c>
      <c r="E1124" s="387" t="s">
        <v>3415</v>
      </c>
      <c r="F1124" s="387" t="s">
        <v>3415</v>
      </c>
    </row>
    <row r="1125" spans="1:6" ht="18" customHeight="1">
      <c r="A1125" s="386">
        <v>91376</v>
      </c>
      <c r="B1125" s="386" t="s">
        <v>3416</v>
      </c>
      <c r="C1125" s="298" t="s">
        <v>309</v>
      </c>
      <c r="D1125" s="386" t="s">
        <v>2813</v>
      </c>
      <c r="E1125" s="387" t="s">
        <v>3417</v>
      </c>
      <c r="F1125" s="387" t="s">
        <v>3417</v>
      </c>
    </row>
    <row r="1126" spans="1:6" ht="18" customHeight="1">
      <c r="A1126" s="386">
        <v>91377</v>
      </c>
      <c r="B1126" s="386" t="s">
        <v>3418</v>
      </c>
      <c r="C1126" s="298" t="s">
        <v>309</v>
      </c>
      <c r="D1126" s="386" t="s">
        <v>2813</v>
      </c>
      <c r="E1126" s="387" t="s">
        <v>3084</v>
      </c>
      <c r="F1126" s="387" t="s">
        <v>3084</v>
      </c>
    </row>
    <row r="1127" spans="1:6" ht="18" customHeight="1">
      <c r="A1127" s="386">
        <v>91380</v>
      </c>
      <c r="B1127" s="386" t="s">
        <v>3419</v>
      </c>
      <c r="C1127" s="298" t="s">
        <v>309</v>
      </c>
      <c r="D1127" s="386" t="s">
        <v>2813</v>
      </c>
      <c r="E1127" s="387" t="s">
        <v>3420</v>
      </c>
      <c r="F1127" s="387" t="s">
        <v>3420</v>
      </c>
    </row>
    <row r="1128" spans="1:6" ht="18" customHeight="1">
      <c r="A1128" s="386">
        <v>91381</v>
      </c>
      <c r="B1128" s="386" t="s">
        <v>3421</v>
      </c>
      <c r="C1128" s="298" t="s">
        <v>309</v>
      </c>
      <c r="D1128" s="386" t="s">
        <v>2813</v>
      </c>
      <c r="E1128" s="387" t="s">
        <v>3422</v>
      </c>
      <c r="F1128" s="387" t="s">
        <v>3422</v>
      </c>
    </row>
    <row r="1129" spans="1:6" ht="18" customHeight="1">
      <c r="A1129" s="386">
        <v>91382</v>
      </c>
      <c r="B1129" s="386" t="s">
        <v>3423</v>
      </c>
      <c r="C1129" s="298" t="s">
        <v>309</v>
      </c>
      <c r="D1129" s="386" t="s">
        <v>2813</v>
      </c>
      <c r="E1129" s="387" t="s">
        <v>3424</v>
      </c>
      <c r="F1129" s="387" t="s">
        <v>3424</v>
      </c>
    </row>
    <row r="1130" spans="1:6" ht="18" customHeight="1">
      <c r="A1130" s="386">
        <v>91383</v>
      </c>
      <c r="B1130" s="386" t="s">
        <v>3425</v>
      </c>
      <c r="C1130" s="298" t="s">
        <v>309</v>
      </c>
      <c r="D1130" s="386" t="s">
        <v>2813</v>
      </c>
      <c r="E1130" s="387" t="s">
        <v>3426</v>
      </c>
      <c r="F1130" s="387" t="s">
        <v>3426</v>
      </c>
    </row>
    <row r="1131" spans="1:6" ht="18" customHeight="1">
      <c r="A1131" s="386">
        <v>91384</v>
      </c>
      <c r="B1131" s="386" t="s">
        <v>3427</v>
      </c>
      <c r="C1131" s="298" t="s">
        <v>309</v>
      </c>
      <c r="D1131" s="386" t="s">
        <v>2813</v>
      </c>
      <c r="E1131" s="387" t="s">
        <v>3428</v>
      </c>
      <c r="F1131" s="387" t="s">
        <v>3428</v>
      </c>
    </row>
    <row r="1132" spans="1:6" ht="18" customHeight="1">
      <c r="A1132" s="386">
        <v>91390</v>
      </c>
      <c r="B1132" s="386" t="s">
        <v>3429</v>
      </c>
      <c r="C1132" s="298" t="s">
        <v>309</v>
      </c>
      <c r="D1132" s="386" t="s">
        <v>2813</v>
      </c>
      <c r="E1132" s="387" t="s">
        <v>3430</v>
      </c>
      <c r="F1132" s="387" t="s">
        <v>3430</v>
      </c>
    </row>
    <row r="1133" spans="1:6" ht="18" customHeight="1">
      <c r="A1133" s="386">
        <v>91391</v>
      </c>
      <c r="B1133" s="386" t="s">
        <v>3431</v>
      </c>
      <c r="C1133" s="298" t="s">
        <v>309</v>
      </c>
      <c r="D1133" s="386" t="s">
        <v>2813</v>
      </c>
      <c r="E1133" s="387" t="s">
        <v>3432</v>
      </c>
      <c r="F1133" s="387" t="s">
        <v>3432</v>
      </c>
    </row>
    <row r="1134" spans="1:6" ht="18" customHeight="1">
      <c r="A1134" s="386">
        <v>91392</v>
      </c>
      <c r="B1134" s="386" t="s">
        <v>3433</v>
      </c>
      <c r="C1134" s="298" t="s">
        <v>309</v>
      </c>
      <c r="D1134" s="386" t="s">
        <v>2813</v>
      </c>
      <c r="E1134" s="387" t="s">
        <v>1138</v>
      </c>
      <c r="F1134" s="387" t="s">
        <v>1138</v>
      </c>
    </row>
    <row r="1135" spans="1:6" ht="18" customHeight="1">
      <c r="A1135" s="386">
        <v>91396</v>
      </c>
      <c r="B1135" s="386" t="s">
        <v>3434</v>
      </c>
      <c r="C1135" s="298" t="s">
        <v>309</v>
      </c>
      <c r="D1135" s="386" t="s">
        <v>2813</v>
      </c>
      <c r="E1135" s="387" t="s">
        <v>3435</v>
      </c>
      <c r="F1135" s="387" t="s">
        <v>3435</v>
      </c>
    </row>
    <row r="1136" spans="1:6" ht="18" customHeight="1">
      <c r="A1136" s="386">
        <v>91397</v>
      </c>
      <c r="B1136" s="386" t="s">
        <v>3436</v>
      </c>
      <c r="C1136" s="298" t="s">
        <v>309</v>
      </c>
      <c r="D1136" s="386" t="s">
        <v>2813</v>
      </c>
      <c r="E1136" s="387" t="s">
        <v>3437</v>
      </c>
      <c r="F1136" s="387" t="s">
        <v>3437</v>
      </c>
    </row>
    <row r="1137" spans="1:6" ht="18" customHeight="1">
      <c r="A1137" s="386">
        <v>91398</v>
      </c>
      <c r="B1137" s="386" t="s">
        <v>3438</v>
      </c>
      <c r="C1137" s="298" t="s">
        <v>309</v>
      </c>
      <c r="D1137" s="386" t="s">
        <v>2813</v>
      </c>
      <c r="E1137" s="387" t="s">
        <v>3439</v>
      </c>
      <c r="F1137" s="387" t="s">
        <v>3439</v>
      </c>
    </row>
    <row r="1138" spans="1:6" ht="18" customHeight="1">
      <c r="A1138" s="386">
        <v>91402</v>
      </c>
      <c r="B1138" s="386" t="s">
        <v>3440</v>
      </c>
      <c r="C1138" s="298" t="s">
        <v>309</v>
      </c>
      <c r="D1138" s="386" t="s">
        <v>2813</v>
      </c>
      <c r="E1138" s="387" t="s">
        <v>3029</v>
      </c>
      <c r="F1138" s="387" t="s">
        <v>3029</v>
      </c>
    </row>
    <row r="1139" spans="1:6" ht="18" customHeight="1">
      <c r="A1139" s="386">
        <v>91466</v>
      </c>
      <c r="B1139" s="386" t="s">
        <v>3441</v>
      </c>
      <c r="C1139" s="298" t="s">
        <v>309</v>
      </c>
      <c r="D1139" s="386" t="s">
        <v>2813</v>
      </c>
      <c r="E1139" s="387" t="s">
        <v>1265</v>
      </c>
      <c r="F1139" s="387" t="s">
        <v>1265</v>
      </c>
    </row>
    <row r="1140" spans="1:6" ht="18" customHeight="1">
      <c r="A1140" s="386">
        <v>91467</v>
      </c>
      <c r="B1140" s="386" t="s">
        <v>3442</v>
      </c>
      <c r="C1140" s="298" t="s">
        <v>309</v>
      </c>
      <c r="D1140" s="386" t="s">
        <v>2813</v>
      </c>
      <c r="E1140" s="387" t="s">
        <v>2877</v>
      </c>
      <c r="F1140" s="387" t="s">
        <v>2877</v>
      </c>
    </row>
    <row r="1141" spans="1:6" ht="18" customHeight="1">
      <c r="A1141" s="386">
        <v>91468</v>
      </c>
      <c r="B1141" s="386" t="s">
        <v>3443</v>
      </c>
      <c r="C1141" s="298" t="s">
        <v>309</v>
      </c>
      <c r="D1141" s="386" t="s">
        <v>2813</v>
      </c>
      <c r="E1141" s="387" t="s">
        <v>3444</v>
      </c>
      <c r="F1141" s="387" t="s">
        <v>3444</v>
      </c>
    </row>
    <row r="1142" spans="1:6" ht="18" customHeight="1">
      <c r="A1142" s="386">
        <v>91469</v>
      </c>
      <c r="B1142" s="386" t="s">
        <v>3445</v>
      </c>
      <c r="C1142" s="298" t="s">
        <v>309</v>
      </c>
      <c r="D1142" s="386" t="s">
        <v>2813</v>
      </c>
      <c r="E1142" s="387" t="s">
        <v>3446</v>
      </c>
      <c r="F1142" s="387" t="s">
        <v>3446</v>
      </c>
    </row>
    <row r="1143" spans="1:6" ht="18" customHeight="1">
      <c r="A1143" s="386">
        <v>91484</v>
      </c>
      <c r="B1143" s="386" t="s">
        <v>3447</v>
      </c>
      <c r="C1143" s="298" t="s">
        <v>309</v>
      </c>
      <c r="D1143" s="386" t="s">
        <v>2813</v>
      </c>
      <c r="E1143" s="387" t="s">
        <v>3448</v>
      </c>
      <c r="F1143" s="387" t="s">
        <v>3448</v>
      </c>
    </row>
    <row r="1144" spans="1:6" ht="18" customHeight="1">
      <c r="A1144" s="386">
        <v>91485</v>
      </c>
      <c r="B1144" s="386" t="s">
        <v>3449</v>
      </c>
      <c r="C1144" s="298" t="s">
        <v>309</v>
      </c>
      <c r="D1144" s="386" t="s">
        <v>2813</v>
      </c>
      <c r="E1144" s="387" t="s">
        <v>3002</v>
      </c>
      <c r="F1144" s="387" t="s">
        <v>3002</v>
      </c>
    </row>
    <row r="1145" spans="1:6" ht="18" customHeight="1">
      <c r="A1145" s="386">
        <v>91529</v>
      </c>
      <c r="B1145" s="386" t="s">
        <v>3450</v>
      </c>
      <c r="C1145" s="298" t="s">
        <v>309</v>
      </c>
      <c r="D1145" s="386" t="s">
        <v>2813</v>
      </c>
      <c r="E1145" s="387" t="s">
        <v>3042</v>
      </c>
      <c r="F1145" s="387" t="s">
        <v>3042</v>
      </c>
    </row>
    <row r="1146" spans="1:6" ht="18" customHeight="1">
      <c r="A1146" s="386">
        <v>91530</v>
      </c>
      <c r="B1146" s="386" t="s">
        <v>3451</v>
      </c>
      <c r="C1146" s="298" t="s">
        <v>309</v>
      </c>
      <c r="D1146" s="386" t="s">
        <v>2813</v>
      </c>
      <c r="E1146" s="387" t="s">
        <v>3033</v>
      </c>
      <c r="F1146" s="387" t="s">
        <v>3033</v>
      </c>
    </row>
    <row r="1147" spans="1:6" ht="18" customHeight="1">
      <c r="A1147" s="386">
        <v>91531</v>
      </c>
      <c r="B1147" s="386" t="s">
        <v>3452</v>
      </c>
      <c r="C1147" s="298" t="s">
        <v>309</v>
      </c>
      <c r="D1147" s="386" t="s">
        <v>2813</v>
      </c>
      <c r="E1147" s="387" t="s">
        <v>3035</v>
      </c>
      <c r="F1147" s="387" t="s">
        <v>3035</v>
      </c>
    </row>
    <row r="1148" spans="1:6" ht="18" customHeight="1">
      <c r="A1148" s="386">
        <v>91532</v>
      </c>
      <c r="B1148" s="386" t="s">
        <v>3453</v>
      </c>
      <c r="C1148" s="298" t="s">
        <v>309</v>
      </c>
      <c r="D1148" s="386" t="s">
        <v>2813</v>
      </c>
      <c r="E1148" s="387" t="s">
        <v>3454</v>
      </c>
      <c r="F1148" s="387" t="s">
        <v>3454</v>
      </c>
    </row>
    <row r="1149" spans="1:6" ht="18" customHeight="1">
      <c r="A1149" s="386">
        <v>91629</v>
      </c>
      <c r="B1149" s="386" t="s">
        <v>3455</v>
      </c>
      <c r="C1149" s="298" t="s">
        <v>309</v>
      </c>
      <c r="D1149" s="386" t="s">
        <v>2813</v>
      </c>
      <c r="E1149" s="387" t="s">
        <v>3456</v>
      </c>
      <c r="F1149" s="387" t="s">
        <v>3456</v>
      </c>
    </row>
    <row r="1150" spans="1:6" ht="18" customHeight="1">
      <c r="A1150" s="386">
        <v>91630</v>
      </c>
      <c r="B1150" s="386" t="s">
        <v>3457</v>
      </c>
      <c r="C1150" s="298" t="s">
        <v>309</v>
      </c>
      <c r="D1150" s="386" t="s">
        <v>2813</v>
      </c>
      <c r="E1150" s="387" t="s">
        <v>3458</v>
      </c>
      <c r="F1150" s="387" t="s">
        <v>3458</v>
      </c>
    </row>
    <row r="1151" spans="1:6" ht="18" customHeight="1">
      <c r="A1151" s="386">
        <v>91631</v>
      </c>
      <c r="B1151" s="386" t="s">
        <v>3459</v>
      </c>
      <c r="C1151" s="298" t="s">
        <v>309</v>
      </c>
      <c r="D1151" s="386" t="s">
        <v>2813</v>
      </c>
      <c r="E1151" s="387" t="s">
        <v>1193</v>
      </c>
      <c r="F1151" s="387" t="s">
        <v>1193</v>
      </c>
    </row>
    <row r="1152" spans="1:6" ht="18" customHeight="1">
      <c r="A1152" s="386">
        <v>91632</v>
      </c>
      <c r="B1152" s="386" t="s">
        <v>3460</v>
      </c>
      <c r="C1152" s="298" t="s">
        <v>309</v>
      </c>
      <c r="D1152" s="386" t="s">
        <v>2813</v>
      </c>
      <c r="E1152" s="387" t="s">
        <v>3461</v>
      </c>
      <c r="F1152" s="387" t="s">
        <v>3461</v>
      </c>
    </row>
    <row r="1153" spans="1:6" ht="18" customHeight="1">
      <c r="A1153" s="386">
        <v>91633</v>
      </c>
      <c r="B1153" s="386" t="s">
        <v>3462</v>
      </c>
      <c r="C1153" s="298" t="s">
        <v>309</v>
      </c>
      <c r="D1153" s="386" t="s">
        <v>2813</v>
      </c>
      <c r="E1153" s="387" t="s">
        <v>3463</v>
      </c>
      <c r="F1153" s="387" t="s">
        <v>3463</v>
      </c>
    </row>
    <row r="1154" spans="1:6" ht="18" customHeight="1">
      <c r="A1154" s="386">
        <v>91640</v>
      </c>
      <c r="B1154" s="386" t="s">
        <v>3464</v>
      </c>
      <c r="C1154" s="298" t="s">
        <v>309</v>
      </c>
      <c r="D1154" s="386" t="s">
        <v>2813</v>
      </c>
      <c r="E1154" s="387" t="s">
        <v>3465</v>
      </c>
      <c r="F1154" s="387" t="s">
        <v>3465</v>
      </c>
    </row>
    <row r="1155" spans="1:6" ht="18" customHeight="1">
      <c r="A1155" s="386">
        <v>91641</v>
      </c>
      <c r="B1155" s="386" t="s">
        <v>3466</v>
      </c>
      <c r="C1155" s="298" t="s">
        <v>309</v>
      </c>
      <c r="D1155" s="386" t="s">
        <v>2813</v>
      </c>
      <c r="E1155" s="387" t="s">
        <v>3467</v>
      </c>
      <c r="F1155" s="387" t="s">
        <v>3467</v>
      </c>
    </row>
    <row r="1156" spans="1:6" ht="18" customHeight="1">
      <c r="A1156" s="386">
        <v>91642</v>
      </c>
      <c r="B1156" s="386" t="s">
        <v>3468</v>
      </c>
      <c r="C1156" s="298" t="s">
        <v>309</v>
      </c>
      <c r="D1156" s="386" t="s">
        <v>2813</v>
      </c>
      <c r="E1156" s="387" t="s">
        <v>3469</v>
      </c>
      <c r="F1156" s="387" t="s">
        <v>3469</v>
      </c>
    </row>
    <row r="1157" spans="1:6" ht="18" customHeight="1">
      <c r="A1157" s="386">
        <v>91643</v>
      </c>
      <c r="B1157" s="386" t="s">
        <v>3470</v>
      </c>
      <c r="C1157" s="298" t="s">
        <v>309</v>
      </c>
      <c r="D1157" s="386" t="s">
        <v>2813</v>
      </c>
      <c r="E1157" s="387" t="s">
        <v>3471</v>
      </c>
      <c r="F1157" s="387" t="s">
        <v>3471</v>
      </c>
    </row>
    <row r="1158" spans="1:6" ht="18" customHeight="1">
      <c r="A1158" s="386">
        <v>91644</v>
      </c>
      <c r="B1158" s="386" t="s">
        <v>3472</v>
      </c>
      <c r="C1158" s="298" t="s">
        <v>309</v>
      </c>
      <c r="D1158" s="386" t="s">
        <v>2813</v>
      </c>
      <c r="E1158" s="387" t="s">
        <v>3473</v>
      </c>
      <c r="F1158" s="387" t="s">
        <v>3473</v>
      </c>
    </row>
    <row r="1159" spans="1:6" ht="18" customHeight="1">
      <c r="A1159" s="386">
        <v>91688</v>
      </c>
      <c r="B1159" s="386" t="s">
        <v>3474</v>
      </c>
      <c r="C1159" s="298" t="s">
        <v>309</v>
      </c>
      <c r="D1159" s="386" t="s">
        <v>2813</v>
      </c>
      <c r="E1159" s="387" t="s">
        <v>3475</v>
      </c>
      <c r="F1159" s="387" t="s">
        <v>3475</v>
      </c>
    </row>
    <row r="1160" spans="1:6" ht="18" customHeight="1">
      <c r="A1160" s="386">
        <v>91689</v>
      </c>
      <c r="B1160" s="386" t="s">
        <v>3476</v>
      </c>
      <c r="C1160" s="298" t="s">
        <v>309</v>
      </c>
      <c r="D1160" s="386" t="s">
        <v>2813</v>
      </c>
      <c r="E1160" s="387" t="s">
        <v>3477</v>
      </c>
      <c r="F1160" s="387" t="s">
        <v>3477</v>
      </c>
    </row>
    <row r="1161" spans="1:6" ht="18" customHeight="1">
      <c r="A1161" s="386">
        <v>91690</v>
      </c>
      <c r="B1161" s="386" t="s">
        <v>3478</v>
      </c>
      <c r="C1161" s="298" t="s">
        <v>309</v>
      </c>
      <c r="D1161" s="386" t="s">
        <v>2813</v>
      </c>
      <c r="E1161" s="387" t="s">
        <v>3064</v>
      </c>
      <c r="F1161" s="387" t="s">
        <v>3064</v>
      </c>
    </row>
    <row r="1162" spans="1:6" ht="18" customHeight="1">
      <c r="A1162" s="386">
        <v>91691</v>
      </c>
      <c r="B1162" s="386" t="s">
        <v>3479</v>
      </c>
      <c r="C1162" s="298" t="s">
        <v>309</v>
      </c>
      <c r="D1162" s="386" t="s">
        <v>2813</v>
      </c>
      <c r="E1162" s="387" t="s">
        <v>3480</v>
      </c>
      <c r="F1162" s="387" t="s">
        <v>3480</v>
      </c>
    </row>
    <row r="1163" spans="1:6" ht="18" customHeight="1">
      <c r="A1163" s="386">
        <v>92040</v>
      </c>
      <c r="B1163" s="386" t="s">
        <v>3481</v>
      </c>
      <c r="C1163" s="298" t="s">
        <v>309</v>
      </c>
      <c r="D1163" s="386" t="s">
        <v>2813</v>
      </c>
      <c r="E1163" s="387" t="s">
        <v>3482</v>
      </c>
      <c r="F1163" s="387" t="s">
        <v>3482</v>
      </c>
    </row>
    <row r="1164" spans="1:6" ht="18" customHeight="1">
      <c r="A1164" s="386">
        <v>92041</v>
      </c>
      <c r="B1164" s="386" t="s">
        <v>3483</v>
      </c>
      <c r="C1164" s="298" t="s">
        <v>309</v>
      </c>
      <c r="D1164" s="386" t="s">
        <v>2813</v>
      </c>
      <c r="E1164" s="387" t="s">
        <v>3281</v>
      </c>
      <c r="F1164" s="387" t="s">
        <v>3281</v>
      </c>
    </row>
    <row r="1165" spans="1:6" ht="18" customHeight="1">
      <c r="A1165" s="386">
        <v>92042</v>
      </c>
      <c r="B1165" s="386" t="s">
        <v>3484</v>
      </c>
      <c r="C1165" s="298" t="s">
        <v>309</v>
      </c>
      <c r="D1165" s="386" t="s">
        <v>2813</v>
      </c>
      <c r="E1165" s="387" t="s">
        <v>1884</v>
      </c>
      <c r="F1165" s="387" t="s">
        <v>1884</v>
      </c>
    </row>
    <row r="1166" spans="1:6" ht="18" customHeight="1">
      <c r="A1166" s="386">
        <v>92101</v>
      </c>
      <c r="B1166" s="386" t="s">
        <v>3485</v>
      </c>
      <c r="C1166" s="298" t="s">
        <v>309</v>
      </c>
      <c r="D1166" s="386" t="s">
        <v>2813</v>
      </c>
      <c r="E1166" s="387" t="s">
        <v>3486</v>
      </c>
      <c r="F1166" s="387" t="s">
        <v>3486</v>
      </c>
    </row>
    <row r="1167" spans="1:6" ht="18" customHeight="1">
      <c r="A1167" s="386">
        <v>92102</v>
      </c>
      <c r="B1167" s="386" t="s">
        <v>3487</v>
      </c>
      <c r="C1167" s="298" t="s">
        <v>309</v>
      </c>
      <c r="D1167" s="386" t="s">
        <v>2813</v>
      </c>
      <c r="E1167" s="387" t="s">
        <v>3488</v>
      </c>
      <c r="F1167" s="387" t="s">
        <v>3488</v>
      </c>
    </row>
    <row r="1168" spans="1:6" ht="18" customHeight="1">
      <c r="A1168" s="386">
        <v>92103</v>
      </c>
      <c r="B1168" s="386" t="s">
        <v>3489</v>
      </c>
      <c r="C1168" s="298" t="s">
        <v>309</v>
      </c>
      <c r="D1168" s="386" t="s">
        <v>2813</v>
      </c>
      <c r="E1168" s="387" t="s">
        <v>3490</v>
      </c>
      <c r="F1168" s="387" t="s">
        <v>3490</v>
      </c>
    </row>
    <row r="1169" spans="1:6" ht="18" customHeight="1">
      <c r="A1169" s="386">
        <v>92104</v>
      </c>
      <c r="B1169" s="386" t="s">
        <v>3491</v>
      </c>
      <c r="C1169" s="298" t="s">
        <v>309</v>
      </c>
      <c r="D1169" s="386" t="s">
        <v>2813</v>
      </c>
      <c r="E1169" s="387" t="s">
        <v>3492</v>
      </c>
      <c r="F1169" s="387" t="s">
        <v>3492</v>
      </c>
    </row>
    <row r="1170" spans="1:6" ht="18" customHeight="1">
      <c r="A1170" s="386">
        <v>92105</v>
      </c>
      <c r="B1170" s="386" t="s">
        <v>3493</v>
      </c>
      <c r="C1170" s="298" t="s">
        <v>309</v>
      </c>
      <c r="D1170" s="386" t="s">
        <v>2813</v>
      </c>
      <c r="E1170" s="387" t="s">
        <v>2966</v>
      </c>
      <c r="F1170" s="387" t="s">
        <v>2966</v>
      </c>
    </row>
    <row r="1171" spans="1:6" ht="18" customHeight="1">
      <c r="A1171" s="386">
        <v>92108</v>
      </c>
      <c r="B1171" s="386" t="s">
        <v>3494</v>
      </c>
      <c r="C1171" s="298" t="s">
        <v>309</v>
      </c>
      <c r="D1171" s="386" t="s">
        <v>2813</v>
      </c>
      <c r="E1171" s="387" t="s">
        <v>3495</v>
      </c>
      <c r="F1171" s="387" t="s">
        <v>3495</v>
      </c>
    </row>
    <row r="1172" spans="1:6" ht="18" customHeight="1">
      <c r="A1172" s="386">
        <v>92109</v>
      </c>
      <c r="B1172" s="386" t="s">
        <v>3496</v>
      </c>
      <c r="C1172" s="298" t="s">
        <v>309</v>
      </c>
      <c r="D1172" s="386" t="s">
        <v>2813</v>
      </c>
      <c r="E1172" s="387" t="s">
        <v>3497</v>
      </c>
      <c r="F1172" s="387" t="s">
        <v>3497</v>
      </c>
    </row>
    <row r="1173" spans="1:6" ht="18" customHeight="1">
      <c r="A1173" s="386">
        <v>92110</v>
      </c>
      <c r="B1173" s="386" t="s">
        <v>3498</v>
      </c>
      <c r="C1173" s="298" t="s">
        <v>309</v>
      </c>
      <c r="D1173" s="386" t="s">
        <v>2813</v>
      </c>
      <c r="E1173" s="387" t="s">
        <v>3499</v>
      </c>
      <c r="F1173" s="387" t="s">
        <v>3499</v>
      </c>
    </row>
    <row r="1174" spans="1:6" ht="18" customHeight="1">
      <c r="A1174" s="386">
        <v>92111</v>
      </c>
      <c r="B1174" s="386" t="s">
        <v>3500</v>
      </c>
      <c r="C1174" s="298" t="s">
        <v>309</v>
      </c>
      <c r="D1174" s="386" t="s">
        <v>2813</v>
      </c>
      <c r="E1174" s="387" t="s">
        <v>3067</v>
      </c>
      <c r="F1174" s="387" t="s">
        <v>3067</v>
      </c>
    </row>
    <row r="1175" spans="1:6" ht="18" customHeight="1">
      <c r="A1175" s="386">
        <v>92114</v>
      </c>
      <c r="B1175" s="386" t="s">
        <v>3501</v>
      </c>
      <c r="C1175" s="298" t="s">
        <v>309</v>
      </c>
      <c r="D1175" s="386" t="s">
        <v>2813</v>
      </c>
      <c r="E1175" s="387" t="s">
        <v>3033</v>
      </c>
      <c r="F1175" s="387" t="s">
        <v>3033</v>
      </c>
    </row>
    <row r="1176" spans="1:6" ht="18" customHeight="1">
      <c r="A1176" s="386">
        <v>92115</v>
      </c>
      <c r="B1176" s="386" t="s">
        <v>3502</v>
      </c>
      <c r="C1176" s="298" t="s">
        <v>309</v>
      </c>
      <c r="D1176" s="386" t="s">
        <v>2813</v>
      </c>
      <c r="E1176" s="387" t="s">
        <v>2741</v>
      </c>
      <c r="F1176" s="387" t="s">
        <v>2741</v>
      </c>
    </row>
    <row r="1177" spans="1:6" ht="18" customHeight="1">
      <c r="A1177" s="386">
        <v>92116</v>
      </c>
      <c r="B1177" s="386" t="s">
        <v>3503</v>
      </c>
      <c r="C1177" s="298" t="s">
        <v>309</v>
      </c>
      <c r="D1177" s="386" t="s">
        <v>2813</v>
      </c>
      <c r="E1177" s="387" t="s">
        <v>3388</v>
      </c>
      <c r="F1177" s="387" t="s">
        <v>3388</v>
      </c>
    </row>
    <row r="1178" spans="1:6" ht="18" customHeight="1">
      <c r="A1178" s="386">
        <v>92133</v>
      </c>
      <c r="B1178" s="386" t="s">
        <v>3504</v>
      </c>
      <c r="C1178" s="298" t="s">
        <v>309</v>
      </c>
      <c r="D1178" s="386" t="s">
        <v>2813</v>
      </c>
      <c r="E1178" s="387" t="s">
        <v>3505</v>
      </c>
      <c r="F1178" s="387" t="s">
        <v>3505</v>
      </c>
    </row>
    <row r="1179" spans="1:6" ht="18" customHeight="1">
      <c r="A1179" s="386">
        <v>92134</v>
      </c>
      <c r="B1179" s="386" t="s">
        <v>3506</v>
      </c>
      <c r="C1179" s="298" t="s">
        <v>309</v>
      </c>
      <c r="D1179" s="386" t="s">
        <v>2813</v>
      </c>
      <c r="E1179" s="387" t="s">
        <v>2207</v>
      </c>
      <c r="F1179" s="387" t="s">
        <v>2207</v>
      </c>
    </row>
    <row r="1180" spans="1:6" ht="18" customHeight="1">
      <c r="A1180" s="386">
        <v>92135</v>
      </c>
      <c r="B1180" s="386" t="s">
        <v>3507</v>
      </c>
      <c r="C1180" s="298" t="s">
        <v>309</v>
      </c>
      <c r="D1180" s="386" t="s">
        <v>2813</v>
      </c>
      <c r="E1180" s="387" t="s">
        <v>3508</v>
      </c>
      <c r="F1180" s="387" t="s">
        <v>3508</v>
      </c>
    </row>
    <row r="1181" spans="1:6" ht="18" customHeight="1">
      <c r="A1181" s="386">
        <v>92136</v>
      </c>
      <c r="B1181" s="386" t="s">
        <v>3509</v>
      </c>
      <c r="C1181" s="298" t="s">
        <v>309</v>
      </c>
      <c r="D1181" s="386" t="s">
        <v>2813</v>
      </c>
      <c r="E1181" s="387" t="s">
        <v>3510</v>
      </c>
      <c r="F1181" s="387" t="s">
        <v>3510</v>
      </c>
    </row>
    <row r="1182" spans="1:6" ht="18" customHeight="1">
      <c r="A1182" s="386">
        <v>92137</v>
      </c>
      <c r="B1182" s="386" t="s">
        <v>3511</v>
      </c>
      <c r="C1182" s="298" t="s">
        <v>309</v>
      </c>
      <c r="D1182" s="386" t="s">
        <v>2813</v>
      </c>
      <c r="E1182" s="387" t="s">
        <v>3512</v>
      </c>
      <c r="F1182" s="387" t="s">
        <v>3512</v>
      </c>
    </row>
    <row r="1183" spans="1:6" ht="18" customHeight="1">
      <c r="A1183" s="386">
        <v>92140</v>
      </c>
      <c r="B1183" s="386" t="s">
        <v>3513</v>
      </c>
      <c r="C1183" s="298" t="s">
        <v>309</v>
      </c>
      <c r="D1183" s="386" t="s">
        <v>2813</v>
      </c>
      <c r="E1183" s="387" t="s">
        <v>2885</v>
      </c>
      <c r="F1183" s="387" t="s">
        <v>2885</v>
      </c>
    </row>
    <row r="1184" spans="1:6" ht="18" customHeight="1">
      <c r="A1184" s="386">
        <v>92141</v>
      </c>
      <c r="B1184" s="386" t="s">
        <v>3514</v>
      </c>
      <c r="C1184" s="298" t="s">
        <v>309</v>
      </c>
      <c r="D1184" s="386" t="s">
        <v>2813</v>
      </c>
      <c r="E1184" s="387" t="s">
        <v>3515</v>
      </c>
      <c r="F1184" s="387" t="s">
        <v>3515</v>
      </c>
    </row>
    <row r="1185" spans="1:6" ht="18" customHeight="1">
      <c r="A1185" s="386">
        <v>92142</v>
      </c>
      <c r="B1185" s="386" t="s">
        <v>3516</v>
      </c>
      <c r="C1185" s="298" t="s">
        <v>309</v>
      </c>
      <c r="D1185" s="386" t="s">
        <v>2813</v>
      </c>
      <c r="E1185" s="387" t="s">
        <v>3517</v>
      </c>
      <c r="F1185" s="387" t="s">
        <v>3517</v>
      </c>
    </row>
    <row r="1186" spans="1:6" ht="18" customHeight="1">
      <c r="A1186" s="386">
        <v>92143</v>
      </c>
      <c r="B1186" s="386" t="s">
        <v>3518</v>
      </c>
      <c r="C1186" s="298" t="s">
        <v>309</v>
      </c>
      <c r="D1186" s="386" t="s">
        <v>2813</v>
      </c>
      <c r="E1186" s="387" t="s">
        <v>3519</v>
      </c>
      <c r="F1186" s="387" t="s">
        <v>3519</v>
      </c>
    </row>
    <row r="1187" spans="1:6" ht="18" customHeight="1">
      <c r="A1187" s="386">
        <v>92144</v>
      </c>
      <c r="B1187" s="386" t="s">
        <v>3520</v>
      </c>
      <c r="C1187" s="298" t="s">
        <v>309</v>
      </c>
      <c r="D1187" s="386" t="s">
        <v>2813</v>
      </c>
      <c r="E1187" s="387" t="s">
        <v>1173</v>
      </c>
      <c r="F1187" s="387" t="s">
        <v>1173</v>
      </c>
    </row>
    <row r="1188" spans="1:6" ht="18" customHeight="1">
      <c r="A1188" s="386">
        <v>92237</v>
      </c>
      <c r="B1188" s="386" t="s">
        <v>3521</v>
      </c>
      <c r="C1188" s="298" t="s">
        <v>309</v>
      </c>
      <c r="D1188" s="386" t="s">
        <v>2813</v>
      </c>
      <c r="E1188" s="387" t="s">
        <v>3522</v>
      </c>
      <c r="F1188" s="387" t="s">
        <v>3522</v>
      </c>
    </row>
    <row r="1189" spans="1:6" ht="18" customHeight="1">
      <c r="A1189" s="386">
        <v>92238</v>
      </c>
      <c r="B1189" s="386" t="s">
        <v>3523</v>
      </c>
      <c r="C1189" s="298" t="s">
        <v>309</v>
      </c>
      <c r="D1189" s="386" t="s">
        <v>2813</v>
      </c>
      <c r="E1189" s="387" t="s">
        <v>3375</v>
      </c>
      <c r="F1189" s="387" t="s">
        <v>3375</v>
      </c>
    </row>
    <row r="1190" spans="1:6" ht="18" customHeight="1">
      <c r="A1190" s="386">
        <v>92239</v>
      </c>
      <c r="B1190" s="386" t="s">
        <v>3524</v>
      </c>
      <c r="C1190" s="298" t="s">
        <v>309</v>
      </c>
      <c r="D1190" s="386" t="s">
        <v>2813</v>
      </c>
      <c r="E1190" s="387" t="s">
        <v>3362</v>
      </c>
      <c r="F1190" s="387" t="s">
        <v>3362</v>
      </c>
    </row>
    <row r="1191" spans="1:6" ht="18" customHeight="1">
      <c r="A1191" s="386">
        <v>92240</v>
      </c>
      <c r="B1191" s="386" t="s">
        <v>3525</v>
      </c>
      <c r="C1191" s="298" t="s">
        <v>309</v>
      </c>
      <c r="D1191" s="386" t="s">
        <v>2813</v>
      </c>
      <c r="E1191" s="387" t="s">
        <v>3526</v>
      </c>
      <c r="F1191" s="387" t="s">
        <v>3526</v>
      </c>
    </row>
    <row r="1192" spans="1:6" ht="18" customHeight="1">
      <c r="A1192" s="386">
        <v>92241</v>
      </c>
      <c r="B1192" s="386" t="s">
        <v>3527</v>
      </c>
      <c r="C1192" s="298" t="s">
        <v>309</v>
      </c>
      <c r="D1192" s="386" t="s">
        <v>2813</v>
      </c>
      <c r="E1192" s="387" t="s">
        <v>3528</v>
      </c>
      <c r="F1192" s="387" t="s">
        <v>3528</v>
      </c>
    </row>
    <row r="1193" spans="1:6" ht="18" customHeight="1">
      <c r="A1193" s="386">
        <v>92712</v>
      </c>
      <c r="B1193" s="386" t="s">
        <v>3529</v>
      </c>
      <c r="C1193" s="298" t="s">
        <v>309</v>
      </c>
      <c r="D1193" s="386" t="s">
        <v>2813</v>
      </c>
      <c r="E1193" s="387" t="s">
        <v>3530</v>
      </c>
      <c r="F1193" s="387" t="s">
        <v>3530</v>
      </c>
    </row>
    <row r="1194" spans="1:6" ht="18" customHeight="1">
      <c r="A1194" s="386">
        <v>92713</v>
      </c>
      <c r="B1194" s="386" t="s">
        <v>3531</v>
      </c>
      <c r="C1194" s="298" t="s">
        <v>309</v>
      </c>
      <c r="D1194" s="386" t="s">
        <v>2813</v>
      </c>
      <c r="E1194" s="387" t="s">
        <v>3532</v>
      </c>
      <c r="F1194" s="387" t="s">
        <v>3532</v>
      </c>
    </row>
    <row r="1195" spans="1:6" ht="18" customHeight="1">
      <c r="A1195" s="386">
        <v>92714</v>
      </c>
      <c r="B1195" s="386" t="s">
        <v>3533</v>
      </c>
      <c r="C1195" s="298" t="s">
        <v>309</v>
      </c>
      <c r="D1195" s="386" t="s">
        <v>2813</v>
      </c>
      <c r="E1195" s="387" t="s">
        <v>2698</v>
      </c>
      <c r="F1195" s="387" t="s">
        <v>2698</v>
      </c>
    </row>
    <row r="1196" spans="1:6" ht="18" customHeight="1">
      <c r="A1196" s="386">
        <v>92715</v>
      </c>
      <c r="B1196" s="386" t="s">
        <v>3534</v>
      </c>
      <c r="C1196" s="298" t="s">
        <v>309</v>
      </c>
      <c r="D1196" s="386" t="s">
        <v>2813</v>
      </c>
      <c r="E1196" s="387" t="s">
        <v>3535</v>
      </c>
      <c r="F1196" s="387" t="s">
        <v>3535</v>
      </c>
    </row>
    <row r="1197" spans="1:6" ht="18" customHeight="1">
      <c r="A1197" s="386">
        <v>92956</v>
      </c>
      <c r="B1197" s="386" t="s">
        <v>3536</v>
      </c>
      <c r="C1197" s="298" t="s">
        <v>309</v>
      </c>
      <c r="D1197" s="386" t="s">
        <v>2813</v>
      </c>
      <c r="E1197" s="387" t="s">
        <v>3537</v>
      </c>
      <c r="F1197" s="387" t="s">
        <v>3537</v>
      </c>
    </row>
    <row r="1198" spans="1:6" ht="18" customHeight="1">
      <c r="A1198" s="386">
        <v>92957</v>
      </c>
      <c r="B1198" s="386" t="s">
        <v>3538</v>
      </c>
      <c r="C1198" s="298" t="s">
        <v>309</v>
      </c>
      <c r="D1198" s="386" t="s">
        <v>2813</v>
      </c>
      <c r="E1198" s="387" t="s">
        <v>3117</v>
      </c>
      <c r="F1198" s="387" t="s">
        <v>3117</v>
      </c>
    </row>
    <row r="1199" spans="1:6" ht="18" customHeight="1">
      <c r="A1199" s="386">
        <v>92958</v>
      </c>
      <c r="B1199" s="386" t="s">
        <v>3539</v>
      </c>
      <c r="C1199" s="298" t="s">
        <v>309</v>
      </c>
      <c r="D1199" s="386" t="s">
        <v>2813</v>
      </c>
      <c r="E1199" s="387" t="s">
        <v>2885</v>
      </c>
      <c r="F1199" s="387" t="s">
        <v>2885</v>
      </c>
    </row>
    <row r="1200" spans="1:6" ht="18" customHeight="1">
      <c r="A1200" s="386">
        <v>92959</v>
      </c>
      <c r="B1200" s="386" t="s">
        <v>3540</v>
      </c>
      <c r="C1200" s="298" t="s">
        <v>309</v>
      </c>
      <c r="D1200" s="386" t="s">
        <v>2813</v>
      </c>
      <c r="E1200" s="387" t="s">
        <v>749</v>
      </c>
      <c r="F1200" s="387" t="s">
        <v>749</v>
      </c>
    </row>
    <row r="1201" spans="1:6" ht="18" customHeight="1">
      <c r="A1201" s="386">
        <v>92963</v>
      </c>
      <c r="B1201" s="386" t="s">
        <v>3541</v>
      </c>
      <c r="C1201" s="298" t="s">
        <v>309</v>
      </c>
      <c r="D1201" s="386" t="s">
        <v>2813</v>
      </c>
      <c r="E1201" s="387" t="s">
        <v>3542</v>
      </c>
      <c r="F1201" s="387" t="s">
        <v>3542</v>
      </c>
    </row>
    <row r="1202" spans="1:6" ht="18" customHeight="1">
      <c r="A1202" s="386">
        <v>92964</v>
      </c>
      <c r="B1202" s="386" t="s">
        <v>3543</v>
      </c>
      <c r="C1202" s="298" t="s">
        <v>309</v>
      </c>
      <c r="D1202" s="386" t="s">
        <v>2813</v>
      </c>
      <c r="E1202" s="387" t="s">
        <v>2323</v>
      </c>
      <c r="F1202" s="387" t="s">
        <v>2323</v>
      </c>
    </row>
    <row r="1203" spans="1:6" ht="18" customHeight="1">
      <c r="A1203" s="386">
        <v>92965</v>
      </c>
      <c r="B1203" s="386" t="s">
        <v>3544</v>
      </c>
      <c r="C1203" s="298" t="s">
        <v>309</v>
      </c>
      <c r="D1203" s="386" t="s">
        <v>2813</v>
      </c>
      <c r="E1203" s="387" t="s">
        <v>3545</v>
      </c>
      <c r="F1203" s="387" t="s">
        <v>3545</v>
      </c>
    </row>
    <row r="1204" spans="1:6" ht="18" customHeight="1">
      <c r="A1204" s="386">
        <v>93220</v>
      </c>
      <c r="B1204" s="386" t="s">
        <v>3546</v>
      </c>
      <c r="C1204" s="298" t="s">
        <v>309</v>
      </c>
      <c r="D1204" s="386" t="s">
        <v>2813</v>
      </c>
      <c r="E1204" s="387" t="s">
        <v>3547</v>
      </c>
      <c r="F1204" s="387" t="s">
        <v>3547</v>
      </c>
    </row>
    <row r="1205" spans="1:6" ht="18" customHeight="1">
      <c r="A1205" s="386">
        <v>93221</v>
      </c>
      <c r="B1205" s="386" t="s">
        <v>3548</v>
      </c>
      <c r="C1205" s="298" t="s">
        <v>309</v>
      </c>
      <c r="D1205" s="386" t="s">
        <v>2813</v>
      </c>
      <c r="E1205" s="387" t="s">
        <v>3549</v>
      </c>
      <c r="F1205" s="387" t="s">
        <v>3549</v>
      </c>
    </row>
    <row r="1206" spans="1:6" ht="18" customHeight="1">
      <c r="A1206" s="386">
        <v>93222</v>
      </c>
      <c r="B1206" s="386" t="s">
        <v>3550</v>
      </c>
      <c r="C1206" s="298" t="s">
        <v>309</v>
      </c>
      <c r="D1206" s="386" t="s">
        <v>2813</v>
      </c>
      <c r="E1206" s="387" t="s">
        <v>3551</v>
      </c>
      <c r="F1206" s="387" t="s">
        <v>3551</v>
      </c>
    </row>
    <row r="1207" spans="1:6" ht="18" customHeight="1">
      <c r="A1207" s="386">
        <v>93223</v>
      </c>
      <c r="B1207" s="386" t="s">
        <v>3552</v>
      </c>
      <c r="C1207" s="298" t="s">
        <v>309</v>
      </c>
      <c r="D1207" s="386" t="s">
        <v>2813</v>
      </c>
      <c r="E1207" s="387" t="s">
        <v>3553</v>
      </c>
      <c r="F1207" s="387" t="s">
        <v>3553</v>
      </c>
    </row>
    <row r="1208" spans="1:6" ht="18" customHeight="1">
      <c r="A1208" s="386">
        <v>93229</v>
      </c>
      <c r="B1208" s="386" t="s">
        <v>3554</v>
      </c>
      <c r="C1208" s="298" t="s">
        <v>309</v>
      </c>
      <c r="D1208" s="386" t="s">
        <v>2813</v>
      </c>
      <c r="E1208" s="387" t="s">
        <v>2895</v>
      </c>
      <c r="F1208" s="387" t="s">
        <v>2895</v>
      </c>
    </row>
    <row r="1209" spans="1:6" ht="18" customHeight="1">
      <c r="A1209" s="386">
        <v>93230</v>
      </c>
      <c r="B1209" s="386" t="s">
        <v>3555</v>
      </c>
      <c r="C1209" s="298" t="s">
        <v>309</v>
      </c>
      <c r="D1209" s="386" t="s">
        <v>2813</v>
      </c>
      <c r="E1209" s="387" t="s">
        <v>2809</v>
      </c>
      <c r="F1209" s="387" t="s">
        <v>2809</v>
      </c>
    </row>
    <row r="1210" spans="1:6" ht="18" customHeight="1">
      <c r="A1210" s="386">
        <v>93231</v>
      </c>
      <c r="B1210" s="386" t="s">
        <v>3556</v>
      </c>
      <c r="C1210" s="298" t="s">
        <v>309</v>
      </c>
      <c r="D1210" s="386" t="s">
        <v>2813</v>
      </c>
      <c r="E1210" s="387" t="s">
        <v>3557</v>
      </c>
      <c r="F1210" s="387" t="s">
        <v>3557</v>
      </c>
    </row>
    <row r="1211" spans="1:6" ht="18" customHeight="1">
      <c r="A1211" s="386">
        <v>93232</v>
      </c>
      <c r="B1211" s="386" t="s">
        <v>3558</v>
      </c>
      <c r="C1211" s="298" t="s">
        <v>309</v>
      </c>
      <c r="D1211" s="386" t="s">
        <v>2813</v>
      </c>
      <c r="E1211" s="387" t="s">
        <v>3559</v>
      </c>
      <c r="F1211" s="387" t="s">
        <v>3559</v>
      </c>
    </row>
    <row r="1212" spans="1:6" ht="18" customHeight="1">
      <c r="A1212" s="386">
        <v>93235</v>
      </c>
      <c r="B1212" s="386" t="s">
        <v>3560</v>
      </c>
      <c r="C1212" s="298" t="s">
        <v>309</v>
      </c>
      <c r="D1212" s="386" t="s">
        <v>2813</v>
      </c>
      <c r="E1212" s="387" t="s">
        <v>3561</v>
      </c>
      <c r="F1212" s="387" t="s">
        <v>3561</v>
      </c>
    </row>
    <row r="1213" spans="1:6" ht="18" customHeight="1">
      <c r="A1213" s="386">
        <v>93238</v>
      </c>
      <c r="B1213" s="386" t="s">
        <v>3562</v>
      </c>
      <c r="C1213" s="298" t="s">
        <v>309</v>
      </c>
      <c r="D1213" s="386" t="s">
        <v>2813</v>
      </c>
      <c r="E1213" s="387" t="s">
        <v>3563</v>
      </c>
      <c r="F1213" s="387" t="s">
        <v>3563</v>
      </c>
    </row>
    <row r="1214" spans="1:6" ht="18" customHeight="1">
      <c r="A1214" s="386">
        <v>93239</v>
      </c>
      <c r="B1214" s="386" t="s">
        <v>3564</v>
      </c>
      <c r="C1214" s="298" t="s">
        <v>309</v>
      </c>
      <c r="D1214" s="386" t="s">
        <v>2813</v>
      </c>
      <c r="E1214" s="387" t="s">
        <v>3565</v>
      </c>
      <c r="F1214" s="387" t="s">
        <v>3565</v>
      </c>
    </row>
    <row r="1215" spans="1:6" ht="18" customHeight="1">
      <c r="A1215" s="386">
        <v>93240</v>
      </c>
      <c r="B1215" s="386" t="s">
        <v>3566</v>
      </c>
      <c r="C1215" s="298" t="s">
        <v>309</v>
      </c>
      <c r="D1215" s="386" t="s">
        <v>2813</v>
      </c>
      <c r="E1215" s="387" t="s">
        <v>3567</v>
      </c>
      <c r="F1215" s="387" t="s">
        <v>3567</v>
      </c>
    </row>
    <row r="1216" spans="1:6" ht="18" customHeight="1">
      <c r="A1216" s="386">
        <v>93267</v>
      </c>
      <c r="B1216" s="386" t="s">
        <v>3568</v>
      </c>
      <c r="C1216" s="298" t="s">
        <v>309</v>
      </c>
      <c r="D1216" s="386" t="s">
        <v>2813</v>
      </c>
      <c r="E1216" s="387" t="s">
        <v>3569</v>
      </c>
      <c r="F1216" s="387" t="s">
        <v>3569</v>
      </c>
    </row>
    <row r="1217" spans="1:6" ht="18" customHeight="1">
      <c r="A1217" s="386">
        <v>93269</v>
      </c>
      <c r="B1217" s="386" t="s">
        <v>3570</v>
      </c>
      <c r="C1217" s="298" t="s">
        <v>309</v>
      </c>
      <c r="D1217" s="386" t="s">
        <v>2813</v>
      </c>
      <c r="E1217" s="387" t="s">
        <v>660</v>
      </c>
      <c r="F1217" s="387" t="s">
        <v>660</v>
      </c>
    </row>
    <row r="1218" spans="1:6" ht="18" customHeight="1">
      <c r="A1218" s="386">
        <v>93270</v>
      </c>
      <c r="B1218" s="386" t="s">
        <v>3571</v>
      </c>
      <c r="C1218" s="298" t="s">
        <v>309</v>
      </c>
      <c r="D1218" s="386" t="s">
        <v>2813</v>
      </c>
      <c r="E1218" s="387" t="s">
        <v>3572</v>
      </c>
      <c r="F1218" s="387" t="s">
        <v>3572</v>
      </c>
    </row>
    <row r="1219" spans="1:6" ht="18" customHeight="1">
      <c r="A1219" s="386">
        <v>93271</v>
      </c>
      <c r="B1219" s="386" t="s">
        <v>3573</v>
      </c>
      <c r="C1219" s="298" t="s">
        <v>309</v>
      </c>
      <c r="D1219" s="386" t="s">
        <v>2813</v>
      </c>
      <c r="E1219" s="387" t="s">
        <v>2651</v>
      </c>
      <c r="F1219" s="387" t="s">
        <v>2651</v>
      </c>
    </row>
    <row r="1220" spans="1:6" ht="18" customHeight="1">
      <c r="A1220" s="386">
        <v>93277</v>
      </c>
      <c r="B1220" s="386" t="s">
        <v>3574</v>
      </c>
      <c r="C1220" s="298" t="s">
        <v>309</v>
      </c>
      <c r="D1220" s="386" t="s">
        <v>2813</v>
      </c>
      <c r="E1220" s="387" t="s">
        <v>2466</v>
      </c>
      <c r="F1220" s="387" t="s">
        <v>2466</v>
      </c>
    </row>
    <row r="1221" spans="1:6" ht="18" customHeight="1">
      <c r="A1221" s="386">
        <v>93278</v>
      </c>
      <c r="B1221" s="386" t="s">
        <v>3575</v>
      </c>
      <c r="C1221" s="298" t="s">
        <v>309</v>
      </c>
      <c r="D1221" s="386" t="s">
        <v>2813</v>
      </c>
      <c r="E1221" s="387" t="s">
        <v>2379</v>
      </c>
      <c r="F1221" s="387" t="s">
        <v>2379</v>
      </c>
    </row>
    <row r="1222" spans="1:6" ht="18" customHeight="1">
      <c r="A1222" s="386">
        <v>93279</v>
      </c>
      <c r="B1222" s="386" t="s">
        <v>3576</v>
      </c>
      <c r="C1222" s="298" t="s">
        <v>309</v>
      </c>
      <c r="D1222" s="386" t="s">
        <v>2813</v>
      </c>
      <c r="E1222" s="387" t="s">
        <v>3159</v>
      </c>
      <c r="F1222" s="387" t="s">
        <v>3159</v>
      </c>
    </row>
    <row r="1223" spans="1:6" ht="18" customHeight="1">
      <c r="A1223" s="386">
        <v>93280</v>
      </c>
      <c r="B1223" s="386" t="s">
        <v>3577</v>
      </c>
      <c r="C1223" s="298" t="s">
        <v>309</v>
      </c>
      <c r="D1223" s="386" t="s">
        <v>2813</v>
      </c>
      <c r="E1223" s="387" t="s">
        <v>3086</v>
      </c>
      <c r="F1223" s="387" t="s">
        <v>3086</v>
      </c>
    </row>
    <row r="1224" spans="1:6" ht="18" customHeight="1">
      <c r="A1224" s="386">
        <v>93283</v>
      </c>
      <c r="B1224" s="386" t="s">
        <v>3578</v>
      </c>
      <c r="C1224" s="298" t="s">
        <v>309</v>
      </c>
      <c r="D1224" s="386" t="s">
        <v>2813</v>
      </c>
      <c r="E1224" s="387" t="s">
        <v>3579</v>
      </c>
      <c r="F1224" s="387" t="s">
        <v>3579</v>
      </c>
    </row>
    <row r="1225" spans="1:6" ht="18" customHeight="1">
      <c r="A1225" s="386">
        <v>93284</v>
      </c>
      <c r="B1225" s="386" t="s">
        <v>3580</v>
      </c>
      <c r="C1225" s="298" t="s">
        <v>309</v>
      </c>
      <c r="D1225" s="386" t="s">
        <v>2813</v>
      </c>
      <c r="E1225" s="387" t="s">
        <v>3581</v>
      </c>
      <c r="F1225" s="387" t="s">
        <v>3581</v>
      </c>
    </row>
    <row r="1226" spans="1:6" ht="18" customHeight="1">
      <c r="A1226" s="386">
        <v>93285</v>
      </c>
      <c r="B1226" s="386" t="s">
        <v>3582</v>
      </c>
      <c r="C1226" s="298" t="s">
        <v>309</v>
      </c>
      <c r="D1226" s="386" t="s">
        <v>2813</v>
      </c>
      <c r="E1226" s="387" t="s">
        <v>3583</v>
      </c>
      <c r="F1226" s="387" t="s">
        <v>3583</v>
      </c>
    </row>
    <row r="1227" spans="1:6" ht="18" customHeight="1">
      <c r="A1227" s="386">
        <v>93286</v>
      </c>
      <c r="B1227" s="386" t="s">
        <v>3584</v>
      </c>
      <c r="C1227" s="298" t="s">
        <v>309</v>
      </c>
      <c r="D1227" s="386" t="s">
        <v>2813</v>
      </c>
      <c r="E1227" s="387" t="s">
        <v>3585</v>
      </c>
      <c r="F1227" s="387" t="s">
        <v>3585</v>
      </c>
    </row>
    <row r="1228" spans="1:6" ht="18" customHeight="1">
      <c r="A1228" s="386">
        <v>93296</v>
      </c>
      <c r="B1228" s="386" t="s">
        <v>3586</v>
      </c>
      <c r="C1228" s="298" t="s">
        <v>309</v>
      </c>
      <c r="D1228" s="386" t="s">
        <v>2813</v>
      </c>
      <c r="E1228" s="387" t="s">
        <v>3587</v>
      </c>
      <c r="F1228" s="387" t="s">
        <v>3587</v>
      </c>
    </row>
    <row r="1229" spans="1:6" ht="18" customHeight="1">
      <c r="A1229" s="386">
        <v>93397</v>
      </c>
      <c r="B1229" s="386" t="s">
        <v>3588</v>
      </c>
      <c r="C1229" s="298" t="s">
        <v>309</v>
      </c>
      <c r="D1229" s="386" t="s">
        <v>2813</v>
      </c>
      <c r="E1229" s="387" t="s">
        <v>3589</v>
      </c>
      <c r="F1229" s="387" t="s">
        <v>3589</v>
      </c>
    </row>
    <row r="1230" spans="1:6" ht="18" customHeight="1">
      <c r="A1230" s="386">
        <v>93398</v>
      </c>
      <c r="B1230" s="386" t="s">
        <v>3590</v>
      </c>
      <c r="C1230" s="298" t="s">
        <v>309</v>
      </c>
      <c r="D1230" s="386" t="s">
        <v>2813</v>
      </c>
      <c r="E1230" s="387" t="s">
        <v>3591</v>
      </c>
      <c r="F1230" s="387" t="s">
        <v>3591</v>
      </c>
    </row>
    <row r="1231" spans="1:6" ht="18" customHeight="1">
      <c r="A1231" s="386">
        <v>93399</v>
      </c>
      <c r="B1231" s="386" t="s">
        <v>3592</v>
      </c>
      <c r="C1231" s="298" t="s">
        <v>309</v>
      </c>
      <c r="D1231" s="386" t="s">
        <v>2813</v>
      </c>
      <c r="E1231" s="387" t="s">
        <v>3593</v>
      </c>
      <c r="F1231" s="387" t="s">
        <v>3593</v>
      </c>
    </row>
    <row r="1232" spans="1:6" ht="18" customHeight="1">
      <c r="A1232" s="386">
        <v>93400</v>
      </c>
      <c r="B1232" s="386" t="s">
        <v>3594</v>
      </c>
      <c r="C1232" s="298" t="s">
        <v>309</v>
      </c>
      <c r="D1232" s="386" t="s">
        <v>2813</v>
      </c>
      <c r="E1232" s="387" t="s">
        <v>3595</v>
      </c>
      <c r="F1232" s="387" t="s">
        <v>3595</v>
      </c>
    </row>
    <row r="1233" spans="1:6" ht="18" customHeight="1">
      <c r="A1233" s="386">
        <v>93401</v>
      </c>
      <c r="B1233" s="386" t="s">
        <v>3596</v>
      </c>
      <c r="C1233" s="298" t="s">
        <v>309</v>
      </c>
      <c r="D1233" s="386" t="s">
        <v>2813</v>
      </c>
      <c r="E1233" s="387" t="s">
        <v>2877</v>
      </c>
      <c r="F1233" s="387" t="s">
        <v>2877</v>
      </c>
    </row>
    <row r="1234" spans="1:6" ht="18" customHeight="1">
      <c r="A1234" s="386">
        <v>93404</v>
      </c>
      <c r="B1234" s="386" t="s">
        <v>3597</v>
      </c>
      <c r="C1234" s="298" t="s">
        <v>309</v>
      </c>
      <c r="D1234" s="386" t="s">
        <v>2813</v>
      </c>
      <c r="E1234" s="387" t="s">
        <v>2680</v>
      </c>
      <c r="F1234" s="387" t="s">
        <v>2680</v>
      </c>
    </row>
    <row r="1235" spans="1:6" ht="18" customHeight="1">
      <c r="A1235" s="386">
        <v>93405</v>
      </c>
      <c r="B1235" s="386" t="s">
        <v>3598</v>
      </c>
      <c r="C1235" s="298" t="s">
        <v>309</v>
      </c>
      <c r="D1235" s="386" t="s">
        <v>2813</v>
      </c>
      <c r="E1235" s="387" t="s">
        <v>3599</v>
      </c>
      <c r="F1235" s="387" t="s">
        <v>3599</v>
      </c>
    </row>
    <row r="1236" spans="1:6" ht="18" customHeight="1">
      <c r="A1236" s="386">
        <v>93406</v>
      </c>
      <c r="B1236" s="386" t="s">
        <v>3600</v>
      </c>
      <c r="C1236" s="298" t="s">
        <v>309</v>
      </c>
      <c r="D1236" s="386" t="s">
        <v>2813</v>
      </c>
      <c r="E1236" s="387" t="s">
        <v>1118</v>
      </c>
      <c r="F1236" s="387" t="s">
        <v>1118</v>
      </c>
    </row>
    <row r="1237" spans="1:6" ht="18" customHeight="1">
      <c r="A1237" s="386">
        <v>93407</v>
      </c>
      <c r="B1237" s="386" t="s">
        <v>3601</v>
      </c>
      <c r="C1237" s="298" t="s">
        <v>309</v>
      </c>
      <c r="D1237" s="386" t="s">
        <v>2813</v>
      </c>
      <c r="E1237" s="387" t="s">
        <v>2982</v>
      </c>
      <c r="F1237" s="387" t="s">
        <v>2982</v>
      </c>
    </row>
    <row r="1238" spans="1:6" ht="18" customHeight="1">
      <c r="A1238" s="386">
        <v>93411</v>
      </c>
      <c r="B1238" s="386" t="s">
        <v>3602</v>
      </c>
      <c r="C1238" s="298" t="s">
        <v>309</v>
      </c>
      <c r="D1238" s="386" t="s">
        <v>2813</v>
      </c>
      <c r="E1238" s="387" t="s">
        <v>3603</v>
      </c>
      <c r="F1238" s="387" t="s">
        <v>3603</v>
      </c>
    </row>
    <row r="1239" spans="1:6" ht="18" customHeight="1">
      <c r="A1239" s="386">
        <v>93412</v>
      </c>
      <c r="B1239" s="386" t="s">
        <v>3604</v>
      </c>
      <c r="C1239" s="298" t="s">
        <v>309</v>
      </c>
      <c r="D1239" s="386" t="s">
        <v>2813</v>
      </c>
      <c r="E1239" s="387" t="s">
        <v>2811</v>
      </c>
      <c r="F1239" s="387" t="s">
        <v>2811</v>
      </c>
    </row>
    <row r="1240" spans="1:6" ht="18" customHeight="1">
      <c r="A1240" s="386">
        <v>93413</v>
      </c>
      <c r="B1240" s="386" t="s">
        <v>3605</v>
      </c>
      <c r="C1240" s="298" t="s">
        <v>309</v>
      </c>
      <c r="D1240" s="386" t="s">
        <v>2813</v>
      </c>
      <c r="E1240" s="387" t="s">
        <v>2911</v>
      </c>
      <c r="F1240" s="387" t="s">
        <v>2911</v>
      </c>
    </row>
    <row r="1241" spans="1:6" ht="18" customHeight="1">
      <c r="A1241" s="386">
        <v>93414</v>
      </c>
      <c r="B1241" s="386" t="s">
        <v>3606</v>
      </c>
      <c r="C1241" s="298" t="s">
        <v>309</v>
      </c>
      <c r="D1241" s="386" t="s">
        <v>2813</v>
      </c>
      <c r="E1241" s="387" t="s">
        <v>3607</v>
      </c>
      <c r="F1241" s="387" t="s">
        <v>3607</v>
      </c>
    </row>
    <row r="1242" spans="1:6" ht="18" customHeight="1">
      <c r="A1242" s="386">
        <v>93417</v>
      </c>
      <c r="B1242" s="386" t="s">
        <v>3608</v>
      </c>
      <c r="C1242" s="298" t="s">
        <v>309</v>
      </c>
      <c r="D1242" s="386" t="s">
        <v>2813</v>
      </c>
      <c r="E1242" s="387" t="s">
        <v>3609</v>
      </c>
      <c r="F1242" s="387" t="s">
        <v>3609</v>
      </c>
    </row>
    <row r="1243" spans="1:6" ht="18" customHeight="1">
      <c r="A1243" s="386">
        <v>93418</v>
      </c>
      <c r="B1243" s="386" t="s">
        <v>3610</v>
      </c>
      <c r="C1243" s="298" t="s">
        <v>309</v>
      </c>
      <c r="D1243" s="386" t="s">
        <v>2813</v>
      </c>
      <c r="E1243" s="387" t="s">
        <v>3508</v>
      </c>
      <c r="F1243" s="387" t="s">
        <v>3508</v>
      </c>
    </row>
    <row r="1244" spans="1:6" ht="18" customHeight="1">
      <c r="A1244" s="386">
        <v>93419</v>
      </c>
      <c r="B1244" s="386" t="s">
        <v>3611</v>
      </c>
      <c r="C1244" s="298" t="s">
        <v>309</v>
      </c>
      <c r="D1244" s="386" t="s">
        <v>2813</v>
      </c>
      <c r="E1244" s="387" t="s">
        <v>3299</v>
      </c>
      <c r="F1244" s="387" t="s">
        <v>3299</v>
      </c>
    </row>
    <row r="1245" spans="1:6" ht="18" customHeight="1">
      <c r="A1245" s="386">
        <v>93420</v>
      </c>
      <c r="B1245" s="386" t="s">
        <v>3612</v>
      </c>
      <c r="C1245" s="298" t="s">
        <v>309</v>
      </c>
      <c r="D1245" s="386" t="s">
        <v>2813</v>
      </c>
      <c r="E1245" s="387" t="s">
        <v>3613</v>
      </c>
      <c r="F1245" s="387" t="s">
        <v>3613</v>
      </c>
    </row>
    <row r="1246" spans="1:6" ht="18" customHeight="1">
      <c r="A1246" s="386">
        <v>93423</v>
      </c>
      <c r="B1246" s="386" t="s">
        <v>3614</v>
      </c>
      <c r="C1246" s="298" t="s">
        <v>309</v>
      </c>
      <c r="D1246" s="386" t="s">
        <v>2813</v>
      </c>
      <c r="E1246" s="387" t="s">
        <v>3615</v>
      </c>
      <c r="F1246" s="387" t="s">
        <v>3615</v>
      </c>
    </row>
    <row r="1247" spans="1:6" ht="18" customHeight="1">
      <c r="A1247" s="386">
        <v>93424</v>
      </c>
      <c r="B1247" s="386" t="s">
        <v>3616</v>
      </c>
      <c r="C1247" s="298" t="s">
        <v>309</v>
      </c>
      <c r="D1247" s="386" t="s">
        <v>2813</v>
      </c>
      <c r="E1247" s="387" t="s">
        <v>3617</v>
      </c>
      <c r="F1247" s="387" t="s">
        <v>3617</v>
      </c>
    </row>
    <row r="1248" spans="1:6" ht="18" customHeight="1">
      <c r="A1248" s="386">
        <v>93425</v>
      </c>
      <c r="B1248" s="386" t="s">
        <v>3618</v>
      </c>
      <c r="C1248" s="298" t="s">
        <v>309</v>
      </c>
      <c r="D1248" s="386" t="s">
        <v>2813</v>
      </c>
      <c r="E1248" s="387" t="s">
        <v>3490</v>
      </c>
      <c r="F1248" s="387" t="s">
        <v>3490</v>
      </c>
    </row>
    <row r="1249" spans="1:6" ht="18" customHeight="1">
      <c r="A1249" s="386">
        <v>93426</v>
      </c>
      <c r="B1249" s="386" t="s">
        <v>3619</v>
      </c>
      <c r="C1249" s="298" t="s">
        <v>309</v>
      </c>
      <c r="D1249" s="386" t="s">
        <v>2813</v>
      </c>
      <c r="E1249" s="387" t="s">
        <v>3620</v>
      </c>
      <c r="F1249" s="387" t="s">
        <v>3620</v>
      </c>
    </row>
    <row r="1250" spans="1:6" ht="18" customHeight="1">
      <c r="A1250" s="386">
        <v>93429</v>
      </c>
      <c r="B1250" s="386" t="s">
        <v>3621</v>
      </c>
      <c r="C1250" s="298" t="s">
        <v>309</v>
      </c>
      <c r="D1250" s="386" t="s">
        <v>2813</v>
      </c>
      <c r="E1250" s="387" t="s">
        <v>3622</v>
      </c>
      <c r="F1250" s="387" t="s">
        <v>3622</v>
      </c>
    </row>
    <row r="1251" spans="1:6" ht="18" customHeight="1">
      <c r="A1251" s="386">
        <v>93430</v>
      </c>
      <c r="B1251" s="386" t="s">
        <v>3623</v>
      </c>
      <c r="C1251" s="298" t="s">
        <v>309</v>
      </c>
      <c r="D1251" s="386" t="s">
        <v>2813</v>
      </c>
      <c r="E1251" s="387" t="s">
        <v>3624</v>
      </c>
      <c r="F1251" s="387" t="s">
        <v>3624</v>
      </c>
    </row>
    <row r="1252" spans="1:6" ht="18" customHeight="1">
      <c r="A1252" s="386">
        <v>93431</v>
      </c>
      <c r="B1252" s="386" t="s">
        <v>3625</v>
      </c>
      <c r="C1252" s="298" t="s">
        <v>309</v>
      </c>
      <c r="D1252" s="386" t="s">
        <v>2813</v>
      </c>
      <c r="E1252" s="387" t="s">
        <v>3626</v>
      </c>
      <c r="F1252" s="387" t="s">
        <v>3626</v>
      </c>
    </row>
    <row r="1253" spans="1:6" ht="18" customHeight="1">
      <c r="A1253" s="386">
        <v>93432</v>
      </c>
      <c r="B1253" s="386" t="s">
        <v>3627</v>
      </c>
      <c r="C1253" s="298" t="s">
        <v>309</v>
      </c>
      <c r="D1253" s="386" t="s">
        <v>2813</v>
      </c>
      <c r="E1253" s="387" t="s">
        <v>3628</v>
      </c>
      <c r="F1253" s="387" t="s">
        <v>3628</v>
      </c>
    </row>
    <row r="1254" spans="1:6" ht="18" customHeight="1">
      <c r="A1254" s="386">
        <v>93435</v>
      </c>
      <c r="B1254" s="386" t="s">
        <v>3629</v>
      </c>
      <c r="C1254" s="298" t="s">
        <v>309</v>
      </c>
      <c r="D1254" s="386" t="s">
        <v>2813</v>
      </c>
      <c r="E1254" s="387" t="s">
        <v>3630</v>
      </c>
      <c r="F1254" s="387" t="s">
        <v>3630</v>
      </c>
    </row>
    <row r="1255" spans="1:6" ht="18" customHeight="1">
      <c r="A1255" s="386">
        <v>93436</v>
      </c>
      <c r="B1255" s="386" t="s">
        <v>3631</v>
      </c>
      <c r="C1255" s="298" t="s">
        <v>309</v>
      </c>
      <c r="D1255" s="386" t="s">
        <v>2813</v>
      </c>
      <c r="E1255" s="387" t="s">
        <v>1313</v>
      </c>
      <c r="F1255" s="387" t="s">
        <v>1313</v>
      </c>
    </row>
    <row r="1256" spans="1:6" ht="18" customHeight="1">
      <c r="A1256" s="386">
        <v>93437</v>
      </c>
      <c r="B1256" s="386" t="s">
        <v>3632</v>
      </c>
      <c r="C1256" s="298" t="s">
        <v>309</v>
      </c>
      <c r="D1256" s="386" t="s">
        <v>2813</v>
      </c>
      <c r="E1256" s="387" t="s">
        <v>3397</v>
      </c>
      <c r="F1256" s="387" t="s">
        <v>3397</v>
      </c>
    </row>
    <row r="1257" spans="1:6" ht="18" customHeight="1">
      <c r="A1257" s="386">
        <v>93438</v>
      </c>
      <c r="B1257" s="386" t="s">
        <v>3633</v>
      </c>
      <c r="C1257" s="298" t="s">
        <v>309</v>
      </c>
      <c r="D1257" s="386" t="s">
        <v>2813</v>
      </c>
      <c r="E1257" s="387" t="s">
        <v>3634</v>
      </c>
      <c r="F1257" s="387" t="s">
        <v>3634</v>
      </c>
    </row>
    <row r="1258" spans="1:6" ht="18" customHeight="1">
      <c r="A1258" s="386">
        <v>95114</v>
      </c>
      <c r="B1258" s="386" t="s">
        <v>3635</v>
      </c>
      <c r="C1258" s="298" t="s">
        <v>309</v>
      </c>
      <c r="D1258" s="386" t="s">
        <v>2813</v>
      </c>
      <c r="E1258" s="387" t="s">
        <v>3636</v>
      </c>
      <c r="F1258" s="387" t="s">
        <v>3636</v>
      </c>
    </row>
    <row r="1259" spans="1:6" ht="18" customHeight="1">
      <c r="A1259" s="386">
        <v>95115</v>
      </c>
      <c r="B1259" s="386" t="s">
        <v>3637</v>
      </c>
      <c r="C1259" s="298" t="s">
        <v>309</v>
      </c>
      <c r="D1259" s="386" t="s">
        <v>2813</v>
      </c>
      <c r="E1259" s="387" t="s">
        <v>3638</v>
      </c>
      <c r="F1259" s="387" t="s">
        <v>3638</v>
      </c>
    </row>
    <row r="1260" spans="1:6" ht="18" customHeight="1">
      <c r="A1260" s="386">
        <v>95116</v>
      </c>
      <c r="B1260" s="386" t="s">
        <v>3639</v>
      </c>
      <c r="C1260" s="298" t="s">
        <v>309</v>
      </c>
      <c r="D1260" s="386" t="s">
        <v>2813</v>
      </c>
      <c r="E1260" s="387" t="s">
        <v>3640</v>
      </c>
      <c r="F1260" s="387" t="s">
        <v>3640</v>
      </c>
    </row>
    <row r="1261" spans="1:6" ht="18" customHeight="1">
      <c r="A1261" s="386">
        <v>95117</v>
      </c>
      <c r="B1261" s="386" t="s">
        <v>3641</v>
      </c>
      <c r="C1261" s="298" t="s">
        <v>309</v>
      </c>
      <c r="D1261" s="386" t="s">
        <v>2813</v>
      </c>
      <c r="E1261" s="387" t="s">
        <v>3642</v>
      </c>
      <c r="F1261" s="387" t="s">
        <v>3642</v>
      </c>
    </row>
    <row r="1262" spans="1:6" ht="18" customHeight="1">
      <c r="A1262" s="386">
        <v>95118</v>
      </c>
      <c r="B1262" s="386" t="s">
        <v>3643</v>
      </c>
      <c r="C1262" s="298" t="s">
        <v>309</v>
      </c>
      <c r="D1262" s="386" t="s">
        <v>2813</v>
      </c>
      <c r="E1262" s="387" t="s">
        <v>3644</v>
      </c>
      <c r="F1262" s="387" t="s">
        <v>3644</v>
      </c>
    </row>
    <row r="1263" spans="1:6" ht="18" customHeight="1">
      <c r="A1263" s="386">
        <v>95119</v>
      </c>
      <c r="B1263" s="386" t="s">
        <v>3645</v>
      </c>
      <c r="C1263" s="298" t="s">
        <v>309</v>
      </c>
      <c r="D1263" s="386" t="s">
        <v>2813</v>
      </c>
      <c r="E1263" s="387" t="s">
        <v>3646</v>
      </c>
      <c r="F1263" s="387" t="s">
        <v>3646</v>
      </c>
    </row>
    <row r="1264" spans="1:6" ht="18" customHeight="1">
      <c r="A1264" s="386">
        <v>95120</v>
      </c>
      <c r="B1264" s="386" t="s">
        <v>3647</v>
      </c>
      <c r="C1264" s="298" t="s">
        <v>309</v>
      </c>
      <c r="D1264" s="386" t="s">
        <v>2813</v>
      </c>
      <c r="E1264" s="387" t="s">
        <v>3648</v>
      </c>
      <c r="F1264" s="387" t="s">
        <v>3648</v>
      </c>
    </row>
    <row r="1265" spans="1:6" ht="18" customHeight="1">
      <c r="A1265" s="386">
        <v>95123</v>
      </c>
      <c r="B1265" s="386" t="s">
        <v>3649</v>
      </c>
      <c r="C1265" s="298" t="s">
        <v>309</v>
      </c>
      <c r="D1265" s="386" t="s">
        <v>2813</v>
      </c>
      <c r="E1265" s="387" t="s">
        <v>1960</v>
      </c>
      <c r="F1265" s="387" t="s">
        <v>1960</v>
      </c>
    </row>
    <row r="1266" spans="1:6" ht="18" customHeight="1">
      <c r="A1266" s="386">
        <v>95124</v>
      </c>
      <c r="B1266" s="386" t="s">
        <v>3650</v>
      </c>
      <c r="C1266" s="298" t="s">
        <v>309</v>
      </c>
      <c r="D1266" s="386" t="s">
        <v>2813</v>
      </c>
      <c r="E1266" s="387" t="s">
        <v>3651</v>
      </c>
      <c r="F1266" s="387" t="s">
        <v>3651</v>
      </c>
    </row>
    <row r="1267" spans="1:6" ht="18" customHeight="1">
      <c r="A1267" s="386">
        <v>95125</v>
      </c>
      <c r="B1267" s="386" t="s">
        <v>3652</v>
      </c>
      <c r="C1267" s="298" t="s">
        <v>309</v>
      </c>
      <c r="D1267" s="386" t="s">
        <v>2813</v>
      </c>
      <c r="E1267" s="387" t="s">
        <v>3653</v>
      </c>
      <c r="F1267" s="387" t="s">
        <v>3653</v>
      </c>
    </row>
    <row r="1268" spans="1:6" ht="18" customHeight="1">
      <c r="A1268" s="386">
        <v>95126</v>
      </c>
      <c r="B1268" s="386" t="s">
        <v>3654</v>
      </c>
      <c r="C1268" s="298" t="s">
        <v>309</v>
      </c>
      <c r="D1268" s="386" t="s">
        <v>2813</v>
      </c>
      <c r="E1268" s="387" t="s">
        <v>3655</v>
      </c>
      <c r="F1268" s="387" t="s">
        <v>3655</v>
      </c>
    </row>
    <row r="1269" spans="1:6" ht="18" customHeight="1">
      <c r="A1269" s="386">
        <v>95129</v>
      </c>
      <c r="B1269" s="386" t="s">
        <v>3656</v>
      </c>
      <c r="C1269" s="298" t="s">
        <v>309</v>
      </c>
      <c r="D1269" s="386" t="s">
        <v>2813</v>
      </c>
      <c r="E1269" s="387" t="s">
        <v>842</v>
      </c>
      <c r="F1269" s="387" t="s">
        <v>842</v>
      </c>
    </row>
    <row r="1270" spans="1:6" ht="18" customHeight="1">
      <c r="A1270" s="386">
        <v>95130</v>
      </c>
      <c r="B1270" s="386" t="s">
        <v>3657</v>
      </c>
      <c r="C1270" s="298" t="s">
        <v>309</v>
      </c>
      <c r="D1270" s="386" t="s">
        <v>2813</v>
      </c>
      <c r="E1270" s="387" t="s">
        <v>3658</v>
      </c>
      <c r="F1270" s="387" t="s">
        <v>3658</v>
      </c>
    </row>
    <row r="1271" spans="1:6" ht="18" customHeight="1">
      <c r="A1271" s="386">
        <v>95131</v>
      </c>
      <c r="B1271" s="386" t="s">
        <v>3659</v>
      </c>
      <c r="C1271" s="298" t="s">
        <v>309</v>
      </c>
      <c r="D1271" s="386" t="s">
        <v>2813</v>
      </c>
      <c r="E1271" s="387" t="s">
        <v>3660</v>
      </c>
      <c r="F1271" s="387" t="s">
        <v>3660</v>
      </c>
    </row>
    <row r="1272" spans="1:6" ht="18" customHeight="1">
      <c r="A1272" s="386">
        <v>95132</v>
      </c>
      <c r="B1272" s="386" t="s">
        <v>3661</v>
      </c>
      <c r="C1272" s="298" t="s">
        <v>309</v>
      </c>
      <c r="D1272" s="386" t="s">
        <v>2813</v>
      </c>
      <c r="E1272" s="387" t="s">
        <v>728</v>
      </c>
      <c r="F1272" s="387" t="s">
        <v>728</v>
      </c>
    </row>
    <row r="1273" spans="1:6" ht="18" customHeight="1">
      <c r="A1273" s="386">
        <v>95136</v>
      </c>
      <c r="B1273" s="386" t="s">
        <v>3662</v>
      </c>
      <c r="C1273" s="298" t="s">
        <v>309</v>
      </c>
      <c r="D1273" s="386" t="s">
        <v>2813</v>
      </c>
      <c r="E1273" s="387" t="s">
        <v>3532</v>
      </c>
      <c r="F1273" s="387" t="s">
        <v>3532</v>
      </c>
    </row>
    <row r="1274" spans="1:6" ht="18" customHeight="1">
      <c r="A1274" s="386">
        <v>95137</v>
      </c>
      <c r="B1274" s="386" t="s">
        <v>3663</v>
      </c>
      <c r="C1274" s="298" t="s">
        <v>309</v>
      </c>
      <c r="D1274" s="386" t="s">
        <v>2813</v>
      </c>
      <c r="E1274" s="387" t="s">
        <v>3664</v>
      </c>
      <c r="F1274" s="387" t="s">
        <v>3664</v>
      </c>
    </row>
    <row r="1275" spans="1:6" ht="18" customHeight="1">
      <c r="A1275" s="386">
        <v>95138</v>
      </c>
      <c r="B1275" s="386" t="s">
        <v>3665</v>
      </c>
      <c r="C1275" s="298" t="s">
        <v>309</v>
      </c>
      <c r="D1275" s="386" t="s">
        <v>2813</v>
      </c>
      <c r="E1275" s="387" t="s">
        <v>3477</v>
      </c>
      <c r="F1275" s="387" t="s">
        <v>3477</v>
      </c>
    </row>
    <row r="1276" spans="1:6" ht="18" customHeight="1">
      <c r="A1276" s="386">
        <v>95208</v>
      </c>
      <c r="B1276" s="386" t="s">
        <v>3666</v>
      </c>
      <c r="C1276" s="298" t="s">
        <v>309</v>
      </c>
      <c r="D1276" s="386" t="s">
        <v>2813</v>
      </c>
      <c r="E1276" s="387" t="s">
        <v>2779</v>
      </c>
      <c r="F1276" s="387" t="s">
        <v>2779</v>
      </c>
    </row>
    <row r="1277" spans="1:6" ht="18" customHeight="1">
      <c r="A1277" s="386">
        <v>95209</v>
      </c>
      <c r="B1277" s="386" t="s">
        <v>3667</v>
      </c>
      <c r="C1277" s="298" t="s">
        <v>309</v>
      </c>
      <c r="D1277" s="386" t="s">
        <v>2813</v>
      </c>
      <c r="E1277" s="387" t="s">
        <v>3668</v>
      </c>
      <c r="F1277" s="387" t="s">
        <v>3668</v>
      </c>
    </row>
    <row r="1278" spans="1:6" ht="18" customHeight="1">
      <c r="A1278" s="386">
        <v>95210</v>
      </c>
      <c r="B1278" s="386" t="s">
        <v>3669</v>
      </c>
      <c r="C1278" s="298" t="s">
        <v>309</v>
      </c>
      <c r="D1278" s="386" t="s">
        <v>2813</v>
      </c>
      <c r="E1278" s="387" t="s">
        <v>3670</v>
      </c>
      <c r="F1278" s="387" t="s">
        <v>3670</v>
      </c>
    </row>
    <row r="1279" spans="1:6" ht="18" customHeight="1">
      <c r="A1279" s="386">
        <v>95211</v>
      </c>
      <c r="B1279" s="386" t="s">
        <v>3671</v>
      </c>
      <c r="C1279" s="298" t="s">
        <v>309</v>
      </c>
      <c r="D1279" s="386" t="s">
        <v>2813</v>
      </c>
      <c r="E1279" s="387" t="s">
        <v>2651</v>
      </c>
      <c r="F1279" s="387" t="s">
        <v>2651</v>
      </c>
    </row>
    <row r="1280" spans="1:6" ht="18" customHeight="1">
      <c r="A1280" s="386">
        <v>95217</v>
      </c>
      <c r="B1280" s="386" t="s">
        <v>3672</v>
      </c>
      <c r="C1280" s="298" t="s">
        <v>309</v>
      </c>
      <c r="D1280" s="386" t="s">
        <v>2813</v>
      </c>
      <c r="E1280" s="387" t="s">
        <v>2656</v>
      </c>
      <c r="F1280" s="387" t="s">
        <v>2656</v>
      </c>
    </row>
    <row r="1281" spans="1:6" ht="18" customHeight="1">
      <c r="A1281" s="386">
        <v>95255</v>
      </c>
      <c r="B1281" s="386" t="s">
        <v>3673</v>
      </c>
      <c r="C1281" s="298" t="s">
        <v>309</v>
      </c>
      <c r="D1281" s="386" t="s">
        <v>2813</v>
      </c>
      <c r="E1281" s="387" t="s">
        <v>3674</v>
      </c>
      <c r="F1281" s="387" t="s">
        <v>3674</v>
      </c>
    </row>
    <row r="1282" spans="1:6" ht="18" customHeight="1">
      <c r="A1282" s="386">
        <v>95256</v>
      </c>
      <c r="B1282" s="386" t="s">
        <v>3675</v>
      </c>
      <c r="C1282" s="298" t="s">
        <v>309</v>
      </c>
      <c r="D1282" s="386" t="s">
        <v>2813</v>
      </c>
      <c r="E1282" s="387" t="s">
        <v>2546</v>
      </c>
      <c r="F1282" s="387" t="s">
        <v>2546</v>
      </c>
    </row>
    <row r="1283" spans="1:6" ht="18" customHeight="1">
      <c r="A1283" s="386">
        <v>95257</v>
      </c>
      <c r="B1283" s="386" t="s">
        <v>3676</v>
      </c>
      <c r="C1283" s="298" t="s">
        <v>309</v>
      </c>
      <c r="D1283" s="386" t="s">
        <v>2813</v>
      </c>
      <c r="E1283" s="387" t="s">
        <v>3677</v>
      </c>
      <c r="F1283" s="387" t="s">
        <v>3677</v>
      </c>
    </row>
    <row r="1284" spans="1:6" ht="18" customHeight="1">
      <c r="A1284" s="386">
        <v>95260</v>
      </c>
      <c r="B1284" s="386" t="s">
        <v>3678</v>
      </c>
      <c r="C1284" s="298" t="s">
        <v>309</v>
      </c>
      <c r="D1284" s="386" t="s">
        <v>2813</v>
      </c>
      <c r="E1284" s="387" t="s">
        <v>3679</v>
      </c>
      <c r="F1284" s="387" t="s">
        <v>3679</v>
      </c>
    </row>
    <row r="1285" spans="1:6" ht="18" customHeight="1">
      <c r="A1285" s="386">
        <v>95261</v>
      </c>
      <c r="B1285" s="386" t="s">
        <v>3680</v>
      </c>
      <c r="C1285" s="298" t="s">
        <v>309</v>
      </c>
      <c r="D1285" s="386" t="s">
        <v>2813</v>
      </c>
      <c r="E1285" s="387" t="s">
        <v>3025</v>
      </c>
      <c r="F1285" s="387" t="s">
        <v>3025</v>
      </c>
    </row>
    <row r="1286" spans="1:6" ht="18" customHeight="1">
      <c r="A1286" s="386">
        <v>95262</v>
      </c>
      <c r="B1286" s="386" t="s">
        <v>3681</v>
      </c>
      <c r="C1286" s="298" t="s">
        <v>309</v>
      </c>
      <c r="D1286" s="386" t="s">
        <v>2813</v>
      </c>
      <c r="E1286" s="387" t="s">
        <v>3042</v>
      </c>
      <c r="F1286" s="387" t="s">
        <v>3042</v>
      </c>
    </row>
    <row r="1287" spans="1:6" ht="18" customHeight="1">
      <c r="A1287" s="386">
        <v>95263</v>
      </c>
      <c r="B1287" s="386" t="s">
        <v>3682</v>
      </c>
      <c r="C1287" s="298" t="s">
        <v>309</v>
      </c>
      <c r="D1287" s="386" t="s">
        <v>2813</v>
      </c>
      <c r="E1287" s="387" t="s">
        <v>1256</v>
      </c>
      <c r="F1287" s="387" t="s">
        <v>1256</v>
      </c>
    </row>
    <row r="1288" spans="1:6" ht="18" customHeight="1">
      <c r="A1288" s="386">
        <v>95266</v>
      </c>
      <c r="B1288" s="386" t="s">
        <v>3683</v>
      </c>
      <c r="C1288" s="298" t="s">
        <v>309</v>
      </c>
      <c r="D1288" s="386" t="s">
        <v>2813</v>
      </c>
      <c r="E1288" s="387" t="s">
        <v>2707</v>
      </c>
      <c r="F1288" s="387" t="s">
        <v>2707</v>
      </c>
    </row>
    <row r="1289" spans="1:6" ht="18" customHeight="1">
      <c r="A1289" s="386">
        <v>95267</v>
      </c>
      <c r="B1289" s="386" t="s">
        <v>3684</v>
      </c>
      <c r="C1289" s="298" t="s">
        <v>309</v>
      </c>
      <c r="D1289" s="386" t="s">
        <v>2813</v>
      </c>
      <c r="E1289" s="387" t="s">
        <v>3017</v>
      </c>
      <c r="F1289" s="387" t="s">
        <v>3017</v>
      </c>
    </row>
    <row r="1290" spans="1:6" ht="18" customHeight="1">
      <c r="A1290" s="386">
        <v>95268</v>
      </c>
      <c r="B1290" s="386" t="s">
        <v>3685</v>
      </c>
      <c r="C1290" s="298" t="s">
        <v>309</v>
      </c>
      <c r="D1290" s="386" t="s">
        <v>2813</v>
      </c>
      <c r="E1290" s="387" t="s">
        <v>3686</v>
      </c>
      <c r="F1290" s="387" t="s">
        <v>3686</v>
      </c>
    </row>
    <row r="1291" spans="1:6" ht="18" customHeight="1">
      <c r="A1291" s="386">
        <v>95269</v>
      </c>
      <c r="B1291" s="386" t="s">
        <v>3687</v>
      </c>
      <c r="C1291" s="298" t="s">
        <v>309</v>
      </c>
      <c r="D1291" s="386" t="s">
        <v>2813</v>
      </c>
      <c r="E1291" s="387" t="s">
        <v>2651</v>
      </c>
      <c r="F1291" s="387" t="s">
        <v>2651</v>
      </c>
    </row>
    <row r="1292" spans="1:6" ht="18" customHeight="1">
      <c r="A1292" s="386">
        <v>95272</v>
      </c>
      <c r="B1292" s="386" t="s">
        <v>3688</v>
      </c>
      <c r="C1292" s="298" t="s">
        <v>309</v>
      </c>
      <c r="D1292" s="386" t="s">
        <v>2813</v>
      </c>
      <c r="E1292" s="387" t="s">
        <v>3686</v>
      </c>
      <c r="F1292" s="387" t="s">
        <v>3686</v>
      </c>
    </row>
    <row r="1293" spans="1:6" ht="18" customHeight="1">
      <c r="A1293" s="386">
        <v>95273</v>
      </c>
      <c r="B1293" s="386" t="s">
        <v>3689</v>
      </c>
      <c r="C1293" s="298" t="s">
        <v>309</v>
      </c>
      <c r="D1293" s="386" t="s">
        <v>2813</v>
      </c>
      <c r="E1293" s="387" t="s">
        <v>3252</v>
      </c>
      <c r="F1293" s="387" t="s">
        <v>3252</v>
      </c>
    </row>
    <row r="1294" spans="1:6" ht="18" customHeight="1">
      <c r="A1294" s="386">
        <v>95274</v>
      </c>
      <c r="B1294" s="386" t="s">
        <v>3690</v>
      </c>
      <c r="C1294" s="298" t="s">
        <v>309</v>
      </c>
      <c r="D1294" s="386" t="s">
        <v>2813</v>
      </c>
      <c r="E1294" s="387" t="s">
        <v>3123</v>
      </c>
      <c r="F1294" s="387" t="s">
        <v>3123</v>
      </c>
    </row>
    <row r="1295" spans="1:6" ht="18" customHeight="1">
      <c r="A1295" s="386">
        <v>95275</v>
      </c>
      <c r="B1295" s="386" t="s">
        <v>3691</v>
      </c>
      <c r="C1295" s="298" t="s">
        <v>309</v>
      </c>
      <c r="D1295" s="386" t="s">
        <v>2813</v>
      </c>
      <c r="E1295" s="387" t="s">
        <v>3692</v>
      </c>
      <c r="F1295" s="387" t="s">
        <v>3692</v>
      </c>
    </row>
    <row r="1296" spans="1:6" ht="18" customHeight="1">
      <c r="A1296" s="386">
        <v>95278</v>
      </c>
      <c r="B1296" s="386" t="s">
        <v>3693</v>
      </c>
      <c r="C1296" s="298" t="s">
        <v>309</v>
      </c>
      <c r="D1296" s="386" t="s">
        <v>2813</v>
      </c>
      <c r="E1296" s="387" t="s">
        <v>2751</v>
      </c>
      <c r="F1296" s="387" t="s">
        <v>2751</v>
      </c>
    </row>
    <row r="1297" spans="1:6" ht="18" customHeight="1">
      <c r="A1297" s="386">
        <v>95279</v>
      </c>
      <c r="B1297" s="386" t="s">
        <v>3694</v>
      </c>
      <c r="C1297" s="298" t="s">
        <v>309</v>
      </c>
      <c r="D1297" s="386" t="s">
        <v>2813</v>
      </c>
      <c r="E1297" s="387" t="s">
        <v>3475</v>
      </c>
      <c r="F1297" s="387" t="s">
        <v>3475</v>
      </c>
    </row>
    <row r="1298" spans="1:6" ht="18" customHeight="1">
      <c r="A1298" s="386">
        <v>95280</v>
      </c>
      <c r="B1298" s="386" t="s">
        <v>3695</v>
      </c>
      <c r="C1298" s="298" t="s">
        <v>309</v>
      </c>
      <c r="D1298" s="386" t="s">
        <v>2813</v>
      </c>
      <c r="E1298" s="387" t="s">
        <v>2615</v>
      </c>
      <c r="F1298" s="387" t="s">
        <v>2615</v>
      </c>
    </row>
    <row r="1299" spans="1:6" ht="18" customHeight="1">
      <c r="A1299" s="386">
        <v>95281</v>
      </c>
      <c r="B1299" s="386" t="s">
        <v>3696</v>
      </c>
      <c r="C1299" s="298" t="s">
        <v>309</v>
      </c>
      <c r="D1299" s="386" t="s">
        <v>2813</v>
      </c>
      <c r="E1299" s="387" t="s">
        <v>2651</v>
      </c>
      <c r="F1299" s="387" t="s">
        <v>2651</v>
      </c>
    </row>
    <row r="1300" spans="1:6" ht="18" customHeight="1">
      <c r="A1300" s="386">
        <v>95617</v>
      </c>
      <c r="B1300" s="386" t="s">
        <v>3697</v>
      </c>
      <c r="C1300" s="298" t="s">
        <v>309</v>
      </c>
      <c r="D1300" s="386" t="s">
        <v>2813</v>
      </c>
      <c r="E1300" s="387" t="s">
        <v>3061</v>
      </c>
      <c r="F1300" s="387" t="s">
        <v>3061</v>
      </c>
    </row>
    <row r="1301" spans="1:6" ht="18" customHeight="1">
      <c r="A1301" s="386">
        <v>95618</v>
      </c>
      <c r="B1301" s="386" t="s">
        <v>3698</v>
      </c>
      <c r="C1301" s="298" t="s">
        <v>309</v>
      </c>
      <c r="D1301" s="386" t="s">
        <v>2813</v>
      </c>
      <c r="E1301" s="387" t="s">
        <v>2466</v>
      </c>
      <c r="F1301" s="387" t="s">
        <v>2466</v>
      </c>
    </row>
    <row r="1302" spans="1:6" ht="18" customHeight="1">
      <c r="A1302" s="386">
        <v>95619</v>
      </c>
      <c r="B1302" s="386" t="s">
        <v>3699</v>
      </c>
      <c r="C1302" s="298" t="s">
        <v>309</v>
      </c>
      <c r="D1302" s="386" t="s">
        <v>2813</v>
      </c>
      <c r="E1302" s="387" t="s">
        <v>3700</v>
      </c>
      <c r="F1302" s="387" t="s">
        <v>3700</v>
      </c>
    </row>
    <row r="1303" spans="1:6" ht="18" customHeight="1">
      <c r="A1303" s="386">
        <v>95627</v>
      </c>
      <c r="B1303" s="386" t="s">
        <v>3701</v>
      </c>
      <c r="C1303" s="298" t="s">
        <v>309</v>
      </c>
      <c r="D1303" s="386" t="s">
        <v>2813</v>
      </c>
      <c r="E1303" s="387" t="s">
        <v>3702</v>
      </c>
      <c r="F1303" s="387" t="s">
        <v>3702</v>
      </c>
    </row>
    <row r="1304" spans="1:6" ht="18" customHeight="1">
      <c r="A1304" s="386">
        <v>95628</v>
      </c>
      <c r="B1304" s="386" t="s">
        <v>3703</v>
      </c>
      <c r="C1304" s="298" t="s">
        <v>309</v>
      </c>
      <c r="D1304" s="386" t="s">
        <v>2813</v>
      </c>
      <c r="E1304" s="387" t="s">
        <v>3704</v>
      </c>
      <c r="F1304" s="387" t="s">
        <v>3704</v>
      </c>
    </row>
    <row r="1305" spans="1:6" ht="18" customHeight="1">
      <c r="A1305" s="386">
        <v>95629</v>
      </c>
      <c r="B1305" s="386" t="s">
        <v>3705</v>
      </c>
      <c r="C1305" s="298" t="s">
        <v>309</v>
      </c>
      <c r="D1305" s="386" t="s">
        <v>2813</v>
      </c>
      <c r="E1305" s="387" t="s">
        <v>3706</v>
      </c>
      <c r="F1305" s="387" t="s">
        <v>3706</v>
      </c>
    </row>
    <row r="1306" spans="1:6" ht="18" customHeight="1">
      <c r="A1306" s="386">
        <v>95630</v>
      </c>
      <c r="B1306" s="386" t="s">
        <v>3707</v>
      </c>
      <c r="C1306" s="298" t="s">
        <v>309</v>
      </c>
      <c r="D1306" s="386" t="s">
        <v>2813</v>
      </c>
      <c r="E1306" s="387" t="s">
        <v>2924</v>
      </c>
      <c r="F1306" s="387" t="s">
        <v>2924</v>
      </c>
    </row>
    <row r="1307" spans="1:6" ht="18" customHeight="1">
      <c r="A1307" s="386">
        <v>95698</v>
      </c>
      <c r="B1307" s="386" t="s">
        <v>3708</v>
      </c>
      <c r="C1307" s="298" t="s">
        <v>309</v>
      </c>
      <c r="D1307" s="386" t="s">
        <v>2813</v>
      </c>
      <c r="E1307" s="387" t="s">
        <v>3709</v>
      </c>
      <c r="F1307" s="387" t="s">
        <v>3709</v>
      </c>
    </row>
    <row r="1308" spans="1:6" ht="18" customHeight="1">
      <c r="A1308" s="386">
        <v>95699</v>
      </c>
      <c r="B1308" s="386" t="s">
        <v>3710</v>
      </c>
      <c r="C1308" s="298" t="s">
        <v>309</v>
      </c>
      <c r="D1308" s="386" t="s">
        <v>2813</v>
      </c>
      <c r="E1308" s="387" t="s">
        <v>3052</v>
      </c>
      <c r="F1308" s="387" t="s">
        <v>3052</v>
      </c>
    </row>
    <row r="1309" spans="1:6" ht="18" customHeight="1">
      <c r="A1309" s="386">
        <v>95700</v>
      </c>
      <c r="B1309" s="386" t="s">
        <v>3711</v>
      </c>
      <c r="C1309" s="298" t="s">
        <v>309</v>
      </c>
      <c r="D1309" s="386" t="s">
        <v>2813</v>
      </c>
      <c r="E1309" s="387" t="s">
        <v>3712</v>
      </c>
      <c r="F1309" s="387" t="s">
        <v>3712</v>
      </c>
    </row>
    <row r="1310" spans="1:6" ht="18" customHeight="1">
      <c r="A1310" s="386">
        <v>95701</v>
      </c>
      <c r="B1310" s="386" t="s">
        <v>3713</v>
      </c>
      <c r="C1310" s="298" t="s">
        <v>309</v>
      </c>
      <c r="D1310" s="386" t="s">
        <v>2813</v>
      </c>
      <c r="E1310" s="387" t="s">
        <v>3029</v>
      </c>
      <c r="F1310" s="387" t="s">
        <v>3029</v>
      </c>
    </row>
    <row r="1311" spans="1:6" ht="18" customHeight="1">
      <c r="A1311" s="386">
        <v>95704</v>
      </c>
      <c r="B1311" s="386" t="s">
        <v>3714</v>
      </c>
      <c r="C1311" s="298" t="s">
        <v>309</v>
      </c>
      <c r="D1311" s="386" t="s">
        <v>2813</v>
      </c>
      <c r="E1311" s="387" t="s">
        <v>3715</v>
      </c>
      <c r="F1311" s="387" t="s">
        <v>3715</v>
      </c>
    </row>
    <row r="1312" spans="1:6" ht="18" customHeight="1">
      <c r="A1312" s="386">
        <v>95705</v>
      </c>
      <c r="B1312" s="386" t="s">
        <v>3716</v>
      </c>
      <c r="C1312" s="298" t="s">
        <v>309</v>
      </c>
      <c r="D1312" s="386" t="s">
        <v>2813</v>
      </c>
      <c r="E1312" s="387" t="s">
        <v>3717</v>
      </c>
      <c r="F1312" s="387" t="s">
        <v>3717</v>
      </c>
    </row>
    <row r="1313" spans="1:6" ht="18" customHeight="1">
      <c r="A1313" s="386">
        <v>95706</v>
      </c>
      <c r="B1313" s="386" t="s">
        <v>3718</v>
      </c>
      <c r="C1313" s="298" t="s">
        <v>309</v>
      </c>
      <c r="D1313" s="386" t="s">
        <v>2813</v>
      </c>
      <c r="E1313" s="387" t="s">
        <v>3719</v>
      </c>
      <c r="F1313" s="387" t="s">
        <v>3719</v>
      </c>
    </row>
    <row r="1314" spans="1:6" ht="18" customHeight="1">
      <c r="A1314" s="386">
        <v>95707</v>
      </c>
      <c r="B1314" s="386" t="s">
        <v>3720</v>
      </c>
      <c r="C1314" s="298" t="s">
        <v>309</v>
      </c>
      <c r="D1314" s="386" t="s">
        <v>2813</v>
      </c>
      <c r="E1314" s="387" t="s">
        <v>3721</v>
      </c>
      <c r="F1314" s="387" t="s">
        <v>3721</v>
      </c>
    </row>
    <row r="1315" spans="1:6" ht="18" customHeight="1">
      <c r="A1315" s="386">
        <v>95716</v>
      </c>
      <c r="B1315" s="386" t="s">
        <v>3722</v>
      </c>
      <c r="C1315" s="298" t="s">
        <v>309</v>
      </c>
      <c r="D1315" s="386" t="s">
        <v>2813</v>
      </c>
      <c r="E1315" s="387" t="s">
        <v>3723</v>
      </c>
      <c r="F1315" s="387" t="s">
        <v>3723</v>
      </c>
    </row>
    <row r="1316" spans="1:6" ht="18" customHeight="1">
      <c r="A1316" s="386">
        <v>95717</v>
      </c>
      <c r="B1316" s="386" t="s">
        <v>3724</v>
      </c>
      <c r="C1316" s="298" t="s">
        <v>309</v>
      </c>
      <c r="D1316" s="386" t="s">
        <v>2813</v>
      </c>
      <c r="E1316" s="387" t="s">
        <v>3725</v>
      </c>
      <c r="F1316" s="387" t="s">
        <v>3725</v>
      </c>
    </row>
    <row r="1317" spans="1:6" ht="18" customHeight="1">
      <c r="A1317" s="386">
        <v>95718</v>
      </c>
      <c r="B1317" s="386" t="s">
        <v>3726</v>
      </c>
      <c r="C1317" s="298" t="s">
        <v>309</v>
      </c>
      <c r="D1317" s="386" t="s">
        <v>2813</v>
      </c>
      <c r="E1317" s="387" t="s">
        <v>3727</v>
      </c>
      <c r="F1317" s="387" t="s">
        <v>3727</v>
      </c>
    </row>
    <row r="1318" spans="1:6" ht="18" customHeight="1">
      <c r="A1318" s="386">
        <v>95719</v>
      </c>
      <c r="B1318" s="386" t="s">
        <v>3728</v>
      </c>
      <c r="C1318" s="298" t="s">
        <v>309</v>
      </c>
      <c r="D1318" s="386" t="s">
        <v>2813</v>
      </c>
      <c r="E1318" s="387" t="s">
        <v>3101</v>
      </c>
      <c r="F1318" s="387" t="s">
        <v>3101</v>
      </c>
    </row>
    <row r="1319" spans="1:6" ht="18" customHeight="1">
      <c r="A1319" s="386">
        <v>95869</v>
      </c>
      <c r="B1319" s="386" t="s">
        <v>3729</v>
      </c>
      <c r="C1319" s="298" t="s">
        <v>309</v>
      </c>
      <c r="D1319" s="386" t="s">
        <v>2813</v>
      </c>
      <c r="E1319" s="387" t="s">
        <v>3730</v>
      </c>
      <c r="F1319" s="387" t="s">
        <v>3730</v>
      </c>
    </row>
    <row r="1320" spans="1:6" ht="18" customHeight="1">
      <c r="A1320" s="386">
        <v>95870</v>
      </c>
      <c r="B1320" s="386" t="s">
        <v>3731</v>
      </c>
      <c r="C1320" s="298" t="s">
        <v>309</v>
      </c>
      <c r="D1320" s="386" t="s">
        <v>2813</v>
      </c>
      <c r="E1320" s="387" t="s">
        <v>3732</v>
      </c>
      <c r="F1320" s="387" t="s">
        <v>3732</v>
      </c>
    </row>
    <row r="1321" spans="1:6" ht="18" customHeight="1">
      <c r="A1321" s="386">
        <v>95871</v>
      </c>
      <c r="B1321" s="386" t="s">
        <v>3733</v>
      </c>
      <c r="C1321" s="298" t="s">
        <v>309</v>
      </c>
      <c r="D1321" s="386" t="s">
        <v>2813</v>
      </c>
      <c r="E1321" s="387" t="s">
        <v>3734</v>
      </c>
      <c r="F1321" s="387" t="s">
        <v>3734</v>
      </c>
    </row>
    <row r="1322" spans="1:6" ht="18" customHeight="1">
      <c r="A1322" s="386">
        <v>95874</v>
      </c>
      <c r="B1322" s="386" t="s">
        <v>3735</v>
      </c>
      <c r="C1322" s="298" t="s">
        <v>309</v>
      </c>
      <c r="D1322" s="386" t="s">
        <v>2813</v>
      </c>
      <c r="E1322" s="387" t="s">
        <v>3736</v>
      </c>
      <c r="F1322" s="387" t="s">
        <v>3736</v>
      </c>
    </row>
    <row r="1323" spans="1:6" ht="18" customHeight="1">
      <c r="A1323" s="386">
        <v>96008</v>
      </c>
      <c r="B1323" s="386" t="s">
        <v>3737</v>
      </c>
      <c r="C1323" s="298" t="s">
        <v>309</v>
      </c>
      <c r="D1323" s="386" t="s">
        <v>2813</v>
      </c>
      <c r="E1323" s="387" t="s">
        <v>3738</v>
      </c>
      <c r="F1323" s="387" t="s">
        <v>3738</v>
      </c>
    </row>
    <row r="1324" spans="1:6" ht="18" customHeight="1">
      <c r="A1324" s="386">
        <v>96009</v>
      </c>
      <c r="B1324" s="386" t="s">
        <v>3739</v>
      </c>
      <c r="C1324" s="298" t="s">
        <v>309</v>
      </c>
      <c r="D1324" s="386" t="s">
        <v>2813</v>
      </c>
      <c r="E1324" s="387" t="s">
        <v>3740</v>
      </c>
      <c r="F1324" s="387" t="s">
        <v>3740</v>
      </c>
    </row>
    <row r="1325" spans="1:6" ht="18" customHeight="1">
      <c r="A1325" s="386">
        <v>96011</v>
      </c>
      <c r="B1325" s="386" t="s">
        <v>3741</v>
      </c>
      <c r="C1325" s="298" t="s">
        <v>309</v>
      </c>
      <c r="D1325" s="386" t="s">
        <v>2813</v>
      </c>
      <c r="E1325" s="387" t="s">
        <v>2693</v>
      </c>
      <c r="F1325" s="387" t="s">
        <v>2693</v>
      </c>
    </row>
    <row r="1326" spans="1:6" ht="18" customHeight="1">
      <c r="A1326" s="386">
        <v>96012</v>
      </c>
      <c r="B1326" s="386" t="s">
        <v>3742</v>
      </c>
      <c r="C1326" s="298" t="s">
        <v>309</v>
      </c>
      <c r="D1326" s="386" t="s">
        <v>2813</v>
      </c>
      <c r="E1326" s="387" t="s">
        <v>2940</v>
      </c>
      <c r="F1326" s="387" t="s">
        <v>2940</v>
      </c>
    </row>
    <row r="1327" spans="1:6" ht="18" customHeight="1">
      <c r="A1327" s="386">
        <v>96015</v>
      </c>
      <c r="B1327" s="386" t="s">
        <v>3743</v>
      </c>
      <c r="C1327" s="298" t="s">
        <v>309</v>
      </c>
      <c r="D1327" s="386" t="s">
        <v>2813</v>
      </c>
      <c r="E1327" s="387" t="s">
        <v>3744</v>
      </c>
      <c r="F1327" s="387" t="s">
        <v>3744</v>
      </c>
    </row>
    <row r="1328" spans="1:6" ht="18" customHeight="1">
      <c r="A1328" s="386">
        <v>96016</v>
      </c>
      <c r="B1328" s="386" t="s">
        <v>3745</v>
      </c>
      <c r="C1328" s="298" t="s">
        <v>309</v>
      </c>
      <c r="D1328" s="386" t="s">
        <v>2813</v>
      </c>
      <c r="E1328" s="387" t="s">
        <v>3746</v>
      </c>
      <c r="F1328" s="387" t="s">
        <v>3746</v>
      </c>
    </row>
    <row r="1329" spans="1:6" ht="18" customHeight="1">
      <c r="A1329" s="386">
        <v>96018</v>
      </c>
      <c r="B1329" s="386" t="s">
        <v>3747</v>
      </c>
      <c r="C1329" s="298" t="s">
        <v>309</v>
      </c>
      <c r="D1329" s="386" t="s">
        <v>2813</v>
      </c>
      <c r="E1329" s="387" t="s">
        <v>3748</v>
      </c>
      <c r="F1329" s="387" t="s">
        <v>3748</v>
      </c>
    </row>
    <row r="1330" spans="1:6" ht="18" customHeight="1">
      <c r="A1330" s="386">
        <v>96019</v>
      </c>
      <c r="B1330" s="386" t="s">
        <v>3749</v>
      </c>
      <c r="C1330" s="298" t="s">
        <v>309</v>
      </c>
      <c r="D1330" s="386" t="s">
        <v>2813</v>
      </c>
      <c r="E1330" s="387" t="s">
        <v>2940</v>
      </c>
      <c r="F1330" s="387" t="s">
        <v>2940</v>
      </c>
    </row>
    <row r="1331" spans="1:6" ht="18" customHeight="1">
      <c r="A1331" s="386">
        <v>96023</v>
      </c>
      <c r="B1331" s="386" t="s">
        <v>3750</v>
      </c>
      <c r="C1331" s="298" t="s">
        <v>309</v>
      </c>
      <c r="D1331" s="386" t="s">
        <v>2813</v>
      </c>
      <c r="E1331" s="387" t="s">
        <v>3751</v>
      </c>
      <c r="F1331" s="387" t="s">
        <v>3751</v>
      </c>
    </row>
    <row r="1332" spans="1:6" ht="18" customHeight="1">
      <c r="A1332" s="386">
        <v>96024</v>
      </c>
      <c r="B1332" s="386" t="s">
        <v>3752</v>
      </c>
      <c r="C1332" s="298" t="s">
        <v>309</v>
      </c>
      <c r="D1332" s="386" t="s">
        <v>2813</v>
      </c>
      <c r="E1332" s="387" t="s">
        <v>3362</v>
      </c>
      <c r="F1332" s="387" t="s">
        <v>3362</v>
      </c>
    </row>
    <row r="1333" spans="1:6" ht="18" customHeight="1">
      <c r="A1333" s="386">
        <v>96026</v>
      </c>
      <c r="B1333" s="386" t="s">
        <v>3753</v>
      </c>
      <c r="C1333" s="298" t="s">
        <v>309</v>
      </c>
      <c r="D1333" s="386" t="s">
        <v>2813</v>
      </c>
      <c r="E1333" s="387" t="s">
        <v>3754</v>
      </c>
      <c r="F1333" s="387" t="s">
        <v>3754</v>
      </c>
    </row>
    <row r="1334" spans="1:6" ht="18" customHeight="1">
      <c r="A1334" s="386">
        <v>96027</v>
      </c>
      <c r="B1334" s="386" t="s">
        <v>3755</v>
      </c>
      <c r="C1334" s="298" t="s">
        <v>309</v>
      </c>
      <c r="D1334" s="386" t="s">
        <v>2813</v>
      </c>
      <c r="E1334" s="387" t="s">
        <v>2850</v>
      </c>
      <c r="F1334" s="387" t="s">
        <v>2850</v>
      </c>
    </row>
    <row r="1335" spans="1:6" ht="18" customHeight="1">
      <c r="A1335" s="386">
        <v>96030</v>
      </c>
      <c r="B1335" s="386" t="s">
        <v>3756</v>
      </c>
      <c r="C1335" s="298" t="s">
        <v>309</v>
      </c>
      <c r="D1335" s="386" t="s">
        <v>2813</v>
      </c>
      <c r="E1335" s="387" t="s">
        <v>3757</v>
      </c>
      <c r="F1335" s="387" t="s">
        <v>3757</v>
      </c>
    </row>
    <row r="1336" spans="1:6" ht="18" customHeight="1">
      <c r="A1336" s="386">
        <v>96031</v>
      </c>
      <c r="B1336" s="386" t="s">
        <v>3758</v>
      </c>
      <c r="C1336" s="298" t="s">
        <v>309</v>
      </c>
      <c r="D1336" s="386" t="s">
        <v>2813</v>
      </c>
      <c r="E1336" s="387" t="s">
        <v>3759</v>
      </c>
      <c r="F1336" s="387" t="s">
        <v>3759</v>
      </c>
    </row>
    <row r="1337" spans="1:6" ht="18" customHeight="1">
      <c r="A1337" s="386">
        <v>96032</v>
      </c>
      <c r="B1337" s="386" t="s">
        <v>3760</v>
      </c>
      <c r="C1337" s="298" t="s">
        <v>309</v>
      </c>
      <c r="D1337" s="386" t="s">
        <v>2813</v>
      </c>
      <c r="E1337" s="387" t="s">
        <v>3761</v>
      </c>
      <c r="F1337" s="387" t="s">
        <v>3761</v>
      </c>
    </row>
    <row r="1338" spans="1:6" ht="18" customHeight="1">
      <c r="A1338" s="386">
        <v>96033</v>
      </c>
      <c r="B1338" s="386" t="s">
        <v>3762</v>
      </c>
      <c r="C1338" s="298" t="s">
        <v>309</v>
      </c>
      <c r="D1338" s="386" t="s">
        <v>2813</v>
      </c>
      <c r="E1338" s="387" t="s">
        <v>3763</v>
      </c>
      <c r="F1338" s="387" t="s">
        <v>3763</v>
      </c>
    </row>
    <row r="1339" spans="1:6" ht="18" customHeight="1">
      <c r="A1339" s="386">
        <v>96034</v>
      </c>
      <c r="B1339" s="386" t="s">
        <v>3764</v>
      </c>
      <c r="C1339" s="298" t="s">
        <v>309</v>
      </c>
      <c r="D1339" s="386" t="s">
        <v>2813</v>
      </c>
      <c r="E1339" s="387" t="s">
        <v>3428</v>
      </c>
      <c r="F1339" s="387" t="s">
        <v>3428</v>
      </c>
    </row>
    <row r="1340" spans="1:6" ht="18" customHeight="1">
      <c r="A1340" s="386">
        <v>96053</v>
      </c>
      <c r="B1340" s="386" t="s">
        <v>3765</v>
      </c>
      <c r="C1340" s="298" t="s">
        <v>309</v>
      </c>
      <c r="D1340" s="386" t="s">
        <v>2813</v>
      </c>
      <c r="E1340" s="387" t="s">
        <v>3766</v>
      </c>
      <c r="F1340" s="387" t="s">
        <v>3766</v>
      </c>
    </row>
    <row r="1341" spans="1:6" ht="18" customHeight="1">
      <c r="A1341" s="386">
        <v>96054</v>
      </c>
      <c r="B1341" s="386" t="s">
        <v>3767</v>
      </c>
      <c r="C1341" s="298" t="s">
        <v>309</v>
      </c>
      <c r="D1341" s="386" t="s">
        <v>2813</v>
      </c>
      <c r="E1341" s="387" t="s">
        <v>3768</v>
      </c>
      <c r="F1341" s="387" t="s">
        <v>3768</v>
      </c>
    </row>
    <row r="1342" spans="1:6" ht="18" customHeight="1">
      <c r="A1342" s="386">
        <v>96055</v>
      </c>
      <c r="B1342" s="386" t="s">
        <v>3769</v>
      </c>
      <c r="C1342" s="298" t="s">
        <v>309</v>
      </c>
      <c r="D1342" s="386" t="s">
        <v>2813</v>
      </c>
      <c r="E1342" s="387" t="s">
        <v>3770</v>
      </c>
      <c r="F1342" s="387" t="s">
        <v>3770</v>
      </c>
    </row>
    <row r="1343" spans="1:6" ht="18" customHeight="1">
      <c r="A1343" s="386">
        <v>96056</v>
      </c>
      <c r="B1343" s="386" t="s">
        <v>3771</v>
      </c>
      <c r="C1343" s="298" t="s">
        <v>309</v>
      </c>
      <c r="D1343" s="386" t="s">
        <v>2813</v>
      </c>
      <c r="E1343" s="387" t="s">
        <v>3772</v>
      </c>
      <c r="F1343" s="387" t="s">
        <v>3772</v>
      </c>
    </row>
    <row r="1344" spans="1:6" ht="18" customHeight="1">
      <c r="A1344" s="386">
        <v>96057</v>
      </c>
      <c r="B1344" s="386" t="s">
        <v>3773</v>
      </c>
      <c r="C1344" s="298" t="s">
        <v>309</v>
      </c>
      <c r="D1344" s="386" t="s">
        <v>2813</v>
      </c>
      <c r="E1344" s="387" t="s">
        <v>2850</v>
      </c>
      <c r="F1344" s="387" t="s">
        <v>2850</v>
      </c>
    </row>
    <row r="1345" spans="1:6" ht="18" customHeight="1">
      <c r="A1345" s="386">
        <v>96060</v>
      </c>
      <c r="B1345" s="386" t="s">
        <v>3774</v>
      </c>
      <c r="C1345" s="298" t="s">
        <v>309</v>
      </c>
      <c r="D1345" s="386" t="s">
        <v>2813</v>
      </c>
      <c r="E1345" s="387" t="s">
        <v>3775</v>
      </c>
      <c r="F1345" s="387" t="s">
        <v>3775</v>
      </c>
    </row>
    <row r="1346" spans="1:6" ht="18" customHeight="1">
      <c r="A1346" s="386">
        <v>96061</v>
      </c>
      <c r="B1346" s="386" t="s">
        <v>3776</v>
      </c>
      <c r="C1346" s="298" t="s">
        <v>309</v>
      </c>
      <c r="D1346" s="386" t="s">
        <v>2813</v>
      </c>
      <c r="E1346" s="387" t="s">
        <v>3777</v>
      </c>
      <c r="F1346" s="387" t="s">
        <v>3777</v>
      </c>
    </row>
    <row r="1347" spans="1:6" ht="18" customHeight="1">
      <c r="A1347" s="386">
        <v>96062</v>
      </c>
      <c r="B1347" s="386" t="s">
        <v>3778</v>
      </c>
      <c r="C1347" s="298" t="s">
        <v>309</v>
      </c>
      <c r="D1347" s="386" t="s">
        <v>2813</v>
      </c>
      <c r="E1347" s="387" t="s">
        <v>3342</v>
      </c>
      <c r="F1347" s="387" t="s">
        <v>3342</v>
      </c>
    </row>
    <row r="1348" spans="1:6" ht="18" customHeight="1">
      <c r="A1348" s="386">
        <v>96241</v>
      </c>
      <c r="B1348" s="386" t="s">
        <v>3779</v>
      </c>
      <c r="C1348" s="298" t="s">
        <v>309</v>
      </c>
      <c r="D1348" s="386" t="s">
        <v>2813</v>
      </c>
      <c r="E1348" s="387" t="s">
        <v>3780</v>
      </c>
      <c r="F1348" s="387" t="s">
        <v>3780</v>
      </c>
    </row>
    <row r="1349" spans="1:6" ht="18" customHeight="1">
      <c r="A1349" s="386">
        <v>96242</v>
      </c>
      <c r="B1349" s="386" t="s">
        <v>3781</v>
      </c>
      <c r="C1349" s="298" t="s">
        <v>309</v>
      </c>
      <c r="D1349" s="386" t="s">
        <v>2813</v>
      </c>
      <c r="E1349" s="387" t="s">
        <v>3782</v>
      </c>
      <c r="F1349" s="387" t="s">
        <v>3782</v>
      </c>
    </row>
    <row r="1350" spans="1:6" ht="18" customHeight="1">
      <c r="A1350" s="386">
        <v>96243</v>
      </c>
      <c r="B1350" s="386" t="s">
        <v>3783</v>
      </c>
      <c r="C1350" s="298" t="s">
        <v>309</v>
      </c>
      <c r="D1350" s="386" t="s">
        <v>2813</v>
      </c>
      <c r="E1350" s="387" t="s">
        <v>3784</v>
      </c>
      <c r="F1350" s="387" t="s">
        <v>3784</v>
      </c>
    </row>
    <row r="1351" spans="1:6" ht="18" customHeight="1">
      <c r="A1351" s="386">
        <v>96244</v>
      </c>
      <c r="B1351" s="386" t="s">
        <v>3785</v>
      </c>
      <c r="C1351" s="298" t="s">
        <v>309</v>
      </c>
      <c r="D1351" s="386" t="s">
        <v>2813</v>
      </c>
      <c r="E1351" s="387" t="s">
        <v>1330</v>
      </c>
      <c r="F1351" s="387" t="s">
        <v>1330</v>
      </c>
    </row>
    <row r="1352" spans="1:6" ht="18" customHeight="1">
      <c r="A1352" s="386">
        <v>96301</v>
      </c>
      <c r="B1352" s="386" t="s">
        <v>3786</v>
      </c>
      <c r="C1352" s="298" t="s">
        <v>309</v>
      </c>
      <c r="D1352" s="386" t="s">
        <v>2813</v>
      </c>
      <c r="E1352" s="387" t="s">
        <v>3787</v>
      </c>
      <c r="F1352" s="387" t="s">
        <v>3787</v>
      </c>
    </row>
    <row r="1353" spans="1:6" ht="18" customHeight="1">
      <c r="A1353" s="386">
        <v>96457</v>
      </c>
      <c r="B1353" s="386" t="s">
        <v>3788</v>
      </c>
      <c r="C1353" s="298" t="s">
        <v>309</v>
      </c>
      <c r="D1353" s="386" t="s">
        <v>2813</v>
      </c>
      <c r="E1353" s="387" t="s">
        <v>3789</v>
      </c>
      <c r="F1353" s="387" t="s">
        <v>3789</v>
      </c>
    </row>
    <row r="1354" spans="1:6" ht="18" customHeight="1">
      <c r="A1354" s="386">
        <v>96458</v>
      </c>
      <c r="B1354" s="386" t="s">
        <v>3790</v>
      </c>
      <c r="C1354" s="298" t="s">
        <v>309</v>
      </c>
      <c r="D1354" s="386" t="s">
        <v>2813</v>
      </c>
      <c r="E1354" s="387" t="s">
        <v>3791</v>
      </c>
      <c r="F1354" s="387" t="s">
        <v>3791</v>
      </c>
    </row>
    <row r="1355" spans="1:6" ht="18" customHeight="1">
      <c r="A1355" s="386">
        <v>96459</v>
      </c>
      <c r="B1355" s="386" t="s">
        <v>3792</v>
      </c>
      <c r="C1355" s="298" t="s">
        <v>309</v>
      </c>
      <c r="D1355" s="386" t="s">
        <v>2813</v>
      </c>
      <c r="E1355" s="387" t="s">
        <v>3793</v>
      </c>
      <c r="F1355" s="387" t="s">
        <v>3793</v>
      </c>
    </row>
    <row r="1356" spans="1:6" ht="18" customHeight="1">
      <c r="A1356" s="386">
        <v>96460</v>
      </c>
      <c r="B1356" s="386" t="s">
        <v>3794</v>
      </c>
      <c r="C1356" s="298" t="s">
        <v>309</v>
      </c>
      <c r="D1356" s="386" t="s">
        <v>2813</v>
      </c>
      <c r="E1356" s="387" t="s">
        <v>3795</v>
      </c>
      <c r="F1356" s="387" t="s">
        <v>3795</v>
      </c>
    </row>
    <row r="1357" spans="1:6" ht="18" customHeight="1">
      <c r="A1357" s="386">
        <v>98760</v>
      </c>
      <c r="B1357" s="386" t="s">
        <v>3796</v>
      </c>
      <c r="C1357" s="298" t="s">
        <v>309</v>
      </c>
      <c r="D1357" s="386" t="s">
        <v>2813</v>
      </c>
      <c r="E1357" s="387" t="s">
        <v>3082</v>
      </c>
      <c r="F1357" s="387" t="s">
        <v>3082</v>
      </c>
    </row>
    <row r="1358" spans="1:6" ht="18" customHeight="1">
      <c r="A1358" s="386">
        <v>98761</v>
      </c>
      <c r="B1358" s="386" t="s">
        <v>3797</v>
      </c>
      <c r="C1358" s="298" t="s">
        <v>309</v>
      </c>
      <c r="D1358" s="386" t="s">
        <v>2813</v>
      </c>
      <c r="E1358" s="387" t="s">
        <v>3664</v>
      </c>
      <c r="F1358" s="387" t="s">
        <v>3664</v>
      </c>
    </row>
    <row r="1359" spans="1:6" ht="18" customHeight="1">
      <c r="A1359" s="386">
        <v>98762</v>
      </c>
      <c r="B1359" s="386" t="s">
        <v>3798</v>
      </c>
      <c r="C1359" s="298" t="s">
        <v>309</v>
      </c>
      <c r="D1359" s="386" t="s">
        <v>2813</v>
      </c>
      <c r="E1359" s="387" t="s">
        <v>2379</v>
      </c>
      <c r="F1359" s="387" t="s">
        <v>2379</v>
      </c>
    </row>
    <row r="1360" spans="1:6" ht="18" customHeight="1">
      <c r="A1360" s="386">
        <v>98763</v>
      </c>
      <c r="B1360" s="386" t="s">
        <v>3799</v>
      </c>
      <c r="C1360" s="298" t="s">
        <v>309</v>
      </c>
      <c r="D1360" s="386" t="s">
        <v>2813</v>
      </c>
      <c r="E1360" s="387" t="s">
        <v>3800</v>
      </c>
      <c r="F1360" s="387" t="s">
        <v>3800</v>
      </c>
    </row>
    <row r="1361" spans="1:6" ht="18" customHeight="1">
      <c r="A1361" s="386">
        <v>99829</v>
      </c>
      <c r="B1361" s="386" t="s">
        <v>3801</v>
      </c>
      <c r="C1361" s="298" t="s">
        <v>309</v>
      </c>
      <c r="D1361" s="386" t="s">
        <v>2813</v>
      </c>
      <c r="E1361" s="387" t="s">
        <v>3033</v>
      </c>
      <c r="F1361" s="387" t="s">
        <v>3033</v>
      </c>
    </row>
    <row r="1362" spans="1:6" ht="18" customHeight="1">
      <c r="A1362" s="386">
        <v>99830</v>
      </c>
      <c r="B1362" s="386" t="s">
        <v>3802</v>
      </c>
      <c r="C1362" s="298" t="s">
        <v>309</v>
      </c>
      <c r="D1362" s="386" t="s">
        <v>2813</v>
      </c>
      <c r="E1362" s="387" t="s">
        <v>2741</v>
      </c>
      <c r="F1362" s="387" t="s">
        <v>2741</v>
      </c>
    </row>
    <row r="1363" spans="1:6" ht="18" customHeight="1">
      <c r="A1363" s="386">
        <v>99831</v>
      </c>
      <c r="B1363" s="386" t="s">
        <v>3803</v>
      </c>
      <c r="C1363" s="298" t="s">
        <v>309</v>
      </c>
      <c r="D1363" s="386" t="s">
        <v>2813</v>
      </c>
      <c r="E1363" s="387" t="s">
        <v>3388</v>
      </c>
      <c r="F1363" s="387" t="s">
        <v>3388</v>
      </c>
    </row>
    <row r="1364" spans="1:6" ht="18" customHeight="1">
      <c r="A1364" s="386">
        <v>99832</v>
      </c>
      <c r="B1364" s="386" t="s">
        <v>3804</v>
      </c>
      <c r="C1364" s="298" t="s">
        <v>309</v>
      </c>
      <c r="D1364" s="386" t="s">
        <v>2813</v>
      </c>
      <c r="E1364" s="387" t="s">
        <v>3761</v>
      </c>
      <c r="F1364" s="387" t="s">
        <v>3761</v>
      </c>
    </row>
    <row r="1365" spans="1:6" ht="18" customHeight="1">
      <c r="A1365" s="386">
        <v>100637</v>
      </c>
      <c r="B1365" s="386" t="s">
        <v>3805</v>
      </c>
      <c r="C1365" s="298" t="s">
        <v>309</v>
      </c>
      <c r="D1365" s="386" t="s">
        <v>2813</v>
      </c>
      <c r="E1365" s="387" t="s">
        <v>3806</v>
      </c>
      <c r="F1365" s="387" t="s">
        <v>3806</v>
      </c>
    </row>
    <row r="1366" spans="1:6" ht="18" customHeight="1">
      <c r="A1366" s="386">
        <v>100638</v>
      </c>
      <c r="B1366" s="386" t="s">
        <v>3807</v>
      </c>
      <c r="C1366" s="298" t="s">
        <v>309</v>
      </c>
      <c r="D1366" s="386" t="s">
        <v>2813</v>
      </c>
      <c r="E1366" s="387" t="s">
        <v>3808</v>
      </c>
      <c r="F1366" s="387" t="s">
        <v>3808</v>
      </c>
    </row>
    <row r="1367" spans="1:6" ht="18" customHeight="1">
      <c r="A1367" s="386">
        <v>100639</v>
      </c>
      <c r="B1367" s="386" t="s">
        <v>3809</v>
      </c>
      <c r="C1367" s="298" t="s">
        <v>309</v>
      </c>
      <c r="D1367" s="386" t="s">
        <v>2813</v>
      </c>
      <c r="E1367" s="387" t="s">
        <v>3810</v>
      </c>
      <c r="F1367" s="387" t="s">
        <v>3810</v>
      </c>
    </row>
    <row r="1368" spans="1:6" ht="18" customHeight="1">
      <c r="A1368" s="386">
        <v>100640</v>
      </c>
      <c r="B1368" s="386" t="s">
        <v>3811</v>
      </c>
      <c r="C1368" s="298" t="s">
        <v>309</v>
      </c>
      <c r="D1368" s="386" t="s">
        <v>2813</v>
      </c>
      <c r="E1368" s="387" t="s">
        <v>3812</v>
      </c>
      <c r="F1368" s="387" t="s">
        <v>3812</v>
      </c>
    </row>
    <row r="1369" spans="1:6" ht="18" customHeight="1">
      <c r="A1369" s="386">
        <v>100643</v>
      </c>
      <c r="B1369" s="386" t="s">
        <v>3813</v>
      </c>
      <c r="C1369" s="298" t="s">
        <v>309</v>
      </c>
      <c r="D1369" s="386" t="s">
        <v>2813</v>
      </c>
      <c r="E1369" s="387" t="s">
        <v>3814</v>
      </c>
      <c r="F1369" s="387" t="s">
        <v>3814</v>
      </c>
    </row>
    <row r="1370" spans="1:6" ht="18" customHeight="1">
      <c r="A1370" s="386">
        <v>100644</v>
      </c>
      <c r="B1370" s="386" t="s">
        <v>3815</v>
      </c>
      <c r="C1370" s="298" t="s">
        <v>309</v>
      </c>
      <c r="D1370" s="386" t="s">
        <v>2813</v>
      </c>
      <c r="E1370" s="387" t="s">
        <v>3816</v>
      </c>
      <c r="F1370" s="387" t="s">
        <v>3816</v>
      </c>
    </row>
    <row r="1371" spans="1:6" ht="18" customHeight="1">
      <c r="A1371" s="386">
        <v>100645</v>
      </c>
      <c r="B1371" s="386" t="s">
        <v>3817</v>
      </c>
      <c r="C1371" s="298" t="s">
        <v>309</v>
      </c>
      <c r="D1371" s="386" t="s">
        <v>2813</v>
      </c>
      <c r="E1371" s="387" t="s">
        <v>3818</v>
      </c>
      <c r="F1371" s="387" t="s">
        <v>3818</v>
      </c>
    </row>
    <row r="1372" spans="1:6" ht="18" customHeight="1">
      <c r="A1372" s="386">
        <v>100646</v>
      </c>
      <c r="B1372" s="386" t="s">
        <v>3819</v>
      </c>
      <c r="C1372" s="298" t="s">
        <v>309</v>
      </c>
      <c r="D1372" s="386" t="s">
        <v>2813</v>
      </c>
      <c r="E1372" s="387" t="s">
        <v>3820</v>
      </c>
      <c r="F1372" s="387" t="s">
        <v>3820</v>
      </c>
    </row>
    <row r="1373" spans="1:6" ht="18" customHeight="1">
      <c r="A1373" s="386">
        <v>102270</v>
      </c>
      <c r="B1373" s="386" t="s">
        <v>3821</v>
      </c>
      <c r="C1373" s="298" t="s">
        <v>309</v>
      </c>
      <c r="D1373" s="386" t="s">
        <v>2813</v>
      </c>
      <c r="E1373" s="387" t="s">
        <v>3822</v>
      </c>
      <c r="F1373" s="387" t="s">
        <v>3822</v>
      </c>
    </row>
    <row r="1374" spans="1:6" ht="18" customHeight="1">
      <c r="A1374" s="386">
        <v>102271</v>
      </c>
      <c r="B1374" s="386" t="s">
        <v>3823</v>
      </c>
      <c r="C1374" s="298" t="s">
        <v>309</v>
      </c>
      <c r="D1374" s="386" t="s">
        <v>2813</v>
      </c>
      <c r="E1374" s="387" t="s">
        <v>2698</v>
      </c>
      <c r="F1374" s="387" t="s">
        <v>2698</v>
      </c>
    </row>
    <row r="1375" spans="1:6" ht="18" customHeight="1">
      <c r="A1375" s="386">
        <v>102272</v>
      </c>
      <c r="B1375" s="386" t="s">
        <v>3824</v>
      </c>
      <c r="C1375" s="298" t="s">
        <v>309</v>
      </c>
      <c r="D1375" s="386" t="s">
        <v>2813</v>
      </c>
      <c r="E1375" s="387" t="s">
        <v>3031</v>
      </c>
      <c r="F1375" s="387" t="s">
        <v>3031</v>
      </c>
    </row>
    <row r="1376" spans="1:6" ht="18" customHeight="1">
      <c r="A1376" s="386">
        <v>102273</v>
      </c>
      <c r="B1376" s="386" t="s">
        <v>3825</v>
      </c>
      <c r="C1376" s="298" t="s">
        <v>309</v>
      </c>
      <c r="D1376" s="386" t="s">
        <v>2813</v>
      </c>
      <c r="E1376" s="387" t="s">
        <v>3826</v>
      </c>
      <c r="F1376" s="387" t="s">
        <v>3826</v>
      </c>
    </row>
    <row r="1377" spans="1:6" ht="18" customHeight="1">
      <c r="A1377" s="386">
        <v>102809</v>
      </c>
      <c r="B1377" s="386" t="s">
        <v>3827</v>
      </c>
      <c r="C1377" s="298" t="s">
        <v>309</v>
      </c>
      <c r="D1377" s="386" t="s">
        <v>2813</v>
      </c>
      <c r="E1377" s="387" t="s">
        <v>3828</v>
      </c>
      <c r="F1377" s="387" t="s">
        <v>3828</v>
      </c>
    </row>
    <row r="1378" spans="1:6" ht="18" customHeight="1">
      <c r="A1378" s="386">
        <v>102815</v>
      </c>
      <c r="B1378" s="386" t="s">
        <v>3829</v>
      </c>
      <c r="C1378" s="298" t="s">
        <v>309</v>
      </c>
      <c r="D1378" s="386" t="s">
        <v>2813</v>
      </c>
      <c r="E1378" s="387" t="s">
        <v>3830</v>
      </c>
      <c r="F1378" s="387" t="s">
        <v>3830</v>
      </c>
    </row>
    <row r="1379" spans="1:6" ht="18" customHeight="1">
      <c r="A1379" s="386">
        <v>102826</v>
      </c>
      <c r="B1379" s="386" t="s">
        <v>3831</v>
      </c>
      <c r="C1379" s="298" t="s">
        <v>309</v>
      </c>
      <c r="D1379" s="386" t="s">
        <v>2813</v>
      </c>
      <c r="E1379" s="387" t="s">
        <v>3832</v>
      </c>
      <c r="F1379" s="387" t="s">
        <v>3832</v>
      </c>
    </row>
    <row r="1380" spans="1:6" ht="18" customHeight="1">
      <c r="A1380" s="386">
        <v>102832</v>
      </c>
      <c r="B1380" s="386" t="s">
        <v>3833</v>
      </c>
      <c r="C1380" s="298" t="s">
        <v>309</v>
      </c>
      <c r="D1380" s="386" t="s">
        <v>2813</v>
      </c>
      <c r="E1380" s="387" t="s">
        <v>3834</v>
      </c>
      <c r="F1380" s="387" t="s">
        <v>3834</v>
      </c>
    </row>
    <row r="1381" spans="1:6" ht="18" customHeight="1">
      <c r="A1381" s="386">
        <v>102843</v>
      </c>
      <c r="B1381" s="386" t="s">
        <v>3835</v>
      </c>
      <c r="C1381" s="298" t="s">
        <v>309</v>
      </c>
      <c r="D1381" s="386" t="s">
        <v>2813</v>
      </c>
      <c r="E1381" s="387" t="s">
        <v>3836</v>
      </c>
      <c r="F1381" s="387" t="s">
        <v>3836</v>
      </c>
    </row>
    <row r="1382" spans="1:6" ht="18" customHeight="1">
      <c r="A1382" s="386">
        <v>102849</v>
      </c>
      <c r="B1382" s="386" t="s">
        <v>3837</v>
      </c>
      <c r="C1382" s="298" t="s">
        <v>309</v>
      </c>
      <c r="D1382" s="386" t="s">
        <v>2813</v>
      </c>
      <c r="E1382" s="387" t="s">
        <v>3838</v>
      </c>
      <c r="F1382" s="387" t="s">
        <v>3838</v>
      </c>
    </row>
    <row r="1383" spans="1:6" ht="18" customHeight="1">
      <c r="A1383" s="386">
        <v>102855</v>
      </c>
      <c r="B1383" s="386" t="s">
        <v>3839</v>
      </c>
      <c r="C1383" s="298" t="s">
        <v>309</v>
      </c>
      <c r="D1383" s="386" t="s">
        <v>2813</v>
      </c>
      <c r="E1383" s="387" t="s">
        <v>3838</v>
      </c>
      <c r="F1383" s="387" t="s">
        <v>3838</v>
      </c>
    </row>
    <row r="1384" spans="1:6" ht="18" customHeight="1">
      <c r="A1384" s="386">
        <v>102861</v>
      </c>
      <c r="B1384" s="386" t="s">
        <v>3840</v>
      </c>
      <c r="C1384" s="298" t="s">
        <v>309</v>
      </c>
      <c r="D1384" s="386" t="s">
        <v>2813</v>
      </c>
      <c r="E1384" s="387" t="s">
        <v>3067</v>
      </c>
      <c r="F1384" s="387" t="s">
        <v>3067</v>
      </c>
    </row>
    <row r="1385" spans="1:6" ht="18" customHeight="1">
      <c r="A1385" s="386">
        <v>102867</v>
      </c>
      <c r="B1385" s="386" t="s">
        <v>3841</v>
      </c>
      <c r="C1385" s="298" t="s">
        <v>309</v>
      </c>
      <c r="D1385" s="386" t="s">
        <v>2813</v>
      </c>
      <c r="E1385" s="387" t="s">
        <v>3822</v>
      </c>
      <c r="F1385" s="387" t="s">
        <v>3822</v>
      </c>
    </row>
    <row r="1386" spans="1:6" ht="18" customHeight="1">
      <c r="A1386" s="386">
        <v>102873</v>
      </c>
      <c r="B1386" s="386" t="s">
        <v>3842</v>
      </c>
      <c r="C1386" s="298" t="s">
        <v>309</v>
      </c>
      <c r="D1386" s="386" t="s">
        <v>2813</v>
      </c>
      <c r="E1386" s="387" t="s">
        <v>3318</v>
      </c>
      <c r="F1386" s="387" t="s">
        <v>3318</v>
      </c>
    </row>
    <row r="1387" spans="1:6" ht="18" customHeight="1">
      <c r="A1387" s="386">
        <v>102879</v>
      </c>
      <c r="B1387" s="386" t="s">
        <v>3843</v>
      </c>
      <c r="C1387" s="298" t="s">
        <v>309</v>
      </c>
      <c r="D1387" s="386" t="s">
        <v>2813</v>
      </c>
      <c r="E1387" s="387" t="s">
        <v>3844</v>
      </c>
      <c r="F1387" s="387" t="s">
        <v>3844</v>
      </c>
    </row>
    <row r="1388" spans="1:6" ht="18" customHeight="1">
      <c r="A1388" s="386">
        <v>102885</v>
      </c>
      <c r="B1388" s="386" t="s">
        <v>3845</v>
      </c>
      <c r="C1388" s="298" t="s">
        <v>309</v>
      </c>
      <c r="D1388" s="386" t="s">
        <v>2813</v>
      </c>
      <c r="E1388" s="387" t="s">
        <v>2259</v>
      </c>
      <c r="F1388" s="387" t="s">
        <v>2259</v>
      </c>
    </row>
    <row r="1389" spans="1:6" ht="18" customHeight="1">
      <c r="A1389" s="386">
        <v>102891</v>
      </c>
      <c r="B1389" s="386" t="s">
        <v>3846</v>
      </c>
      <c r="C1389" s="298" t="s">
        <v>309</v>
      </c>
      <c r="D1389" s="386" t="s">
        <v>2813</v>
      </c>
      <c r="E1389" s="387" t="s">
        <v>2259</v>
      </c>
      <c r="F1389" s="387" t="s">
        <v>2259</v>
      </c>
    </row>
    <row r="1390" spans="1:6" ht="18" customHeight="1">
      <c r="A1390" s="386">
        <v>102897</v>
      </c>
      <c r="B1390" s="386" t="s">
        <v>3847</v>
      </c>
      <c r="C1390" s="298" t="s">
        <v>309</v>
      </c>
      <c r="D1390" s="386" t="s">
        <v>2813</v>
      </c>
      <c r="E1390" s="387" t="s">
        <v>3101</v>
      </c>
      <c r="F1390" s="387" t="s">
        <v>3101</v>
      </c>
    </row>
    <row r="1391" spans="1:6" ht="18" customHeight="1">
      <c r="A1391" s="386">
        <v>102903</v>
      </c>
      <c r="B1391" s="386" t="s">
        <v>3848</v>
      </c>
      <c r="C1391" s="298" t="s">
        <v>309</v>
      </c>
      <c r="D1391" s="386" t="s">
        <v>2813</v>
      </c>
      <c r="E1391" s="387" t="s">
        <v>3849</v>
      </c>
      <c r="F1391" s="387" t="s">
        <v>3849</v>
      </c>
    </row>
    <row r="1392" spans="1:6" ht="18" customHeight="1">
      <c r="A1392" s="386">
        <v>102909</v>
      </c>
      <c r="B1392" s="386" t="s">
        <v>3850</v>
      </c>
      <c r="C1392" s="298" t="s">
        <v>309</v>
      </c>
      <c r="D1392" s="386" t="s">
        <v>2813</v>
      </c>
      <c r="E1392" s="387" t="s">
        <v>3851</v>
      </c>
      <c r="F1392" s="387" t="s">
        <v>3851</v>
      </c>
    </row>
    <row r="1393" spans="1:6" ht="18" customHeight="1">
      <c r="A1393" s="386">
        <v>102915</v>
      </c>
      <c r="B1393" s="386" t="s">
        <v>3852</v>
      </c>
      <c r="C1393" s="298" t="s">
        <v>309</v>
      </c>
      <c r="D1393" s="386" t="s">
        <v>2813</v>
      </c>
      <c r="E1393" s="387" t="s">
        <v>2656</v>
      </c>
      <c r="F1393" s="387" t="s">
        <v>2656</v>
      </c>
    </row>
    <row r="1394" spans="1:6" ht="18" customHeight="1">
      <c r="A1394" s="386">
        <v>102927</v>
      </c>
      <c r="B1394" s="386" t="s">
        <v>3853</v>
      </c>
      <c r="C1394" s="298" t="s">
        <v>309</v>
      </c>
      <c r="D1394" s="386" t="s">
        <v>2813</v>
      </c>
      <c r="E1394" s="387" t="s">
        <v>3854</v>
      </c>
      <c r="F1394" s="387" t="s">
        <v>3854</v>
      </c>
    </row>
    <row r="1395" spans="1:6" ht="18" customHeight="1">
      <c r="A1395" s="386">
        <v>102933</v>
      </c>
      <c r="B1395" s="386" t="s">
        <v>3855</v>
      </c>
      <c r="C1395" s="298" t="s">
        <v>309</v>
      </c>
      <c r="D1395" s="386" t="s">
        <v>2813</v>
      </c>
      <c r="E1395" s="387" t="s">
        <v>3854</v>
      </c>
      <c r="F1395" s="387" t="s">
        <v>3854</v>
      </c>
    </row>
    <row r="1396" spans="1:6" ht="18" customHeight="1">
      <c r="A1396" s="386">
        <v>102939</v>
      </c>
      <c r="B1396" s="386" t="s">
        <v>3856</v>
      </c>
      <c r="C1396" s="298" t="s">
        <v>309</v>
      </c>
      <c r="D1396" s="386" t="s">
        <v>2813</v>
      </c>
      <c r="E1396" s="387" t="s">
        <v>2651</v>
      </c>
      <c r="F1396" s="387" t="s">
        <v>2651</v>
      </c>
    </row>
    <row r="1397" spans="1:6" ht="18" customHeight="1">
      <c r="A1397" s="386">
        <v>102945</v>
      </c>
      <c r="B1397" s="386" t="s">
        <v>3857</v>
      </c>
      <c r="C1397" s="298" t="s">
        <v>309</v>
      </c>
      <c r="D1397" s="386" t="s">
        <v>2813</v>
      </c>
      <c r="E1397" s="387" t="s">
        <v>3477</v>
      </c>
      <c r="F1397" s="387" t="s">
        <v>3477</v>
      </c>
    </row>
    <row r="1398" spans="1:6" ht="18" customHeight="1">
      <c r="A1398" s="386">
        <v>102951</v>
      </c>
      <c r="B1398" s="386" t="s">
        <v>3858</v>
      </c>
      <c r="C1398" s="298" t="s">
        <v>309</v>
      </c>
      <c r="D1398" s="386" t="s">
        <v>2813</v>
      </c>
      <c r="E1398" s="387" t="s">
        <v>2656</v>
      </c>
      <c r="F1398" s="387" t="s">
        <v>2656</v>
      </c>
    </row>
    <row r="1399" spans="1:6" ht="18" customHeight="1">
      <c r="A1399" s="386">
        <v>102957</v>
      </c>
      <c r="B1399" s="386" t="s">
        <v>3859</v>
      </c>
      <c r="C1399" s="298" t="s">
        <v>309</v>
      </c>
      <c r="D1399" s="386" t="s">
        <v>2813</v>
      </c>
      <c r="E1399" s="387" t="s">
        <v>3860</v>
      </c>
      <c r="F1399" s="387" t="s">
        <v>3860</v>
      </c>
    </row>
    <row r="1400" spans="1:6" ht="18" customHeight="1">
      <c r="A1400" s="386">
        <v>102963</v>
      </c>
      <c r="B1400" s="386" t="s">
        <v>3861</v>
      </c>
      <c r="C1400" s="298" t="s">
        <v>309</v>
      </c>
      <c r="D1400" s="386" t="s">
        <v>2813</v>
      </c>
      <c r="E1400" s="387" t="s">
        <v>3202</v>
      </c>
      <c r="F1400" s="387" t="s">
        <v>3202</v>
      </c>
    </row>
    <row r="1401" spans="1:6" ht="18" customHeight="1">
      <c r="A1401" s="386">
        <v>102969</v>
      </c>
      <c r="B1401" s="386" t="s">
        <v>3862</v>
      </c>
      <c r="C1401" s="298" t="s">
        <v>309</v>
      </c>
      <c r="D1401" s="386" t="s">
        <v>2813</v>
      </c>
      <c r="E1401" s="387" t="s">
        <v>2698</v>
      </c>
      <c r="F1401" s="387" t="s">
        <v>2698</v>
      </c>
    </row>
    <row r="1402" spans="1:6" ht="18" customHeight="1">
      <c r="A1402" s="386">
        <v>102985</v>
      </c>
      <c r="B1402" s="386" t="s">
        <v>3863</v>
      </c>
      <c r="C1402" s="298" t="s">
        <v>309</v>
      </c>
      <c r="D1402" s="386" t="s">
        <v>2813</v>
      </c>
      <c r="E1402" s="387" t="s">
        <v>3310</v>
      </c>
      <c r="F1402" s="387" t="s">
        <v>3310</v>
      </c>
    </row>
    <row r="1403" spans="1:6" ht="18" customHeight="1">
      <c r="A1403" s="386">
        <v>103156</v>
      </c>
      <c r="B1403" s="386" t="s">
        <v>3864</v>
      </c>
      <c r="C1403" s="298" t="s">
        <v>309</v>
      </c>
      <c r="D1403" s="386" t="s">
        <v>2813</v>
      </c>
      <c r="E1403" s="387" t="s">
        <v>3865</v>
      </c>
      <c r="F1403" s="387" t="s">
        <v>3865</v>
      </c>
    </row>
    <row r="1404" spans="1:6" ht="18" customHeight="1">
      <c r="A1404" s="386">
        <v>103162</v>
      </c>
      <c r="B1404" s="386" t="s">
        <v>3866</v>
      </c>
      <c r="C1404" s="298" t="s">
        <v>309</v>
      </c>
      <c r="D1404" s="386" t="s">
        <v>2813</v>
      </c>
      <c r="E1404" s="387" t="s">
        <v>3039</v>
      </c>
      <c r="F1404" s="387" t="s">
        <v>3039</v>
      </c>
    </row>
    <row r="1405" spans="1:6" ht="18" customHeight="1">
      <c r="A1405" s="386">
        <v>103168</v>
      </c>
      <c r="B1405" s="386" t="s">
        <v>3867</v>
      </c>
      <c r="C1405" s="298" t="s">
        <v>309</v>
      </c>
      <c r="D1405" s="386" t="s">
        <v>2813</v>
      </c>
      <c r="E1405" s="387" t="s">
        <v>3294</v>
      </c>
      <c r="F1405" s="387" t="s">
        <v>3294</v>
      </c>
    </row>
    <row r="1406" spans="1:6" ht="18" customHeight="1">
      <c r="A1406" s="386">
        <v>103174</v>
      </c>
      <c r="B1406" s="386" t="s">
        <v>3868</v>
      </c>
      <c r="C1406" s="298" t="s">
        <v>309</v>
      </c>
      <c r="D1406" s="386" t="s">
        <v>2813</v>
      </c>
      <c r="E1406" s="387" t="s">
        <v>3869</v>
      </c>
      <c r="F1406" s="387" t="s">
        <v>3869</v>
      </c>
    </row>
    <row r="1407" spans="1:6" ht="18" customHeight="1">
      <c r="A1407" s="386">
        <v>103180</v>
      </c>
      <c r="B1407" s="386" t="s">
        <v>3870</v>
      </c>
      <c r="C1407" s="298" t="s">
        <v>309</v>
      </c>
      <c r="D1407" s="386" t="s">
        <v>2813</v>
      </c>
      <c r="E1407" s="387" t="s">
        <v>3871</v>
      </c>
      <c r="F1407" s="387" t="s">
        <v>3871</v>
      </c>
    </row>
    <row r="1408" spans="1:6" ht="18" customHeight="1">
      <c r="A1408" s="386">
        <v>103223</v>
      </c>
      <c r="B1408" s="386" t="s">
        <v>3872</v>
      </c>
      <c r="C1408" s="298" t="s">
        <v>309</v>
      </c>
      <c r="D1408" s="386" t="s">
        <v>2813</v>
      </c>
      <c r="E1408" s="387" t="s">
        <v>3873</v>
      </c>
      <c r="F1408" s="387" t="s">
        <v>3873</v>
      </c>
    </row>
    <row r="1409" spans="1:6" ht="18" customHeight="1">
      <c r="A1409" s="386">
        <v>103229</v>
      </c>
      <c r="B1409" s="386" t="s">
        <v>3874</v>
      </c>
      <c r="C1409" s="298" t="s">
        <v>309</v>
      </c>
      <c r="D1409" s="386" t="s">
        <v>2813</v>
      </c>
      <c r="E1409" s="387" t="s">
        <v>3875</v>
      </c>
      <c r="F1409" s="387" t="s">
        <v>3875</v>
      </c>
    </row>
    <row r="1410" spans="1:6" ht="18" customHeight="1">
      <c r="A1410" s="386">
        <v>103235</v>
      </c>
      <c r="B1410" s="386" t="s">
        <v>3876</v>
      </c>
      <c r="C1410" s="298" t="s">
        <v>309</v>
      </c>
      <c r="D1410" s="386" t="s">
        <v>2813</v>
      </c>
      <c r="E1410" s="387" t="s">
        <v>3877</v>
      </c>
      <c r="F1410" s="387" t="s">
        <v>3877</v>
      </c>
    </row>
    <row r="1411" spans="1:6" ht="18" customHeight="1">
      <c r="A1411" s="386">
        <v>103241</v>
      </c>
      <c r="B1411" s="386" t="s">
        <v>3878</v>
      </c>
      <c r="C1411" s="298" t="s">
        <v>309</v>
      </c>
      <c r="D1411" s="386" t="s">
        <v>2813</v>
      </c>
      <c r="E1411" s="387" t="s">
        <v>3879</v>
      </c>
      <c r="F1411" s="387" t="s">
        <v>3879</v>
      </c>
    </row>
    <row r="1412" spans="1:6" ht="18" customHeight="1">
      <c r="A1412" s="386">
        <v>103660</v>
      </c>
      <c r="B1412" s="386" t="s">
        <v>3880</v>
      </c>
      <c r="C1412" s="298" t="s">
        <v>309</v>
      </c>
      <c r="D1412" s="386" t="s">
        <v>2813</v>
      </c>
      <c r="E1412" s="387" t="s">
        <v>3881</v>
      </c>
      <c r="F1412" s="387" t="s">
        <v>3881</v>
      </c>
    </row>
    <row r="1413" spans="1:6" ht="18" customHeight="1">
      <c r="A1413" s="386">
        <v>103666</v>
      </c>
      <c r="B1413" s="386" t="s">
        <v>3882</v>
      </c>
      <c r="C1413" s="298" t="s">
        <v>309</v>
      </c>
      <c r="D1413" s="386" t="s">
        <v>2813</v>
      </c>
      <c r="E1413" s="387" t="s">
        <v>3883</v>
      </c>
      <c r="F1413" s="387" t="s">
        <v>3883</v>
      </c>
    </row>
    <row r="1414" spans="1:6" ht="18" customHeight="1">
      <c r="A1414" s="386">
        <v>103792</v>
      </c>
      <c r="B1414" s="386" t="s">
        <v>3884</v>
      </c>
      <c r="C1414" s="298" t="s">
        <v>309</v>
      </c>
      <c r="D1414" s="386" t="s">
        <v>2813</v>
      </c>
      <c r="E1414" s="387" t="s">
        <v>3885</v>
      </c>
      <c r="F1414" s="387" t="s">
        <v>3885</v>
      </c>
    </row>
    <row r="1415" spans="1:6" ht="18" customHeight="1">
      <c r="A1415" s="386">
        <v>103937</v>
      </c>
      <c r="B1415" s="386" t="s">
        <v>3886</v>
      </c>
      <c r="C1415" s="298" t="s">
        <v>309</v>
      </c>
      <c r="D1415" s="386" t="s">
        <v>2813</v>
      </c>
      <c r="E1415" s="387" t="s">
        <v>2970</v>
      </c>
      <c r="F1415" s="387" t="s">
        <v>2970</v>
      </c>
    </row>
    <row r="1416" spans="1:6" ht="18" customHeight="1">
      <c r="A1416" s="386">
        <v>103943</v>
      </c>
      <c r="B1416" s="386" t="s">
        <v>3887</v>
      </c>
      <c r="C1416" s="298" t="s">
        <v>309</v>
      </c>
      <c r="D1416" s="386" t="s">
        <v>2813</v>
      </c>
      <c r="E1416" s="387" t="s">
        <v>2970</v>
      </c>
      <c r="F1416" s="387" t="s">
        <v>2970</v>
      </c>
    </row>
    <row r="1417" spans="1:6" ht="18" customHeight="1">
      <c r="A1417" s="386">
        <v>104087</v>
      </c>
      <c r="B1417" s="386" t="s">
        <v>3888</v>
      </c>
      <c r="C1417" s="298" t="s">
        <v>309</v>
      </c>
      <c r="D1417" s="386" t="s">
        <v>2813</v>
      </c>
      <c r="E1417" s="387" t="s">
        <v>3064</v>
      </c>
      <c r="F1417" s="387" t="s">
        <v>3064</v>
      </c>
    </row>
    <row r="1418" spans="1:6" ht="18" customHeight="1">
      <c r="A1418" s="386">
        <v>104088</v>
      </c>
      <c r="B1418" s="386" t="s">
        <v>3889</v>
      </c>
      <c r="C1418" s="298" t="s">
        <v>309</v>
      </c>
      <c r="D1418" s="386" t="s">
        <v>2813</v>
      </c>
      <c r="E1418" s="387" t="s">
        <v>3664</v>
      </c>
      <c r="F1418" s="387" t="s">
        <v>3664</v>
      </c>
    </row>
    <row r="1419" spans="1:6" ht="18" customHeight="1">
      <c r="A1419" s="386">
        <v>104089</v>
      </c>
      <c r="B1419" s="386" t="s">
        <v>3890</v>
      </c>
      <c r="C1419" s="298" t="s">
        <v>309</v>
      </c>
      <c r="D1419" s="386" t="s">
        <v>2813</v>
      </c>
      <c r="E1419" s="387" t="s">
        <v>3017</v>
      </c>
      <c r="F1419" s="387" t="s">
        <v>3017</v>
      </c>
    </row>
    <row r="1420" spans="1:6" ht="18" customHeight="1">
      <c r="A1420" s="386">
        <v>104090</v>
      </c>
      <c r="B1420" s="386" t="s">
        <v>3891</v>
      </c>
      <c r="C1420" s="298" t="s">
        <v>309</v>
      </c>
      <c r="D1420" s="386" t="s">
        <v>2813</v>
      </c>
      <c r="E1420" s="387" t="s">
        <v>3822</v>
      </c>
      <c r="F1420" s="387" t="s">
        <v>3822</v>
      </c>
    </row>
    <row r="1421" spans="1:6" ht="18" customHeight="1">
      <c r="A1421" s="386">
        <v>104093</v>
      </c>
      <c r="B1421" s="386" t="s">
        <v>3892</v>
      </c>
      <c r="C1421" s="298" t="s">
        <v>309</v>
      </c>
      <c r="D1421" s="386" t="s">
        <v>2813</v>
      </c>
      <c r="E1421" s="387" t="s">
        <v>3252</v>
      </c>
      <c r="F1421" s="387" t="s">
        <v>3252</v>
      </c>
    </row>
    <row r="1422" spans="1:6" ht="18" customHeight="1">
      <c r="A1422" s="386">
        <v>104094</v>
      </c>
      <c r="B1422" s="386" t="s">
        <v>3893</v>
      </c>
      <c r="C1422" s="298" t="s">
        <v>309</v>
      </c>
      <c r="D1422" s="386" t="s">
        <v>2813</v>
      </c>
      <c r="E1422" s="387" t="s">
        <v>3477</v>
      </c>
      <c r="F1422" s="387" t="s">
        <v>3477</v>
      </c>
    </row>
    <row r="1423" spans="1:6" ht="18" customHeight="1">
      <c r="A1423" s="386">
        <v>104095</v>
      </c>
      <c r="B1423" s="386" t="s">
        <v>3894</v>
      </c>
      <c r="C1423" s="298" t="s">
        <v>309</v>
      </c>
      <c r="D1423" s="386" t="s">
        <v>2813</v>
      </c>
      <c r="E1423" s="387" t="s">
        <v>3895</v>
      </c>
      <c r="F1423" s="387" t="s">
        <v>3895</v>
      </c>
    </row>
    <row r="1424" spans="1:6" ht="18" customHeight="1">
      <c r="A1424" s="386">
        <v>104096</v>
      </c>
      <c r="B1424" s="386" t="s">
        <v>3896</v>
      </c>
      <c r="C1424" s="298" t="s">
        <v>309</v>
      </c>
      <c r="D1424" s="386" t="s">
        <v>2813</v>
      </c>
      <c r="E1424" s="387" t="s">
        <v>3854</v>
      </c>
      <c r="F1424" s="387" t="s">
        <v>3854</v>
      </c>
    </row>
    <row r="1425" spans="1:6" ht="18" customHeight="1">
      <c r="A1425" s="386">
        <v>104519</v>
      </c>
      <c r="B1425" s="386" t="s">
        <v>3897</v>
      </c>
      <c r="C1425" s="298" t="s">
        <v>309</v>
      </c>
      <c r="D1425" s="386" t="s">
        <v>2813</v>
      </c>
      <c r="E1425" s="387" t="s">
        <v>3898</v>
      </c>
      <c r="F1425" s="387" t="s">
        <v>3898</v>
      </c>
    </row>
    <row r="1426" spans="1:6" ht="18" customHeight="1">
      <c r="A1426" s="386">
        <v>104655</v>
      </c>
      <c r="B1426" s="386" t="s">
        <v>3899</v>
      </c>
      <c r="C1426" s="298" t="s">
        <v>309</v>
      </c>
      <c r="D1426" s="386" t="s">
        <v>2813</v>
      </c>
      <c r="E1426" s="387" t="s">
        <v>3822</v>
      </c>
      <c r="F1426" s="387" t="s">
        <v>3822</v>
      </c>
    </row>
    <row r="1427" spans="1:6" ht="18" customHeight="1">
      <c r="A1427" s="386">
        <v>104687</v>
      </c>
      <c r="B1427" s="386" t="s">
        <v>3900</v>
      </c>
      <c r="C1427" s="298" t="s">
        <v>309</v>
      </c>
      <c r="D1427" s="386" t="s">
        <v>2813</v>
      </c>
      <c r="E1427" s="387" t="s">
        <v>3901</v>
      </c>
      <c r="F1427" s="387" t="s">
        <v>3901</v>
      </c>
    </row>
    <row r="1428" spans="1:6" ht="18" customHeight="1">
      <c r="A1428" s="386">
        <v>104694</v>
      </c>
      <c r="B1428" s="386" t="s">
        <v>3902</v>
      </c>
      <c r="C1428" s="298" t="s">
        <v>309</v>
      </c>
      <c r="D1428" s="386" t="s">
        <v>2813</v>
      </c>
      <c r="E1428" s="387" t="s">
        <v>3903</v>
      </c>
      <c r="F1428" s="387" t="s">
        <v>3903</v>
      </c>
    </row>
    <row r="1429" spans="1:6" ht="18" customHeight="1">
      <c r="A1429" s="386">
        <v>104703</v>
      </c>
      <c r="B1429" s="386" t="s">
        <v>3904</v>
      </c>
      <c r="C1429" s="298" t="s">
        <v>309</v>
      </c>
      <c r="D1429" s="386" t="s">
        <v>2813</v>
      </c>
      <c r="E1429" s="387" t="s">
        <v>3905</v>
      </c>
      <c r="F1429" s="387" t="s">
        <v>3905</v>
      </c>
    </row>
    <row r="1430" spans="1:6" ht="18" customHeight="1">
      <c r="A1430" s="386">
        <v>104709</v>
      </c>
      <c r="B1430" s="386" t="s">
        <v>3906</v>
      </c>
      <c r="C1430" s="298" t="s">
        <v>309</v>
      </c>
      <c r="D1430" s="386" t="s">
        <v>2813</v>
      </c>
      <c r="E1430" s="387" t="s">
        <v>3907</v>
      </c>
      <c r="F1430" s="387" t="s">
        <v>3907</v>
      </c>
    </row>
    <row r="1431" spans="1:6" ht="18" customHeight="1">
      <c r="A1431" s="386">
        <v>104715</v>
      </c>
      <c r="B1431" s="386" t="s">
        <v>3908</v>
      </c>
      <c r="C1431" s="298" t="s">
        <v>309</v>
      </c>
      <c r="D1431" s="386" t="s">
        <v>2813</v>
      </c>
      <c r="E1431" s="387" t="s">
        <v>3101</v>
      </c>
      <c r="F1431" s="387" t="s">
        <v>3101</v>
      </c>
    </row>
    <row r="1432" spans="1:6" ht="18" customHeight="1">
      <c r="A1432" s="386">
        <v>104906</v>
      </c>
      <c r="B1432" s="386" t="s">
        <v>3909</v>
      </c>
      <c r="C1432" s="298" t="s">
        <v>309</v>
      </c>
      <c r="D1432" s="386" t="s">
        <v>2813</v>
      </c>
      <c r="E1432" s="387" t="s">
        <v>3910</v>
      </c>
      <c r="F1432" s="387" t="s">
        <v>3910</v>
      </c>
    </row>
    <row r="1433" spans="1:6" ht="18" customHeight="1">
      <c r="A1433" s="386">
        <v>104912</v>
      </c>
      <c r="B1433" s="386" t="s">
        <v>3911</v>
      </c>
      <c r="C1433" s="298" t="s">
        <v>309</v>
      </c>
      <c r="D1433" s="386" t="s">
        <v>2813</v>
      </c>
      <c r="E1433" s="387" t="s">
        <v>3912</v>
      </c>
      <c r="F1433" s="387" t="s">
        <v>3912</v>
      </c>
    </row>
    <row r="1434" spans="1:6" ht="18" customHeight="1">
      <c r="A1434" s="386">
        <v>92259</v>
      </c>
      <c r="B1434" s="386" t="s">
        <v>3913</v>
      </c>
      <c r="C1434" s="298" t="s">
        <v>309</v>
      </c>
      <c r="D1434" s="386" t="s">
        <v>304</v>
      </c>
      <c r="E1434" s="387" t="s">
        <v>1732</v>
      </c>
      <c r="F1434" s="387" t="s">
        <v>3914</v>
      </c>
    </row>
    <row r="1435" spans="1:6" ht="18" customHeight="1">
      <c r="A1435" s="386">
        <v>92260</v>
      </c>
      <c r="B1435" s="386" t="s">
        <v>3915</v>
      </c>
      <c r="C1435" s="298" t="s">
        <v>309</v>
      </c>
      <c r="D1435" s="386" t="s">
        <v>304</v>
      </c>
      <c r="E1435" s="387" t="s">
        <v>3916</v>
      </c>
      <c r="F1435" s="387" t="s">
        <v>3917</v>
      </c>
    </row>
    <row r="1436" spans="1:6" ht="18" customHeight="1">
      <c r="A1436" s="386">
        <v>92261</v>
      </c>
      <c r="B1436" s="386" t="s">
        <v>3918</v>
      </c>
      <c r="C1436" s="298" t="s">
        <v>309</v>
      </c>
      <c r="D1436" s="386" t="s">
        <v>304</v>
      </c>
      <c r="E1436" s="387" t="s">
        <v>3919</v>
      </c>
      <c r="F1436" s="387" t="s">
        <v>3920</v>
      </c>
    </row>
    <row r="1437" spans="1:6" ht="18" customHeight="1">
      <c r="A1437" s="386">
        <v>92262</v>
      </c>
      <c r="B1437" s="386" t="s">
        <v>3921</v>
      </c>
      <c r="C1437" s="298" t="s">
        <v>309</v>
      </c>
      <c r="D1437" s="386" t="s">
        <v>304</v>
      </c>
      <c r="E1437" s="387" t="s">
        <v>3922</v>
      </c>
      <c r="F1437" s="387" t="s">
        <v>3923</v>
      </c>
    </row>
    <row r="1438" spans="1:6" ht="18" customHeight="1">
      <c r="A1438" s="386">
        <v>92539</v>
      </c>
      <c r="B1438" s="386" t="s">
        <v>3924</v>
      </c>
      <c r="C1438" s="298" t="s">
        <v>309</v>
      </c>
      <c r="D1438" s="386" t="s">
        <v>229</v>
      </c>
      <c r="E1438" s="387" t="s">
        <v>3925</v>
      </c>
      <c r="F1438" s="387" t="s">
        <v>3926</v>
      </c>
    </row>
    <row r="1439" spans="1:6" ht="18" customHeight="1">
      <c r="A1439" s="386">
        <v>92540</v>
      </c>
      <c r="B1439" s="386" t="s">
        <v>3927</v>
      </c>
      <c r="C1439" s="298" t="s">
        <v>309</v>
      </c>
      <c r="D1439" s="386" t="s">
        <v>229</v>
      </c>
      <c r="E1439" s="387" t="s">
        <v>3928</v>
      </c>
      <c r="F1439" s="387" t="s">
        <v>3929</v>
      </c>
    </row>
    <row r="1440" spans="1:6" ht="18" customHeight="1">
      <c r="A1440" s="386">
        <v>92541</v>
      </c>
      <c r="B1440" s="386" t="s">
        <v>3930</v>
      </c>
      <c r="C1440" s="298" t="s">
        <v>309</v>
      </c>
      <c r="D1440" s="386" t="s">
        <v>229</v>
      </c>
      <c r="E1440" s="387" t="s">
        <v>3931</v>
      </c>
      <c r="F1440" s="387" t="s">
        <v>3932</v>
      </c>
    </row>
    <row r="1441" spans="1:6" ht="18" customHeight="1">
      <c r="A1441" s="386">
        <v>92542</v>
      </c>
      <c r="B1441" s="386" t="s">
        <v>3933</v>
      </c>
      <c r="C1441" s="298" t="s">
        <v>309</v>
      </c>
      <c r="D1441" s="386" t="s">
        <v>229</v>
      </c>
      <c r="E1441" s="387" t="s">
        <v>3934</v>
      </c>
      <c r="F1441" s="387" t="s">
        <v>3935</v>
      </c>
    </row>
    <row r="1442" spans="1:6" ht="18" customHeight="1">
      <c r="A1442" s="386">
        <v>92543</v>
      </c>
      <c r="B1442" s="386" t="s">
        <v>3936</v>
      </c>
      <c r="C1442" s="298" t="s">
        <v>309</v>
      </c>
      <c r="D1442" s="386" t="s">
        <v>229</v>
      </c>
      <c r="E1442" s="387" t="s">
        <v>1892</v>
      </c>
      <c r="F1442" s="387" t="s">
        <v>1072</v>
      </c>
    </row>
    <row r="1443" spans="1:6" ht="18" customHeight="1">
      <c r="A1443" s="386">
        <v>92544</v>
      </c>
      <c r="B1443" s="386" t="s">
        <v>3937</v>
      </c>
      <c r="C1443" s="298" t="s">
        <v>309</v>
      </c>
      <c r="D1443" s="386" t="s">
        <v>229</v>
      </c>
      <c r="E1443" s="387" t="s">
        <v>3938</v>
      </c>
      <c r="F1443" s="387" t="s">
        <v>3939</v>
      </c>
    </row>
    <row r="1444" spans="1:6" ht="18" customHeight="1">
      <c r="A1444" s="386">
        <v>92545</v>
      </c>
      <c r="B1444" s="386" t="s">
        <v>3940</v>
      </c>
      <c r="C1444" s="298" t="s">
        <v>309</v>
      </c>
      <c r="D1444" s="386" t="s">
        <v>304</v>
      </c>
      <c r="E1444" s="387" t="s">
        <v>3941</v>
      </c>
      <c r="F1444" s="387" t="s">
        <v>3942</v>
      </c>
    </row>
    <row r="1445" spans="1:6" ht="18" customHeight="1">
      <c r="A1445" s="386">
        <v>92546</v>
      </c>
      <c r="B1445" s="386" t="s">
        <v>3943</v>
      </c>
      <c r="C1445" s="298" t="s">
        <v>309</v>
      </c>
      <c r="D1445" s="386" t="s">
        <v>304</v>
      </c>
      <c r="E1445" s="387" t="s">
        <v>3944</v>
      </c>
      <c r="F1445" s="387" t="s">
        <v>3945</v>
      </c>
    </row>
    <row r="1446" spans="1:6" ht="18" customHeight="1">
      <c r="A1446" s="386">
        <v>92547</v>
      </c>
      <c r="B1446" s="386" t="s">
        <v>3946</v>
      </c>
      <c r="C1446" s="298" t="s">
        <v>309</v>
      </c>
      <c r="D1446" s="386" t="s">
        <v>304</v>
      </c>
      <c r="E1446" s="387" t="s">
        <v>3947</v>
      </c>
      <c r="F1446" s="387" t="s">
        <v>3948</v>
      </c>
    </row>
    <row r="1447" spans="1:6" ht="18" customHeight="1">
      <c r="A1447" s="386">
        <v>92548</v>
      </c>
      <c r="B1447" s="386" t="s">
        <v>3949</v>
      </c>
      <c r="C1447" s="298" t="s">
        <v>309</v>
      </c>
      <c r="D1447" s="386" t="s">
        <v>304</v>
      </c>
      <c r="E1447" s="387" t="s">
        <v>3950</v>
      </c>
      <c r="F1447" s="387" t="s">
        <v>3951</v>
      </c>
    </row>
    <row r="1448" spans="1:6" ht="18" customHeight="1">
      <c r="A1448" s="386">
        <v>92549</v>
      </c>
      <c r="B1448" s="386" t="s">
        <v>3952</v>
      </c>
      <c r="C1448" s="298" t="s">
        <v>309</v>
      </c>
      <c r="D1448" s="386" t="s">
        <v>304</v>
      </c>
      <c r="E1448" s="387" t="s">
        <v>3953</v>
      </c>
      <c r="F1448" s="387" t="s">
        <v>3954</v>
      </c>
    </row>
    <row r="1449" spans="1:6" ht="18" customHeight="1">
      <c r="A1449" s="386">
        <v>92550</v>
      </c>
      <c r="B1449" s="386" t="s">
        <v>3955</v>
      </c>
      <c r="C1449" s="298" t="s">
        <v>309</v>
      </c>
      <c r="D1449" s="386" t="s">
        <v>304</v>
      </c>
      <c r="E1449" s="387" t="s">
        <v>3956</v>
      </c>
      <c r="F1449" s="387" t="s">
        <v>3957</v>
      </c>
    </row>
    <row r="1450" spans="1:6" ht="18" customHeight="1">
      <c r="A1450" s="386">
        <v>92551</v>
      </c>
      <c r="B1450" s="386" t="s">
        <v>3958</v>
      </c>
      <c r="C1450" s="298" t="s">
        <v>309</v>
      </c>
      <c r="D1450" s="386" t="s">
        <v>304</v>
      </c>
      <c r="E1450" s="387" t="s">
        <v>3959</v>
      </c>
      <c r="F1450" s="387" t="s">
        <v>3960</v>
      </c>
    </row>
    <row r="1451" spans="1:6" ht="18" customHeight="1">
      <c r="A1451" s="386">
        <v>92552</v>
      </c>
      <c r="B1451" s="386" t="s">
        <v>3961</v>
      </c>
      <c r="C1451" s="298" t="s">
        <v>309</v>
      </c>
      <c r="D1451" s="386" t="s">
        <v>304</v>
      </c>
      <c r="E1451" s="387" t="s">
        <v>3962</v>
      </c>
      <c r="F1451" s="387" t="s">
        <v>3963</v>
      </c>
    </row>
    <row r="1452" spans="1:6" ht="18" customHeight="1">
      <c r="A1452" s="386">
        <v>92553</v>
      </c>
      <c r="B1452" s="386" t="s">
        <v>3964</v>
      </c>
      <c r="C1452" s="298" t="s">
        <v>309</v>
      </c>
      <c r="D1452" s="386" t="s">
        <v>304</v>
      </c>
      <c r="E1452" s="387" t="s">
        <v>3965</v>
      </c>
      <c r="F1452" s="387" t="s">
        <v>3966</v>
      </c>
    </row>
    <row r="1453" spans="1:6" ht="18" customHeight="1">
      <c r="A1453" s="386">
        <v>92554</v>
      </c>
      <c r="B1453" s="386" t="s">
        <v>3967</v>
      </c>
      <c r="C1453" s="298" t="s">
        <v>309</v>
      </c>
      <c r="D1453" s="386" t="s">
        <v>304</v>
      </c>
      <c r="E1453" s="387" t="s">
        <v>3968</v>
      </c>
      <c r="F1453" s="387" t="s">
        <v>3969</v>
      </c>
    </row>
    <row r="1454" spans="1:6" ht="18" customHeight="1">
      <c r="A1454" s="386">
        <v>92555</v>
      </c>
      <c r="B1454" s="386" t="s">
        <v>3970</v>
      </c>
      <c r="C1454" s="298" t="s">
        <v>309</v>
      </c>
      <c r="D1454" s="386" t="s">
        <v>304</v>
      </c>
      <c r="E1454" s="387" t="s">
        <v>3971</v>
      </c>
      <c r="F1454" s="387" t="s">
        <v>3972</v>
      </c>
    </row>
    <row r="1455" spans="1:6" ht="18" customHeight="1">
      <c r="A1455" s="386">
        <v>92556</v>
      </c>
      <c r="B1455" s="386" t="s">
        <v>3973</v>
      </c>
      <c r="C1455" s="298" t="s">
        <v>309</v>
      </c>
      <c r="D1455" s="386" t="s">
        <v>304</v>
      </c>
      <c r="E1455" s="387" t="s">
        <v>3974</v>
      </c>
      <c r="F1455" s="387" t="s">
        <v>3975</v>
      </c>
    </row>
    <row r="1456" spans="1:6" ht="18" customHeight="1">
      <c r="A1456" s="386">
        <v>92557</v>
      </c>
      <c r="B1456" s="386" t="s">
        <v>3976</v>
      </c>
      <c r="C1456" s="298" t="s">
        <v>309</v>
      </c>
      <c r="D1456" s="386" t="s">
        <v>304</v>
      </c>
      <c r="E1456" s="387" t="s">
        <v>3977</v>
      </c>
      <c r="F1456" s="387" t="s">
        <v>3978</v>
      </c>
    </row>
    <row r="1457" spans="1:6" ht="18" customHeight="1">
      <c r="A1457" s="386">
        <v>92558</v>
      </c>
      <c r="B1457" s="386" t="s">
        <v>3979</v>
      </c>
      <c r="C1457" s="298" t="s">
        <v>309</v>
      </c>
      <c r="D1457" s="386" t="s">
        <v>304</v>
      </c>
      <c r="E1457" s="387" t="s">
        <v>3980</v>
      </c>
      <c r="F1457" s="387" t="s">
        <v>3981</v>
      </c>
    </row>
    <row r="1458" spans="1:6" ht="18" customHeight="1">
      <c r="A1458" s="386">
        <v>92559</v>
      </c>
      <c r="B1458" s="386" t="s">
        <v>3982</v>
      </c>
      <c r="C1458" s="298" t="s">
        <v>309</v>
      </c>
      <c r="D1458" s="386" t="s">
        <v>304</v>
      </c>
      <c r="E1458" s="387" t="s">
        <v>3983</v>
      </c>
      <c r="F1458" s="387" t="s">
        <v>3984</v>
      </c>
    </row>
    <row r="1459" spans="1:6" ht="18" customHeight="1">
      <c r="A1459" s="386">
        <v>92560</v>
      </c>
      <c r="B1459" s="386" t="s">
        <v>3985</v>
      </c>
      <c r="C1459" s="298" t="s">
        <v>309</v>
      </c>
      <c r="D1459" s="386" t="s">
        <v>304</v>
      </c>
      <c r="E1459" s="387" t="s">
        <v>3986</v>
      </c>
      <c r="F1459" s="387" t="s">
        <v>3987</v>
      </c>
    </row>
    <row r="1460" spans="1:6" ht="18" customHeight="1">
      <c r="A1460" s="386">
        <v>92561</v>
      </c>
      <c r="B1460" s="386" t="s">
        <v>3988</v>
      </c>
      <c r="C1460" s="298" t="s">
        <v>309</v>
      </c>
      <c r="D1460" s="386" t="s">
        <v>304</v>
      </c>
      <c r="E1460" s="387" t="s">
        <v>3989</v>
      </c>
      <c r="F1460" s="387" t="s">
        <v>3990</v>
      </c>
    </row>
    <row r="1461" spans="1:6" ht="18" customHeight="1">
      <c r="A1461" s="386">
        <v>92562</v>
      </c>
      <c r="B1461" s="386" t="s">
        <v>3991</v>
      </c>
      <c r="C1461" s="298" t="s">
        <v>309</v>
      </c>
      <c r="D1461" s="386" t="s">
        <v>304</v>
      </c>
      <c r="E1461" s="387" t="s">
        <v>3992</v>
      </c>
      <c r="F1461" s="387" t="s">
        <v>3993</v>
      </c>
    </row>
    <row r="1462" spans="1:6" ht="18" customHeight="1">
      <c r="A1462" s="386">
        <v>92563</v>
      </c>
      <c r="B1462" s="386" t="s">
        <v>3994</v>
      </c>
      <c r="C1462" s="298" t="s">
        <v>309</v>
      </c>
      <c r="D1462" s="386" t="s">
        <v>304</v>
      </c>
      <c r="E1462" s="387" t="s">
        <v>3995</v>
      </c>
      <c r="F1462" s="387" t="s">
        <v>3996</v>
      </c>
    </row>
    <row r="1463" spans="1:6" ht="18" customHeight="1">
      <c r="A1463" s="386">
        <v>92564</v>
      </c>
      <c r="B1463" s="386" t="s">
        <v>3997</v>
      </c>
      <c r="C1463" s="298" t="s">
        <v>309</v>
      </c>
      <c r="D1463" s="386" t="s">
        <v>304</v>
      </c>
      <c r="E1463" s="387" t="s">
        <v>3998</v>
      </c>
      <c r="F1463" s="387" t="s">
        <v>3999</v>
      </c>
    </row>
    <row r="1464" spans="1:6" ht="18" customHeight="1">
      <c r="A1464" s="386">
        <v>100379</v>
      </c>
      <c r="B1464" s="386" t="s">
        <v>4000</v>
      </c>
      <c r="C1464" s="298" t="s">
        <v>309</v>
      </c>
      <c r="D1464" s="386" t="s">
        <v>229</v>
      </c>
      <c r="E1464" s="387" t="s">
        <v>4001</v>
      </c>
      <c r="F1464" s="387" t="s">
        <v>4002</v>
      </c>
    </row>
    <row r="1465" spans="1:6" ht="18" customHeight="1">
      <c r="A1465" s="386">
        <v>100380</v>
      </c>
      <c r="B1465" s="386" t="s">
        <v>4003</v>
      </c>
      <c r="C1465" s="298" t="s">
        <v>309</v>
      </c>
      <c r="D1465" s="386" t="s">
        <v>229</v>
      </c>
      <c r="E1465" s="387" t="s">
        <v>4004</v>
      </c>
      <c r="F1465" s="387" t="s">
        <v>4005</v>
      </c>
    </row>
    <row r="1466" spans="1:6" ht="18" customHeight="1">
      <c r="A1466" s="386">
        <v>100381</v>
      </c>
      <c r="B1466" s="386" t="s">
        <v>4006</v>
      </c>
      <c r="C1466" s="298" t="s">
        <v>309</v>
      </c>
      <c r="D1466" s="386" t="s">
        <v>229</v>
      </c>
      <c r="E1466" s="387" t="s">
        <v>4007</v>
      </c>
      <c r="F1466" s="387" t="s">
        <v>4008</v>
      </c>
    </row>
    <row r="1467" spans="1:6" ht="18" customHeight="1">
      <c r="A1467" s="386">
        <v>100383</v>
      </c>
      <c r="B1467" s="386" t="s">
        <v>4009</v>
      </c>
      <c r="C1467" s="298" t="s">
        <v>309</v>
      </c>
      <c r="D1467" s="386" t="s">
        <v>229</v>
      </c>
      <c r="E1467" s="387" t="s">
        <v>4010</v>
      </c>
      <c r="F1467" s="387" t="s">
        <v>4011</v>
      </c>
    </row>
    <row r="1468" spans="1:6" ht="18" customHeight="1">
      <c r="A1468" s="386">
        <v>100384</v>
      </c>
      <c r="B1468" s="386" t="s">
        <v>4012</v>
      </c>
      <c r="C1468" s="298" t="s">
        <v>309</v>
      </c>
      <c r="D1468" s="386" t="s">
        <v>229</v>
      </c>
      <c r="E1468" s="387" t="s">
        <v>4013</v>
      </c>
      <c r="F1468" s="387" t="s">
        <v>4014</v>
      </c>
    </row>
    <row r="1469" spans="1:6" ht="18" customHeight="1">
      <c r="A1469" s="386">
        <v>100385</v>
      </c>
      <c r="B1469" s="386" t="s">
        <v>4015</v>
      </c>
      <c r="C1469" s="298" t="s">
        <v>309</v>
      </c>
      <c r="D1469" s="386" t="s">
        <v>229</v>
      </c>
      <c r="E1469" s="387" t="s">
        <v>4016</v>
      </c>
      <c r="F1469" s="387" t="s">
        <v>1392</v>
      </c>
    </row>
    <row r="1470" spans="1:6" ht="18" customHeight="1">
      <c r="A1470" s="386">
        <v>100386</v>
      </c>
      <c r="B1470" s="386" t="s">
        <v>4017</v>
      </c>
      <c r="C1470" s="298" t="s">
        <v>309</v>
      </c>
      <c r="D1470" s="386" t="s">
        <v>229</v>
      </c>
      <c r="E1470" s="387" t="s">
        <v>4018</v>
      </c>
      <c r="F1470" s="387" t="s">
        <v>4019</v>
      </c>
    </row>
    <row r="1471" spans="1:6" ht="18" customHeight="1">
      <c r="A1471" s="386">
        <v>100387</v>
      </c>
      <c r="B1471" s="386" t="s">
        <v>4020</v>
      </c>
      <c r="C1471" s="298" t="s">
        <v>309</v>
      </c>
      <c r="D1471" s="386" t="s">
        <v>229</v>
      </c>
      <c r="E1471" s="387" t="s">
        <v>4021</v>
      </c>
      <c r="F1471" s="387" t="s">
        <v>4022</v>
      </c>
    </row>
    <row r="1472" spans="1:6" ht="18" customHeight="1">
      <c r="A1472" s="386">
        <v>100388</v>
      </c>
      <c r="B1472" s="386" t="s">
        <v>4023</v>
      </c>
      <c r="C1472" s="298" t="s">
        <v>309</v>
      </c>
      <c r="D1472" s="386" t="s">
        <v>229</v>
      </c>
      <c r="E1472" s="387" t="s">
        <v>4024</v>
      </c>
      <c r="F1472" s="387" t="s">
        <v>4025</v>
      </c>
    </row>
    <row r="1473" spans="1:6" ht="18" customHeight="1">
      <c r="A1473" s="386">
        <v>100389</v>
      </c>
      <c r="B1473" s="386" t="s">
        <v>4026</v>
      </c>
      <c r="C1473" s="298" t="s">
        <v>309</v>
      </c>
      <c r="D1473" s="386" t="s">
        <v>229</v>
      </c>
      <c r="E1473" s="387" t="s">
        <v>4027</v>
      </c>
      <c r="F1473" s="387" t="s">
        <v>4028</v>
      </c>
    </row>
    <row r="1474" spans="1:6" ht="18" customHeight="1">
      <c r="A1474" s="386">
        <v>100390</v>
      </c>
      <c r="B1474" s="386" t="s">
        <v>4029</v>
      </c>
      <c r="C1474" s="298" t="s">
        <v>309</v>
      </c>
      <c r="D1474" s="386" t="s">
        <v>229</v>
      </c>
      <c r="E1474" s="387" t="s">
        <v>4030</v>
      </c>
      <c r="F1474" s="387" t="s">
        <v>4031</v>
      </c>
    </row>
    <row r="1475" spans="1:6" ht="18" customHeight="1">
      <c r="A1475" s="386">
        <v>100391</v>
      </c>
      <c r="B1475" s="386" t="s">
        <v>4032</v>
      </c>
      <c r="C1475" s="298" t="s">
        <v>309</v>
      </c>
      <c r="D1475" s="386" t="s">
        <v>229</v>
      </c>
      <c r="E1475" s="387" t="s">
        <v>4033</v>
      </c>
      <c r="F1475" s="387" t="s">
        <v>4034</v>
      </c>
    </row>
    <row r="1476" spans="1:6" ht="18" customHeight="1">
      <c r="A1476" s="386">
        <v>100392</v>
      </c>
      <c r="B1476" s="386" t="s">
        <v>4035</v>
      </c>
      <c r="C1476" s="298" t="s">
        <v>309</v>
      </c>
      <c r="D1476" s="386" t="s">
        <v>229</v>
      </c>
      <c r="E1476" s="387" t="s">
        <v>4036</v>
      </c>
      <c r="F1476" s="387" t="s">
        <v>4037</v>
      </c>
    </row>
    <row r="1477" spans="1:6" ht="18" customHeight="1">
      <c r="A1477" s="386">
        <v>100393</v>
      </c>
      <c r="B1477" s="386" t="s">
        <v>4038</v>
      </c>
      <c r="C1477" s="298" t="s">
        <v>309</v>
      </c>
      <c r="D1477" s="386" t="s">
        <v>229</v>
      </c>
      <c r="E1477" s="387" t="s">
        <v>4039</v>
      </c>
      <c r="F1477" s="387" t="s">
        <v>4040</v>
      </c>
    </row>
    <row r="1478" spans="1:6" ht="18" customHeight="1">
      <c r="A1478" s="386">
        <v>100394</v>
      </c>
      <c r="B1478" s="386" t="s">
        <v>4041</v>
      </c>
      <c r="C1478" s="298" t="s">
        <v>309</v>
      </c>
      <c r="D1478" s="386" t="s">
        <v>229</v>
      </c>
      <c r="E1478" s="387" t="s">
        <v>4042</v>
      </c>
      <c r="F1478" s="387" t="s">
        <v>4043</v>
      </c>
    </row>
    <row r="1479" spans="1:6" ht="18" customHeight="1">
      <c r="A1479" s="386">
        <v>100395</v>
      </c>
      <c r="B1479" s="386" t="s">
        <v>4044</v>
      </c>
      <c r="C1479" s="298" t="s">
        <v>309</v>
      </c>
      <c r="D1479" s="386" t="s">
        <v>229</v>
      </c>
      <c r="E1479" s="387" t="s">
        <v>4045</v>
      </c>
      <c r="F1479" s="387" t="s">
        <v>4046</v>
      </c>
    </row>
    <row r="1480" spans="1:6" ht="18" customHeight="1">
      <c r="A1480" s="386">
        <v>94189</v>
      </c>
      <c r="B1480" s="386" t="s">
        <v>4047</v>
      </c>
      <c r="C1480" s="298" t="s">
        <v>309</v>
      </c>
      <c r="D1480" s="386" t="s">
        <v>229</v>
      </c>
      <c r="E1480" s="387" t="s">
        <v>4048</v>
      </c>
      <c r="F1480" s="387" t="s">
        <v>4049</v>
      </c>
    </row>
    <row r="1481" spans="1:6" ht="18" customHeight="1">
      <c r="A1481" s="386">
        <v>94192</v>
      </c>
      <c r="B1481" s="386" t="s">
        <v>4050</v>
      </c>
      <c r="C1481" s="298" t="s">
        <v>309</v>
      </c>
      <c r="D1481" s="386" t="s">
        <v>229</v>
      </c>
      <c r="E1481" s="387" t="s">
        <v>4051</v>
      </c>
      <c r="F1481" s="387" t="s">
        <v>821</v>
      </c>
    </row>
    <row r="1482" spans="1:6" ht="18" customHeight="1">
      <c r="A1482" s="386">
        <v>94195</v>
      </c>
      <c r="B1482" s="386" t="s">
        <v>4052</v>
      </c>
      <c r="C1482" s="298" t="s">
        <v>309</v>
      </c>
      <c r="D1482" s="386" t="s">
        <v>229</v>
      </c>
      <c r="E1482" s="387" t="s">
        <v>4053</v>
      </c>
      <c r="F1482" s="387" t="s">
        <v>4054</v>
      </c>
    </row>
    <row r="1483" spans="1:6" ht="18" customHeight="1">
      <c r="A1483" s="386">
        <v>94198</v>
      </c>
      <c r="B1483" s="386" t="s">
        <v>4055</v>
      </c>
      <c r="C1483" s="298" t="s">
        <v>309</v>
      </c>
      <c r="D1483" s="386" t="s">
        <v>229</v>
      </c>
      <c r="E1483" s="387" t="s">
        <v>4056</v>
      </c>
      <c r="F1483" s="387" t="s">
        <v>4057</v>
      </c>
    </row>
    <row r="1484" spans="1:6" ht="18" customHeight="1">
      <c r="A1484" s="386">
        <v>94201</v>
      </c>
      <c r="B1484" s="386" t="s">
        <v>4058</v>
      </c>
      <c r="C1484" s="298" t="s">
        <v>309</v>
      </c>
      <c r="D1484" s="386" t="s">
        <v>229</v>
      </c>
      <c r="E1484" s="387" t="s">
        <v>4059</v>
      </c>
      <c r="F1484" s="387" t="s">
        <v>4060</v>
      </c>
    </row>
    <row r="1485" spans="1:6" ht="18" customHeight="1">
      <c r="A1485" s="386">
        <v>94204</v>
      </c>
      <c r="B1485" s="386" t="s">
        <v>4061</v>
      </c>
      <c r="C1485" s="298" t="s">
        <v>309</v>
      </c>
      <c r="D1485" s="386" t="s">
        <v>229</v>
      </c>
      <c r="E1485" s="387" t="s">
        <v>4062</v>
      </c>
      <c r="F1485" s="387" t="s">
        <v>2469</v>
      </c>
    </row>
    <row r="1486" spans="1:6" ht="18" customHeight="1">
      <c r="A1486" s="386">
        <v>94224</v>
      </c>
      <c r="B1486" s="386" t="s">
        <v>4063</v>
      </c>
      <c r="C1486" s="298" t="s">
        <v>309</v>
      </c>
      <c r="D1486" s="386" t="s">
        <v>330</v>
      </c>
      <c r="E1486" s="387" t="s">
        <v>4064</v>
      </c>
      <c r="F1486" s="387" t="s">
        <v>4065</v>
      </c>
    </row>
    <row r="1487" spans="1:6" ht="18" customHeight="1">
      <c r="A1487" s="386">
        <v>94226</v>
      </c>
      <c r="B1487" s="386" t="s">
        <v>4066</v>
      </c>
      <c r="C1487" s="298" t="s">
        <v>309</v>
      </c>
      <c r="D1487" s="386" t="s">
        <v>229</v>
      </c>
      <c r="E1487" s="387" t="s">
        <v>4067</v>
      </c>
      <c r="F1487" s="387" t="s">
        <v>4068</v>
      </c>
    </row>
    <row r="1488" spans="1:6" ht="18" customHeight="1">
      <c r="A1488" s="386">
        <v>94232</v>
      </c>
      <c r="B1488" s="386" t="s">
        <v>4069</v>
      </c>
      <c r="C1488" s="298" t="s">
        <v>309</v>
      </c>
      <c r="D1488" s="386" t="s">
        <v>304</v>
      </c>
      <c r="E1488" s="387" t="s">
        <v>1190</v>
      </c>
      <c r="F1488" s="387" t="s">
        <v>1138</v>
      </c>
    </row>
    <row r="1489" spans="1:6" ht="18" customHeight="1">
      <c r="A1489" s="386">
        <v>94440</v>
      </c>
      <c r="B1489" s="386" t="s">
        <v>4070</v>
      </c>
      <c r="C1489" s="298" t="s">
        <v>309</v>
      </c>
      <c r="D1489" s="386" t="s">
        <v>229</v>
      </c>
      <c r="E1489" s="387" t="s">
        <v>4053</v>
      </c>
      <c r="F1489" s="387" t="s">
        <v>4054</v>
      </c>
    </row>
    <row r="1490" spans="1:6" ht="18" customHeight="1">
      <c r="A1490" s="386">
        <v>94441</v>
      </c>
      <c r="B1490" s="386" t="s">
        <v>4071</v>
      </c>
      <c r="C1490" s="298" t="s">
        <v>309</v>
      </c>
      <c r="D1490" s="386" t="s">
        <v>229</v>
      </c>
      <c r="E1490" s="387" t="s">
        <v>4056</v>
      </c>
      <c r="F1490" s="387" t="s">
        <v>4057</v>
      </c>
    </row>
    <row r="1491" spans="1:6" ht="18" customHeight="1">
      <c r="A1491" s="386">
        <v>94442</v>
      </c>
      <c r="B1491" s="386" t="s">
        <v>4072</v>
      </c>
      <c r="C1491" s="298" t="s">
        <v>309</v>
      </c>
      <c r="D1491" s="386" t="s">
        <v>229</v>
      </c>
      <c r="E1491" s="387" t="s">
        <v>4053</v>
      </c>
      <c r="F1491" s="387" t="s">
        <v>4054</v>
      </c>
    </row>
    <row r="1492" spans="1:6" ht="18" customHeight="1">
      <c r="A1492" s="386">
        <v>94443</v>
      </c>
      <c r="B1492" s="386" t="s">
        <v>4073</v>
      </c>
      <c r="C1492" s="298" t="s">
        <v>309</v>
      </c>
      <c r="D1492" s="386" t="s">
        <v>229</v>
      </c>
      <c r="E1492" s="387" t="s">
        <v>4056</v>
      </c>
      <c r="F1492" s="387" t="s">
        <v>4057</v>
      </c>
    </row>
    <row r="1493" spans="1:6" ht="18" customHeight="1">
      <c r="A1493" s="386">
        <v>94445</v>
      </c>
      <c r="B1493" s="386" t="s">
        <v>4074</v>
      </c>
      <c r="C1493" s="298" t="s">
        <v>309</v>
      </c>
      <c r="D1493" s="386" t="s">
        <v>229</v>
      </c>
      <c r="E1493" s="387" t="s">
        <v>4059</v>
      </c>
      <c r="F1493" s="387" t="s">
        <v>4060</v>
      </c>
    </row>
    <row r="1494" spans="1:6" ht="18" customHeight="1">
      <c r="A1494" s="386">
        <v>94446</v>
      </c>
      <c r="B1494" s="386" t="s">
        <v>4075</v>
      </c>
      <c r="C1494" s="298" t="s">
        <v>309</v>
      </c>
      <c r="D1494" s="386" t="s">
        <v>229</v>
      </c>
      <c r="E1494" s="387" t="s">
        <v>4062</v>
      </c>
      <c r="F1494" s="387" t="s">
        <v>2469</v>
      </c>
    </row>
    <row r="1495" spans="1:6" ht="18" customHeight="1">
      <c r="A1495" s="386">
        <v>94447</v>
      </c>
      <c r="B1495" s="386" t="s">
        <v>4076</v>
      </c>
      <c r="C1495" s="298" t="s">
        <v>309</v>
      </c>
      <c r="D1495" s="386" t="s">
        <v>229</v>
      </c>
      <c r="E1495" s="387" t="s">
        <v>4059</v>
      </c>
      <c r="F1495" s="387" t="s">
        <v>4060</v>
      </c>
    </row>
    <row r="1496" spans="1:6" ht="18" customHeight="1">
      <c r="A1496" s="386">
        <v>94448</v>
      </c>
      <c r="B1496" s="386" t="s">
        <v>4077</v>
      </c>
      <c r="C1496" s="298" t="s">
        <v>309</v>
      </c>
      <c r="D1496" s="386" t="s">
        <v>229</v>
      </c>
      <c r="E1496" s="387" t="s">
        <v>4062</v>
      </c>
      <c r="F1496" s="387" t="s">
        <v>2469</v>
      </c>
    </row>
    <row r="1497" spans="1:6" ht="18" customHeight="1">
      <c r="A1497" s="386">
        <v>94207</v>
      </c>
      <c r="B1497" s="386" t="s">
        <v>4078</v>
      </c>
      <c r="C1497" s="298" t="s">
        <v>309</v>
      </c>
      <c r="D1497" s="386" t="s">
        <v>229</v>
      </c>
      <c r="E1497" s="387" t="s">
        <v>4079</v>
      </c>
      <c r="F1497" s="387" t="s">
        <v>4080</v>
      </c>
    </row>
    <row r="1498" spans="1:6" ht="18" customHeight="1">
      <c r="A1498" s="386">
        <v>94210</v>
      </c>
      <c r="B1498" s="386" t="s">
        <v>4081</v>
      </c>
      <c r="C1498" s="298" t="s">
        <v>309</v>
      </c>
      <c r="D1498" s="386" t="s">
        <v>229</v>
      </c>
      <c r="E1498" s="387" t="s">
        <v>4082</v>
      </c>
      <c r="F1498" s="387" t="s">
        <v>4083</v>
      </c>
    </row>
    <row r="1499" spans="1:6" ht="18" customHeight="1">
      <c r="A1499" s="386">
        <v>94218</v>
      </c>
      <c r="B1499" s="386" t="s">
        <v>4084</v>
      </c>
      <c r="C1499" s="298" t="s">
        <v>309</v>
      </c>
      <c r="D1499" s="386" t="s">
        <v>229</v>
      </c>
      <c r="E1499" s="387" t="s">
        <v>4085</v>
      </c>
      <c r="F1499" s="387" t="s">
        <v>4086</v>
      </c>
    </row>
    <row r="1500" spans="1:6" ht="18" customHeight="1">
      <c r="A1500" s="386">
        <v>94213</v>
      </c>
      <c r="B1500" s="386" t="s">
        <v>4087</v>
      </c>
      <c r="C1500" s="298" t="s">
        <v>309</v>
      </c>
      <c r="D1500" s="386" t="s">
        <v>229</v>
      </c>
      <c r="E1500" s="387" t="s">
        <v>4088</v>
      </c>
      <c r="F1500" s="387" t="s">
        <v>1051</v>
      </c>
    </row>
    <row r="1501" spans="1:6" ht="18" customHeight="1">
      <c r="A1501" s="386">
        <v>94216</v>
      </c>
      <c r="B1501" s="386" t="s">
        <v>4089</v>
      </c>
      <c r="C1501" s="298" t="s">
        <v>309</v>
      </c>
      <c r="D1501" s="386" t="s">
        <v>229</v>
      </c>
      <c r="E1501" s="387" t="s">
        <v>1613</v>
      </c>
      <c r="F1501" s="387" t="s">
        <v>4090</v>
      </c>
    </row>
    <row r="1502" spans="1:6" ht="18" customHeight="1">
      <c r="A1502" s="386">
        <v>94219</v>
      </c>
      <c r="B1502" s="386" t="s">
        <v>4091</v>
      </c>
      <c r="C1502" s="298" t="s">
        <v>309</v>
      </c>
      <c r="D1502" s="386" t="s">
        <v>330</v>
      </c>
      <c r="E1502" s="387" t="s">
        <v>4092</v>
      </c>
      <c r="F1502" s="387" t="s">
        <v>4093</v>
      </c>
    </row>
    <row r="1503" spans="1:6" ht="18" customHeight="1">
      <c r="A1503" s="386">
        <v>94220</v>
      </c>
      <c r="B1503" s="386" t="s">
        <v>4094</v>
      </c>
      <c r="C1503" s="298" t="s">
        <v>309</v>
      </c>
      <c r="D1503" s="386" t="s">
        <v>330</v>
      </c>
      <c r="E1503" s="387" t="s">
        <v>4095</v>
      </c>
      <c r="F1503" s="387" t="s">
        <v>4096</v>
      </c>
    </row>
    <row r="1504" spans="1:6" ht="18" customHeight="1">
      <c r="A1504" s="386">
        <v>94221</v>
      </c>
      <c r="B1504" s="386" t="s">
        <v>4097</v>
      </c>
      <c r="C1504" s="298" t="s">
        <v>309</v>
      </c>
      <c r="D1504" s="386" t="s">
        <v>330</v>
      </c>
      <c r="E1504" s="387" t="s">
        <v>4098</v>
      </c>
      <c r="F1504" s="387" t="s">
        <v>4099</v>
      </c>
    </row>
    <row r="1505" spans="1:6" ht="18" customHeight="1">
      <c r="A1505" s="386">
        <v>94222</v>
      </c>
      <c r="B1505" s="386" t="s">
        <v>4100</v>
      </c>
      <c r="C1505" s="298" t="s">
        <v>309</v>
      </c>
      <c r="D1505" s="386" t="s">
        <v>330</v>
      </c>
      <c r="E1505" s="387" t="s">
        <v>4101</v>
      </c>
      <c r="F1505" s="387" t="s">
        <v>4102</v>
      </c>
    </row>
    <row r="1506" spans="1:6" ht="18" customHeight="1">
      <c r="A1506" s="386">
        <v>94223</v>
      </c>
      <c r="B1506" s="386" t="s">
        <v>4103</v>
      </c>
      <c r="C1506" s="298" t="s">
        <v>309</v>
      </c>
      <c r="D1506" s="386" t="s">
        <v>330</v>
      </c>
      <c r="E1506" s="387" t="s">
        <v>4104</v>
      </c>
      <c r="F1506" s="387" t="s">
        <v>4105</v>
      </c>
    </row>
    <row r="1507" spans="1:6" ht="18" customHeight="1">
      <c r="A1507" s="386">
        <v>94451</v>
      </c>
      <c r="B1507" s="386" t="s">
        <v>4106</v>
      </c>
      <c r="C1507" s="298" t="s">
        <v>309</v>
      </c>
      <c r="D1507" s="386" t="s">
        <v>330</v>
      </c>
      <c r="E1507" s="387" t="s">
        <v>4107</v>
      </c>
      <c r="F1507" s="387" t="s">
        <v>4108</v>
      </c>
    </row>
    <row r="1508" spans="1:6" ht="18" customHeight="1">
      <c r="A1508" s="386">
        <v>100325</v>
      </c>
      <c r="B1508" s="386" t="s">
        <v>4109</v>
      </c>
      <c r="C1508" s="298" t="s">
        <v>309</v>
      </c>
      <c r="D1508" s="386" t="s">
        <v>330</v>
      </c>
      <c r="E1508" s="387" t="s">
        <v>4110</v>
      </c>
      <c r="F1508" s="387" t="s">
        <v>4111</v>
      </c>
    </row>
    <row r="1509" spans="1:6" ht="18" customHeight="1">
      <c r="A1509" s="386">
        <v>100327</v>
      </c>
      <c r="B1509" s="386" t="s">
        <v>4112</v>
      </c>
      <c r="C1509" s="298" t="s">
        <v>309</v>
      </c>
      <c r="D1509" s="386" t="s">
        <v>330</v>
      </c>
      <c r="E1509" s="387" t="s">
        <v>4113</v>
      </c>
      <c r="F1509" s="387" t="s">
        <v>4114</v>
      </c>
    </row>
    <row r="1510" spans="1:6" ht="18" customHeight="1">
      <c r="A1510" s="386">
        <v>100328</v>
      </c>
      <c r="B1510" s="386" t="s">
        <v>4115</v>
      </c>
      <c r="C1510" s="298" t="s">
        <v>309</v>
      </c>
      <c r="D1510" s="386" t="s">
        <v>229</v>
      </c>
      <c r="E1510" s="387" t="s">
        <v>4116</v>
      </c>
      <c r="F1510" s="387" t="s">
        <v>3136</v>
      </c>
    </row>
    <row r="1511" spans="1:6" ht="18" customHeight="1">
      <c r="A1511" s="386">
        <v>100329</v>
      </c>
      <c r="B1511" s="386" t="s">
        <v>4117</v>
      </c>
      <c r="C1511" s="298" t="s">
        <v>309</v>
      </c>
      <c r="D1511" s="386" t="s">
        <v>229</v>
      </c>
      <c r="E1511" s="387" t="s">
        <v>4118</v>
      </c>
      <c r="F1511" s="387" t="s">
        <v>672</v>
      </c>
    </row>
    <row r="1512" spans="1:6" ht="18" customHeight="1">
      <c r="A1512" s="386">
        <v>100330</v>
      </c>
      <c r="B1512" s="386" t="s">
        <v>4119</v>
      </c>
      <c r="C1512" s="298" t="s">
        <v>309</v>
      </c>
      <c r="D1512" s="386" t="s">
        <v>229</v>
      </c>
      <c r="E1512" s="387" t="s">
        <v>4120</v>
      </c>
      <c r="F1512" s="387" t="s">
        <v>4121</v>
      </c>
    </row>
    <row r="1513" spans="1:6" ht="18" customHeight="1">
      <c r="A1513" s="386">
        <v>100331</v>
      </c>
      <c r="B1513" s="386" t="s">
        <v>4122</v>
      </c>
      <c r="C1513" s="298" t="s">
        <v>309</v>
      </c>
      <c r="D1513" s="386" t="s">
        <v>229</v>
      </c>
      <c r="E1513" s="387" t="s">
        <v>4123</v>
      </c>
      <c r="F1513" s="387" t="s">
        <v>4124</v>
      </c>
    </row>
    <row r="1514" spans="1:6" ht="18" customHeight="1">
      <c r="A1514" s="386">
        <v>100434</v>
      </c>
      <c r="B1514" s="386" t="s">
        <v>4125</v>
      </c>
      <c r="C1514" s="298" t="s">
        <v>309</v>
      </c>
      <c r="D1514" s="386" t="s">
        <v>330</v>
      </c>
      <c r="E1514" s="387" t="s">
        <v>4126</v>
      </c>
      <c r="F1514" s="387" t="s">
        <v>4127</v>
      </c>
    </row>
    <row r="1515" spans="1:6" ht="18" customHeight="1">
      <c r="A1515" s="386">
        <v>100435</v>
      </c>
      <c r="B1515" s="386" t="s">
        <v>4128</v>
      </c>
      <c r="C1515" s="298" t="s">
        <v>309</v>
      </c>
      <c r="D1515" s="386" t="s">
        <v>330</v>
      </c>
      <c r="E1515" s="387" t="s">
        <v>4129</v>
      </c>
      <c r="F1515" s="387" t="s">
        <v>4130</v>
      </c>
    </row>
    <row r="1516" spans="1:6" ht="18" customHeight="1">
      <c r="A1516" s="386">
        <v>94227</v>
      </c>
      <c r="B1516" s="386" t="s">
        <v>4131</v>
      </c>
      <c r="C1516" s="298" t="s">
        <v>309</v>
      </c>
      <c r="D1516" s="386" t="s">
        <v>330</v>
      </c>
      <c r="E1516" s="387" t="s">
        <v>4132</v>
      </c>
      <c r="F1516" s="387" t="s">
        <v>4133</v>
      </c>
    </row>
    <row r="1517" spans="1:6" ht="18" customHeight="1">
      <c r="A1517" s="386">
        <v>94228</v>
      </c>
      <c r="B1517" s="386" t="s">
        <v>4134</v>
      </c>
      <c r="C1517" s="298" t="s">
        <v>309</v>
      </c>
      <c r="D1517" s="386" t="s">
        <v>330</v>
      </c>
      <c r="E1517" s="387" t="s">
        <v>4135</v>
      </c>
      <c r="F1517" s="387" t="s">
        <v>4136</v>
      </c>
    </row>
    <row r="1518" spans="1:6" ht="18" customHeight="1">
      <c r="A1518" s="386">
        <v>94229</v>
      </c>
      <c r="B1518" s="386" t="s">
        <v>4137</v>
      </c>
      <c r="C1518" s="298" t="s">
        <v>309</v>
      </c>
      <c r="D1518" s="386" t="s">
        <v>330</v>
      </c>
      <c r="E1518" s="387" t="s">
        <v>4138</v>
      </c>
      <c r="F1518" s="387" t="s">
        <v>4139</v>
      </c>
    </row>
    <row r="1519" spans="1:6" ht="18" customHeight="1">
      <c r="A1519" s="386">
        <v>94231</v>
      </c>
      <c r="B1519" s="386" t="s">
        <v>4140</v>
      </c>
      <c r="C1519" s="298" t="s">
        <v>309</v>
      </c>
      <c r="D1519" s="386" t="s">
        <v>330</v>
      </c>
      <c r="E1519" s="387" t="s">
        <v>4141</v>
      </c>
      <c r="F1519" s="387" t="s">
        <v>4142</v>
      </c>
    </row>
    <row r="1520" spans="1:6" ht="18" customHeight="1">
      <c r="A1520" s="386">
        <v>94449</v>
      </c>
      <c r="B1520" s="386" t="s">
        <v>4143</v>
      </c>
      <c r="C1520" s="298" t="s">
        <v>309</v>
      </c>
      <c r="D1520" s="386" t="s">
        <v>229</v>
      </c>
      <c r="E1520" s="387" t="s">
        <v>4144</v>
      </c>
      <c r="F1520" s="387" t="s">
        <v>4145</v>
      </c>
    </row>
    <row r="1521" spans="1:6" ht="18" customHeight="1">
      <c r="A1521" s="386">
        <v>92255</v>
      </c>
      <c r="B1521" s="386" t="s">
        <v>4146</v>
      </c>
      <c r="C1521" s="298" t="s">
        <v>309</v>
      </c>
      <c r="D1521" s="386" t="s">
        <v>304</v>
      </c>
      <c r="E1521" s="387" t="s">
        <v>4147</v>
      </c>
      <c r="F1521" s="387" t="s">
        <v>4148</v>
      </c>
    </row>
    <row r="1522" spans="1:6" ht="18" customHeight="1">
      <c r="A1522" s="386">
        <v>92256</v>
      </c>
      <c r="B1522" s="386" t="s">
        <v>4149</v>
      </c>
      <c r="C1522" s="298" t="s">
        <v>309</v>
      </c>
      <c r="D1522" s="386" t="s">
        <v>304</v>
      </c>
      <c r="E1522" s="387" t="s">
        <v>4150</v>
      </c>
      <c r="F1522" s="387" t="s">
        <v>4151</v>
      </c>
    </row>
    <row r="1523" spans="1:6" ht="18" customHeight="1">
      <c r="A1523" s="386">
        <v>92257</v>
      </c>
      <c r="B1523" s="386" t="s">
        <v>4152</v>
      </c>
      <c r="C1523" s="298" t="s">
        <v>309</v>
      </c>
      <c r="D1523" s="386" t="s">
        <v>304</v>
      </c>
      <c r="E1523" s="387" t="s">
        <v>4153</v>
      </c>
      <c r="F1523" s="387" t="s">
        <v>4154</v>
      </c>
    </row>
    <row r="1524" spans="1:6" ht="18" customHeight="1">
      <c r="A1524" s="386">
        <v>92258</v>
      </c>
      <c r="B1524" s="386" t="s">
        <v>4155</v>
      </c>
      <c r="C1524" s="298" t="s">
        <v>309</v>
      </c>
      <c r="D1524" s="386" t="s">
        <v>304</v>
      </c>
      <c r="E1524" s="387" t="s">
        <v>4156</v>
      </c>
      <c r="F1524" s="387" t="s">
        <v>4157</v>
      </c>
    </row>
    <row r="1525" spans="1:6" ht="18" customHeight="1">
      <c r="A1525" s="386">
        <v>92568</v>
      </c>
      <c r="B1525" s="386" t="s">
        <v>4158</v>
      </c>
      <c r="C1525" s="298" t="s">
        <v>309</v>
      </c>
      <c r="D1525" s="386" t="s">
        <v>229</v>
      </c>
      <c r="E1525" s="387" t="s">
        <v>4159</v>
      </c>
      <c r="F1525" s="387" t="s">
        <v>4160</v>
      </c>
    </row>
    <row r="1526" spans="1:6" ht="18" customHeight="1">
      <c r="A1526" s="386">
        <v>92569</v>
      </c>
      <c r="B1526" s="386" t="s">
        <v>4161</v>
      </c>
      <c r="C1526" s="298" t="s">
        <v>309</v>
      </c>
      <c r="D1526" s="386" t="s">
        <v>229</v>
      </c>
      <c r="E1526" s="387" t="s">
        <v>4162</v>
      </c>
      <c r="F1526" s="387" t="s">
        <v>4163</v>
      </c>
    </row>
    <row r="1527" spans="1:6" ht="18" customHeight="1">
      <c r="A1527" s="386">
        <v>92570</v>
      </c>
      <c r="B1527" s="386" t="s">
        <v>4164</v>
      </c>
      <c r="C1527" s="298" t="s">
        <v>309</v>
      </c>
      <c r="D1527" s="386" t="s">
        <v>229</v>
      </c>
      <c r="E1527" s="387" t="s">
        <v>4165</v>
      </c>
      <c r="F1527" s="387" t="s">
        <v>4166</v>
      </c>
    </row>
    <row r="1528" spans="1:6" ht="18" customHeight="1">
      <c r="A1528" s="386">
        <v>92571</v>
      </c>
      <c r="B1528" s="386" t="s">
        <v>4167</v>
      </c>
      <c r="C1528" s="298" t="s">
        <v>309</v>
      </c>
      <c r="D1528" s="386" t="s">
        <v>229</v>
      </c>
      <c r="E1528" s="387" t="s">
        <v>4168</v>
      </c>
      <c r="F1528" s="387" t="s">
        <v>4169</v>
      </c>
    </row>
    <row r="1529" spans="1:6" ht="18" customHeight="1">
      <c r="A1529" s="386">
        <v>92572</v>
      </c>
      <c r="B1529" s="386" t="s">
        <v>4170</v>
      </c>
      <c r="C1529" s="298" t="s">
        <v>309</v>
      </c>
      <c r="D1529" s="386" t="s">
        <v>229</v>
      </c>
      <c r="E1529" s="387" t="s">
        <v>4171</v>
      </c>
      <c r="F1529" s="387" t="s">
        <v>4172</v>
      </c>
    </row>
    <row r="1530" spans="1:6" ht="18" customHeight="1">
      <c r="A1530" s="386">
        <v>92573</v>
      </c>
      <c r="B1530" s="386" t="s">
        <v>4173</v>
      </c>
      <c r="C1530" s="298" t="s">
        <v>309</v>
      </c>
      <c r="D1530" s="386" t="s">
        <v>229</v>
      </c>
      <c r="E1530" s="387" t="s">
        <v>4174</v>
      </c>
      <c r="F1530" s="387" t="s">
        <v>4175</v>
      </c>
    </row>
    <row r="1531" spans="1:6" ht="18" customHeight="1">
      <c r="A1531" s="386">
        <v>92574</v>
      </c>
      <c r="B1531" s="386" t="s">
        <v>4176</v>
      </c>
      <c r="C1531" s="298" t="s">
        <v>309</v>
      </c>
      <c r="D1531" s="386" t="s">
        <v>229</v>
      </c>
      <c r="E1531" s="387" t="s">
        <v>4177</v>
      </c>
      <c r="F1531" s="387" t="s">
        <v>4178</v>
      </c>
    </row>
    <row r="1532" spans="1:6" ht="18" customHeight="1">
      <c r="A1532" s="386">
        <v>92575</v>
      </c>
      <c r="B1532" s="386" t="s">
        <v>4179</v>
      </c>
      <c r="C1532" s="298" t="s">
        <v>309</v>
      </c>
      <c r="D1532" s="386" t="s">
        <v>229</v>
      </c>
      <c r="E1532" s="387" t="s">
        <v>4180</v>
      </c>
      <c r="F1532" s="387" t="s">
        <v>4181</v>
      </c>
    </row>
    <row r="1533" spans="1:6" ht="18" customHeight="1">
      <c r="A1533" s="386">
        <v>92576</v>
      </c>
      <c r="B1533" s="386" t="s">
        <v>4182</v>
      </c>
      <c r="C1533" s="298" t="s">
        <v>309</v>
      </c>
      <c r="D1533" s="386" t="s">
        <v>229</v>
      </c>
      <c r="E1533" s="387" t="s">
        <v>4183</v>
      </c>
      <c r="F1533" s="387" t="s">
        <v>4184</v>
      </c>
    </row>
    <row r="1534" spans="1:6" ht="18" customHeight="1">
      <c r="A1534" s="386">
        <v>92577</v>
      </c>
      <c r="B1534" s="386" t="s">
        <v>4185</v>
      </c>
      <c r="C1534" s="298" t="s">
        <v>309</v>
      </c>
      <c r="D1534" s="386" t="s">
        <v>229</v>
      </c>
      <c r="E1534" s="387" t="s">
        <v>4186</v>
      </c>
      <c r="F1534" s="387" t="s">
        <v>4187</v>
      </c>
    </row>
    <row r="1535" spans="1:6" ht="18" customHeight="1">
      <c r="A1535" s="386">
        <v>92578</v>
      </c>
      <c r="B1535" s="386" t="s">
        <v>4188</v>
      </c>
      <c r="C1535" s="298" t="s">
        <v>309</v>
      </c>
      <c r="D1535" s="386" t="s">
        <v>229</v>
      </c>
      <c r="E1535" s="387" t="s">
        <v>4189</v>
      </c>
      <c r="F1535" s="387" t="s">
        <v>4190</v>
      </c>
    </row>
    <row r="1536" spans="1:6" ht="18" customHeight="1">
      <c r="A1536" s="386">
        <v>92579</v>
      </c>
      <c r="B1536" s="386" t="s">
        <v>4191</v>
      </c>
      <c r="C1536" s="298" t="s">
        <v>309</v>
      </c>
      <c r="D1536" s="386" t="s">
        <v>229</v>
      </c>
      <c r="E1536" s="387" t="s">
        <v>810</v>
      </c>
      <c r="F1536" s="387" t="s">
        <v>4192</v>
      </c>
    </row>
    <row r="1537" spans="1:6" ht="18" customHeight="1">
      <c r="A1537" s="386">
        <v>92580</v>
      </c>
      <c r="B1537" s="386" t="s">
        <v>4193</v>
      </c>
      <c r="C1537" s="298" t="s">
        <v>309</v>
      </c>
      <c r="D1537" s="386" t="s">
        <v>229</v>
      </c>
      <c r="E1537" s="387" t="s">
        <v>4194</v>
      </c>
      <c r="F1537" s="387" t="s">
        <v>4195</v>
      </c>
    </row>
    <row r="1538" spans="1:6" ht="18" customHeight="1">
      <c r="A1538" s="386">
        <v>92581</v>
      </c>
      <c r="B1538" s="386" t="s">
        <v>4196</v>
      </c>
      <c r="C1538" s="298" t="s">
        <v>309</v>
      </c>
      <c r="D1538" s="386" t="s">
        <v>229</v>
      </c>
      <c r="E1538" s="387" t="s">
        <v>4197</v>
      </c>
      <c r="F1538" s="387" t="s">
        <v>4198</v>
      </c>
    </row>
    <row r="1539" spans="1:6" ht="18" customHeight="1">
      <c r="A1539" s="386">
        <v>92582</v>
      </c>
      <c r="B1539" s="386" t="s">
        <v>4199</v>
      </c>
      <c r="C1539" s="298" t="s">
        <v>309</v>
      </c>
      <c r="D1539" s="386" t="s">
        <v>304</v>
      </c>
      <c r="E1539" s="387" t="s">
        <v>4200</v>
      </c>
      <c r="F1539" s="387" t="s">
        <v>4201</v>
      </c>
    </row>
    <row r="1540" spans="1:6" ht="18" customHeight="1">
      <c r="A1540" s="386">
        <v>92584</v>
      </c>
      <c r="B1540" s="386" t="s">
        <v>4202</v>
      </c>
      <c r="C1540" s="298" t="s">
        <v>309</v>
      </c>
      <c r="D1540" s="386" t="s">
        <v>304</v>
      </c>
      <c r="E1540" s="387" t="s">
        <v>4203</v>
      </c>
      <c r="F1540" s="387" t="s">
        <v>4204</v>
      </c>
    </row>
    <row r="1541" spans="1:6" ht="18" customHeight="1">
      <c r="A1541" s="386">
        <v>92586</v>
      </c>
      <c r="B1541" s="386" t="s">
        <v>4205</v>
      </c>
      <c r="C1541" s="298" t="s">
        <v>309</v>
      </c>
      <c r="D1541" s="386" t="s">
        <v>304</v>
      </c>
      <c r="E1541" s="387" t="s">
        <v>4206</v>
      </c>
      <c r="F1541" s="387" t="s">
        <v>4207</v>
      </c>
    </row>
    <row r="1542" spans="1:6" ht="18" customHeight="1">
      <c r="A1542" s="386">
        <v>92588</v>
      </c>
      <c r="B1542" s="386" t="s">
        <v>4208</v>
      </c>
      <c r="C1542" s="298" t="s">
        <v>309</v>
      </c>
      <c r="D1542" s="386" t="s">
        <v>304</v>
      </c>
      <c r="E1542" s="387" t="s">
        <v>4209</v>
      </c>
      <c r="F1542" s="387" t="s">
        <v>4210</v>
      </c>
    </row>
    <row r="1543" spans="1:6" ht="18" customHeight="1">
      <c r="A1543" s="386">
        <v>92590</v>
      </c>
      <c r="B1543" s="386" t="s">
        <v>4211</v>
      </c>
      <c r="C1543" s="298" t="s">
        <v>309</v>
      </c>
      <c r="D1543" s="386" t="s">
        <v>304</v>
      </c>
      <c r="E1543" s="387" t="s">
        <v>4212</v>
      </c>
      <c r="F1543" s="387" t="s">
        <v>4213</v>
      </c>
    </row>
    <row r="1544" spans="1:6" ht="18" customHeight="1">
      <c r="A1544" s="386">
        <v>92592</v>
      </c>
      <c r="B1544" s="386" t="s">
        <v>4214</v>
      </c>
      <c r="C1544" s="298" t="s">
        <v>309</v>
      </c>
      <c r="D1544" s="386" t="s">
        <v>304</v>
      </c>
      <c r="E1544" s="387" t="s">
        <v>4215</v>
      </c>
      <c r="F1544" s="387" t="s">
        <v>4216</v>
      </c>
    </row>
    <row r="1545" spans="1:6" ht="18" customHeight="1">
      <c r="A1545" s="386">
        <v>92594</v>
      </c>
      <c r="B1545" s="386" t="s">
        <v>4217</v>
      </c>
      <c r="C1545" s="298" t="s">
        <v>309</v>
      </c>
      <c r="D1545" s="386" t="s">
        <v>304</v>
      </c>
      <c r="E1545" s="387" t="s">
        <v>4218</v>
      </c>
      <c r="F1545" s="387" t="s">
        <v>4219</v>
      </c>
    </row>
    <row r="1546" spans="1:6" ht="18" customHeight="1">
      <c r="A1546" s="386">
        <v>92596</v>
      </c>
      <c r="B1546" s="386" t="s">
        <v>4220</v>
      </c>
      <c r="C1546" s="298" t="s">
        <v>309</v>
      </c>
      <c r="D1546" s="386" t="s">
        <v>304</v>
      </c>
      <c r="E1546" s="387" t="s">
        <v>4221</v>
      </c>
      <c r="F1546" s="387" t="s">
        <v>4222</v>
      </c>
    </row>
    <row r="1547" spans="1:6" ht="18" customHeight="1">
      <c r="A1547" s="386">
        <v>92598</v>
      </c>
      <c r="B1547" s="386" t="s">
        <v>4223</v>
      </c>
      <c r="C1547" s="298" t="s">
        <v>309</v>
      </c>
      <c r="D1547" s="386" t="s">
        <v>304</v>
      </c>
      <c r="E1547" s="387" t="s">
        <v>4224</v>
      </c>
      <c r="F1547" s="387" t="s">
        <v>4225</v>
      </c>
    </row>
    <row r="1548" spans="1:6" ht="18" customHeight="1">
      <c r="A1548" s="386">
        <v>92600</v>
      </c>
      <c r="B1548" s="386" t="s">
        <v>4226</v>
      </c>
      <c r="C1548" s="298" t="s">
        <v>309</v>
      </c>
      <c r="D1548" s="386" t="s">
        <v>304</v>
      </c>
      <c r="E1548" s="387" t="s">
        <v>4227</v>
      </c>
      <c r="F1548" s="387" t="s">
        <v>4228</v>
      </c>
    </row>
    <row r="1549" spans="1:6" ht="18" customHeight="1">
      <c r="A1549" s="386">
        <v>92602</v>
      </c>
      <c r="B1549" s="386" t="s">
        <v>4229</v>
      </c>
      <c r="C1549" s="298" t="s">
        <v>309</v>
      </c>
      <c r="D1549" s="386" t="s">
        <v>304</v>
      </c>
      <c r="E1549" s="387" t="s">
        <v>4200</v>
      </c>
      <c r="F1549" s="387" t="s">
        <v>4201</v>
      </c>
    </row>
    <row r="1550" spans="1:6" ht="18" customHeight="1">
      <c r="A1550" s="386">
        <v>92604</v>
      </c>
      <c r="B1550" s="386" t="s">
        <v>4230</v>
      </c>
      <c r="C1550" s="298" t="s">
        <v>309</v>
      </c>
      <c r="D1550" s="386" t="s">
        <v>304</v>
      </c>
      <c r="E1550" s="387" t="s">
        <v>4231</v>
      </c>
      <c r="F1550" s="387" t="s">
        <v>4232</v>
      </c>
    </row>
    <row r="1551" spans="1:6" ht="18" customHeight="1">
      <c r="A1551" s="386">
        <v>92606</v>
      </c>
      <c r="B1551" s="386" t="s">
        <v>4233</v>
      </c>
      <c r="C1551" s="298" t="s">
        <v>309</v>
      </c>
      <c r="D1551" s="386" t="s">
        <v>304</v>
      </c>
      <c r="E1551" s="387" t="s">
        <v>4234</v>
      </c>
      <c r="F1551" s="387" t="s">
        <v>4235</v>
      </c>
    </row>
    <row r="1552" spans="1:6" ht="18" customHeight="1">
      <c r="A1552" s="386">
        <v>92608</v>
      </c>
      <c r="B1552" s="386" t="s">
        <v>4236</v>
      </c>
      <c r="C1552" s="298" t="s">
        <v>309</v>
      </c>
      <c r="D1552" s="386" t="s">
        <v>304</v>
      </c>
      <c r="E1552" s="387" t="s">
        <v>4237</v>
      </c>
      <c r="F1552" s="387" t="s">
        <v>4238</v>
      </c>
    </row>
    <row r="1553" spans="1:6" ht="18" customHeight="1">
      <c r="A1553" s="386">
        <v>92610</v>
      </c>
      <c r="B1553" s="386" t="s">
        <v>4239</v>
      </c>
      <c r="C1553" s="298" t="s">
        <v>309</v>
      </c>
      <c r="D1553" s="386" t="s">
        <v>304</v>
      </c>
      <c r="E1553" s="387" t="s">
        <v>4240</v>
      </c>
      <c r="F1553" s="387" t="s">
        <v>4241</v>
      </c>
    </row>
    <row r="1554" spans="1:6" ht="18" customHeight="1">
      <c r="A1554" s="386">
        <v>92612</v>
      </c>
      <c r="B1554" s="386" t="s">
        <v>4242</v>
      </c>
      <c r="C1554" s="298" t="s">
        <v>309</v>
      </c>
      <c r="D1554" s="386" t="s">
        <v>304</v>
      </c>
      <c r="E1554" s="387" t="s">
        <v>4243</v>
      </c>
      <c r="F1554" s="387" t="s">
        <v>4244</v>
      </c>
    </row>
    <row r="1555" spans="1:6" ht="18" customHeight="1">
      <c r="A1555" s="386">
        <v>92614</v>
      </c>
      <c r="B1555" s="386" t="s">
        <v>4245</v>
      </c>
      <c r="C1555" s="298" t="s">
        <v>309</v>
      </c>
      <c r="D1555" s="386" t="s">
        <v>304</v>
      </c>
      <c r="E1555" s="387" t="s">
        <v>4246</v>
      </c>
      <c r="F1555" s="387" t="s">
        <v>4247</v>
      </c>
    </row>
    <row r="1556" spans="1:6" ht="18" customHeight="1">
      <c r="A1556" s="386">
        <v>92616</v>
      </c>
      <c r="B1556" s="386" t="s">
        <v>4248</v>
      </c>
      <c r="C1556" s="298" t="s">
        <v>309</v>
      </c>
      <c r="D1556" s="386" t="s">
        <v>304</v>
      </c>
      <c r="E1556" s="387" t="s">
        <v>4249</v>
      </c>
      <c r="F1556" s="387" t="s">
        <v>4250</v>
      </c>
    </row>
    <row r="1557" spans="1:6" ht="18" customHeight="1">
      <c r="A1557" s="386">
        <v>92618</v>
      </c>
      <c r="B1557" s="386" t="s">
        <v>4251</v>
      </c>
      <c r="C1557" s="298" t="s">
        <v>309</v>
      </c>
      <c r="D1557" s="386" t="s">
        <v>304</v>
      </c>
      <c r="E1557" s="387" t="s">
        <v>4252</v>
      </c>
      <c r="F1557" s="387" t="s">
        <v>4253</v>
      </c>
    </row>
    <row r="1558" spans="1:6" ht="18" customHeight="1">
      <c r="A1558" s="386">
        <v>92620</v>
      </c>
      <c r="B1558" s="386" t="s">
        <v>4254</v>
      </c>
      <c r="C1558" s="298" t="s">
        <v>309</v>
      </c>
      <c r="D1558" s="386" t="s">
        <v>304</v>
      </c>
      <c r="E1558" s="387" t="s">
        <v>4255</v>
      </c>
      <c r="F1558" s="387" t="s">
        <v>4256</v>
      </c>
    </row>
    <row r="1559" spans="1:6" ht="18" customHeight="1">
      <c r="A1559" s="386">
        <v>100357</v>
      </c>
      <c r="B1559" s="386" t="s">
        <v>4257</v>
      </c>
      <c r="C1559" s="298" t="s">
        <v>309</v>
      </c>
      <c r="D1559" s="386" t="s">
        <v>304</v>
      </c>
      <c r="E1559" s="387" t="s">
        <v>4258</v>
      </c>
      <c r="F1559" s="387" t="s">
        <v>4259</v>
      </c>
    </row>
    <row r="1560" spans="1:6" ht="18" customHeight="1">
      <c r="A1560" s="386">
        <v>100358</v>
      </c>
      <c r="B1560" s="386" t="s">
        <v>4260</v>
      </c>
      <c r="C1560" s="298" t="s">
        <v>309</v>
      </c>
      <c r="D1560" s="386" t="s">
        <v>304</v>
      </c>
      <c r="E1560" s="387" t="s">
        <v>4261</v>
      </c>
      <c r="F1560" s="387" t="s">
        <v>4262</v>
      </c>
    </row>
    <row r="1561" spans="1:6" ht="18" customHeight="1">
      <c r="A1561" s="386">
        <v>100359</v>
      </c>
      <c r="B1561" s="386" t="s">
        <v>4263</v>
      </c>
      <c r="C1561" s="298" t="s">
        <v>309</v>
      </c>
      <c r="D1561" s="386" t="s">
        <v>304</v>
      </c>
      <c r="E1561" s="387" t="s">
        <v>4264</v>
      </c>
      <c r="F1561" s="387" t="s">
        <v>4265</v>
      </c>
    </row>
    <row r="1562" spans="1:6" ht="18" customHeight="1">
      <c r="A1562" s="386">
        <v>100360</v>
      </c>
      <c r="B1562" s="386" t="s">
        <v>4266</v>
      </c>
      <c r="C1562" s="298" t="s">
        <v>309</v>
      </c>
      <c r="D1562" s="386" t="s">
        <v>304</v>
      </c>
      <c r="E1562" s="387" t="s">
        <v>4267</v>
      </c>
      <c r="F1562" s="387" t="s">
        <v>4268</v>
      </c>
    </row>
    <row r="1563" spans="1:6" ht="18" customHeight="1">
      <c r="A1563" s="386">
        <v>100361</v>
      </c>
      <c r="B1563" s="386" t="s">
        <v>4269</v>
      </c>
      <c r="C1563" s="298" t="s">
        <v>309</v>
      </c>
      <c r="D1563" s="386" t="s">
        <v>304</v>
      </c>
      <c r="E1563" s="387" t="s">
        <v>4270</v>
      </c>
      <c r="F1563" s="387" t="s">
        <v>4271</v>
      </c>
    </row>
    <row r="1564" spans="1:6" ht="18" customHeight="1">
      <c r="A1564" s="386">
        <v>100362</v>
      </c>
      <c r="B1564" s="386" t="s">
        <v>4272</v>
      </c>
      <c r="C1564" s="298" t="s">
        <v>309</v>
      </c>
      <c r="D1564" s="386" t="s">
        <v>304</v>
      </c>
      <c r="E1564" s="387" t="s">
        <v>4273</v>
      </c>
      <c r="F1564" s="387" t="s">
        <v>4274</v>
      </c>
    </row>
    <row r="1565" spans="1:6" ht="18" customHeight="1">
      <c r="A1565" s="386">
        <v>100363</v>
      </c>
      <c r="B1565" s="386" t="s">
        <v>4275</v>
      </c>
      <c r="C1565" s="298" t="s">
        <v>309</v>
      </c>
      <c r="D1565" s="386" t="s">
        <v>304</v>
      </c>
      <c r="E1565" s="387" t="s">
        <v>4276</v>
      </c>
      <c r="F1565" s="387" t="s">
        <v>4277</v>
      </c>
    </row>
    <row r="1566" spans="1:6" ht="18" customHeight="1">
      <c r="A1566" s="386">
        <v>100364</v>
      </c>
      <c r="B1566" s="386" t="s">
        <v>4278</v>
      </c>
      <c r="C1566" s="298" t="s">
        <v>309</v>
      </c>
      <c r="D1566" s="386" t="s">
        <v>304</v>
      </c>
      <c r="E1566" s="387" t="s">
        <v>4279</v>
      </c>
      <c r="F1566" s="387" t="s">
        <v>4280</v>
      </c>
    </row>
    <row r="1567" spans="1:6" ht="18" customHeight="1">
      <c r="A1567" s="386">
        <v>100365</v>
      </c>
      <c r="B1567" s="386" t="s">
        <v>4281</v>
      </c>
      <c r="C1567" s="298" t="s">
        <v>309</v>
      </c>
      <c r="D1567" s="386" t="s">
        <v>304</v>
      </c>
      <c r="E1567" s="387" t="s">
        <v>4282</v>
      </c>
      <c r="F1567" s="387" t="s">
        <v>4283</v>
      </c>
    </row>
    <row r="1568" spans="1:6" ht="18" customHeight="1">
      <c r="A1568" s="386">
        <v>100366</v>
      </c>
      <c r="B1568" s="386" t="s">
        <v>4284</v>
      </c>
      <c r="C1568" s="298" t="s">
        <v>309</v>
      </c>
      <c r="D1568" s="386" t="s">
        <v>304</v>
      </c>
      <c r="E1568" s="387" t="s">
        <v>4285</v>
      </c>
      <c r="F1568" s="387" t="s">
        <v>4286</v>
      </c>
    </row>
    <row r="1569" spans="1:6" ht="18" customHeight="1">
      <c r="A1569" s="386">
        <v>100367</v>
      </c>
      <c r="B1569" s="386" t="s">
        <v>4287</v>
      </c>
      <c r="C1569" s="298" t="s">
        <v>309</v>
      </c>
      <c r="D1569" s="386" t="s">
        <v>304</v>
      </c>
      <c r="E1569" s="387" t="s">
        <v>4288</v>
      </c>
      <c r="F1569" s="387" t="s">
        <v>4289</v>
      </c>
    </row>
    <row r="1570" spans="1:6" ht="18" customHeight="1">
      <c r="A1570" s="386">
        <v>100368</v>
      </c>
      <c r="B1570" s="386" t="s">
        <v>4290</v>
      </c>
      <c r="C1570" s="298" t="s">
        <v>309</v>
      </c>
      <c r="D1570" s="386" t="s">
        <v>304</v>
      </c>
      <c r="E1570" s="387" t="s">
        <v>4291</v>
      </c>
      <c r="F1570" s="387" t="s">
        <v>4292</v>
      </c>
    </row>
    <row r="1571" spans="1:6" ht="18" customHeight="1">
      <c r="A1571" s="386">
        <v>100369</v>
      </c>
      <c r="B1571" s="386" t="s">
        <v>4293</v>
      </c>
      <c r="C1571" s="298" t="s">
        <v>309</v>
      </c>
      <c r="D1571" s="386" t="s">
        <v>304</v>
      </c>
      <c r="E1571" s="387" t="s">
        <v>4294</v>
      </c>
      <c r="F1571" s="387" t="s">
        <v>4295</v>
      </c>
    </row>
    <row r="1572" spans="1:6" ht="18" customHeight="1">
      <c r="A1572" s="386">
        <v>100370</v>
      </c>
      <c r="B1572" s="386" t="s">
        <v>4296</v>
      </c>
      <c r="C1572" s="298" t="s">
        <v>309</v>
      </c>
      <c r="D1572" s="386" t="s">
        <v>304</v>
      </c>
      <c r="E1572" s="387" t="s">
        <v>4297</v>
      </c>
      <c r="F1572" s="387" t="s">
        <v>4298</v>
      </c>
    </row>
    <row r="1573" spans="1:6" ht="18" customHeight="1">
      <c r="A1573" s="386">
        <v>100371</v>
      </c>
      <c r="B1573" s="386" t="s">
        <v>4299</v>
      </c>
      <c r="C1573" s="298" t="s">
        <v>309</v>
      </c>
      <c r="D1573" s="386" t="s">
        <v>304</v>
      </c>
      <c r="E1573" s="387" t="s">
        <v>4300</v>
      </c>
      <c r="F1573" s="387" t="s">
        <v>4301</v>
      </c>
    </row>
    <row r="1574" spans="1:6" ht="18" customHeight="1">
      <c r="A1574" s="386">
        <v>100372</v>
      </c>
      <c r="B1574" s="386" t="s">
        <v>4302</v>
      </c>
      <c r="C1574" s="298" t="s">
        <v>309</v>
      </c>
      <c r="D1574" s="386" t="s">
        <v>304</v>
      </c>
      <c r="E1574" s="387" t="s">
        <v>4303</v>
      </c>
      <c r="F1574" s="387" t="s">
        <v>4304</v>
      </c>
    </row>
    <row r="1575" spans="1:6" ht="18" customHeight="1">
      <c r="A1575" s="386">
        <v>100373</v>
      </c>
      <c r="B1575" s="386" t="s">
        <v>4305</v>
      </c>
      <c r="C1575" s="298" t="s">
        <v>309</v>
      </c>
      <c r="D1575" s="386" t="s">
        <v>304</v>
      </c>
      <c r="E1575" s="387" t="s">
        <v>4306</v>
      </c>
      <c r="F1575" s="387" t="s">
        <v>4307</v>
      </c>
    </row>
    <row r="1576" spans="1:6" ht="18" customHeight="1">
      <c r="A1576" s="386">
        <v>100374</v>
      </c>
      <c r="B1576" s="386" t="s">
        <v>4308</v>
      </c>
      <c r="C1576" s="298" t="s">
        <v>309</v>
      </c>
      <c r="D1576" s="386" t="s">
        <v>304</v>
      </c>
      <c r="E1576" s="387" t="s">
        <v>4309</v>
      </c>
      <c r="F1576" s="387" t="s">
        <v>4310</v>
      </c>
    </row>
    <row r="1577" spans="1:6" ht="18" customHeight="1">
      <c r="A1577" s="386">
        <v>100375</v>
      </c>
      <c r="B1577" s="386" t="s">
        <v>4311</v>
      </c>
      <c r="C1577" s="298" t="s">
        <v>309</v>
      </c>
      <c r="D1577" s="386" t="s">
        <v>304</v>
      </c>
      <c r="E1577" s="387" t="s">
        <v>4312</v>
      </c>
      <c r="F1577" s="387" t="s">
        <v>4313</v>
      </c>
    </row>
    <row r="1578" spans="1:6" ht="18" customHeight="1">
      <c r="A1578" s="386">
        <v>100376</v>
      </c>
      <c r="B1578" s="386" t="s">
        <v>4314</v>
      </c>
      <c r="C1578" s="298" t="s">
        <v>309</v>
      </c>
      <c r="D1578" s="386" t="s">
        <v>304</v>
      </c>
      <c r="E1578" s="387" t="s">
        <v>4315</v>
      </c>
      <c r="F1578" s="387" t="s">
        <v>4316</v>
      </c>
    </row>
    <row r="1579" spans="1:6" ht="18" customHeight="1">
      <c r="A1579" s="386">
        <v>100377</v>
      </c>
      <c r="B1579" s="386" t="s">
        <v>4317</v>
      </c>
      <c r="C1579" s="298" t="s">
        <v>309</v>
      </c>
      <c r="D1579" s="386" t="s">
        <v>546</v>
      </c>
      <c r="E1579" s="387" t="s">
        <v>4318</v>
      </c>
      <c r="F1579" s="387" t="s">
        <v>1622</v>
      </c>
    </row>
    <row r="1580" spans="1:6" ht="18" customHeight="1">
      <c r="A1580" s="386">
        <v>100378</v>
      </c>
      <c r="B1580" s="386" t="s">
        <v>4319</v>
      </c>
      <c r="C1580" s="298" t="s">
        <v>309</v>
      </c>
      <c r="D1580" s="386" t="s">
        <v>546</v>
      </c>
      <c r="E1580" s="387" t="s">
        <v>4320</v>
      </c>
      <c r="F1580" s="387" t="s">
        <v>4321</v>
      </c>
    </row>
    <row r="1581" spans="1:6" ht="18" customHeight="1">
      <c r="A1581" s="386">
        <v>100382</v>
      </c>
      <c r="B1581" s="386" t="s">
        <v>4322</v>
      </c>
      <c r="C1581" s="298" t="s">
        <v>309</v>
      </c>
      <c r="D1581" s="386" t="s">
        <v>229</v>
      </c>
      <c r="E1581" s="387" t="s">
        <v>4323</v>
      </c>
      <c r="F1581" s="387" t="s">
        <v>4324</v>
      </c>
    </row>
    <row r="1582" spans="1:6" ht="18" customHeight="1">
      <c r="A1582" s="386">
        <v>104314</v>
      </c>
      <c r="B1582" s="386" t="s">
        <v>4325</v>
      </c>
      <c r="C1582" s="298" t="s">
        <v>309</v>
      </c>
      <c r="D1582" s="386" t="s">
        <v>546</v>
      </c>
      <c r="E1582" s="387" t="s">
        <v>2651</v>
      </c>
      <c r="F1582" s="387" t="s">
        <v>4326</v>
      </c>
    </row>
    <row r="1583" spans="1:6" ht="18" customHeight="1">
      <c r="A1583" s="386">
        <v>94444</v>
      </c>
      <c r="B1583" s="386" t="s">
        <v>4327</v>
      </c>
      <c r="C1583" s="298" t="s">
        <v>309</v>
      </c>
      <c r="D1583" s="386" t="s">
        <v>229</v>
      </c>
      <c r="E1583" s="387" t="s">
        <v>4328</v>
      </c>
      <c r="F1583" s="387" t="s">
        <v>4329</v>
      </c>
    </row>
    <row r="1584" spans="1:6" ht="18" customHeight="1">
      <c r="A1584" s="386">
        <v>104482</v>
      </c>
      <c r="B1584" s="386" t="s">
        <v>4330</v>
      </c>
      <c r="C1584" s="298" t="s">
        <v>309</v>
      </c>
      <c r="D1584" s="386" t="s">
        <v>2813</v>
      </c>
      <c r="E1584" s="387" t="s">
        <v>4331</v>
      </c>
      <c r="F1584" s="387" t="s">
        <v>2177</v>
      </c>
    </row>
    <row r="1585" spans="1:6" ht="18" customHeight="1">
      <c r="A1585" s="386">
        <v>104184</v>
      </c>
      <c r="B1585" s="386" t="s">
        <v>4332</v>
      </c>
      <c r="C1585" s="298" t="s">
        <v>309</v>
      </c>
      <c r="D1585" s="386" t="s">
        <v>304</v>
      </c>
      <c r="E1585" s="387" t="s">
        <v>2337</v>
      </c>
      <c r="F1585" s="387" t="s">
        <v>4333</v>
      </c>
    </row>
    <row r="1586" spans="1:6" ht="18" customHeight="1">
      <c r="A1586" s="386">
        <v>104185</v>
      </c>
      <c r="B1586" s="386" t="s">
        <v>4334</v>
      </c>
      <c r="C1586" s="298" t="s">
        <v>309</v>
      </c>
      <c r="D1586" s="386" t="s">
        <v>304</v>
      </c>
      <c r="E1586" s="387" t="s">
        <v>4335</v>
      </c>
      <c r="F1586" s="387" t="s">
        <v>1336</v>
      </c>
    </row>
    <row r="1587" spans="1:6" ht="18" customHeight="1">
      <c r="A1587" s="386">
        <v>104189</v>
      </c>
      <c r="B1587" s="386" t="s">
        <v>4336</v>
      </c>
      <c r="C1587" s="298" t="s">
        <v>309</v>
      </c>
      <c r="D1587" s="386" t="s">
        <v>312</v>
      </c>
      <c r="E1587" s="387" t="s">
        <v>4337</v>
      </c>
      <c r="F1587" s="387" t="s">
        <v>4338</v>
      </c>
    </row>
    <row r="1588" spans="1:6" ht="18" customHeight="1">
      <c r="A1588" s="386">
        <v>104190</v>
      </c>
      <c r="B1588" s="386" t="s">
        <v>4339</v>
      </c>
      <c r="C1588" s="298" t="s">
        <v>309</v>
      </c>
      <c r="D1588" s="386" t="s">
        <v>304</v>
      </c>
      <c r="E1588" s="387" t="s">
        <v>4340</v>
      </c>
      <c r="F1588" s="387" t="s">
        <v>4341</v>
      </c>
    </row>
    <row r="1589" spans="1:6" ht="18" customHeight="1">
      <c r="A1589" s="386">
        <v>102661</v>
      </c>
      <c r="B1589" s="386" t="s">
        <v>4342</v>
      </c>
      <c r="C1589" s="298" t="s">
        <v>309</v>
      </c>
      <c r="D1589" s="386" t="s">
        <v>330</v>
      </c>
      <c r="E1589" s="387" t="s">
        <v>4343</v>
      </c>
      <c r="F1589" s="387" t="s">
        <v>4344</v>
      </c>
    </row>
    <row r="1590" spans="1:6" ht="18" customHeight="1">
      <c r="A1590" s="386">
        <v>102662</v>
      </c>
      <c r="B1590" s="386" t="s">
        <v>4345</v>
      </c>
      <c r="C1590" s="298" t="s">
        <v>309</v>
      </c>
      <c r="D1590" s="386" t="s">
        <v>330</v>
      </c>
      <c r="E1590" s="387" t="s">
        <v>4346</v>
      </c>
      <c r="F1590" s="387" t="s">
        <v>4347</v>
      </c>
    </row>
    <row r="1591" spans="1:6" ht="18" customHeight="1">
      <c r="A1591" s="386">
        <v>102663</v>
      </c>
      <c r="B1591" s="386" t="s">
        <v>4348</v>
      </c>
      <c r="C1591" s="298" t="s">
        <v>309</v>
      </c>
      <c r="D1591" s="386" t="s">
        <v>330</v>
      </c>
      <c r="E1591" s="387" t="s">
        <v>4349</v>
      </c>
      <c r="F1591" s="387" t="s">
        <v>4350</v>
      </c>
    </row>
    <row r="1592" spans="1:6" ht="18" customHeight="1">
      <c r="A1592" s="386">
        <v>102664</v>
      </c>
      <c r="B1592" s="386" t="s">
        <v>4351</v>
      </c>
      <c r="C1592" s="298" t="s">
        <v>309</v>
      </c>
      <c r="D1592" s="386" t="s">
        <v>330</v>
      </c>
      <c r="E1592" s="387" t="s">
        <v>4352</v>
      </c>
      <c r="F1592" s="387" t="s">
        <v>4353</v>
      </c>
    </row>
    <row r="1593" spans="1:6" ht="18" customHeight="1">
      <c r="A1593" s="386">
        <v>102665</v>
      </c>
      <c r="B1593" s="386" t="s">
        <v>4354</v>
      </c>
      <c r="C1593" s="298" t="s">
        <v>309</v>
      </c>
      <c r="D1593" s="386" t="s">
        <v>330</v>
      </c>
      <c r="E1593" s="387" t="s">
        <v>4355</v>
      </c>
      <c r="F1593" s="387" t="s">
        <v>4356</v>
      </c>
    </row>
    <row r="1594" spans="1:6" ht="18" customHeight="1">
      <c r="A1594" s="386">
        <v>102666</v>
      </c>
      <c r="B1594" s="386" t="s">
        <v>4357</v>
      </c>
      <c r="C1594" s="298" t="s">
        <v>309</v>
      </c>
      <c r="D1594" s="386" t="s">
        <v>330</v>
      </c>
      <c r="E1594" s="387" t="s">
        <v>4358</v>
      </c>
      <c r="F1594" s="387" t="s">
        <v>4359</v>
      </c>
    </row>
    <row r="1595" spans="1:6" ht="18" customHeight="1">
      <c r="A1595" s="386">
        <v>102668</v>
      </c>
      <c r="B1595" s="386" t="s">
        <v>4360</v>
      </c>
      <c r="C1595" s="298" t="s">
        <v>309</v>
      </c>
      <c r="D1595" s="386" t="s">
        <v>330</v>
      </c>
      <c r="E1595" s="387" t="s">
        <v>4361</v>
      </c>
      <c r="F1595" s="387" t="s">
        <v>4362</v>
      </c>
    </row>
    <row r="1596" spans="1:6" ht="18" customHeight="1">
      <c r="A1596" s="386">
        <v>102669</v>
      </c>
      <c r="B1596" s="386" t="s">
        <v>4363</v>
      </c>
      <c r="C1596" s="298" t="s">
        <v>309</v>
      </c>
      <c r="D1596" s="386" t="s">
        <v>330</v>
      </c>
      <c r="E1596" s="387" t="s">
        <v>4364</v>
      </c>
      <c r="F1596" s="387" t="s">
        <v>4365</v>
      </c>
    </row>
    <row r="1597" spans="1:6" ht="18" customHeight="1">
      <c r="A1597" s="386">
        <v>102670</v>
      </c>
      <c r="B1597" s="386" t="s">
        <v>4366</v>
      </c>
      <c r="C1597" s="298" t="s">
        <v>309</v>
      </c>
      <c r="D1597" s="386" t="s">
        <v>330</v>
      </c>
      <c r="E1597" s="387" t="s">
        <v>4367</v>
      </c>
      <c r="F1597" s="387" t="s">
        <v>4368</v>
      </c>
    </row>
    <row r="1598" spans="1:6" ht="18" customHeight="1">
      <c r="A1598" s="386">
        <v>102672</v>
      </c>
      <c r="B1598" s="386" t="s">
        <v>4369</v>
      </c>
      <c r="C1598" s="298" t="s">
        <v>309</v>
      </c>
      <c r="D1598" s="386" t="s">
        <v>330</v>
      </c>
      <c r="E1598" s="387" t="s">
        <v>4370</v>
      </c>
      <c r="F1598" s="387" t="s">
        <v>4371</v>
      </c>
    </row>
    <row r="1599" spans="1:6" ht="18" customHeight="1">
      <c r="A1599" s="386">
        <v>102673</v>
      </c>
      <c r="B1599" s="386" t="s">
        <v>4372</v>
      </c>
      <c r="C1599" s="298" t="s">
        <v>309</v>
      </c>
      <c r="D1599" s="386" t="s">
        <v>330</v>
      </c>
      <c r="E1599" s="387" t="s">
        <v>4373</v>
      </c>
      <c r="F1599" s="387" t="s">
        <v>4374</v>
      </c>
    </row>
    <row r="1600" spans="1:6" ht="18" customHeight="1">
      <c r="A1600" s="386">
        <v>102674</v>
      </c>
      <c r="B1600" s="386" t="s">
        <v>4375</v>
      </c>
      <c r="C1600" s="298" t="s">
        <v>309</v>
      </c>
      <c r="D1600" s="386" t="s">
        <v>330</v>
      </c>
      <c r="E1600" s="387" t="s">
        <v>4376</v>
      </c>
      <c r="F1600" s="387" t="s">
        <v>4377</v>
      </c>
    </row>
    <row r="1601" spans="1:6" ht="18" customHeight="1">
      <c r="A1601" s="386">
        <v>102676</v>
      </c>
      <c r="B1601" s="386" t="s">
        <v>4378</v>
      </c>
      <c r="C1601" s="298" t="s">
        <v>309</v>
      </c>
      <c r="D1601" s="386" t="s">
        <v>330</v>
      </c>
      <c r="E1601" s="387" t="s">
        <v>4379</v>
      </c>
      <c r="F1601" s="387" t="s">
        <v>4380</v>
      </c>
    </row>
    <row r="1602" spans="1:6" ht="18" customHeight="1">
      <c r="A1602" s="386">
        <v>102677</v>
      </c>
      <c r="B1602" s="386" t="s">
        <v>4381</v>
      </c>
      <c r="C1602" s="298" t="s">
        <v>309</v>
      </c>
      <c r="D1602" s="386" t="s">
        <v>330</v>
      </c>
      <c r="E1602" s="387" t="s">
        <v>4382</v>
      </c>
      <c r="F1602" s="387" t="s">
        <v>4383</v>
      </c>
    </row>
    <row r="1603" spans="1:6" ht="18" customHeight="1">
      <c r="A1603" s="386">
        <v>102678</v>
      </c>
      <c r="B1603" s="386" t="s">
        <v>4384</v>
      </c>
      <c r="C1603" s="298" t="s">
        <v>309</v>
      </c>
      <c r="D1603" s="386" t="s">
        <v>330</v>
      </c>
      <c r="E1603" s="387" t="s">
        <v>4385</v>
      </c>
      <c r="F1603" s="387" t="s">
        <v>4386</v>
      </c>
    </row>
    <row r="1604" spans="1:6" ht="18" customHeight="1">
      <c r="A1604" s="386">
        <v>102679</v>
      </c>
      <c r="B1604" s="386" t="s">
        <v>4387</v>
      </c>
      <c r="C1604" s="298" t="s">
        <v>309</v>
      </c>
      <c r="D1604" s="386" t="s">
        <v>330</v>
      </c>
      <c r="E1604" s="387" t="s">
        <v>4388</v>
      </c>
      <c r="F1604" s="387" t="s">
        <v>4389</v>
      </c>
    </row>
    <row r="1605" spans="1:6" ht="18" customHeight="1">
      <c r="A1605" s="386">
        <v>102680</v>
      </c>
      <c r="B1605" s="386" t="s">
        <v>4390</v>
      </c>
      <c r="C1605" s="298" t="s">
        <v>309</v>
      </c>
      <c r="D1605" s="386" t="s">
        <v>330</v>
      </c>
      <c r="E1605" s="387" t="s">
        <v>4391</v>
      </c>
      <c r="F1605" s="387" t="s">
        <v>4392</v>
      </c>
    </row>
    <row r="1606" spans="1:6" ht="18" customHeight="1">
      <c r="A1606" s="386">
        <v>102681</v>
      </c>
      <c r="B1606" s="386" t="s">
        <v>4393</v>
      </c>
      <c r="C1606" s="298" t="s">
        <v>309</v>
      </c>
      <c r="D1606" s="386" t="s">
        <v>330</v>
      </c>
      <c r="E1606" s="387" t="s">
        <v>4394</v>
      </c>
      <c r="F1606" s="387" t="s">
        <v>4395</v>
      </c>
    </row>
    <row r="1607" spans="1:6" ht="18" customHeight="1">
      <c r="A1607" s="386">
        <v>102683</v>
      </c>
      <c r="B1607" s="386" t="s">
        <v>4396</v>
      </c>
      <c r="C1607" s="298" t="s">
        <v>309</v>
      </c>
      <c r="D1607" s="386" t="s">
        <v>330</v>
      </c>
      <c r="E1607" s="387" t="s">
        <v>4397</v>
      </c>
      <c r="F1607" s="387" t="s">
        <v>4398</v>
      </c>
    </row>
    <row r="1608" spans="1:6" ht="18" customHeight="1">
      <c r="A1608" s="386">
        <v>102684</v>
      </c>
      <c r="B1608" s="386" t="s">
        <v>4399</v>
      </c>
      <c r="C1608" s="298" t="s">
        <v>309</v>
      </c>
      <c r="D1608" s="386" t="s">
        <v>330</v>
      </c>
      <c r="E1608" s="387" t="s">
        <v>4400</v>
      </c>
      <c r="F1608" s="387" t="s">
        <v>4401</v>
      </c>
    </row>
    <row r="1609" spans="1:6" ht="18" customHeight="1">
      <c r="A1609" s="386">
        <v>102685</v>
      </c>
      <c r="B1609" s="386" t="s">
        <v>4402</v>
      </c>
      <c r="C1609" s="298" t="s">
        <v>309</v>
      </c>
      <c r="D1609" s="386" t="s">
        <v>330</v>
      </c>
      <c r="E1609" s="387" t="s">
        <v>4403</v>
      </c>
      <c r="F1609" s="387" t="s">
        <v>4404</v>
      </c>
    </row>
    <row r="1610" spans="1:6" ht="18" customHeight="1">
      <c r="A1610" s="386">
        <v>102687</v>
      </c>
      <c r="B1610" s="386" t="s">
        <v>4405</v>
      </c>
      <c r="C1610" s="298" t="s">
        <v>309</v>
      </c>
      <c r="D1610" s="386" t="s">
        <v>330</v>
      </c>
      <c r="E1610" s="387" t="s">
        <v>4406</v>
      </c>
      <c r="F1610" s="387" t="s">
        <v>4407</v>
      </c>
    </row>
    <row r="1611" spans="1:6" ht="18" customHeight="1">
      <c r="A1611" s="386">
        <v>102688</v>
      </c>
      <c r="B1611" s="386" t="s">
        <v>4408</v>
      </c>
      <c r="C1611" s="298" t="s">
        <v>309</v>
      </c>
      <c r="D1611" s="386" t="s">
        <v>330</v>
      </c>
      <c r="E1611" s="387" t="s">
        <v>4409</v>
      </c>
      <c r="F1611" s="387" t="s">
        <v>4410</v>
      </c>
    </row>
    <row r="1612" spans="1:6" ht="18" customHeight="1">
      <c r="A1612" s="386">
        <v>102689</v>
      </c>
      <c r="B1612" s="386" t="s">
        <v>4411</v>
      </c>
      <c r="C1612" s="298" t="s">
        <v>309</v>
      </c>
      <c r="D1612" s="386" t="s">
        <v>330</v>
      </c>
      <c r="E1612" s="387" t="s">
        <v>4412</v>
      </c>
      <c r="F1612" s="387" t="s">
        <v>4413</v>
      </c>
    </row>
    <row r="1613" spans="1:6" ht="18" customHeight="1">
      <c r="A1613" s="386">
        <v>102690</v>
      </c>
      <c r="B1613" s="386" t="s">
        <v>4414</v>
      </c>
      <c r="C1613" s="298" t="s">
        <v>309</v>
      </c>
      <c r="D1613" s="386" t="s">
        <v>330</v>
      </c>
      <c r="E1613" s="387" t="s">
        <v>4415</v>
      </c>
      <c r="F1613" s="387" t="s">
        <v>4416</v>
      </c>
    </row>
    <row r="1614" spans="1:6" ht="18" customHeight="1">
      <c r="A1614" s="386">
        <v>102693</v>
      </c>
      <c r="B1614" s="386" t="s">
        <v>4417</v>
      </c>
      <c r="C1614" s="298" t="s">
        <v>309</v>
      </c>
      <c r="D1614" s="386" t="s">
        <v>330</v>
      </c>
      <c r="E1614" s="387" t="s">
        <v>4418</v>
      </c>
      <c r="F1614" s="387" t="s">
        <v>4419</v>
      </c>
    </row>
    <row r="1615" spans="1:6" ht="18" customHeight="1">
      <c r="A1615" s="386">
        <v>102694</v>
      </c>
      <c r="B1615" s="386" t="s">
        <v>4420</v>
      </c>
      <c r="C1615" s="298" t="s">
        <v>309</v>
      </c>
      <c r="D1615" s="386" t="s">
        <v>330</v>
      </c>
      <c r="E1615" s="387" t="s">
        <v>4421</v>
      </c>
      <c r="F1615" s="387" t="s">
        <v>4422</v>
      </c>
    </row>
    <row r="1616" spans="1:6" ht="18" customHeight="1">
      <c r="A1616" s="386">
        <v>102696</v>
      </c>
      <c r="B1616" s="386" t="s">
        <v>4423</v>
      </c>
      <c r="C1616" s="298" t="s">
        <v>309</v>
      </c>
      <c r="D1616" s="386" t="s">
        <v>330</v>
      </c>
      <c r="E1616" s="387" t="s">
        <v>4424</v>
      </c>
      <c r="F1616" s="387" t="s">
        <v>4425</v>
      </c>
    </row>
    <row r="1617" spans="1:6" ht="18" customHeight="1">
      <c r="A1617" s="386">
        <v>102697</v>
      </c>
      <c r="B1617" s="386" t="s">
        <v>4426</v>
      </c>
      <c r="C1617" s="298" t="s">
        <v>309</v>
      </c>
      <c r="D1617" s="386" t="s">
        <v>330</v>
      </c>
      <c r="E1617" s="387" t="s">
        <v>4427</v>
      </c>
      <c r="F1617" s="387" t="s">
        <v>4428</v>
      </c>
    </row>
    <row r="1618" spans="1:6" ht="18" customHeight="1">
      <c r="A1618" s="386">
        <v>102703</v>
      </c>
      <c r="B1618" s="386" t="s">
        <v>4429</v>
      </c>
      <c r="C1618" s="298" t="s">
        <v>309</v>
      </c>
      <c r="D1618" s="386" t="s">
        <v>330</v>
      </c>
      <c r="E1618" s="387" t="s">
        <v>4430</v>
      </c>
      <c r="F1618" s="387" t="s">
        <v>4431</v>
      </c>
    </row>
    <row r="1619" spans="1:6" ht="18" customHeight="1">
      <c r="A1619" s="386">
        <v>102704</v>
      </c>
      <c r="B1619" s="386" t="s">
        <v>4432</v>
      </c>
      <c r="C1619" s="298" t="s">
        <v>309</v>
      </c>
      <c r="D1619" s="386" t="s">
        <v>330</v>
      </c>
      <c r="E1619" s="387" t="s">
        <v>4433</v>
      </c>
      <c r="F1619" s="387" t="s">
        <v>1655</v>
      </c>
    </row>
    <row r="1620" spans="1:6" ht="18" customHeight="1">
      <c r="A1620" s="386">
        <v>102705</v>
      </c>
      <c r="B1620" s="386" t="s">
        <v>4434</v>
      </c>
      <c r="C1620" s="298" t="s">
        <v>309</v>
      </c>
      <c r="D1620" s="386" t="s">
        <v>330</v>
      </c>
      <c r="E1620" s="387" t="s">
        <v>4435</v>
      </c>
      <c r="F1620" s="387" t="s">
        <v>4436</v>
      </c>
    </row>
    <row r="1621" spans="1:6" ht="18" customHeight="1">
      <c r="A1621" s="386">
        <v>102707</v>
      </c>
      <c r="B1621" s="386" t="s">
        <v>4437</v>
      </c>
      <c r="C1621" s="298" t="s">
        <v>309</v>
      </c>
      <c r="D1621" s="386" t="s">
        <v>330</v>
      </c>
      <c r="E1621" s="387" t="s">
        <v>2502</v>
      </c>
      <c r="F1621" s="387" t="s">
        <v>4438</v>
      </c>
    </row>
    <row r="1622" spans="1:6" ht="18" customHeight="1">
      <c r="A1622" s="386">
        <v>102708</v>
      </c>
      <c r="B1622" s="386" t="s">
        <v>4439</v>
      </c>
      <c r="C1622" s="298" t="s">
        <v>309</v>
      </c>
      <c r="D1622" s="386" t="s">
        <v>304</v>
      </c>
      <c r="E1622" s="387" t="s">
        <v>3092</v>
      </c>
      <c r="F1622" s="387" t="s">
        <v>4440</v>
      </c>
    </row>
    <row r="1623" spans="1:6" ht="18" customHeight="1">
      <c r="A1623" s="386">
        <v>102710</v>
      </c>
      <c r="B1623" s="386" t="s">
        <v>4441</v>
      </c>
      <c r="C1623" s="298" t="s">
        <v>309</v>
      </c>
      <c r="D1623" s="386" t="s">
        <v>304</v>
      </c>
      <c r="E1623" s="387" t="s">
        <v>4442</v>
      </c>
      <c r="F1623" s="387" t="s">
        <v>4443</v>
      </c>
    </row>
    <row r="1624" spans="1:6" ht="18" customHeight="1">
      <c r="A1624" s="386">
        <v>102711</v>
      </c>
      <c r="B1624" s="386" t="s">
        <v>4444</v>
      </c>
      <c r="C1624" s="298" t="s">
        <v>309</v>
      </c>
      <c r="D1624" s="386" t="s">
        <v>304</v>
      </c>
      <c r="E1624" s="387" t="s">
        <v>4445</v>
      </c>
      <c r="F1624" s="387" t="s">
        <v>4446</v>
      </c>
    </row>
    <row r="1625" spans="1:6" ht="18" customHeight="1">
      <c r="A1625" s="386">
        <v>102712</v>
      </c>
      <c r="B1625" s="386" t="s">
        <v>4447</v>
      </c>
      <c r="C1625" s="298" t="s">
        <v>309</v>
      </c>
      <c r="D1625" s="386" t="s">
        <v>229</v>
      </c>
      <c r="E1625" s="387" t="s">
        <v>4448</v>
      </c>
      <c r="F1625" s="387" t="s">
        <v>1135</v>
      </c>
    </row>
    <row r="1626" spans="1:6" ht="18" customHeight="1">
      <c r="A1626" s="386">
        <v>102713</v>
      </c>
      <c r="B1626" s="386" t="s">
        <v>4449</v>
      </c>
      <c r="C1626" s="298" t="s">
        <v>309</v>
      </c>
      <c r="D1626" s="386" t="s">
        <v>229</v>
      </c>
      <c r="E1626" s="387" t="s">
        <v>4450</v>
      </c>
      <c r="F1626" s="387" t="s">
        <v>4451</v>
      </c>
    </row>
    <row r="1627" spans="1:6" ht="18" customHeight="1">
      <c r="A1627" s="386">
        <v>102715</v>
      </c>
      <c r="B1627" s="386" t="s">
        <v>4452</v>
      </c>
      <c r="C1627" s="298" t="s">
        <v>309</v>
      </c>
      <c r="D1627" s="386" t="s">
        <v>229</v>
      </c>
      <c r="E1627" s="387" t="s">
        <v>4453</v>
      </c>
      <c r="F1627" s="387" t="s">
        <v>4454</v>
      </c>
    </row>
    <row r="1628" spans="1:6" ht="18" customHeight="1">
      <c r="A1628" s="386">
        <v>102716</v>
      </c>
      <c r="B1628" s="386" t="s">
        <v>4455</v>
      </c>
      <c r="C1628" s="298" t="s">
        <v>309</v>
      </c>
      <c r="D1628" s="386" t="s">
        <v>312</v>
      </c>
      <c r="E1628" s="387" t="s">
        <v>4456</v>
      </c>
      <c r="F1628" s="387" t="s">
        <v>4457</v>
      </c>
    </row>
    <row r="1629" spans="1:6" ht="18" customHeight="1">
      <c r="A1629" s="386">
        <v>102717</v>
      </c>
      <c r="B1629" s="386" t="s">
        <v>4458</v>
      </c>
      <c r="C1629" s="298" t="s">
        <v>309</v>
      </c>
      <c r="D1629" s="386" t="s">
        <v>312</v>
      </c>
      <c r="E1629" s="387" t="s">
        <v>4459</v>
      </c>
      <c r="F1629" s="387" t="s">
        <v>4460</v>
      </c>
    </row>
    <row r="1630" spans="1:6" ht="18" customHeight="1">
      <c r="A1630" s="386">
        <v>102718</v>
      </c>
      <c r="B1630" s="386" t="s">
        <v>4461</v>
      </c>
      <c r="C1630" s="298" t="s">
        <v>309</v>
      </c>
      <c r="D1630" s="386" t="s">
        <v>312</v>
      </c>
      <c r="E1630" s="387" t="s">
        <v>4462</v>
      </c>
      <c r="F1630" s="387" t="s">
        <v>4463</v>
      </c>
    </row>
    <row r="1631" spans="1:6" ht="18" customHeight="1">
      <c r="A1631" s="386">
        <v>102719</v>
      </c>
      <c r="B1631" s="386" t="s">
        <v>4464</v>
      </c>
      <c r="C1631" s="298" t="s">
        <v>309</v>
      </c>
      <c r="D1631" s="386" t="s">
        <v>312</v>
      </c>
      <c r="E1631" s="387" t="s">
        <v>4465</v>
      </c>
      <c r="F1631" s="387" t="s">
        <v>4466</v>
      </c>
    </row>
    <row r="1632" spans="1:6" ht="18" customHeight="1">
      <c r="A1632" s="386">
        <v>102722</v>
      </c>
      <c r="B1632" s="386" t="s">
        <v>4467</v>
      </c>
      <c r="C1632" s="298" t="s">
        <v>309</v>
      </c>
      <c r="D1632" s="386" t="s">
        <v>330</v>
      </c>
      <c r="E1632" s="387" t="s">
        <v>4468</v>
      </c>
      <c r="F1632" s="387" t="s">
        <v>2583</v>
      </c>
    </row>
    <row r="1633" spans="1:6" ht="18" customHeight="1">
      <c r="A1633" s="386">
        <v>102723</v>
      </c>
      <c r="B1633" s="386" t="s">
        <v>4469</v>
      </c>
      <c r="C1633" s="298" t="s">
        <v>309</v>
      </c>
      <c r="D1633" s="386" t="s">
        <v>330</v>
      </c>
      <c r="E1633" s="387" t="s">
        <v>4470</v>
      </c>
      <c r="F1633" s="387" t="s">
        <v>4471</v>
      </c>
    </row>
    <row r="1634" spans="1:6" ht="18" customHeight="1">
      <c r="A1634" s="386">
        <v>102724</v>
      </c>
      <c r="B1634" s="386" t="s">
        <v>4472</v>
      </c>
      <c r="C1634" s="298" t="s">
        <v>309</v>
      </c>
      <c r="D1634" s="386" t="s">
        <v>304</v>
      </c>
      <c r="E1634" s="387" t="s">
        <v>709</v>
      </c>
      <c r="F1634" s="387" t="s">
        <v>4473</v>
      </c>
    </row>
    <row r="1635" spans="1:6" ht="18" customHeight="1">
      <c r="A1635" s="386">
        <v>102725</v>
      </c>
      <c r="B1635" s="386" t="s">
        <v>4474</v>
      </c>
      <c r="C1635" s="298" t="s">
        <v>309</v>
      </c>
      <c r="D1635" s="386" t="s">
        <v>304</v>
      </c>
      <c r="E1635" s="387" t="s">
        <v>4475</v>
      </c>
      <c r="F1635" s="387" t="s">
        <v>4476</v>
      </c>
    </row>
    <row r="1636" spans="1:6" ht="18" customHeight="1">
      <c r="A1636" s="386">
        <v>102726</v>
      </c>
      <c r="B1636" s="386" t="s">
        <v>4477</v>
      </c>
      <c r="C1636" s="298" t="s">
        <v>309</v>
      </c>
      <c r="D1636" s="386" t="s">
        <v>304</v>
      </c>
      <c r="E1636" s="387" t="s">
        <v>3777</v>
      </c>
      <c r="F1636" s="387" t="s">
        <v>4478</v>
      </c>
    </row>
    <row r="1637" spans="1:6" ht="18" customHeight="1">
      <c r="A1637" s="386">
        <v>103653</v>
      </c>
      <c r="B1637" s="386" t="s">
        <v>4479</v>
      </c>
      <c r="C1637" s="298" t="s">
        <v>309</v>
      </c>
      <c r="D1637" s="386" t="s">
        <v>229</v>
      </c>
      <c r="E1637" s="387" t="s">
        <v>4480</v>
      </c>
      <c r="F1637" s="387" t="s">
        <v>4481</v>
      </c>
    </row>
    <row r="1638" spans="1:6" ht="18" customHeight="1">
      <c r="A1638" s="386">
        <v>92743</v>
      </c>
      <c r="B1638" s="386" t="s">
        <v>4482</v>
      </c>
      <c r="C1638" s="298" t="s">
        <v>309</v>
      </c>
      <c r="D1638" s="386" t="s">
        <v>312</v>
      </c>
      <c r="E1638" s="387" t="s">
        <v>4483</v>
      </c>
      <c r="F1638" s="387" t="s">
        <v>4484</v>
      </c>
    </row>
    <row r="1639" spans="1:6" ht="18" customHeight="1">
      <c r="A1639" s="386">
        <v>92744</v>
      </c>
      <c r="B1639" s="386" t="s">
        <v>4485</v>
      </c>
      <c r="C1639" s="298" t="s">
        <v>309</v>
      </c>
      <c r="D1639" s="386" t="s">
        <v>312</v>
      </c>
      <c r="E1639" s="387" t="s">
        <v>4486</v>
      </c>
      <c r="F1639" s="387" t="s">
        <v>4487</v>
      </c>
    </row>
    <row r="1640" spans="1:6" ht="18" customHeight="1">
      <c r="A1640" s="386">
        <v>92745</v>
      </c>
      <c r="B1640" s="386" t="s">
        <v>4488</v>
      </c>
      <c r="C1640" s="298" t="s">
        <v>309</v>
      </c>
      <c r="D1640" s="386" t="s">
        <v>312</v>
      </c>
      <c r="E1640" s="387" t="s">
        <v>4489</v>
      </c>
      <c r="F1640" s="387" t="s">
        <v>4490</v>
      </c>
    </row>
    <row r="1641" spans="1:6" ht="18" customHeight="1">
      <c r="A1641" s="386">
        <v>92746</v>
      </c>
      <c r="B1641" s="386" t="s">
        <v>4491</v>
      </c>
      <c r="C1641" s="298" t="s">
        <v>309</v>
      </c>
      <c r="D1641" s="386" t="s">
        <v>312</v>
      </c>
      <c r="E1641" s="387" t="s">
        <v>4492</v>
      </c>
      <c r="F1641" s="387" t="s">
        <v>4493</v>
      </c>
    </row>
    <row r="1642" spans="1:6" ht="18" customHeight="1">
      <c r="A1642" s="386">
        <v>92747</v>
      </c>
      <c r="B1642" s="386" t="s">
        <v>4494</v>
      </c>
      <c r="C1642" s="298" t="s">
        <v>309</v>
      </c>
      <c r="D1642" s="386" t="s">
        <v>312</v>
      </c>
      <c r="E1642" s="387" t="s">
        <v>4495</v>
      </c>
      <c r="F1642" s="387" t="s">
        <v>4496</v>
      </c>
    </row>
    <row r="1643" spans="1:6" ht="18" customHeight="1">
      <c r="A1643" s="386">
        <v>92748</v>
      </c>
      <c r="B1643" s="386" t="s">
        <v>4497</v>
      </c>
      <c r="C1643" s="298" t="s">
        <v>309</v>
      </c>
      <c r="D1643" s="386" t="s">
        <v>312</v>
      </c>
      <c r="E1643" s="387" t="s">
        <v>4498</v>
      </c>
      <c r="F1643" s="387" t="s">
        <v>4499</v>
      </c>
    </row>
    <row r="1644" spans="1:6" ht="18" customHeight="1">
      <c r="A1644" s="386">
        <v>92749</v>
      </c>
      <c r="B1644" s="386" t="s">
        <v>4500</v>
      </c>
      <c r="C1644" s="298" t="s">
        <v>309</v>
      </c>
      <c r="D1644" s="386" t="s">
        <v>312</v>
      </c>
      <c r="E1644" s="387" t="s">
        <v>4501</v>
      </c>
      <c r="F1644" s="387" t="s">
        <v>4502</v>
      </c>
    </row>
    <row r="1645" spans="1:6" ht="18" customHeight="1">
      <c r="A1645" s="386">
        <v>92750</v>
      </c>
      <c r="B1645" s="386" t="s">
        <v>4503</v>
      </c>
      <c r="C1645" s="298" t="s">
        <v>309</v>
      </c>
      <c r="D1645" s="386" t="s">
        <v>312</v>
      </c>
      <c r="E1645" s="387" t="s">
        <v>4504</v>
      </c>
      <c r="F1645" s="387" t="s">
        <v>4505</v>
      </c>
    </row>
    <row r="1646" spans="1:6" ht="18" customHeight="1">
      <c r="A1646" s="386">
        <v>92751</v>
      </c>
      <c r="B1646" s="386" t="s">
        <v>4506</v>
      </c>
      <c r="C1646" s="298" t="s">
        <v>309</v>
      </c>
      <c r="D1646" s="386" t="s">
        <v>312</v>
      </c>
      <c r="E1646" s="387" t="s">
        <v>4507</v>
      </c>
      <c r="F1646" s="387" t="s">
        <v>4508</v>
      </c>
    </row>
    <row r="1647" spans="1:6" ht="18" customHeight="1">
      <c r="A1647" s="386">
        <v>92752</v>
      </c>
      <c r="B1647" s="386" t="s">
        <v>4509</v>
      </c>
      <c r="C1647" s="298" t="s">
        <v>309</v>
      </c>
      <c r="D1647" s="386" t="s">
        <v>312</v>
      </c>
      <c r="E1647" s="387" t="s">
        <v>4510</v>
      </c>
      <c r="F1647" s="387" t="s">
        <v>4511</v>
      </c>
    </row>
    <row r="1648" spans="1:6" ht="18" customHeight="1">
      <c r="A1648" s="386">
        <v>92753</v>
      </c>
      <c r="B1648" s="386" t="s">
        <v>4512</v>
      </c>
      <c r="C1648" s="298" t="s">
        <v>309</v>
      </c>
      <c r="D1648" s="386" t="s">
        <v>312</v>
      </c>
      <c r="E1648" s="387" t="s">
        <v>4513</v>
      </c>
      <c r="F1648" s="387" t="s">
        <v>4514</v>
      </c>
    </row>
    <row r="1649" spans="1:6" ht="18" customHeight="1">
      <c r="A1649" s="386">
        <v>92754</v>
      </c>
      <c r="B1649" s="386" t="s">
        <v>4515</v>
      </c>
      <c r="C1649" s="298" t="s">
        <v>309</v>
      </c>
      <c r="D1649" s="386" t="s">
        <v>312</v>
      </c>
      <c r="E1649" s="387" t="s">
        <v>4516</v>
      </c>
      <c r="F1649" s="387" t="s">
        <v>4517</v>
      </c>
    </row>
    <row r="1650" spans="1:6" ht="18" customHeight="1">
      <c r="A1650" s="386">
        <v>92755</v>
      </c>
      <c r="B1650" s="386" t="s">
        <v>4518</v>
      </c>
      <c r="C1650" s="298" t="s">
        <v>309</v>
      </c>
      <c r="D1650" s="386" t="s">
        <v>229</v>
      </c>
      <c r="E1650" s="387" t="s">
        <v>4519</v>
      </c>
      <c r="F1650" s="387" t="s">
        <v>4520</v>
      </c>
    </row>
    <row r="1651" spans="1:6" ht="18" customHeight="1">
      <c r="A1651" s="386">
        <v>92756</v>
      </c>
      <c r="B1651" s="386" t="s">
        <v>4521</v>
      </c>
      <c r="C1651" s="298" t="s">
        <v>309</v>
      </c>
      <c r="D1651" s="386" t="s">
        <v>229</v>
      </c>
      <c r="E1651" s="387" t="s">
        <v>4522</v>
      </c>
      <c r="F1651" s="387" t="s">
        <v>4523</v>
      </c>
    </row>
    <row r="1652" spans="1:6" ht="18" customHeight="1">
      <c r="A1652" s="386">
        <v>92757</v>
      </c>
      <c r="B1652" s="386" t="s">
        <v>4524</v>
      </c>
      <c r="C1652" s="298" t="s">
        <v>309</v>
      </c>
      <c r="D1652" s="386" t="s">
        <v>229</v>
      </c>
      <c r="E1652" s="387" t="s">
        <v>4525</v>
      </c>
      <c r="F1652" s="387" t="s">
        <v>4526</v>
      </c>
    </row>
    <row r="1653" spans="1:6" ht="18" customHeight="1">
      <c r="A1653" s="386">
        <v>92758</v>
      </c>
      <c r="B1653" s="386" t="s">
        <v>4527</v>
      </c>
      <c r="C1653" s="298" t="s">
        <v>309</v>
      </c>
      <c r="D1653" s="386" t="s">
        <v>312</v>
      </c>
      <c r="E1653" s="387" t="s">
        <v>4528</v>
      </c>
      <c r="F1653" s="387" t="s">
        <v>4529</v>
      </c>
    </row>
    <row r="1654" spans="1:6" ht="18" customHeight="1">
      <c r="A1654" s="386">
        <v>91069</v>
      </c>
      <c r="B1654" s="386" t="s">
        <v>4530</v>
      </c>
      <c r="C1654" s="298" t="s">
        <v>309</v>
      </c>
      <c r="D1654" s="386" t="s">
        <v>229</v>
      </c>
      <c r="E1654" s="387" t="s">
        <v>4531</v>
      </c>
      <c r="F1654" s="387" t="s">
        <v>2216</v>
      </c>
    </row>
    <row r="1655" spans="1:6" ht="18" customHeight="1">
      <c r="A1655" s="386">
        <v>91070</v>
      </c>
      <c r="B1655" s="386" t="s">
        <v>4532</v>
      </c>
      <c r="C1655" s="298" t="s">
        <v>309</v>
      </c>
      <c r="D1655" s="386" t="s">
        <v>229</v>
      </c>
      <c r="E1655" s="387" t="s">
        <v>4533</v>
      </c>
      <c r="F1655" s="387" t="s">
        <v>4534</v>
      </c>
    </row>
    <row r="1656" spans="1:6" ht="18" customHeight="1">
      <c r="A1656" s="386">
        <v>91071</v>
      </c>
      <c r="B1656" s="386" t="s">
        <v>4535</v>
      </c>
      <c r="C1656" s="298" t="s">
        <v>309</v>
      </c>
      <c r="D1656" s="386" t="s">
        <v>229</v>
      </c>
      <c r="E1656" s="387" t="s">
        <v>4536</v>
      </c>
      <c r="F1656" s="387" t="s">
        <v>4537</v>
      </c>
    </row>
    <row r="1657" spans="1:6" ht="18" customHeight="1">
      <c r="A1657" s="386">
        <v>91072</v>
      </c>
      <c r="B1657" s="386" t="s">
        <v>4538</v>
      </c>
      <c r="C1657" s="298" t="s">
        <v>309</v>
      </c>
      <c r="D1657" s="386" t="s">
        <v>229</v>
      </c>
      <c r="E1657" s="387" t="s">
        <v>4539</v>
      </c>
      <c r="F1657" s="387" t="s">
        <v>4540</v>
      </c>
    </row>
    <row r="1658" spans="1:6" ht="18" customHeight="1">
      <c r="A1658" s="386">
        <v>91073</v>
      </c>
      <c r="B1658" s="386" t="s">
        <v>4541</v>
      </c>
      <c r="C1658" s="298" t="s">
        <v>309</v>
      </c>
      <c r="D1658" s="386" t="s">
        <v>229</v>
      </c>
      <c r="E1658" s="387" t="s">
        <v>4542</v>
      </c>
      <c r="F1658" s="387" t="s">
        <v>4543</v>
      </c>
    </row>
    <row r="1659" spans="1:6" ht="18" customHeight="1">
      <c r="A1659" s="386">
        <v>91074</v>
      </c>
      <c r="B1659" s="386" t="s">
        <v>4544</v>
      </c>
      <c r="C1659" s="298" t="s">
        <v>309</v>
      </c>
      <c r="D1659" s="386" t="s">
        <v>229</v>
      </c>
      <c r="E1659" s="387" t="s">
        <v>4545</v>
      </c>
      <c r="F1659" s="387" t="s">
        <v>4546</v>
      </c>
    </row>
    <row r="1660" spans="1:6" ht="18" customHeight="1">
      <c r="A1660" s="386">
        <v>91075</v>
      </c>
      <c r="B1660" s="386" t="s">
        <v>4547</v>
      </c>
      <c r="C1660" s="298" t="s">
        <v>309</v>
      </c>
      <c r="D1660" s="386" t="s">
        <v>229</v>
      </c>
      <c r="E1660" s="387" t="s">
        <v>4548</v>
      </c>
      <c r="F1660" s="387" t="s">
        <v>4549</v>
      </c>
    </row>
    <row r="1661" spans="1:6" ht="18" customHeight="1">
      <c r="A1661" s="386">
        <v>91076</v>
      </c>
      <c r="B1661" s="386" t="s">
        <v>4550</v>
      </c>
      <c r="C1661" s="298" t="s">
        <v>309</v>
      </c>
      <c r="D1661" s="386" t="s">
        <v>229</v>
      </c>
      <c r="E1661" s="387" t="s">
        <v>4551</v>
      </c>
      <c r="F1661" s="387" t="s">
        <v>4552</v>
      </c>
    </row>
    <row r="1662" spans="1:6" ht="18" customHeight="1">
      <c r="A1662" s="386">
        <v>91077</v>
      </c>
      <c r="B1662" s="386" t="s">
        <v>4553</v>
      </c>
      <c r="C1662" s="298" t="s">
        <v>309</v>
      </c>
      <c r="D1662" s="386" t="s">
        <v>229</v>
      </c>
      <c r="E1662" s="387" t="s">
        <v>4554</v>
      </c>
      <c r="F1662" s="387" t="s">
        <v>4555</v>
      </c>
    </row>
    <row r="1663" spans="1:6" ht="18" customHeight="1">
      <c r="A1663" s="386">
        <v>91078</v>
      </c>
      <c r="B1663" s="386" t="s">
        <v>4556</v>
      </c>
      <c r="C1663" s="298" t="s">
        <v>309</v>
      </c>
      <c r="D1663" s="386" t="s">
        <v>229</v>
      </c>
      <c r="E1663" s="387" t="s">
        <v>4557</v>
      </c>
      <c r="F1663" s="387" t="s">
        <v>4558</v>
      </c>
    </row>
    <row r="1664" spans="1:6" ht="18" customHeight="1">
      <c r="A1664" s="386">
        <v>91079</v>
      </c>
      <c r="B1664" s="386" t="s">
        <v>4559</v>
      </c>
      <c r="C1664" s="298" t="s">
        <v>309</v>
      </c>
      <c r="D1664" s="386" t="s">
        <v>229</v>
      </c>
      <c r="E1664" s="387" t="s">
        <v>4560</v>
      </c>
      <c r="F1664" s="387" t="s">
        <v>4561</v>
      </c>
    </row>
    <row r="1665" spans="1:6" ht="18" customHeight="1">
      <c r="A1665" s="386">
        <v>91080</v>
      </c>
      <c r="B1665" s="386" t="s">
        <v>4562</v>
      </c>
      <c r="C1665" s="298" t="s">
        <v>309</v>
      </c>
      <c r="D1665" s="386" t="s">
        <v>229</v>
      </c>
      <c r="E1665" s="387" t="s">
        <v>1830</v>
      </c>
      <c r="F1665" s="387" t="s">
        <v>4563</v>
      </c>
    </row>
    <row r="1666" spans="1:6" ht="18" customHeight="1">
      <c r="A1666" s="386">
        <v>91081</v>
      </c>
      <c r="B1666" s="386" t="s">
        <v>4564</v>
      </c>
      <c r="C1666" s="298" t="s">
        <v>309</v>
      </c>
      <c r="D1666" s="386" t="s">
        <v>229</v>
      </c>
      <c r="E1666" s="387" t="s">
        <v>4565</v>
      </c>
      <c r="F1666" s="387" t="s">
        <v>4566</v>
      </c>
    </row>
    <row r="1667" spans="1:6" ht="18" customHeight="1">
      <c r="A1667" s="386">
        <v>91082</v>
      </c>
      <c r="B1667" s="386" t="s">
        <v>4567</v>
      </c>
      <c r="C1667" s="298" t="s">
        <v>309</v>
      </c>
      <c r="D1667" s="386" t="s">
        <v>229</v>
      </c>
      <c r="E1667" s="387" t="s">
        <v>4568</v>
      </c>
      <c r="F1667" s="387" t="s">
        <v>4569</v>
      </c>
    </row>
    <row r="1668" spans="1:6" ht="18" customHeight="1">
      <c r="A1668" s="386">
        <v>91083</v>
      </c>
      <c r="B1668" s="386" t="s">
        <v>4570</v>
      </c>
      <c r="C1668" s="298" t="s">
        <v>309</v>
      </c>
      <c r="D1668" s="386" t="s">
        <v>229</v>
      </c>
      <c r="E1668" s="387" t="s">
        <v>4571</v>
      </c>
      <c r="F1668" s="387" t="s">
        <v>1306</v>
      </c>
    </row>
    <row r="1669" spans="1:6" ht="18" customHeight="1">
      <c r="A1669" s="386">
        <v>91084</v>
      </c>
      <c r="B1669" s="386" t="s">
        <v>4572</v>
      </c>
      <c r="C1669" s="298" t="s">
        <v>309</v>
      </c>
      <c r="D1669" s="386" t="s">
        <v>229</v>
      </c>
      <c r="E1669" s="387" t="s">
        <v>4573</v>
      </c>
      <c r="F1669" s="387" t="s">
        <v>4574</v>
      </c>
    </row>
    <row r="1670" spans="1:6" ht="18" customHeight="1">
      <c r="A1670" s="386">
        <v>91086</v>
      </c>
      <c r="B1670" s="386" t="s">
        <v>4575</v>
      </c>
      <c r="C1670" s="298" t="s">
        <v>309</v>
      </c>
      <c r="D1670" s="386" t="s">
        <v>229</v>
      </c>
      <c r="E1670" s="387" t="s">
        <v>4576</v>
      </c>
      <c r="F1670" s="387" t="s">
        <v>4577</v>
      </c>
    </row>
    <row r="1671" spans="1:6" ht="18" customHeight="1">
      <c r="A1671" s="386">
        <v>91087</v>
      </c>
      <c r="B1671" s="386" t="s">
        <v>4578</v>
      </c>
      <c r="C1671" s="298" t="s">
        <v>309</v>
      </c>
      <c r="D1671" s="386" t="s">
        <v>229</v>
      </c>
      <c r="E1671" s="387" t="s">
        <v>4579</v>
      </c>
      <c r="F1671" s="387" t="s">
        <v>4580</v>
      </c>
    </row>
    <row r="1672" spans="1:6" ht="18" customHeight="1">
      <c r="A1672" s="386">
        <v>91088</v>
      </c>
      <c r="B1672" s="386" t="s">
        <v>4581</v>
      </c>
      <c r="C1672" s="298" t="s">
        <v>309</v>
      </c>
      <c r="D1672" s="386" t="s">
        <v>229</v>
      </c>
      <c r="E1672" s="387" t="s">
        <v>4582</v>
      </c>
      <c r="F1672" s="387" t="s">
        <v>4583</v>
      </c>
    </row>
    <row r="1673" spans="1:6" ht="18" customHeight="1">
      <c r="A1673" s="386">
        <v>91089</v>
      </c>
      <c r="B1673" s="386" t="s">
        <v>4584</v>
      </c>
      <c r="C1673" s="298" t="s">
        <v>309</v>
      </c>
      <c r="D1673" s="386" t="s">
        <v>229</v>
      </c>
      <c r="E1673" s="387" t="s">
        <v>4585</v>
      </c>
      <c r="F1673" s="387" t="s">
        <v>4586</v>
      </c>
    </row>
    <row r="1674" spans="1:6" ht="18" customHeight="1">
      <c r="A1674" s="386">
        <v>91090</v>
      </c>
      <c r="B1674" s="386" t="s">
        <v>4587</v>
      </c>
      <c r="C1674" s="298" t="s">
        <v>309</v>
      </c>
      <c r="D1674" s="386" t="s">
        <v>229</v>
      </c>
      <c r="E1674" s="387" t="s">
        <v>4588</v>
      </c>
      <c r="F1674" s="387" t="s">
        <v>4589</v>
      </c>
    </row>
    <row r="1675" spans="1:6" ht="18" customHeight="1">
      <c r="A1675" s="386">
        <v>91091</v>
      </c>
      <c r="B1675" s="386" t="s">
        <v>4590</v>
      </c>
      <c r="C1675" s="298" t="s">
        <v>309</v>
      </c>
      <c r="D1675" s="386" t="s">
        <v>229</v>
      </c>
      <c r="E1675" s="387" t="s">
        <v>4591</v>
      </c>
      <c r="F1675" s="387" t="s">
        <v>4592</v>
      </c>
    </row>
    <row r="1676" spans="1:6" ht="18" customHeight="1">
      <c r="A1676" s="386">
        <v>91092</v>
      </c>
      <c r="B1676" s="386" t="s">
        <v>4593</v>
      </c>
      <c r="C1676" s="298" t="s">
        <v>309</v>
      </c>
      <c r="D1676" s="386" t="s">
        <v>229</v>
      </c>
      <c r="E1676" s="387" t="s">
        <v>4594</v>
      </c>
      <c r="F1676" s="387" t="s">
        <v>4595</v>
      </c>
    </row>
    <row r="1677" spans="1:6" ht="18" customHeight="1">
      <c r="A1677" s="386">
        <v>91093</v>
      </c>
      <c r="B1677" s="386" t="s">
        <v>4596</v>
      </c>
      <c r="C1677" s="298" t="s">
        <v>309</v>
      </c>
      <c r="D1677" s="386" t="s">
        <v>229</v>
      </c>
      <c r="E1677" s="387" t="s">
        <v>4597</v>
      </c>
      <c r="F1677" s="387" t="s">
        <v>4598</v>
      </c>
    </row>
    <row r="1678" spans="1:6" ht="18" customHeight="1">
      <c r="A1678" s="386">
        <v>91094</v>
      </c>
      <c r="B1678" s="386" t="s">
        <v>4599</v>
      </c>
      <c r="C1678" s="298" t="s">
        <v>309</v>
      </c>
      <c r="D1678" s="386" t="s">
        <v>229</v>
      </c>
      <c r="E1678" s="387" t="s">
        <v>4600</v>
      </c>
      <c r="F1678" s="387" t="s">
        <v>4601</v>
      </c>
    </row>
    <row r="1679" spans="1:6" ht="18" customHeight="1">
      <c r="A1679" s="386">
        <v>91095</v>
      </c>
      <c r="B1679" s="386" t="s">
        <v>4602</v>
      </c>
      <c r="C1679" s="298" t="s">
        <v>309</v>
      </c>
      <c r="D1679" s="386" t="s">
        <v>229</v>
      </c>
      <c r="E1679" s="387" t="s">
        <v>4603</v>
      </c>
      <c r="F1679" s="387" t="s">
        <v>4604</v>
      </c>
    </row>
    <row r="1680" spans="1:6" ht="18" customHeight="1">
      <c r="A1680" s="386">
        <v>91096</v>
      </c>
      <c r="B1680" s="386" t="s">
        <v>4605</v>
      </c>
      <c r="C1680" s="298" t="s">
        <v>309</v>
      </c>
      <c r="D1680" s="386" t="s">
        <v>229</v>
      </c>
      <c r="E1680" s="387" t="s">
        <v>4606</v>
      </c>
      <c r="F1680" s="387" t="s">
        <v>4607</v>
      </c>
    </row>
    <row r="1681" spans="1:6" ht="18" customHeight="1">
      <c r="A1681" s="386">
        <v>91097</v>
      </c>
      <c r="B1681" s="386" t="s">
        <v>4608</v>
      </c>
      <c r="C1681" s="298" t="s">
        <v>309</v>
      </c>
      <c r="D1681" s="386" t="s">
        <v>229</v>
      </c>
      <c r="E1681" s="387" t="s">
        <v>4609</v>
      </c>
      <c r="F1681" s="387" t="s">
        <v>4610</v>
      </c>
    </row>
    <row r="1682" spans="1:6" ht="18" customHeight="1">
      <c r="A1682" s="386">
        <v>91098</v>
      </c>
      <c r="B1682" s="386" t="s">
        <v>4611</v>
      </c>
      <c r="C1682" s="298" t="s">
        <v>309</v>
      </c>
      <c r="D1682" s="386" t="s">
        <v>229</v>
      </c>
      <c r="E1682" s="387" t="s">
        <v>4612</v>
      </c>
      <c r="F1682" s="387" t="s">
        <v>4613</v>
      </c>
    </row>
    <row r="1683" spans="1:6" ht="18" customHeight="1">
      <c r="A1683" s="386">
        <v>91099</v>
      </c>
      <c r="B1683" s="386" t="s">
        <v>4614</v>
      </c>
      <c r="C1683" s="298" t="s">
        <v>309</v>
      </c>
      <c r="D1683" s="386" t="s">
        <v>229</v>
      </c>
      <c r="E1683" s="387" t="s">
        <v>4615</v>
      </c>
      <c r="F1683" s="387" t="s">
        <v>4616</v>
      </c>
    </row>
    <row r="1684" spans="1:6" ht="18" customHeight="1">
      <c r="A1684" s="386">
        <v>91100</v>
      </c>
      <c r="B1684" s="386" t="s">
        <v>4617</v>
      </c>
      <c r="C1684" s="298" t="s">
        <v>309</v>
      </c>
      <c r="D1684" s="386" t="s">
        <v>229</v>
      </c>
      <c r="E1684" s="387" t="s">
        <v>4618</v>
      </c>
      <c r="F1684" s="387" t="s">
        <v>4619</v>
      </c>
    </row>
    <row r="1685" spans="1:6" ht="18" customHeight="1">
      <c r="A1685" s="386">
        <v>91101</v>
      </c>
      <c r="B1685" s="386" t="s">
        <v>4620</v>
      </c>
      <c r="C1685" s="298" t="s">
        <v>309</v>
      </c>
      <c r="D1685" s="386" t="s">
        <v>229</v>
      </c>
      <c r="E1685" s="387" t="s">
        <v>4621</v>
      </c>
      <c r="F1685" s="387" t="s">
        <v>4622</v>
      </c>
    </row>
    <row r="1686" spans="1:6" ht="18" customHeight="1">
      <c r="A1686" s="386">
        <v>93957</v>
      </c>
      <c r="B1686" s="386" t="s">
        <v>4623</v>
      </c>
      <c r="C1686" s="298" t="s">
        <v>309</v>
      </c>
      <c r="D1686" s="386" t="s">
        <v>330</v>
      </c>
      <c r="E1686" s="387" t="s">
        <v>4624</v>
      </c>
      <c r="F1686" s="387" t="s">
        <v>4625</v>
      </c>
    </row>
    <row r="1687" spans="1:6" ht="18" customHeight="1">
      <c r="A1687" s="386">
        <v>93959</v>
      </c>
      <c r="B1687" s="386" t="s">
        <v>4626</v>
      </c>
      <c r="C1687" s="298" t="s">
        <v>309</v>
      </c>
      <c r="D1687" s="386" t="s">
        <v>330</v>
      </c>
      <c r="E1687" s="387" t="s">
        <v>4627</v>
      </c>
      <c r="F1687" s="387" t="s">
        <v>4628</v>
      </c>
    </row>
    <row r="1688" spans="1:6" ht="18" customHeight="1">
      <c r="A1688" s="386">
        <v>93961</v>
      </c>
      <c r="B1688" s="386" t="s">
        <v>4629</v>
      </c>
      <c r="C1688" s="298" t="s">
        <v>309</v>
      </c>
      <c r="D1688" s="386" t="s">
        <v>330</v>
      </c>
      <c r="E1688" s="387" t="s">
        <v>4630</v>
      </c>
      <c r="F1688" s="387" t="s">
        <v>4631</v>
      </c>
    </row>
    <row r="1689" spans="1:6" ht="18" customHeight="1">
      <c r="A1689" s="386">
        <v>93967</v>
      </c>
      <c r="B1689" s="386" t="s">
        <v>4632</v>
      </c>
      <c r="C1689" s="298" t="s">
        <v>309</v>
      </c>
      <c r="D1689" s="386" t="s">
        <v>330</v>
      </c>
      <c r="E1689" s="387" t="s">
        <v>4633</v>
      </c>
      <c r="F1689" s="387" t="s">
        <v>4634</v>
      </c>
    </row>
    <row r="1690" spans="1:6" ht="18" customHeight="1">
      <c r="A1690" s="386">
        <v>93969</v>
      </c>
      <c r="B1690" s="386" t="s">
        <v>4635</v>
      </c>
      <c r="C1690" s="298" t="s">
        <v>309</v>
      </c>
      <c r="D1690" s="386" t="s">
        <v>330</v>
      </c>
      <c r="E1690" s="387" t="s">
        <v>4636</v>
      </c>
      <c r="F1690" s="387" t="s">
        <v>4637</v>
      </c>
    </row>
    <row r="1691" spans="1:6" ht="18" customHeight="1">
      <c r="A1691" s="386">
        <v>93971</v>
      </c>
      <c r="B1691" s="386" t="s">
        <v>4638</v>
      </c>
      <c r="C1691" s="298" t="s">
        <v>309</v>
      </c>
      <c r="D1691" s="386" t="s">
        <v>330</v>
      </c>
      <c r="E1691" s="387" t="s">
        <v>4639</v>
      </c>
      <c r="F1691" s="387" t="s">
        <v>4640</v>
      </c>
    </row>
    <row r="1692" spans="1:6" ht="18" customHeight="1">
      <c r="A1692" s="386">
        <v>95108</v>
      </c>
      <c r="B1692" s="386" t="s">
        <v>4641</v>
      </c>
      <c r="C1692" s="298" t="s">
        <v>309</v>
      </c>
      <c r="D1692" s="386" t="s">
        <v>304</v>
      </c>
      <c r="E1692" s="387" t="s">
        <v>4642</v>
      </c>
      <c r="F1692" s="387" t="s">
        <v>4643</v>
      </c>
    </row>
    <row r="1693" spans="1:6" ht="18" customHeight="1">
      <c r="A1693" s="386">
        <v>100332</v>
      </c>
      <c r="B1693" s="386" t="s">
        <v>4644</v>
      </c>
      <c r="C1693" s="298" t="s">
        <v>309</v>
      </c>
      <c r="D1693" s="386" t="s">
        <v>229</v>
      </c>
      <c r="E1693" s="387" t="s">
        <v>4645</v>
      </c>
      <c r="F1693" s="387" t="s">
        <v>4646</v>
      </c>
    </row>
    <row r="1694" spans="1:6" ht="18" customHeight="1">
      <c r="A1694" s="386">
        <v>100333</v>
      </c>
      <c r="B1694" s="386" t="s">
        <v>4647</v>
      </c>
      <c r="C1694" s="298" t="s">
        <v>309</v>
      </c>
      <c r="D1694" s="386" t="s">
        <v>229</v>
      </c>
      <c r="E1694" s="387" t="s">
        <v>4648</v>
      </c>
      <c r="F1694" s="387" t="s">
        <v>4649</v>
      </c>
    </row>
    <row r="1695" spans="1:6" ht="18" customHeight="1">
      <c r="A1695" s="386">
        <v>100334</v>
      </c>
      <c r="B1695" s="386" t="s">
        <v>4650</v>
      </c>
      <c r="C1695" s="298" t="s">
        <v>309</v>
      </c>
      <c r="D1695" s="386" t="s">
        <v>229</v>
      </c>
      <c r="E1695" s="387" t="s">
        <v>4651</v>
      </c>
      <c r="F1695" s="387" t="s">
        <v>4652</v>
      </c>
    </row>
    <row r="1696" spans="1:6" ht="18" customHeight="1">
      <c r="A1696" s="386">
        <v>100335</v>
      </c>
      <c r="B1696" s="386" t="s">
        <v>4653</v>
      </c>
      <c r="C1696" s="298" t="s">
        <v>309</v>
      </c>
      <c r="D1696" s="386" t="s">
        <v>229</v>
      </c>
      <c r="E1696" s="387" t="s">
        <v>4654</v>
      </c>
      <c r="F1696" s="387" t="s">
        <v>4655</v>
      </c>
    </row>
    <row r="1697" spans="1:6" ht="18" customHeight="1">
      <c r="A1697" s="386">
        <v>100341</v>
      </c>
      <c r="B1697" s="386" t="s">
        <v>4656</v>
      </c>
      <c r="C1697" s="298" t="s">
        <v>309</v>
      </c>
      <c r="D1697" s="386" t="s">
        <v>229</v>
      </c>
      <c r="E1697" s="387" t="s">
        <v>1084</v>
      </c>
      <c r="F1697" s="387" t="s">
        <v>1527</v>
      </c>
    </row>
    <row r="1698" spans="1:6" ht="18" customHeight="1">
      <c r="A1698" s="386">
        <v>100342</v>
      </c>
      <c r="B1698" s="386" t="s">
        <v>4657</v>
      </c>
      <c r="C1698" s="298" t="s">
        <v>309</v>
      </c>
      <c r="D1698" s="386" t="s">
        <v>546</v>
      </c>
      <c r="E1698" s="387" t="s">
        <v>4658</v>
      </c>
      <c r="F1698" s="387" t="s">
        <v>4659</v>
      </c>
    </row>
    <row r="1699" spans="1:6" ht="18" customHeight="1">
      <c r="A1699" s="386">
        <v>100343</v>
      </c>
      <c r="B1699" s="386" t="s">
        <v>4660</v>
      </c>
      <c r="C1699" s="298" t="s">
        <v>309</v>
      </c>
      <c r="D1699" s="386" t="s">
        <v>546</v>
      </c>
      <c r="E1699" s="387" t="s">
        <v>4661</v>
      </c>
      <c r="F1699" s="387" t="s">
        <v>4662</v>
      </c>
    </row>
    <row r="1700" spans="1:6" ht="18" customHeight="1">
      <c r="A1700" s="386">
        <v>100344</v>
      </c>
      <c r="B1700" s="386" t="s">
        <v>4663</v>
      </c>
      <c r="C1700" s="298" t="s">
        <v>309</v>
      </c>
      <c r="D1700" s="386" t="s">
        <v>546</v>
      </c>
      <c r="E1700" s="387" t="s">
        <v>4664</v>
      </c>
      <c r="F1700" s="387" t="s">
        <v>4665</v>
      </c>
    </row>
    <row r="1701" spans="1:6" ht="18" customHeight="1">
      <c r="A1701" s="386">
        <v>100345</v>
      </c>
      <c r="B1701" s="386" t="s">
        <v>4666</v>
      </c>
      <c r="C1701" s="298" t="s">
        <v>309</v>
      </c>
      <c r="D1701" s="386" t="s">
        <v>546</v>
      </c>
      <c r="E1701" s="387" t="s">
        <v>2389</v>
      </c>
      <c r="F1701" s="387" t="s">
        <v>4667</v>
      </c>
    </row>
    <row r="1702" spans="1:6" ht="18" customHeight="1">
      <c r="A1702" s="386">
        <v>100346</v>
      </c>
      <c r="B1702" s="386" t="s">
        <v>4668</v>
      </c>
      <c r="C1702" s="298" t="s">
        <v>309</v>
      </c>
      <c r="D1702" s="386" t="s">
        <v>546</v>
      </c>
      <c r="E1702" s="387" t="s">
        <v>4669</v>
      </c>
      <c r="F1702" s="387" t="s">
        <v>4670</v>
      </c>
    </row>
    <row r="1703" spans="1:6" ht="18" customHeight="1">
      <c r="A1703" s="386">
        <v>100347</v>
      </c>
      <c r="B1703" s="386" t="s">
        <v>4671</v>
      </c>
      <c r="C1703" s="298" t="s">
        <v>309</v>
      </c>
      <c r="D1703" s="386" t="s">
        <v>546</v>
      </c>
      <c r="E1703" s="387" t="s">
        <v>3668</v>
      </c>
      <c r="F1703" s="387" t="s">
        <v>4672</v>
      </c>
    </row>
    <row r="1704" spans="1:6" ht="18" customHeight="1">
      <c r="A1704" s="386">
        <v>100348</v>
      </c>
      <c r="B1704" s="386" t="s">
        <v>4673</v>
      </c>
      <c r="C1704" s="298" t="s">
        <v>309</v>
      </c>
      <c r="D1704" s="386" t="s">
        <v>546</v>
      </c>
      <c r="E1704" s="387" t="s">
        <v>2818</v>
      </c>
      <c r="F1704" s="387" t="s">
        <v>4674</v>
      </c>
    </row>
    <row r="1705" spans="1:6" ht="18" customHeight="1">
      <c r="A1705" s="386">
        <v>100349</v>
      </c>
      <c r="B1705" s="386" t="s">
        <v>4675</v>
      </c>
      <c r="C1705" s="298" t="s">
        <v>309</v>
      </c>
      <c r="D1705" s="386" t="s">
        <v>312</v>
      </c>
      <c r="E1705" s="387" t="s">
        <v>4676</v>
      </c>
      <c r="F1705" s="387" t="s">
        <v>4677</v>
      </c>
    </row>
    <row r="1706" spans="1:6" ht="18" customHeight="1">
      <c r="A1706" s="386">
        <v>104841</v>
      </c>
      <c r="B1706" s="386" t="s">
        <v>4678</v>
      </c>
      <c r="C1706" s="298" t="s">
        <v>309</v>
      </c>
      <c r="D1706" s="386" t="s">
        <v>330</v>
      </c>
      <c r="E1706" s="387" t="s">
        <v>4679</v>
      </c>
      <c r="F1706" s="387" t="s">
        <v>4680</v>
      </c>
    </row>
    <row r="1707" spans="1:6" ht="18" customHeight="1">
      <c r="A1707" s="386">
        <v>104842</v>
      </c>
      <c r="B1707" s="386" t="s">
        <v>4681</v>
      </c>
      <c r="C1707" s="298" t="s">
        <v>309</v>
      </c>
      <c r="D1707" s="386" t="s">
        <v>330</v>
      </c>
      <c r="E1707" s="387" t="s">
        <v>2494</v>
      </c>
      <c r="F1707" s="387" t="s">
        <v>4682</v>
      </c>
    </row>
    <row r="1708" spans="1:6" ht="18" customHeight="1">
      <c r="A1708" s="386">
        <v>104843</v>
      </c>
      <c r="B1708" s="386" t="s">
        <v>4683</v>
      </c>
      <c r="C1708" s="298" t="s">
        <v>309</v>
      </c>
      <c r="D1708" s="386" t="s">
        <v>330</v>
      </c>
      <c r="E1708" s="387" t="s">
        <v>4684</v>
      </c>
      <c r="F1708" s="387" t="s">
        <v>4685</v>
      </c>
    </row>
    <row r="1709" spans="1:6" ht="18" customHeight="1">
      <c r="A1709" s="386">
        <v>104844</v>
      </c>
      <c r="B1709" s="386" t="s">
        <v>4686</v>
      </c>
      <c r="C1709" s="298" t="s">
        <v>309</v>
      </c>
      <c r="D1709" s="386" t="s">
        <v>330</v>
      </c>
      <c r="E1709" s="387" t="s">
        <v>4687</v>
      </c>
      <c r="F1709" s="387" t="s">
        <v>4688</v>
      </c>
    </row>
    <row r="1710" spans="1:6" ht="18" customHeight="1">
      <c r="A1710" s="386">
        <v>104845</v>
      </c>
      <c r="B1710" s="386" t="s">
        <v>4689</v>
      </c>
      <c r="C1710" s="298" t="s">
        <v>309</v>
      </c>
      <c r="D1710" s="386" t="s">
        <v>330</v>
      </c>
      <c r="E1710" s="387" t="s">
        <v>4690</v>
      </c>
      <c r="F1710" s="387" t="s">
        <v>4691</v>
      </c>
    </row>
    <row r="1711" spans="1:6" ht="18" customHeight="1">
      <c r="A1711" s="386">
        <v>104846</v>
      </c>
      <c r="B1711" s="386" t="s">
        <v>4692</v>
      </c>
      <c r="C1711" s="298" t="s">
        <v>309</v>
      </c>
      <c r="D1711" s="386" t="s">
        <v>330</v>
      </c>
      <c r="E1711" s="387" t="s">
        <v>4693</v>
      </c>
      <c r="F1711" s="387" t="s">
        <v>4694</v>
      </c>
    </row>
    <row r="1712" spans="1:6" ht="18" customHeight="1">
      <c r="A1712" s="386">
        <v>104847</v>
      </c>
      <c r="B1712" s="386" t="s">
        <v>4695</v>
      </c>
      <c r="C1712" s="298" t="s">
        <v>309</v>
      </c>
      <c r="D1712" s="386" t="s">
        <v>330</v>
      </c>
      <c r="E1712" s="387" t="s">
        <v>4696</v>
      </c>
      <c r="F1712" s="387" t="s">
        <v>4697</v>
      </c>
    </row>
    <row r="1713" spans="1:6" ht="18" customHeight="1">
      <c r="A1713" s="386">
        <v>104848</v>
      </c>
      <c r="B1713" s="386" t="s">
        <v>4698</v>
      </c>
      <c r="C1713" s="298" t="s">
        <v>309</v>
      </c>
      <c r="D1713" s="386" t="s">
        <v>330</v>
      </c>
      <c r="E1713" s="387" t="s">
        <v>4699</v>
      </c>
      <c r="F1713" s="387" t="s">
        <v>4700</v>
      </c>
    </row>
    <row r="1714" spans="1:6" ht="18" customHeight="1">
      <c r="A1714" s="386">
        <v>104849</v>
      </c>
      <c r="B1714" s="386" t="s">
        <v>4701</v>
      </c>
      <c r="C1714" s="298" t="s">
        <v>309</v>
      </c>
      <c r="D1714" s="386" t="s">
        <v>330</v>
      </c>
      <c r="E1714" s="387" t="s">
        <v>4702</v>
      </c>
      <c r="F1714" s="387" t="s">
        <v>4703</v>
      </c>
    </row>
    <row r="1715" spans="1:6" ht="18" customHeight="1">
      <c r="A1715" s="386">
        <v>104850</v>
      </c>
      <c r="B1715" s="386" t="s">
        <v>4704</v>
      </c>
      <c r="C1715" s="298" t="s">
        <v>309</v>
      </c>
      <c r="D1715" s="386" t="s">
        <v>330</v>
      </c>
      <c r="E1715" s="387" t="s">
        <v>4705</v>
      </c>
      <c r="F1715" s="387" t="s">
        <v>4706</v>
      </c>
    </row>
    <row r="1716" spans="1:6" ht="18" customHeight="1">
      <c r="A1716" s="386">
        <v>104851</v>
      </c>
      <c r="B1716" s="386" t="s">
        <v>4707</v>
      </c>
      <c r="C1716" s="298" t="s">
        <v>309</v>
      </c>
      <c r="D1716" s="386" t="s">
        <v>330</v>
      </c>
      <c r="E1716" s="387" t="s">
        <v>4708</v>
      </c>
      <c r="F1716" s="387" t="s">
        <v>4709</v>
      </c>
    </row>
    <row r="1717" spans="1:6" ht="18" customHeight="1">
      <c r="A1717" s="386">
        <v>104852</v>
      </c>
      <c r="B1717" s="386" t="s">
        <v>4710</v>
      </c>
      <c r="C1717" s="298" t="s">
        <v>309</v>
      </c>
      <c r="D1717" s="386" t="s">
        <v>330</v>
      </c>
      <c r="E1717" s="387" t="s">
        <v>4711</v>
      </c>
      <c r="F1717" s="387" t="s">
        <v>4712</v>
      </c>
    </row>
    <row r="1718" spans="1:6" ht="18" customHeight="1">
      <c r="A1718" s="386">
        <v>104853</v>
      </c>
      <c r="B1718" s="386" t="s">
        <v>4713</v>
      </c>
      <c r="C1718" s="298" t="s">
        <v>309</v>
      </c>
      <c r="D1718" s="386" t="s">
        <v>330</v>
      </c>
      <c r="E1718" s="387" t="s">
        <v>4714</v>
      </c>
      <c r="F1718" s="387" t="s">
        <v>4088</v>
      </c>
    </row>
    <row r="1719" spans="1:6" ht="18" customHeight="1">
      <c r="A1719" s="386">
        <v>104854</v>
      </c>
      <c r="B1719" s="386" t="s">
        <v>4715</v>
      </c>
      <c r="C1719" s="298" t="s">
        <v>309</v>
      </c>
      <c r="D1719" s="386" t="s">
        <v>330</v>
      </c>
      <c r="E1719" s="387" t="s">
        <v>4716</v>
      </c>
      <c r="F1719" s="387" t="s">
        <v>4717</v>
      </c>
    </row>
    <row r="1720" spans="1:6" ht="18" customHeight="1">
      <c r="A1720" s="386">
        <v>104855</v>
      </c>
      <c r="B1720" s="386" t="s">
        <v>4718</v>
      </c>
      <c r="C1720" s="298" t="s">
        <v>309</v>
      </c>
      <c r="D1720" s="386" t="s">
        <v>330</v>
      </c>
      <c r="E1720" s="387" t="s">
        <v>4719</v>
      </c>
      <c r="F1720" s="387" t="s">
        <v>4720</v>
      </c>
    </row>
    <row r="1721" spans="1:6" ht="18" customHeight="1">
      <c r="A1721" s="386">
        <v>104876</v>
      </c>
      <c r="B1721" s="386" t="s">
        <v>4721</v>
      </c>
      <c r="C1721" s="298" t="s">
        <v>309</v>
      </c>
      <c r="D1721" s="386" t="s">
        <v>304</v>
      </c>
      <c r="E1721" s="387" t="s">
        <v>1334</v>
      </c>
      <c r="F1721" s="387" t="s">
        <v>4722</v>
      </c>
    </row>
    <row r="1722" spans="1:6" ht="18" customHeight="1">
      <c r="A1722" s="386">
        <v>104877</v>
      </c>
      <c r="B1722" s="386" t="s">
        <v>4723</v>
      </c>
      <c r="C1722" s="298" t="s">
        <v>309</v>
      </c>
      <c r="D1722" s="386" t="s">
        <v>304</v>
      </c>
      <c r="E1722" s="387" t="s">
        <v>4724</v>
      </c>
      <c r="F1722" s="387" t="s">
        <v>4725</v>
      </c>
    </row>
    <row r="1723" spans="1:6" ht="18" customHeight="1">
      <c r="A1723" s="386">
        <v>104878</v>
      </c>
      <c r="B1723" s="386" t="s">
        <v>4726</v>
      </c>
      <c r="C1723" s="298" t="s">
        <v>309</v>
      </c>
      <c r="D1723" s="386" t="s">
        <v>304</v>
      </c>
      <c r="E1723" s="387" t="s">
        <v>4727</v>
      </c>
      <c r="F1723" s="387" t="s">
        <v>4728</v>
      </c>
    </row>
    <row r="1724" spans="1:6" ht="18" customHeight="1">
      <c r="A1724" s="386">
        <v>104879</v>
      </c>
      <c r="B1724" s="386" t="s">
        <v>4729</v>
      </c>
      <c r="C1724" s="298" t="s">
        <v>309</v>
      </c>
      <c r="D1724" s="386" t="s">
        <v>330</v>
      </c>
      <c r="E1724" s="387" t="s">
        <v>4730</v>
      </c>
      <c r="F1724" s="387" t="s">
        <v>4731</v>
      </c>
    </row>
    <row r="1725" spans="1:6" ht="18" customHeight="1">
      <c r="A1725" s="386">
        <v>104880</v>
      </c>
      <c r="B1725" s="386" t="s">
        <v>4732</v>
      </c>
      <c r="C1725" s="298" t="s">
        <v>309</v>
      </c>
      <c r="D1725" s="386" t="s">
        <v>330</v>
      </c>
      <c r="E1725" s="387" t="s">
        <v>4733</v>
      </c>
      <c r="F1725" s="387" t="s">
        <v>4734</v>
      </c>
    </row>
    <row r="1726" spans="1:6" ht="18" customHeight="1">
      <c r="A1726" s="386">
        <v>104886</v>
      </c>
      <c r="B1726" s="386" t="s">
        <v>4735</v>
      </c>
      <c r="C1726" s="298" t="s">
        <v>309</v>
      </c>
      <c r="D1726" s="386" t="s">
        <v>330</v>
      </c>
      <c r="E1726" s="387" t="s">
        <v>4736</v>
      </c>
      <c r="F1726" s="387" t="s">
        <v>4737</v>
      </c>
    </row>
    <row r="1727" spans="1:6" ht="18" customHeight="1">
      <c r="A1727" s="386">
        <v>104887</v>
      </c>
      <c r="B1727" s="386" t="s">
        <v>4738</v>
      </c>
      <c r="C1727" s="298" t="s">
        <v>309</v>
      </c>
      <c r="D1727" s="386" t="s">
        <v>330</v>
      </c>
      <c r="E1727" s="387" t="s">
        <v>4739</v>
      </c>
      <c r="F1727" s="387" t="s">
        <v>4740</v>
      </c>
    </row>
    <row r="1728" spans="1:6" ht="18" customHeight="1">
      <c r="A1728" s="386">
        <v>104888</v>
      </c>
      <c r="B1728" s="386" t="s">
        <v>4741</v>
      </c>
      <c r="C1728" s="298" t="s">
        <v>309</v>
      </c>
      <c r="D1728" s="386" t="s">
        <v>330</v>
      </c>
      <c r="E1728" s="387" t="s">
        <v>4742</v>
      </c>
      <c r="F1728" s="387" t="s">
        <v>4743</v>
      </c>
    </row>
    <row r="1729" spans="1:6" ht="18" customHeight="1">
      <c r="A1729" s="386">
        <v>104889</v>
      </c>
      <c r="B1729" s="386" t="s">
        <v>4744</v>
      </c>
      <c r="C1729" s="298" t="s">
        <v>309</v>
      </c>
      <c r="D1729" s="386" t="s">
        <v>330</v>
      </c>
      <c r="E1729" s="387" t="s">
        <v>4745</v>
      </c>
      <c r="F1729" s="387" t="s">
        <v>4746</v>
      </c>
    </row>
    <row r="1730" spans="1:6" ht="18" customHeight="1">
      <c r="A1730" s="386">
        <v>104890</v>
      </c>
      <c r="B1730" s="386" t="s">
        <v>4747</v>
      </c>
      <c r="C1730" s="298" t="s">
        <v>309</v>
      </c>
      <c r="D1730" s="386" t="s">
        <v>330</v>
      </c>
      <c r="E1730" s="387" t="s">
        <v>4748</v>
      </c>
      <c r="F1730" s="387" t="s">
        <v>4749</v>
      </c>
    </row>
    <row r="1731" spans="1:6" ht="18" customHeight="1">
      <c r="A1731" s="386">
        <v>104891</v>
      </c>
      <c r="B1731" s="386" t="s">
        <v>4750</v>
      </c>
      <c r="C1731" s="298" t="s">
        <v>309</v>
      </c>
      <c r="D1731" s="386" t="s">
        <v>330</v>
      </c>
      <c r="E1731" s="387" t="s">
        <v>4751</v>
      </c>
      <c r="F1731" s="387" t="s">
        <v>4752</v>
      </c>
    </row>
    <row r="1732" spans="1:6" ht="18" customHeight="1">
      <c r="A1732" s="386">
        <v>104892</v>
      </c>
      <c r="B1732" s="386" t="s">
        <v>4753</v>
      </c>
      <c r="C1732" s="298" t="s">
        <v>309</v>
      </c>
      <c r="D1732" s="386" t="s">
        <v>330</v>
      </c>
      <c r="E1732" s="387" t="s">
        <v>4754</v>
      </c>
      <c r="F1732" s="387" t="s">
        <v>4755</v>
      </c>
    </row>
    <row r="1733" spans="1:6" ht="18" customHeight="1">
      <c r="A1733" s="386">
        <v>102989</v>
      </c>
      <c r="B1733" s="386" t="s">
        <v>4756</v>
      </c>
      <c r="C1733" s="298" t="s">
        <v>309</v>
      </c>
      <c r="D1733" s="386" t="s">
        <v>330</v>
      </c>
      <c r="E1733" s="387" t="s">
        <v>4757</v>
      </c>
      <c r="F1733" s="387" t="s">
        <v>4758</v>
      </c>
    </row>
    <row r="1734" spans="1:6" ht="18" customHeight="1">
      <c r="A1734" s="386">
        <v>102990</v>
      </c>
      <c r="B1734" s="386" t="s">
        <v>4759</v>
      </c>
      <c r="C1734" s="298" t="s">
        <v>309</v>
      </c>
      <c r="D1734" s="386" t="s">
        <v>330</v>
      </c>
      <c r="E1734" s="387" t="s">
        <v>2867</v>
      </c>
      <c r="F1734" s="387" t="s">
        <v>4760</v>
      </c>
    </row>
    <row r="1735" spans="1:6" ht="18" customHeight="1">
      <c r="A1735" s="386">
        <v>102991</v>
      </c>
      <c r="B1735" s="386" t="s">
        <v>4761</v>
      </c>
      <c r="C1735" s="298" t="s">
        <v>309</v>
      </c>
      <c r="D1735" s="386" t="s">
        <v>330</v>
      </c>
      <c r="E1735" s="387" t="s">
        <v>4762</v>
      </c>
      <c r="F1735" s="387" t="s">
        <v>4763</v>
      </c>
    </row>
    <row r="1736" spans="1:6" ht="18" customHeight="1">
      <c r="A1736" s="386">
        <v>102992</v>
      </c>
      <c r="B1736" s="386" t="s">
        <v>4764</v>
      </c>
      <c r="C1736" s="298" t="s">
        <v>309</v>
      </c>
      <c r="D1736" s="386" t="s">
        <v>330</v>
      </c>
      <c r="E1736" s="387" t="s">
        <v>4765</v>
      </c>
      <c r="F1736" s="387" t="s">
        <v>4766</v>
      </c>
    </row>
    <row r="1737" spans="1:6" ht="18" customHeight="1">
      <c r="A1737" s="386">
        <v>102993</v>
      </c>
      <c r="B1737" s="386" t="s">
        <v>4767</v>
      </c>
      <c r="C1737" s="298" t="s">
        <v>309</v>
      </c>
      <c r="D1737" s="386" t="s">
        <v>330</v>
      </c>
      <c r="E1737" s="387" t="s">
        <v>4768</v>
      </c>
      <c r="F1737" s="387" t="s">
        <v>4769</v>
      </c>
    </row>
    <row r="1738" spans="1:6" ht="18" customHeight="1">
      <c r="A1738" s="386">
        <v>102994</v>
      </c>
      <c r="B1738" s="386" t="s">
        <v>4770</v>
      </c>
      <c r="C1738" s="298" t="s">
        <v>309</v>
      </c>
      <c r="D1738" s="386" t="s">
        <v>330</v>
      </c>
      <c r="E1738" s="387" t="s">
        <v>4771</v>
      </c>
      <c r="F1738" s="387" t="s">
        <v>4772</v>
      </c>
    </row>
    <row r="1739" spans="1:6" ht="18" customHeight="1">
      <c r="A1739" s="386">
        <v>102995</v>
      </c>
      <c r="B1739" s="386" t="s">
        <v>4773</v>
      </c>
      <c r="C1739" s="298" t="s">
        <v>309</v>
      </c>
      <c r="D1739" s="386" t="s">
        <v>330</v>
      </c>
      <c r="E1739" s="387" t="s">
        <v>4774</v>
      </c>
      <c r="F1739" s="387" t="s">
        <v>4775</v>
      </c>
    </row>
    <row r="1740" spans="1:6" ht="18" customHeight="1">
      <c r="A1740" s="386">
        <v>102996</v>
      </c>
      <c r="B1740" s="386" t="s">
        <v>4776</v>
      </c>
      <c r="C1740" s="298" t="s">
        <v>309</v>
      </c>
      <c r="D1740" s="386" t="s">
        <v>330</v>
      </c>
      <c r="E1740" s="387" t="s">
        <v>4777</v>
      </c>
      <c r="F1740" s="387" t="s">
        <v>4778</v>
      </c>
    </row>
    <row r="1741" spans="1:6" ht="18" customHeight="1">
      <c r="A1741" s="386">
        <v>102997</v>
      </c>
      <c r="B1741" s="386" t="s">
        <v>4779</v>
      </c>
      <c r="C1741" s="298" t="s">
        <v>309</v>
      </c>
      <c r="D1741" s="386" t="s">
        <v>330</v>
      </c>
      <c r="E1741" s="387" t="s">
        <v>4780</v>
      </c>
      <c r="F1741" s="387" t="s">
        <v>4781</v>
      </c>
    </row>
    <row r="1742" spans="1:6" ht="18" customHeight="1">
      <c r="A1742" s="386">
        <v>102998</v>
      </c>
      <c r="B1742" s="386" t="s">
        <v>4782</v>
      </c>
      <c r="C1742" s="298" t="s">
        <v>309</v>
      </c>
      <c r="D1742" s="386" t="s">
        <v>330</v>
      </c>
      <c r="E1742" s="387" t="s">
        <v>4783</v>
      </c>
      <c r="F1742" s="387" t="s">
        <v>4784</v>
      </c>
    </row>
    <row r="1743" spans="1:6" ht="18" customHeight="1">
      <c r="A1743" s="386">
        <v>102999</v>
      </c>
      <c r="B1743" s="386" t="s">
        <v>4785</v>
      </c>
      <c r="C1743" s="298" t="s">
        <v>309</v>
      </c>
      <c r="D1743" s="386" t="s">
        <v>330</v>
      </c>
      <c r="E1743" s="387" t="s">
        <v>4786</v>
      </c>
      <c r="F1743" s="387" t="s">
        <v>4787</v>
      </c>
    </row>
    <row r="1744" spans="1:6" ht="18" customHeight="1">
      <c r="A1744" s="386">
        <v>103000</v>
      </c>
      <c r="B1744" s="386" t="s">
        <v>4788</v>
      </c>
      <c r="C1744" s="298" t="s">
        <v>309</v>
      </c>
      <c r="D1744" s="386" t="s">
        <v>330</v>
      </c>
      <c r="E1744" s="387" t="s">
        <v>4789</v>
      </c>
      <c r="F1744" s="387" t="s">
        <v>4790</v>
      </c>
    </row>
    <row r="1745" spans="1:6" ht="18" customHeight="1">
      <c r="A1745" s="386">
        <v>103001</v>
      </c>
      <c r="B1745" s="386" t="s">
        <v>4791</v>
      </c>
      <c r="C1745" s="298" t="s">
        <v>309</v>
      </c>
      <c r="D1745" s="386" t="s">
        <v>304</v>
      </c>
      <c r="E1745" s="387" t="s">
        <v>4792</v>
      </c>
      <c r="F1745" s="387" t="s">
        <v>4793</v>
      </c>
    </row>
    <row r="1746" spans="1:6" ht="18" customHeight="1">
      <c r="A1746" s="386">
        <v>103002</v>
      </c>
      <c r="B1746" s="386" t="s">
        <v>4794</v>
      </c>
      <c r="C1746" s="298" t="s">
        <v>309</v>
      </c>
      <c r="D1746" s="386" t="s">
        <v>304</v>
      </c>
      <c r="E1746" s="387" t="s">
        <v>4795</v>
      </c>
      <c r="F1746" s="387" t="s">
        <v>4796</v>
      </c>
    </row>
    <row r="1747" spans="1:6" ht="18" customHeight="1">
      <c r="A1747" s="386">
        <v>103003</v>
      </c>
      <c r="B1747" s="386" t="s">
        <v>4797</v>
      </c>
      <c r="C1747" s="298" t="s">
        <v>309</v>
      </c>
      <c r="D1747" s="386" t="s">
        <v>304</v>
      </c>
      <c r="E1747" s="387" t="s">
        <v>4798</v>
      </c>
      <c r="F1747" s="387" t="s">
        <v>4799</v>
      </c>
    </row>
    <row r="1748" spans="1:6" ht="18" customHeight="1">
      <c r="A1748" s="386">
        <v>103005</v>
      </c>
      <c r="B1748" s="386" t="s">
        <v>4800</v>
      </c>
      <c r="C1748" s="298" t="s">
        <v>309</v>
      </c>
      <c r="D1748" s="386" t="s">
        <v>304</v>
      </c>
      <c r="E1748" s="387" t="s">
        <v>4801</v>
      </c>
      <c r="F1748" s="387" t="s">
        <v>4802</v>
      </c>
    </row>
    <row r="1749" spans="1:6" ht="18" customHeight="1">
      <c r="A1749" s="386">
        <v>103006</v>
      </c>
      <c r="B1749" s="386" t="s">
        <v>4803</v>
      </c>
      <c r="C1749" s="298" t="s">
        <v>309</v>
      </c>
      <c r="D1749" s="386" t="s">
        <v>304</v>
      </c>
      <c r="E1749" s="387" t="s">
        <v>4804</v>
      </c>
      <c r="F1749" s="387" t="s">
        <v>4805</v>
      </c>
    </row>
    <row r="1750" spans="1:6" ht="18" customHeight="1">
      <c r="A1750" s="386">
        <v>103007</v>
      </c>
      <c r="B1750" s="386" t="s">
        <v>4806</v>
      </c>
      <c r="C1750" s="298" t="s">
        <v>309</v>
      </c>
      <c r="D1750" s="386" t="s">
        <v>304</v>
      </c>
      <c r="E1750" s="387" t="s">
        <v>4807</v>
      </c>
      <c r="F1750" s="387" t="s">
        <v>4808</v>
      </c>
    </row>
    <row r="1751" spans="1:6" ht="18" customHeight="1">
      <c r="A1751" s="386">
        <v>97933</v>
      </c>
      <c r="B1751" s="386" t="s">
        <v>4809</v>
      </c>
      <c r="C1751" s="298" t="s">
        <v>309</v>
      </c>
      <c r="D1751" s="386" t="s">
        <v>304</v>
      </c>
      <c r="E1751" s="387" t="s">
        <v>4810</v>
      </c>
      <c r="F1751" s="387" t="s">
        <v>4811</v>
      </c>
    </row>
    <row r="1752" spans="1:6" ht="18" customHeight="1">
      <c r="A1752" s="386">
        <v>97934</v>
      </c>
      <c r="B1752" s="386" t="s">
        <v>4812</v>
      </c>
      <c r="C1752" s="298" t="s">
        <v>309</v>
      </c>
      <c r="D1752" s="386" t="s">
        <v>304</v>
      </c>
      <c r="E1752" s="387" t="s">
        <v>4813</v>
      </c>
      <c r="F1752" s="387" t="s">
        <v>4814</v>
      </c>
    </row>
    <row r="1753" spans="1:6" ht="18" customHeight="1">
      <c r="A1753" s="386">
        <v>97935</v>
      </c>
      <c r="B1753" s="386" t="s">
        <v>4815</v>
      </c>
      <c r="C1753" s="298" t="s">
        <v>309</v>
      </c>
      <c r="D1753" s="386" t="s">
        <v>304</v>
      </c>
      <c r="E1753" s="387" t="s">
        <v>4816</v>
      </c>
      <c r="F1753" s="387" t="s">
        <v>4817</v>
      </c>
    </row>
    <row r="1754" spans="1:6" ht="18" customHeight="1">
      <c r="A1754" s="386">
        <v>97936</v>
      </c>
      <c r="B1754" s="386" t="s">
        <v>4818</v>
      </c>
      <c r="C1754" s="298" t="s">
        <v>309</v>
      </c>
      <c r="D1754" s="386" t="s">
        <v>304</v>
      </c>
      <c r="E1754" s="387" t="s">
        <v>4819</v>
      </c>
      <c r="F1754" s="387" t="s">
        <v>4820</v>
      </c>
    </row>
    <row r="1755" spans="1:6" ht="18" customHeight="1">
      <c r="A1755" s="386">
        <v>97947</v>
      </c>
      <c r="B1755" s="386" t="s">
        <v>4821</v>
      </c>
      <c r="C1755" s="298" t="s">
        <v>309</v>
      </c>
      <c r="D1755" s="386" t="s">
        <v>304</v>
      </c>
      <c r="E1755" s="387" t="s">
        <v>4822</v>
      </c>
      <c r="F1755" s="387" t="s">
        <v>4823</v>
      </c>
    </row>
    <row r="1756" spans="1:6" ht="18" customHeight="1">
      <c r="A1756" s="386">
        <v>97948</v>
      </c>
      <c r="B1756" s="386" t="s">
        <v>4824</v>
      </c>
      <c r="C1756" s="298" t="s">
        <v>309</v>
      </c>
      <c r="D1756" s="386" t="s">
        <v>304</v>
      </c>
      <c r="E1756" s="387" t="s">
        <v>4825</v>
      </c>
      <c r="F1756" s="387" t="s">
        <v>4826</v>
      </c>
    </row>
    <row r="1757" spans="1:6" ht="18" customHeight="1">
      <c r="A1757" s="386">
        <v>97949</v>
      </c>
      <c r="B1757" s="386" t="s">
        <v>4827</v>
      </c>
      <c r="C1757" s="298" t="s">
        <v>309</v>
      </c>
      <c r="D1757" s="386" t="s">
        <v>304</v>
      </c>
      <c r="E1757" s="387" t="s">
        <v>4828</v>
      </c>
      <c r="F1757" s="387" t="s">
        <v>4829</v>
      </c>
    </row>
    <row r="1758" spans="1:6" ht="18" customHeight="1">
      <c r="A1758" s="386">
        <v>97950</v>
      </c>
      <c r="B1758" s="386" t="s">
        <v>4830</v>
      </c>
      <c r="C1758" s="298" t="s">
        <v>309</v>
      </c>
      <c r="D1758" s="386" t="s">
        <v>304</v>
      </c>
      <c r="E1758" s="387" t="s">
        <v>4831</v>
      </c>
      <c r="F1758" s="387" t="s">
        <v>4832</v>
      </c>
    </row>
    <row r="1759" spans="1:6" ht="18" customHeight="1">
      <c r="A1759" s="386">
        <v>97951</v>
      </c>
      <c r="B1759" s="386" t="s">
        <v>4833</v>
      </c>
      <c r="C1759" s="298" t="s">
        <v>309</v>
      </c>
      <c r="D1759" s="386" t="s">
        <v>304</v>
      </c>
      <c r="E1759" s="387" t="s">
        <v>4834</v>
      </c>
      <c r="F1759" s="387" t="s">
        <v>4835</v>
      </c>
    </row>
    <row r="1760" spans="1:6" ht="18" customHeight="1">
      <c r="A1760" s="386">
        <v>97952</v>
      </c>
      <c r="B1760" s="386" t="s">
        <v>4836</v>
      </c>
      <c r="C1760" s="298" t="s">
        <v>309</v>
      </c>
      <c r="D1760" s="386" t="s">
        <v>304</v>
      </c>
      <c r="E1760" s="387" t="s">
        <v>4837</v>
      </c>
      <c r="F1760" s="387" t="s">
        <v>4838</v>
      </c>
    </row>
    <row r="1761" spans="1:6" ht="18" customHeight="1">
      <c r="A1761" s="386">
        <v>97953</v>
      </c>
      <c r="B1761" s="386" t="s">
        <v>4839</v>
      </c>
      <c r="C1761" s="298" t="s">
        <v>309</v>
      </c>
      <c r="D1761" s="386" t="s">
        <v>304</v>
      </c>
      <c r="E1761" s="387" t="s">
        <v>4840</v>
      </c>
      <c r="F1761" s="387" t="s">
        <v>4841</v>
      </c>
    </row>
    <row r="1762" spans="1:6" ht="18" customHeight="1">
      <c r="A1762" s="386">
        <v>97955</v>
      </c>
      <c r="B1762" s="386" t="s">
        <v>4842</v>
      </c>
      <c r="C1762" s="298" t="s">
        <v>309</v>
      </c>
      <c r="D1762" s="386" t="s">
        <v>304</v>
      </c>
      <c r="E1762" s="387" t="s">
        <v>4843</v>
      </c>
      <c r="F1762" s="387" t="s">
        <v>4844</v>
      </c>
    </row>
    <row r="1763" spans="1:6" ht="18" customHeight="1">
      <c r="A1763" s="386">
        <v>97956</v>
      </c>
      <c r="B1763" s="386" t="s">
        <v>4845</v>
      </c>
      <c r="C1763" s="298" t="s">
        <v>309</v>
      </c>
      <c r="D1763" s="386" t="s">
        <v>304</v>
      </c>
      <c r="E1763" s="387" t="s">
        <v>4846</v>
      </c>
      <c r="F1763" s="387" t="s">
        <v>4847</v>
      </c>
    </row>
    <row r="1764" spans="1:6" ht="18" customHeight="1">
      <c r="A1764" s="386">
        <v>97957</v>
      </c>
      <c r="B1764" s="386" t="s">
        <v>4848</v>
      </c>
      <c r="C1764" s="298" t="s">
        <v>309</v>
      </c>
      <c r="D1764" s="386" t="s">
        <v>304</v>
      </c>
      <c r="E1764" s="387" t="s">
        <v>4849</v>
      </c>
      <c r="F1764" s="387" t="s">
        <v>4850</v>
      </c>
    </row>
    <row r="1765" spans="1:6" ht="18" customHeight="1">
      <c r="A1765" s="386">
        <v>97961</v>
      </c>
      <c r="B1765" s="386" t="s">
        <v>4851</v>
      </c>
      <c r="C1765" s="298" t="s">
        <v>309</v>
      </c>
      <c r="D1765" s="386" t="s">
        <v>304</v>
      </c>
      <c r="E1765" s="387" t="s">
        <v>4852</v>
      </c>
      <c r="F1765" s="387" t="s">
        <v>4853</v>
      </c>
    </row>
    <row r="1766" spans="1:6" ht="18" customHeight="1">
      <c r="A1766" s="386">
        <v>97973</v>
      </c>
      <c r="B1766" s="386" t="s">
        <v>4854</v>
      </c>
      <c r="C1766" s="298" t="s">
        <v>309</v>
      </c>
      <c r="D1766" s="386" t="s">
        <v>304</v>
      </c>
      <c r="E1766" s="387" t="s">
        <v>4855</v>
      </c>
      <c r="F1766" s="387" t="s">
        <v>4856</v>
      </c>
    </row>
    <row r="1767" spans="1:6" ht="18" customHeight="1">
      <c r="A1767" s="386">
        <v>97974</v>
      </c>
      <c r="B1767" s="386" t="s">
        <v>4857</v>
      </c>
      <c r="C1767" s="298" t="s">
        <v>309</v>
      </c>
      <c r="D1767" s="386" t="s">
        <v>304</v>
      </c>
      <c r="E1767" s="387" t="s">
        <v>4858</v>
      </c>
      <c r="F1767" s="387" t="s">
        <v>4859</v>
      </c>
    </row>
    <row r="1768" spans="1:6" ht="18" customHeight="1">
      <c r="A1768" s="386">
        <v>97975</v>
      </c>
      <c r="B1768" s="386" t="s">
        <v>4860</v>
      </c>
      <c r="C1768" s="298" t="s">
        <v>309</v>
      </c>
      <c r="D1768" s="386" t="s">
        <v>304</v>
      </c>
      <c r="E1768" s="387" t="s">
        <v>4861</v>
      </c>
      <c r="F1768" s="387" t="s">
        <v>4862</v>
      </c>
    </row>
    <row r="1769" spans="1:6" ht="18" customHeight="1">
      <c r="A1769" s="386">
        <v>97976</v>
      </c>
      <c r="B1769" s="386" t="s">
        <v>4863</v>
      </c>
      <c r="C1769" s="298" t="s">
        <v>309</v>
      </c>
      <c r="D1769" s="386" t="s">
        <v>304</v>
      </c>
      <c r="E1769" s="387" t="s">
        <v>4864</v>
      </c>
      <c r="F1769" s="387" t="s">
        <v>4865</v>
      </c>
    </row>
    <row r="1770" spans="1:6" ht="18" customHeight="1">
      <c r="A1770" s="386">
        <v>97977</v>
      </c>
      <c r="B1770" s="386" t="s">
        <v>4866</v>
      </c>
      <c r="C1770" s="298" t="s">
        <v>309</v>
      </c>
      <c r="D1770" s="386" t="s">
        <v>304</v>
      </c>
      <c r="E1770" s="387" t="s">
        <v>4867</v>
      </c>
      <c r="F1770" s="387" t="s">
        <v>4868</v>
      </c>
    </row>
    <row r="1771" spans="1:6" ht="18" customHeight="1">
      <c r="A1771" s="386">
        <v>97978</v>
      </c>
      <c r="B1771" s="386" t="s">
        <v>4869</v>
      </c>
      <c r="C1771" s="298" t="s">
        <v>309</v>
      </c>
      <c r="D1771" s="386" t="s">
        <v>304</v>
      </c>
      <c r="E1771" s="387" t="s">
        <v>4870</v>
      </c>
      <c r="F1771" s="387" t="s">
        <v>4871</v>
      </c>
    </row>
    <row r="1772" spans="1:6" ht="18" customHeight="1">
      <c r="A1772" s="386">
        <v>97980</v>
      </c>
      <c r="B1772" s="386" t="s">
        <v>4872</v>
      </c>
      <c r="C1772" s="298" t="s">
        <v>309</v>
      </c>
      <c r="D1772" s="386" t="s">
        <v>304</v>
      </c>
      <c r="E1772" s="387" t="s">
        <v>4873</v>
      </c>
      <c r="F1772" s="387" t="s">
        <v>4874</v>
      </c>
    </row>
    <row r="1773" spans="1:6" ht="18" customHeight="1">
      <c r="A1773" s="386">
        <v>97981</v>
      </c>
      <c r="B1773" s="386" t="s">
        <v>4875</v>
      </c>
      <c r="C1773" s="298" t="s">
        <v>309</v>
      </c>
      <c r="D1773" s="386" t="s">
        <v>330</v>
      </c>
      <c r="E1773" s="387" t="s">
        <v>4876</v>
      </c>
      <c r="F1773" s="387" t="s">
        <v>4877</v>
      </c>
    </row>
    <row r="1774" spans="1:6" ht="18" customHeight="1">
      <c r="A1774" s="386">
        <v>97983</v>
      </c>
      <c r="B1774" s="386" t="s">
        <v>4878</v>
      </c>
      <c r="C1774" s="298" t="s">
        <v>309</v>
      </c>
      <c r="D1774" s="386" t="s">
        <v>330</v>
      </c>
      <c r="E1774" s="387" t="s">
        <v>4879</v>
      </c>
      <c r="F1774" s="387" t="s">
        <v>4880</v>
      </c>
    </row>
    <row r="1775" spans="1:6" ht="18" customHeight="1">
      <c r="A1775" s="386">
        <v>97985</v>
      </c>
      <c r="B1775" s="386" t="s">
        <v>4881</v>
      </c>
      <c r="C1775" s="298" t="s">
        <v>309</v>
      </c>
      <c r="D1775" s="386" t="s">
        <v>330</v>
      </c>
      <c r="E1775" s="387" t="s">
        <v>4882</v>
      </c>
      <c r="F1775" s="387" t="s">
        <v>4883</v>
      </c>
    </row>
    <row r="1776" spans="1:6" ht="18" customHeight="1">
      <c r="A1776" s="386">
        <v>97987</v>
      </c>
      <c r="B1776" s="386" t="s">
        <v>4884</v>
      </c>
      <c r="C1776" s="298" t="s">
        <v>309</v>
      </c>
      <c r="D1776" s="386" t="s">
        <v>330</v>
      </c>
      <c r="E1776" s="387" t="s">
        <v>4885</v>
      </c>
      <c r="F1776" s="387" t="s">
        <v>4886</v>
      </c>
    </row>
    <row r="1777" spans="1:6" ht="18" customHeight="1">
      <c r="A1777" s="386">
        <v>97988</v>
      </c>
      <c r="B1777" s="386" t="s">
        <v>4887</v>
      </c>
      <c r="C1777" s="298" t="s">
        <v>309</v>
      </c>
      <c r="D1777" s="386" t="s">
        <v>304</v>
      </c>
      <c r="E1777" s="387" t="s">
        <v>4888</v>
      </c>
      <c r="F1777" s="387" t="s">
        <v>4889</v>
      </c>
    </row>
    <row r="1778" spans="1:6" ht="18" customHeight="1">
      <c r="A1778" s="386">
        <v>97989</v>
      </c>
      <c r="B1778" s="386" t="s">
        <v>4890</v>
      </c>
      <c r="C1778" s="298" t="s">
        <v>309</v>
      </c>
      <c r="D1778" s="386" t="s">
        <v>330</v>
      </c>
      <c r="E1778" s="387" t="s">
        <v>4891</v>
      </c>
      <c r="F1778" s="387" t="s">
        <v>4892</v>
      </c>
    </row>
    <row r="1779" spans="1:6" ht="18" customHeight="1">
      <c r="A1779" s="386">
        <v>97991</v>
      </c>
      <c r="B1779" s="386" t="s">
        <v>4893</v>
      </c>
      <c r="C1779" s="298" t="s">
        <v>309</v>
      </c>
      <c r="D1779" s="386" t="s">
        <v>330</v>
      </c>
      <c r="E1779" s="387" t="s">
        <v>4894</v>
      </c>
      <c r="F1779" s="387" t="s">
        <v>4895</v>
      </c>
    </row>
    <row r="1780" spans="1:6" ht="18" customHeight="1">
      <c r="A1780" s="386">
        <v>97992</v>
      </c>
      <c r="B1780" s="386" t="s">
        <v>4896</v>
      </c>
      <c r="C1780" s="298" t="s">
        <v>309</v>
      </c>
      <c r="D1780" s="386" t="s">
        <v>304</v>
      </c>
      <c r="E1780" s="387" t="s">
        <v>4897</v>
      </c>
      <c r="F1780" s="387" t="s">
        <v>4898</v>
      </c>
    </row>
    <row r="1781" spans="1:6" ht="18" customHeight="1">
      <c r="A1781" s="386">
        <v>97993</v>
      </c>
      <c r="B1781" s="386" t="s">
        <v>4899</v>
      </c>
      <c r="C1781" s="298" t="s">
        <v>309</v>
      </c>
      <c r="D1781" s="386" t="s">
        <v>330</v>
      </c>
      <c r="E1781" s="387" t="s">
        <v>4900</v>
      </c>
      <c r="F1781" s="387" t="s">
        <v>4901</v>
      </c>
    </row>
    <row r="1782" spans="1:6" ht="18" customHeight="1">
      <c r="A1782" s="386">
        <v>97994</v>
      </c>
      <c r="B1782" s="386" t="s">
        <v>4902</v>
      </c>
      <c r="C1782" s="298" t="s">
        <v>309</v>
      </c>
      <c r="D1782" s="386" t="s">
        <v>304</v>
      </c>
      <c r="E1782" s="387" t="s">
        <v>4903</v>
      </c>
      <c r="F1782" s="387" t="s">
        <v>4904</v>
      </c>
    </row>
    <row r="1783" spans="1:6" ht="18" customHeight="1">
      <c r="A1783" s="386">
        <v>97995</v>
      </c>
      <c r="B1783" s="386" t="s">
        <v>4905</v>
      </c>
      <c r="C1783" s="298" t="s">
        <v>309</v>
      </c>
      <c r="D1783" s="386" t="s">
        <v>330</v>
      </c>
      <c r="E1783" s="387" t="s">
        <v>4906</v>
      </c>
      <c r="F1783" s="387" t="s">
        <v>4907</v>
      </c>
    </row>
    <row r="1784" spans="1:6" ht="18" customHeight="1">
      <c r="A1784" s="386">
        <v>97996</v>
      </c>
      <c r="B1784" s="386" t="s">
        <v>4908</v>
      </c>
      <c r="C1784" s="298" t="s">
        <v>309</v>
      </c>
      <c r="D1784" s="386" t="s">
        <v>304</v>
      </c>
      <c r="E1784" s="387" t="s">
        <v>4909</v>
      </c>
      <c r="F1784" s="387" t="s">
        <v>4910</v>
      </c>
    </row>
    <row r="1785" spans="1:6" ht="18" customHeight="1">
      <c r="A1785" s="386">
        <v>97997</v>
      </c>
      <c r="B1785" s="386" t="s">
        <v>4911</v>
      </c>
      <c r="C1785" s="298" t="s">
        <v>309</v>
      </c>
      <c r="D1785" s="386" t="s">
        <v>330</v>
      </c>
      <c r="E1785" s="387" t="s">
        <v>4912</v>
      </c>
      <c r="F1785" s="387" t="s">
        <v>4913</v>
      </c>
    </row>
    <row r="1786" spans="1:6" ht="18" customHeight="1">
      <c r="A1786" s="386">
        <v>97999</v>
      </c>
      <c r="B1786" s="386" t="s">
        <v>4914</v>
      </c>
      <c r="C1786" s="298" t="s">
        <v>309</v>
      </c>
      <c r="D1786" s="386" t="s">
        <v>330</v>
      </c>
      <c r="E1786" s="387" t="s">
        <v>4915</v>
      </c>
      <c r="F1786" s="387" t="s">
        <v>4916</v>
      </c>
    </row>
    <row r="1787" spans="1:6" ht="18" customHeight="1">
      <c r="A1787" s="386">
        <v>98001</v>
      </c>
      <c r="B1787" s="386" t="s">
        <v>4917</v>
      </c>
      <c r="C1787" s="298" t="s">
        <v>309</v>
      </c>
      <c r="D1787" s="386" t="s">
        <v>330</v>
      </c>
      <c r="E1787" s="387" t="s">
        <v>4918</v>
      </c>
      <c r="F1787" s="387" t="s">
        <v>4919</v>
      </c>
    </row>
    <row r="1788" spans="1:6" ht="18" customHeight="1">
      <c r="A1788" s="386">
        <v>98002</v>
      </c>
      <c r="B1788" s="386" t="s">
        <v>4920</v>
      </c>
      <c r="C1788" s="298" t="s">
        <v>309</v>
      </c>
      <c r="D1788" s="386" t="s">
        <v>304</v>
      </c>
      <c r="E1788" s="387" t="s">
        <v>4921</v>
      </c>
      <c r="F1788" s="387" t="s">
        <v>4922</v>
      </c>
    </row>
    <row r="1789" spans="1:6" ht="18" customHeight="1">
      <c r="A1789" s="386">
        <v>98003</v>
      </c>
      <c r="B1789" s="386" t="s">
        <v>4923</v>
      </c>
      <c r="C1789" s="298" t="s">
        <v>309</v>
      </c>
      <c r="D1789" s="386" t="s">
        <v>330</v>
      </c>
      <c r="E1789" s="387" t="s">
        <v>4924</v>
      </c>
      <c r="F1789" s="387" t="s">
        <v>4925</v>
      </c>
    </row>
    <row r="1790" spans="1:6" ht="18" customHeight="1">
      <c r="A1790" s="386">
        <v>98005</v>
      </c>
      <c r="B1790" s="386" t="s">
        <v>4926</v>
      </c>
      <c r="C1790" s="298" t="s">
        <v>309</v>
      </c>
      <c r="D1790" s="386" t="s">
        <v>330</v>
      </c>
      <c r="E1790" s="387" t="s">
        <v>4927</v>
      </c>
      <c r="F1790" s="387" t="s">
        <v>4928</v>
      </c>
    </row>
    <row r="1791" spans="1:6" ht="18" customHeight="1">
      <c r="A1791" s="386">
        <v>98006</v>
      </c>
      <c r="B1791" s="386" t="s">
        <v>4929</v>
      </c>
      <c r="C1791" s="298" t="s">
        <v>309</v>
      </c>
      <c r="D1791" s="386" t="s">
        <v>304</v>
      </c>
      <c r="E1791" s="387" t="s">
        <v>4930</v>
      </c>
      <c r="F1791" s="387" t="s">
        <v>4931</v>
      </c>
    </row>
    <row r="1792" spans="1:6" ht="18" customHeight="1">
      <c r="A1792" s="386">
        <v>98007</v>
      </c>
      <c r="B1792" s="386" t="s">
        <v>4932</v>
      </c>
      <c r="C1792" s="298" t="s">
        <v>309</v>
      </c>
      <c r="D1792" s="386" t="s">
        <v>330</v>
      </c>
      <c r="E1792" s="387" t="s">
        <v>4933</v>
      </c>
      <c r="F1792" s="387" t="s">
        <v>4934</v>
      </c>
    </row>
    <row r="1793" spans="1:6" ht="18" customHeight="1">
      <c r="A1793" s="386">
        <v>98008</v>
      </c>
      <c r="B1793" s="386" t="s">
        <v>4935</v>
      </c>
      <c r="C1793" s="298" t="s">
        <v>309</v>
      </c>
      <c r="D1793" s="386" t="s">
        <v>304</v>
      </c>
      <c r="E1793" s="387" t="s">
        <v>4936</v>
      </c>
      <c r="F1793" s="387" t="s">
        <v>4937</v>
      </c>
    </row>
    <row r="1794" spans="1:6" ht="18" customHeight="1">
      <c r="A1794" s="386">
        <v>98009</v>
      </c>
      <c r="B1794" s="386" t="s">
        <v>4938</v>
      </c>
      <c r="C1794" s="298" t="s">
        <v>309</v>
      </c>
      <c r="D1794" s="386" t="s">
        <v>330</v>
      </c>
      <c r="E1794" s="387" t="s">
        <v>4915</v>
      </c>
      <c r="F1794" s="387" t="s">
        <v>4916</v>
      </c>
    </row>
    <row r="1795" spans="1:6" ht="18" customHeight="1">
      <c r="A1795" s="386">
        <v>98010</v>
      </c>
      <c r="B1795" s="386" t="s">
        <v>4939</v>
      </c>
      <c r="C1795" s="298" t="s">
        <v>309</v>
      </c>
      <c r="D1795" s="386" t="s">
        <v>304</v>
      </c>
      <c r="E1795" s="387" t="s">
        <v>4940</v>
      </c>
      <c r="F1795" s="387" t="s">
        <v>4941</v>
      </c>
    </row>
    <row r="1796" spans="1:6" ht="18" customHeight="1">
      <c r="A1796" s="386">
        <v>98011</v>
      </c>
      <c r="B1796" s="386" t="s">
        <v>4942</v>
      </c>
      <c r="C1796" s="298" t="s">
        <v>309</v>
      </c>
      <c r="D1796" s="386" t="s">
        <v>330</v>
      </c>
      <c r="E1796" s="387" t="s">
        <v>4918</v>
      </c>
      <c r="F1796" s="387" t="s">
        <v>4919</v>
      </c>
    </row>
    <row r="1797" spans="1:6" ht="18" customHeight="1">
      <c r="A1797" s="386">
        <v>98012</v>
      </c>
      <c r="B1797" s="386" t="s">
        <v>4943</v>
      </c>
      <c r="C1797" s="298" t="s">
        <v>309</v>
      </c>
      <c r="D1797" s="386" t="s">
        <v>304</v>
      </c>
      <c r="E1797" s="387" t="s">
        <v>4944</v>
      </c>
      <c r="F1797" s="387" t="s">
        <v>4945</v>
      </c>
    </row>
    <row r="1798" spans="1:6" ht="18" customHeight="1">
      <c r="A1798" s="386">
        <v>98013</v>
      </c>
      <c r="B1798" s="386" t="s">
        <v>4946</v>
      </c>
      <c r="C1798" s="298" t="s">
        <v>309</v>
      </c>
      <c r="D1798" s="386" t="s">
        <v>330</v>
      </c>
      <c r="E1798" s="387" t="s">
        <v>4924</v>
      </c>
      <c r="F1798" s="387" t="s">
        <v>4925</v>
      </c>
    </row>
    <row r="1799" spans="1:6" ht="18" customHeight="1">
      <c r="A1799" s="386">
        <v>98014</v>
      </c>
      <c r="B1799" s="386" t="s">
        <v>4947</v>
      </c>
      <c r="C1799" s="298" t="s">
        <v>309</v>
      </c>
      <c r="D1799" s="386" t="s">
        <v>304</v>
      </c>
      <c r="E1799" s="387" t="s">
        <v>4948</v>
      </c>
      <c r="F1799" s="387" t="s">
        <v>4949</v>
      </c>
    </row>
    <row r="1800" spans="1:6" ht="18" customHeight="1">
      <c r="A1800" s="386">
        <v>98015</v>
      </c>
      <c r="B1800" s="386" t="s">
        <v>4950</v>
      </c>
      <c r="C1800" s="298" t="s">
        <v>309</v>
      </c>
      <c r="D1800" s="386" t="s">
        <v>330</v>
      </c>
      <c r="E1800" s="387" t="s">
        <v>4927</v>
      </c>
      <c r="F1800" s="387" t="s">
        <v>4928</v>
      </c>
    </row>
    <row r="1801" spans="1:6" ht="18" customHeight="1">
      <c r="A1801" s="386">
        <v>98016</v>
      </c>
      <c r="B1801" s="386" t="s">
        <v>4951</v>
      </c>
      <c r="C1801" s="298" t="s">
        <v>309</v>
      </c>
      <c r="D1801" s="386" t="s">
        <v>304</v>
      </c>
      <c r="E1801" s="387" t="s">
        <v>4952</v>
      </c>
      <c r="F1801" s="387" t="s">
        <v>4953</v>
      </c>
    </row>
    <row r="1802" spans="1:6" ht="18" customHeight="1">
      <c r="A1802" s="386">
        <v>98017</v>
      </c>
      <c r="B1802" s="386" t="s">
        <v>4954</v>
      </c>
      <c r="C1802" s="298" t="s">
        <v>309</v>
      </c>
      <c r="D1802" s="386" t="s">
        <v>330</v>
      </c>
      <c r="E1802" s="387" t="s">
        <v>4933</v>
      </c>
      <c r="F1802" s="387" t="s">
        <v>4934</v>
      </c>
    </row>
    <row r="1803" spans="1:6" ht="18" customHeight="1">
      <c r="A1803" s="386">
        <v>98018</v>
      </c>
      <c r="B1803" s="386" t="s">
        <v>4955</v>
      </c>
      <c r="C1803" s="298" t="s">
        <v>309</v>
      </c>
      <c r="D1803" s="386" t="s">
        <v>304</v>
      </c>
      <c r="E1803" s="387" t="s">
        <v>4956</v>
      </c>
      <c r="F1803" s="387" t="s">
        <v>4957</v>
      </c>
    </row>
    <row r="1804" spans="1:6" ht="18" customHeight="1">
      <c r="A1804" s="386">
        <v>98019</v>
      </c>
      <c r="B1804" s="386" t="s">
        <v>4958</v>
      </c>
      <c r="C1804" s="298" t="s">
        <v>309</v>
      </c>
      <c r="D1804" s="386" t="s">
        <v>330</v>
      </c>
      <c r="E1804" s="387" t="s">
        <v>4959</v>
      </c>
      <c r="F1804" s="387" t="s">
        <v>4960</v>
      </c>
    </row>
    <row r="1805" spans="1:6" ht="18" customHeight="1">
      <c r="A1805" s="386">
        <v>98020</v>
      </c>
      <c r="B1805" s="386" t="s">
        <v>4961</v>
      </c>
      <c r="C1805" s="298" t="s">
        <v>309</v>
      </c>
      <c r="D1805" s="386" t="s">
        <v>304</v>
      </c>
      <c r="E1805" s="387" t="s">
        <v>4962</v>
      </c>
      <c r="F1805" s="387" t="s">
        <v>4963</v>
      </c>
    </row>
    <row r="1806" spans="1:6" ht="18" customHeight="1">
      <c r="A1806" s="386">
        <v>98021</v>
      </c>
      <c r="B1806" s="386" t="s">
        <v>4964</v>
      </c>
      <c r="C1806" s="298" t="s">
        <v>309</v>
      </c>
      <c r="D1806" s="386" t="s">
        <v>330</v>
      </c>
      <c r="E1806" s="387" t="s">
        <v>4965</v>
      </c>
      <c r="F1806" s="387" t="s">
        <v>4966</v>
      </c>
    </row>
    <row r="1807" spans="1:6" ht="18" customHeight="1">
      <c r="A1807" s="386">
        <v>98022</v>
      </c>
      <c r="B1807" s="386" t="s">
        <v>4967</v>
      </c>
      <c r="C1807" s="298" t="s">
        <v>309</v>
      </c>
      <c r="D1807" s="386" t="s">
        <v>304</v>
      </c>
      <c r="E1807" s="387" t="s">
        <v>4968</v>
      </c>
      <c r="F1807" s="387" t="s">
        <v>4969</v>
      </c>
    </row>
    <row r="1808" spans="1:6" ht="18" customHeight="1">
      <c r="A1808" s="386">
        <v>98023</v>
      </c>
      <c r="B1808" s="386" t="s">
        <v>4970</v>
      </c>
      <c r="C1808" s="298" t="s">
        <v>309</v>
      </c>
      <c r="D1808" s="386" t="s">
        <v>330</v>
      </c>
      <c r="E1808" s="387" t="s">
        <v>4971</v>
      </c>
      <c r="F1808" s="387" t="s">
        <v>4972</v>
      </c>
    </row>
    <row r="1809" spans="1:6" ht="18" customHeight="1">
      <c r="A1809" s="386">
        <v>98024</v>
      </c>
      <c r="B1809" s="386" t="s">
        <v>4973</v>
      </c>
      <c r="C1809" s="298" t="s">
        <v>309</v>
      </c>
      <c r="D1809" s="386" t="s">
        <v>304</v>
      </c>
      <c r="E1809" s="387" t="s">
        <v>4974</v>
      </c>
      <c r="F1809" s="387" t="s">
        <v>4975</v>
      </c>
    </row>
    <row r="1810" spans="1:6" ht="18" customHeight="1">
      <c r="A1810" s="386">
        <v>98025</v>
      </c>
      <c r="B1810" s="386" t="s">
        <v>4976</v>
      </c>
      <c r="C1810" s="298" t="s">
        <v>309</v>
      </c>
      <c r="D1810" s="386" t="s">
        <v>330</v>
      </c>
      <c r="E1810" s="387" t="s">
        <v>4977</v>
      </c>
      <c r="F1810" s="387" t="s">
        <v>4978</v>
      </c>
    </row>
    <row r="1811" spans="1:6" ht="18" customHeight="1">
      <c r="A1811" s="386">
        <v>98026</v>
      </c>
      <c r="B1811" s="386" t="s">
        <v>4979</v>
      </c>
      <c r="C1811" s="298" t="s">
        <v>309</v>
      </c>
      <c r="D1811" s="386" t="s">
        <v>304</v>
      </c>
      <c r="E1811" s="387" t="s">
        <v>4980</v>
      </c>
      <c r="F1811" s="387" t="s">
        <v>4981</v>
      </c>
    </row>
    <row r="1812" spans="1:6" ht="18" customHeight="1">
      <c r="A1812" s="386">
        <v>98027</v>
      </c>
      <c r="B1812" s="386" t="s">
        <v>4982</v>
      </c>
      <c r="C1812" s="298" t="s">
        <v>309</v>
      </c>
      <c r="D1812" s="386" t="s">
        <v>330</v>
      </c>
      <c r="E1812" s="387" t="s">
        <v>4959</v>
      </c>
      <c r="F1812" s="387" t="s">
        <v>4960</v>
      </c>
    </row>
    <row r="1813" spans="1:6" ht="18" customHeight="1">
      <c r="A1813" s="386">
        <v>98028</v>
      </c>
      <c r="B1813" s="386" t="s">
        <v>4983</v>
      </c>
      <c r="C1813" s="298" t="s">
        <v>309</v>
      </c>
      <c r="D1813" s="386" t="s">
        <v>304</v>
      </c>
      <c r="E1813" s="387" t="s">
        <v>4984</v>
      </c>
      <c r="F1813" s="387" t="s">
        <v>4985</v>
      </c>
    </row>
    <row r="1814" spans="1:6" ht="18" customHeight="1">
      <c r="A1814" s="386">
        <v>98029</v>
      </c>
      <c r="B1814" s="386" t="s">
        <v>4986</v>
      </c>
      <c r="C1814" s="298" t="s">
        <v>309</v>
      </c>
      <c r="D1814" s="386" t="s">
        <v>330</v>
      </c>
      <c r="E1814" s="387" t="s">
        <v>4987</v>
      </c>
      <c r="F1814" s="387" t="s">
        <v>4988</v>
      </c>
    </row>
    <row r="1815" spans="1:6" ht="18" customHeight="1">
      <c r="A1815" s="386">
        <v>98030</v>
      </c>
      <c r="B1815" s="386" t="s">
        <v>4989</v>
      </c>
      <c r="C1815" s="298" t="s">
        <v>309</v>
      </c>
      <c r="D1815" s="386" t="s">
        <v>304</v>
      </c>
      <c r="E1815" s="387" t="s">
        <v>4990</v>
      </c>
      <c r="F1815" s="387" t="s">
        <v>4991</v>
      </c>
    </row>
    <row r="1816" spans="1:6" ht="18" customHeight="1">
      <c r="A1816" s="386">
        <v>98031</v>
      </c>
      <c r="B1816" s="386" t="s">
        <v>4992</v>
      </c>
      <c r="C1816" s="298" t="s">
        <v>309</v>
      </c>
      <c r="D1816" s="386" t="s">
        <v>330</v>
      </c>
      <c r="E1816" s="387" t="s">
        <v>4993</v>
      </c>
      <c r="F1816" s="387" t="s">
        <v>4994</v>
      </c>
    </row>
    <row r="1817" spans="1:6" ht="18" customHeight="1">
      <c r="A1817" s="386">
        <v>98032</v>
      </c>
      <c r="B1817" s="386" t="s">
        <v>4995</v>
      </c>
      <c r="C1817" s="298" t="s">
        <v>309</v>
      </c>
      <c r="D1817" s="386" t="s">
        <v>304</v>
      </c>
      <c r="E1817" s="387" t="s">
        <v>4996</v>
      </c>
      <c r="F1817" s="387" t="s">
        <v>4997</v>
      </c>
    </row>
    <row r="1818" spans="1:6" ht="18" customHeight="1">
      <c r="A1818" s="386">
        <v>98033</v>
      </c>
      <c r="B1818" s="386" t="s">
        <v>4998</v>
      </c>
      <c r="C1818" s="298" t="s">
        <v>309</v>
      </c>
      <c r="D1818" s="386" t="s">
        <v>330</v>
      </c>
      <c r="E1818" s="387" t="s">
        <v>4999</v>
      </c>
      <c r="F1818" s="387" t="s">
        <v>5000</v>
      </c>
    </row>
    <row r="1819" spans="1:6" ht="18" customHeight="1">
      <c r="A1819" s="386">
        <v>98034</v>
      </c>
      <c r="B1819" s="386" t="s">
        <v>5001</v>
      </c>
      <c r="C1819" s="298" t="s">
        <v>309</v>
      </c>
      <c r="D1819" s="386" t="s">
        <v>304</v>
      </c>
      <c r="E1819" s="387" t="s">
        <v>5002</v>
      </c>
      <c r="F1819" s="387" t="s">
        <v>5003</v>
      </c>
    </row>
    <row r="1820" spans="1:6" ht="18" customHeight="1">
      <c r="A1820" s="386">
        <v>98035</v>
      </c>
      <c r="B1820" s="386" t="s">
        <v>5004</v>
      </c>
      <c r="C1820" s="298" t="s">
        <v>309</v>
      </c>
      <c r="D1820" s="386" t="s">
        <v>330</v>
      </c>
      <c r="E1820" s="387" t="s">
        <v>4987</v>
      </c>
      <c r="F1820" s="387" t="s">
        <v>4988</v>
      </c>
    </row>
    <row r="1821" spans="1:6" ht="18" customHeight="1">
      <c r="A1821" s="386">
        <v>98036</v>
      </c>
      <c r="B1821" s="386" t="s">
        <v>5005</v>
      </c>
      <c r="C1821" s="298" t="s">
        <v>309</v>
      </c>
      <c r="D1821" s="386" t="s">
        <v>304</v>
      </c>
      <c r="E1821" s="387" t="s">
        <v>5006</v>
      </c>
      <c r="F1821" s="387" t="s">
        <v>5007</v>
      </c>
    </row>
    <row r="1822" spans="1:6" ht="18" customHeight="1">
      <c r="A1822" s="386">
        <v>98037</v>
      </c>
      <c r="B1822" s="386" t="s">
        <v>5008</v>
      </c>
      <c r="C1822" s="298" t="s">
        <v>309</v>
      </c>
      <c r="D1822" s="386" t="s">
        <v>330</v>
      </c>
      <c r="E1822" s="387" t="s">
        <v>5009</v>
      </c>
      <c r="F1822" s="387" t="s">
        <v>5010</v>
      </c>
    </row>
    <row r="1823" spans="1:6" ht="18" customHeight="1">
      <c r="A1823" s="386">
        <v>98038</v>
      </c>
      <c r="B1823" s="386" t="s">
        <v>5011</v>
      </c>
      <c r="C1823" s="298" t="s">
        <v>309</v>
      </c>
      <c r="D1823" s="386" t="s">
        <v>304</v>
      </c>
      <c r="E1823" s="387" t="s">
        <v>5012</v>
      </c>
      <c r="F1823" s="387" t="s">
        <v>5013</v>
      </c>
    </row>
    <row r="1824" spans="1:6" ht="18" customHeight="1">
      <c r="A1824" s="386">
        <v>98039</v>
      </c>
      <c r="B1824" s="386" t="s">
        <v>5014</v>
      </c>
      <c r="C1824" s="298" t="s">
        <v>309</v>
      </c>
      <c r="D1824" s="386" t="s">
        <v>330</v>
      </c>
      <c r="E1824" s="387" t="s">
        <v>5015</v>
      </c>
      <c r="F1824" s="387" t="s">
        <v>5016</v>
      </c>
    </row>
    <row r="1825" spans="1:6" ht="18" customHeight="1">
      <c r="A1825" s="386">
        <v>98040</v>
      </c>
      <c r="B1825" s="386" t="s">
        <v>5017</v>
      </c>
      <c r="C1825" s="298" t="s">
        <v>309</v>
      </c>
      <c r="D1825" s="386" t="s">
        <v>304</v>
      </c>
      <c r="E1825" s="387" t="s">
        <v>5018</v>
      </c>
      <c r="F1825" s="387" t="s">
        <v>5019</v>
      </c>
    </row>
    <row r="1826" spans="1:6" ht="18" customHeight="1">
      <c r="A1826" s="386">
        <v>98041</v>
      </c>
      <c r="B1826" s="386" t="s">
        <v>5020</v>
      </c>
      <c r="C1826" s="298" t="s">
        <v>309</v>
      </c>
      <c r="D1826" s="386" t="s">
        <v>330</v>
      </c>
      <c r="E1826" s="387" t="s">
        <v>5009</v>
      </c>
      <c r="F1826" s="387" t="s">
        <v>5010</v>
      </c>
    </row>
    <row r="1827" spans="1:6" ht="18" customHeight="1">
      <c r="A1827" s="386">
        <v>98042</v>
      </c>
      <c r="B1827" s="386" t="s">
        <v>5021</v>
      </c>
      <c r="C1827" s="298" t="s">
        <v>309</v>
      </c>
      <c r="D1827" s="386" t="s">
        <v>304</v>
      </c>
      <c r="E1827" s="387" t="s">
        <v>5022</v>
      </c>
      <c r="F1827" s="387" t="s">
        <v>5023</v>
      </c>
    </row>
    <row r="1828" spans="1:6" ht="18" customHeight="1">
      <c r="A1828" s="386">
        <v>98043</v>
      </c>
      <c r="B1828" s="386" t="s">
        <v>5024</v>
      </c>
      <c r="C1828" s="298" t="s">
        <v>309</v>
      </c>
      <c r="D1828" s="386" t="s">
        <v>330</v>
      </c>
      <c r="E1828" s="387" t="s">
        <v>5025</v>
      </c>
      <c r="F1828" s="387" t="s">
        <v>5026</v>
      </c>
    </row>
    <row r="1829" spans="1:6" ht="18" customHeight="1">
      <c r="A1829" s="386">
        <v>98044</v>
      </c>
      <c r="B1829" s="386" t="s">
        <v>5027</v>
      </c>
      <c r="C1829" s="298" t="s">
        <v>309</v>
      </c>
      <c r="D1829" s="386" t="s">
        <v>304</v>
      </c>
      <c r="E1829" s="387" t="s">
        <v>5028</v>
      </c>
      <c r="F1829" s="387" t="s">
        <v>5029</v>
      </c>
    </row>
    <row r="1830" spans="1:6" ht="18" customHeight="1">
      <c r="A1830" s="386">
        <v>98045</v>
      </c>
      <c r="B1830" s="386" t="s">
        <v>5030</v>
      </c>
      <c r="C1830" s="298" t="s">
        <v>309</v>
      </c>
      <c r="D1830" s="386" t="s">
        <v>330</v>
      </c>
      <c r="E1830" s="387" t="s">
        <v>5025</v>
      </c>
      <c r="F1830" s="387" t="s">
        <v>5026</v>
      </c>
    </row>
    <row r="1831" spans="1:6" ht="18" customHeight="1">
      <c r="A1831" s="386">
        <v>98046</v>
      </c>
      <c r="B1831" s="386" t="s">
        <v>5031</v>
      </c>
      <c r="C1831" s="298" t="s">
        <v>309</v>
      </c>
      <c r="D1831" s="386" t="s">
        <v>304</v>
      </c>
      <c r="E1831" s="387" t="s">
        <v>5032</v>
      </c>
      <c r="F1831" s="387" t="s">
        <v>5033</v>
      </c>
    </row>
    <row r="1832" spans="1:6" ht="18" customHeight="1">
      <c r="A1832" s="386">
        <v>98047</v>
      </c>
      <c r="B1832" s="386" t="s">
        <v>5034</v>
      </c>
      <c r="C1832" s="298" t="s">
        <v>309</v>
      </c>
      <c r="D1832" s="386" t="s">
        <v>330</v>
      </c>
      <c r="E1832" s="387" t="s">
        <v>5035</v>
      </c>
      <c r="F1832" s="387" t="s">
        <v>5036</v>
      </c>
    </row>
    <row r="1833" spans="1:6" ht="18" customHeight="1">
      <c r="A1833" s="386">
        <v>98048</v>
      </c>
      <c r="B1833" s="386" t="s">
        <v>5037</v>
      </c>
      <c r="C1833" s="298" t="s">
        <v>309</v>
      </c>
      <c r="D1833" s="386" t="s">
        <v>304</v>
      </c>
      <c r="E1833" s="387" t="s">
        <v>5038</v>
      </c>
      <c r="F1833" s="387" t="s">
        <v>5039</v>
      </c>
    </row>
    <row r="1834" spans="1:6" ht="18" customHeight="1">
      <c r="A1834" s="386">
        <v>98049</v>
      </c>
      <c r="B1834" s="386" t="s">
        <v>5040</v>
      </c>
      <c r="C1834" s="298" t="s">
        <v>309</v>
      </c>
      <c r="D1834" s="386" t="s">
        <v>330</v>
      </c>
      <c r="E1834" s="387" t="s">
        <v>5041</v>
      </c>
      <c r="F1834" s="387" t="s">
        <v>5042</v>
      </c>
    </row>
    <row r="1835" spans="1:6" ht="18" customHeight="1">
      <c r="A1835" s="386">
        <v>98050</v>
      </c>
      <c r="B1835" s="386" t="s">
        <v>5043</v>
      </c>
      <c r="C1835" s="298" t="s">
        <v>309</v>
      </c>
      <c r="D1835" s="386" t="s">
        <v>330</v>
      </c>
      <c r="E1835" s="387" t="s">
        <v>5044</v>
      </c>
      <c r="F1835" s="387" t="s">
        <v>1834</v>
      </c>
    </row>
    <row r="1836" spans="1:6" ht="18" customHeight="1">
      <c r="A1836" s="386">
        <v>98051</v>
      </c>
      <c r="B1836" s="386" t="s">
        <v>5045</v>
      </c>
      <c r="C1836" s="298" t="s">
        <v>309</v>
      </c>
      <c r="D1836" s="386" t="s">
        <v>330</v>
      </c>
      <c r="E1836" s="387" t="s">
        <v>5046</v>
      </c>
      <c r="F1836" s="387" t="s">
        <v>5047</v>
      </c>
    </row>
    <row r="1837" spans="1:6" ht="18" customHeight="1">
      <c r="A1837" s="386">
        <v>98405</v>
      </c>
      <c r="B1837" s="386" t="s">
        <v>5048</v>
      </c>
      <c r="C1837" s="298" t="s">
        <v>309</v>
      </c>
      <c r="D1837" s="386" t="s">
        <v>304</v>
      </c>
      <c r="E1837" s="387" t="s">
        <v>5049</v>
      </c>
      <c r="F1837" s="387" t="s">
        <v>5050</v>
      </c>
    </row>
    <row r="1838" spans="1:6" ht="18" customHeight="1">
      <c r="A1838" s="386">
        <v>98406</v>
      </c>
      <c r="B1838" s="386" t="s">
        <v>5051</v>
      </c>
      <c r="C1838" s="298" t="s">
        <v>309</v>
      </c>
      <c r="D1838" s="386" t="s">
        <v>304</v>
      </c>
      <c r="E1838" s="387" t="s">
        <v>5052</v>
      </c>
      <c r="F1838" s="387" t="s">
        <v>5053</v>
      </c>
    </row>
    <row r="1839" spans="1:6" ht="18" customHeight="1">
      <c r="A1839" s="386">
        <v>98407</v>
      </c>
      <c r="B1839" s="386" t="s">
        <v>5054</v>
      </c>
      <c r="C1839" s="298" t="s">
        <v>309</v>
      </c>
      <c r="D1839" s="386" t="s">
        <v>304</v>
      </c>
      <c r="E1839" s="387" t="s">
        <v>5055</v>
      </c>
      <c r="F1839" s="387" t="s">
        <v>5056</v>
      </c>
    </row>
    <row r="1840" spans="1:6" ht="18" customHeight="1">
      <c r="A1840" s="386">
        <v>98408</v>
      </c>
      <c r="B1840" s="386" t="s">
        <v>5057</v>
      </c>
      <c r="C1840" s="298" t="s">
        <v>309</v>
      </c>
      <c r="D1840" s="386" t="s">
        <v>304</v>
      </c>
      <c r="E1840" s="387" t="s">
        <v>5058</v>
      </c>
      <c r="F1840" s="387" t="s">
        <v>5059</v>
      </c>
    </row>
    <row r="1841" spans="1:6" ht="18" customHeight="1">
      <c r="A1841" s="386">
        <v>98409</v>
      </c>
      <c r="B1841" s="386" t="s">
        <v>5060</v>
      </c>
      <c r="C1841" s="298" t="s">
        <v>309</v>
      </c>
      <c r="D1841" s="386" t="s">
        <v>330</v>
      </c>
      <c r="E1841" s="387" t="s">
        <v>5061</v>
      </c>
      <c r="F1841" s="387" t="s">
        <v>5062</v>
      </c>
    </row>
    <row r="1842" spans="1:6" ht="18" customHeight="1">
      <c r="A1842" s="386">
        <v>98410</v>
      </c>
      <c r="B1842" s="386" t="s">
        <v>5063</v>
      </c>
      <c r="C1842" s="298" t="s">
        <v>309</v>
      </c>
      <c r="D1842" s="386" t="s">
        <v>304</v>
      </c>
      <c r="E1842" s="387" t="s">
        <v>5064</v>
      </c>
      <c r="F1842" s="387" t="s">
        <v>5065</v>
      </c>
    </row>
    <row r="1843" spans="1:6" ht="18" customHeight="1">
      <c r="A1843" s="386">
        <v>99240</v>
      </c>
      <c r="B1843" s="386" t="s">
        <v>5066</v>
      </c>
      <c r="C1843" s="298" t="s">
        <v>309</v>
      </c>
      <c r="D1843" s="386" t="s">
        <v>330</v>
      </c>
      <c r="E1843" s="387" t="s">
        <v>5067</v>
      </c>
      <c r="F1843" s="387" t="s">
        <v>5068</v>
      </c>
    </row>
    <row r="1844" spans="1:6" ht="18" customHeight="1">
      <c r="A1844" s="386">
        <v>99241</v>
      </c>
      <c r="B1844" s="386" t="s">
        <v>5069</v>
      </c>
      <c r="C1844" s="298" t="s">
        <v>309</v>
      </c>
      <c r="D1844" s="386" t="s">
        <v>330</v>
      </c>
      <c r="E1844" s="387" t="s">
        <v>5070</v>
      </c>
      <c r="F1844" s="387" t="s">
        <v>5071</v>
      </c>
    </row>
    <row r="1845" spans="1:6" ht="18" customHeight="1">
      <c r="A1845" s="386">
        <v>99242</v>
      </c>
      <c r="B1845" s="386" t="s">
        <v>5072</v>
      </c>
      <c r="C1845" s="298" t="s">
        <v>309</v>
      </c>
      <c r="D1845" s="386" t="s">
        <v>304</v>
      </c>
      <c r="E1845" s="387" t="s">
        <v>5073</v>
      </c>
      <c r="F1845" s="387" t="s">
        <v>5074</v>
      </c>
    </row>
    <row r="1846" spans="1:6" ht="18" customHeight="1">
      <c r="A1846" s="386">
        <v>99243</v>
      </c>
      <c r="B1846" s="386" t="s">
        <v>5075</v>
      </c>
      <c r="C1846" s="298" t="s">
        <v>309</v>
      </c>
      <c r="D1846" s="386" t="s">
        <v>330</v>
      </c>
      <c r="E1846" s="387" t="s">
        <v>5076</v>
      </c>
      <c r="F1846" s="387" t="s">
        <v>5077</v>
      </c>
    </row>
    <row r="1847" spans="1:6" ht="18" customHeight="1">
      <c r="A1847" s="386">
        <v>99244</v>
      </c>
      <c r="B1847" s="386" t="s">
        <v>5078</v>
      </c>
      <c r="C1847" s="298" t="s">
        <v>309</v>
      </c>
      <c r="D1847" s="386" t="s">
        <v>304</v>
      </c>
      <c r="E1847" s="387" t="s">
        <v>5079</v>
      </c>
      <c r="F1847" s="387" t="s">
        <v>5080</v>
      </c>
    </row>
    <row r="1848" spans="1:6" ht="18" customHeight="1">
      <c r="A1848" s="386">
        <v>99246</v>
      </c>
      <c r="B1848" s="386" t="s">
        <v>5081</v>
      </c>
      <c r="C1848" s="298" t="s">
        <v>309</v>
      </c>
      <c r="D1848" s="386" t="s">
        <v>330</v>
      </c>
      <c r="E1848" s="387" t="s">
        <v>5082</v>
      </c>
      <c r="F1848" s="387" t="s">
        <v>5083</v>
      </c>
    </row>
    <row r="1849" spans="1:6" ht="18" customHeight="1">
      <c r="A1849" s="386">
        <v>99247</v>
      </c>
      <c r="B1849" s="386" t="s">
        <v>5084</v>
      </c>
      <c r="C1849" s="298" t="s">
        <v>309</v>
      </c>
      <c r="D1849" s="386" t="s">
        <v>330</v>
      </c>
      <c r="E1849" s="387" t="s">
        <v>5085</v>
      </c>
      <c r="F1849" s="387" t="s">
        <v>5086</v>
      </c>
    </row>
    <row r="1850" spans="1:6" ht="18" customHeight="1">
      <c r="A1850" s="386">
        <v>99248</v>
      </c>
      <c r="B1850" s="386" t="s">
        <v>5087</v>
      </c>
      <c r="C1850" s="298" t="s">
        <v>309</v>
      </c>
      <c r="D1850" s="386" t="s">
        <v>304</v>
      </c>
      <c r="E1850" s="387" t="s">
        <v>5088</v>
      </c>
      <c r="F1850" s="387" t="s">
        <v>5089</v>
      </c>
    </row>
    <row r="1851" spans="1:6" ht="18" customHeight="1">
      <c r="A1851" s="386">
        <v>99249</v>
      </c>
      <c r="B1851" s="386" t="s">
        <v>5090</v>
      </c>
      <c r="C1851" s="298" t="s">
        <v>309</v>
      </c>
      <c r="D1851" s="386" t="s">
        <v>330</v>
      </c>
      <c r="E1851" s="387" t="s">
        <v>5091</v>
      </c>
      <c r="F1851" s="387" t="s">
        <v>5092</v>
      </c>
    </row>
    <row r="1852" spans="1:6" ht="18" customHeight="1">
      <c r="A1852" s="386">
        <v>99252</v>
      </c>
      <c r="B1852" s="386" t="s">
        <v>5093</v>
      </c>
      <c r="C1852" s="298" t="s">
        <v>309</v>
      </c>
      <c r="D1852" s="386" t="s">
        <v>304</v>
      </c>
      <c r="E1852" s="387" t="s">
        <v>5094</v>
      </c>
      <c r="F1852" s="387" t="s">
        <v>5095</v>
      </c>
    </row>
    <row r="1853" spans="1:6" ht="18" customHeight="1">
      <c r="A1853" s="386">
        <v>99254</v>
      </c>
      <c r="B1853" s="386" t="s">
        <v>5096</v>
      </c>
      <c r="C1853" s="298" t="s">
        <v>309</v>
      </c>
      <c r="D1853" s="386" t="s">
        <v>330</v>
      </c>
      <c r="E1853" s="387" t="s">
        <v>5097</v>
      </c>
      <c r="F1853" s="387" t="s">
        <v>5098</v>
      </c>
    </row>
    <row r="1854" spans="1:6" ht="18" customHeight="1">
      <c r="A1854" s="386">
        <v>99256</v>
      </c>
      <c r="B1854" s="386" t="s">
        <v>5099</v>
      </c>
      <c r="C1854" s="298" t="s">
        <v>309</v>
      </c>
      <c r="D1854" s="386" t="s">
        <v>304</v>
      </c>
      <c r="E1854" s="387" t="s">
        <v>5100</v>
      </c>
      <c r="F1854" s="387" t="s">
        <v>5101</v>
      </c>
    </row>
    <row r="1855" spans="1:6" ht="18" customHeight="1">
      <c r="A1855" s="386">
        <v>99259</v>
      </c>
      <c r="B1855" s="386" t="s">
        <v>5102</v>
      </c>
      <c r="C1855" s="298" t="s">
        <v>309</v>
      </c>
      <c r="D1855" s="386" t="s">
        <v>304</v>
      </c>
      <c r="E1855" s="387" t="s">
        <v>5103</v>
      </c>
      <c r="F1855" s="387" t="s">
        <v>5104</v>
      </c>
    </row>
    <row r="1856" spans="1:6" ht="18" customHeight="1">
      <c r="A1856" s="386">
        <v>99261</v>
      </c>
      <c r="B1856" s="386" t="s">
        <v>5105</v>
      </c>
      <c r="C1856" s="298" t="s">
        <v>309</v>
      </c>
      <c r="D1856" s="386" t="s">
        <v>330</v>
      </c>
      <c r="E1856" s="387" t="s">
        <v>5106</v>
      </c>
      <c r="F1856" s="387" t="s">
        <v>5107</v>
      </c>
    </row>
    <row r="1857" spans="1:6" ht="18" customHeight="1">
      <c r="A1857" s="386">
        <v>99263</v>
      </c>
      <c r="B1857" s="386" t="s">
        <v>5108</v>
      </c>
      <c r="C1857" s="298" t="s">
        <v>309</v>
      </c>
      <c r="D1857" s="386" t="s">
        <v>330</v>
      </c>
      <c r="E1857" s="387" t="s">
        <v>5109</v>
      </c>
      <c r="F1857" s="387" t="s">
        <v>5110</v>
      </c>
    </row>
    <row r="1858" spans="1:6" ht="18" customHeight="1">
      <c r="A1858" s="386">
        <v>99265</v>
      </c>
      <c r="B1858" s="386" t="s">
        <v>5111</v>
      </c>
      <c r="C1858" s="298" t="s">
        <v>309</v>
      </c>
      <c r="D1858" s="386" t="s">
        <v>304</v>
      </c>
      <c r="E1858" s="387" t="s">
        <v>5112</v>
      </c>
      <c r="F1858" s="387" t="s">
        <v>5113</v>
      </c>
    </row>
    <row r="1859" spans="1:6" ht="18" customHeight="1">
      <c r="A1859" s="386">
        <v>99266</v>
      </c>
      <c r="B1859" s="386" t="s">
        <v>5114</v>
      </c>
      <c r="C1859" s="298" t="s">
        <v>309</v>
      </c>
      <c r="D1859" s="386" t="s">
        <v>330</v>
      </c>
      <c r="E1859" s="387" t="s">
        <v>5070</v>
      </c>
      <c r="F1859" s="387" t="s">
        <v>5071</v>
      </c>
    </row>
    <row r="1860" spans="1:6" ht="18" customHeight="1">
      <c r="A1860" s="386">
        <v>99267</v>
      </c>
      <c r="B1860" s="386" t="s">
        <v>5115</v>
      </c>
      <c r="C1860" s="298" t="s">
        <v>309</v>
      </c>
      <c r="D1860" s="386" t="s">
        <v>304</v>
      </c>
      <c r="E1860" s="387" t="s">
        <v>5116</v>
      </c>
      <c r="F1860" s="387" t="s">
        <v>5117</v>
      </c>
    </row>
    <row r="1861" spans="1:6" ht="18" customHeight="1">
      <c r="A1861" s="386">
        <v>99268</v>
      </c>
      <c r="B1861" s="386" t="s">
        <v>5118</v>
      </c>
      <c r="C1861" s="298" t="s">
        <v>309</v>
      </c>
      <c r="D1861" s="386" t="s">
        <v>304</v>
      </c>
      <c r="E1861" s="387" t="s">
        <v>5119</v>
      </c>
      <c r="F1861" s="387" t="s">
        <v>5120</v>
      </c>
    </row>
    <row r="1862" spans="1:6" ht="18" customHeight="1">
      <c r="A1862" s="386">
        <v>99269</v>
      </c>
      <c r="B1862" s="386" t="s">
        <v>5121</v>
      </c>
      <c r="C1862" s="298" t="s">
        <v>309</v>
      </c>
      <c r="D1862" s="386" t="s">
        <v>330</v>
      </c>
      <c r="E1862" s="387" t="s">
        <v>5085</v>
      </c>
      <c r="F1862" s="387" t="s">
        <v>5086</v>
      </c>
    </row>
    <row r="1863" spans="1:6" ht="18" customHeight="1">
      <c r="A1863" s="386">
        <v>99270</v>
      </c>
      <c r="B1863" s="386" t="s">
        <v>5122</v>
      </c>
      <c r="C1863" s="298" t="s">
        <v>309</v>
      </c>
      <c r="D1863" s="386" t="s">
        <v>304</v>
      </c>
      <c r="E1863" s="387" t="s">
        <v>5123</v>
      </c>
      <c r="F1863" s="387" t="s">
        <v>5124</v>
      </c>
    </row>
    <row r="1864" spans="1:6" ht="18" customHeight="1">
      <c r="A1864" s="386">
        <v>99271</v>
      </c>
      <c r="B1864" s="386" t="s">
        <v>5125</v>
      </c>
      <c r="C1864" s="298" t="s">
        <v>309</v>
      </c>
      <c r="D1864" s="386" t="s">
        <v>304</v>
      </c>
      <c r="E1864" s="387" t="s">
        <v>5126</v>
      </c>
      <c r="F1864" s="387" t="s">
        <v>5127</v>
      </c>
    </row>
    <row r="1865" spans="1:6" ht="18" customHeight="1">
      <c r="A1865" s="386">
        <v>99272</v>
      </c>
      <c r="B1865" s="386" t="s">
        <v>5128</v>
      </c>
      <c r="C1865" s="298" t="s">
        <v>309</v>
      </c>
      <c r="D1865" s="386" t="s">
        <v>304</v>
      </c>
      <c r="E1865" s="387" t="s">
        <v>5129</v>
      </c>
      <c r="F1865" s="387" t="s">
        <v>5130</v>
      </c>
    </row>
    <row r="1866" spans="1:6" ht="18" customHeight="1">
      <c r="A1866" s="386">
        <v>99273</v>
      </c>
      <c r="B1866" s="386" t="s">
        <v>5131</v>
      </c>
      <c r="C1866" s="298" t="s">
        <v>309</v>
      </c>
      <c r="D1866" s="386" t="s">
        <v>304</v>
      </c>
      <c r="E1866" s="387" t="s">
        <v>5132</v>
      </c>
      <c r="F1866" s="387" t="s">
        <v>5133</v>
      </c>
    </row>
    <row r="1867" spans="1:6" ht="18" customHeight="1">
      <c r="A1867" s="386">
        <v>99274</v>
      </c>
      <c r="B1867" s="386" t="s">
        <v>5134</v>
      </c>
      <c r="C1867" s="298" t="s">
        <v>309</v>
      </c>
      <c r="D1867" s="386" t="s">
        <v>304</v>
      </c>
      <c r="E1867" s="387" t="s">
        <v>5135</v>
      </c>
      <c r="F1867" s="387" t="s">
        <v>5136</v>
      </c>
    </row>
    <row r="1868" spans="1:6" ht="18" customHeight="1">
      <c r="A1868" s="386">
        <v>99275</v>
      </c>
      <c r="B1868" s="386" t="s">
        <v>5137</v>
      </c>
      <c r="C1868" s="298" t="s">
        <v>309</v>
      </c>
      <c r="D1868" s="386" t="s">
        <v>304</v>
      </c>
      <c r="E1868" s="387" t="s">
        <v>5138</v>
      </c>
      <c r="F1868" s="387" t="s">
        <v>5139</v>
      </c>
    </row>
    <row r="1869" spans="1:6" ht="18" customHeight="1">
      <c r="A1869" s="386">
        <v>99276</v>
      </c>
      <c r="B1869" s="386" t="s">
        <v>5140</v>
      </c>
      <c r="C1869" s="298" t="s">
        <v>309</v>
      </c>
      <c r="D1869" s="386" t="s">
        <v>330</v>
      </c>
      <c r="E1869" s="387" t="s">
        <v>5141</v>
      </c>
      <c r="F1869" s="387" t="s">
        <v>5142</v>
      </c>
    </row>
    <row r="1870" spans="1:6" ht="18" customHeight="1">
      <c r="A1870" s="386">
        <v>99277</v>
      </c>
      <c r="B1870" s="386" t="s">
        <v>5143</v>
      </c>
      <c r="C1870" s="298" t="s">
        <v>309</v>
      </c>
      <c r="D1870" s="386" t="s">
        <v>330</v>
      </c>
      <c r="E1870" s="387" t="s">
        <v>5109</v>
      </c>
      <c r="F1870" s="387" t="s">
        <v>5110</v>
      </c>
    </row>
    <row r="1871" spans="1:6" ht="18" customHeight="1">
      <c r="A1871" s="386">
        <v>99278</v>
      </c>
      <c r="B1871" s="386" t="s">
        <v>5144</v>
      </c>
      <c r="C1871" s="298" t="s">
        <v>309</v>
      </c>
      <c r="D1871" s="386" t="s">
        <v>330</v>
      </c>
      <c r="E1871" s="387" t="s">
        <v>5145</v>
      </c>
      <c r="F1871" s="387" t="s">
        <v>5146</v>
      </c>
    </row>
    <row r="1872" spans="1:6" ht="18" customHeight="1">
      <c r="A1872" s="386">
        <v>99279</v>
      </c>
      <c r="B1872" s="386" t="s">
        <v>5147</v>
      </c>
      <c r="C1872" s="298" t="s">
        <v>309</v>
      </c>
      <c r="D1872" s="386" t="s">
        <v>304</v>
      </c>
      <c r="E1872" s="387" t="s">
        <v>5148</v>
      </c>
      <c r="F1872" s="387" t="s">
        <v>5149</v>
      </c>
    </row>
    <row r="1873" spans="1:6" ht="18" customHeight="1">
      <c r="A1873" s="386">
        <v>99280</v>
      </c>
      <c r="B1873" s="386" t="s">
        <v>5150</v>
      </c>
      <c r="C1873" s="298" t="s">
        <v>309</v>
      </c>
      <c r="D1873" s="386" t="s">
        <v>304</v>
      </c>
      <c r="E1873" s="387" t="s">
        <v>5151</v>
      </c>
      <c r="F1873" s="387" t="s">
        <v>5152</v>
      </c>
    </row>
    <row r="1874" spans="1:6" ht="18" customHeight="1">
      <c r="A1874" s="386">
        <v>99281</v>
      </c>
      <c r="B1874" s="386" t="s">
        <v>5153</v>
      </c>
      <c r="C1874" s="298" t="s">
        <v>309</v>
      </c>
      <c r="D1874" s="386" t="s">
        <v>330</v>
      </c>
      <c r="E1874" s="387" t="s">
        <v>5141</v>
      </c>
      <c r="F1874" s="387" t="s">
        <v>5142</v>
      </c>
    </row>
    <row r="1875" spans="1:6" ht="18" customHeight="1">
      <c r="A1875" s="386">
        <v>99282</v>
      </c>
      <c r="B1875" s="386" t="s">
        <v>5154</v>
      </c>
      <c r="C1875" s="298" t="s">
        <v>309</v>
      </c>
      <c r="D1875" s="386" t="s">
        <v>330</v>
      </c>
      <c r="E1875" s="387" t="s">
        <v>5155</v>
      </c>
      <c r="F1875" s="387" t="s">
        <v>5156</v>
      </c>
    </row>
    <row r="1876" spans="1:6" ht="18" customHeight="1">
      <c r="A1876" s="386">
        <v>99283</v>
      </c>
      <c r="B1876" s="386" t="s">
        <v>5157</v>
      </c>
      <c r="C1876" s="298" t="s">
        <v>309</v>
      </c>
      <c r="D1876" s="386" t="s">
        <v>330</v>
      </c>
      <c r="E1876" s="387" t="s">
        <v>5158</v>
      </c>
      <c r="F1876" s="387" t="s">
        <v>5159</v>
      </c>
    </row>
    <row r="1877" spans="1:6" ht="18" customHeight="1">
      <c r="A1877" s="386">
        <v>99284</v>
      </c>
      <c r="B1877" s="386" t="s">
        <v>5160</v>
      </c>
      <c r="C1877" s="298" t="s">
        <v>309</v>
      </c>
      <c r="D1877" s="386" t="s">
        <v>304</v>
      </c>
      <c r="E1877" s="387" t="s">
        <v>5161</v>
      </c>
      <c r="F1877" s="387" t="s">
        <v>5162</v>
      </c>
    </row>
    <row r="1878" spans="1:6" ht="18" customHeight="1">
      <c r="A1878" s="386">
        <v>99285</v>
      </c>
      <c r="B1878" s="386" t="s">
        <v>5163</v>
      </c>
      <c r="C1878" s="298" t="s">
        <v>309</v>
      </c>
      <c r="D1878" s="386" t="s">
        <v>304</v>
      </c>
      <c r="E1878" s="387" t="s">
        <v>5164</v>
      </c>
      <c r="F1878" s="387" t="s">
        <v>5165</v>
      </c>
    </row>
    <row r="1879" spans="1:6" ht="18" customHeight="1">
      <c r="A1879" s="386">
        <v>99286</v>
      </c>
      <c r="B1879" s="386" t="s">
        <v>5166</v>
      </c>
      <c r="C1879" s="298" t="s">
        <v>309</v>
      </c>
      <c r="D1879" s="386" t="s">
        <v>304</v>
      </c>
      <c r="E1879" s="387" t="s">
        <v>5167</v>
      </c>
      <c r="F1879" s="387" t="s">
        <v>5168</v>
      </c>
    </row>
    <row r="1880" spans="1:6" ht="18" customHeight="1">
      <c r="A1880" s="386">
        <v>99287</v>
      </c>
      <c r="B1880" s="386" t="s">
        <v>5169</v>
      </c>
      <c r="C1880" s="298" t="s">
        <v>309</v>
      </c>
      <c r="D1880" s="386" t="s">
        <v>304</v>
      </c>
      <c r="E1880" s="387" t="s">
        <v>5170</v>
      </c>
      <c r="F1880" s="387" t="s">
        <v>5171</v>
      </c>
    </row>
    <row r="1881" spans="1:6" ht="18" customHeight="1">
      <c r="A1881" s="386">
        <v>99288</v>
      </c>
      <c r="B1881" s="386" t="s">
        <v>5172</v>
      </c>
      <c r="C1881" s="298" t="s">
        <v>309</v>
      </c>
      <c r="D1881" s="386" t="s">
        <v>330</v>
      </c>
      <c r="E1881" s="387" t="s">
        <v>5173</v>
      </c>
      <c r="F1881" s="387" t="s">
        <v>5174</v>
      </c>
    </row>
    <row r="1882" spans="1:6" ht="18" customHeight="1">
      <c r="A1882" s="386">
        <v>99289</v>
      </c>
      <c r="B1882" s="386" t="s">
        <v>5175</v>
      </c>
      <c r="C1882" s="298" t="s">
        <v>309</v>
      </c>
      <c r="D1882" s="386" t="s">
        <v>330</v>
      </c>
      <c r="E1882" s="387" t="s">
        <v>5176</v>
      </c>
      <c r="F1882" s="387" t="s">
        <v>5177</v>
      </c>
    </row>
    <row r="1883" spans="1:6" ht="18" customHeight="1">
      <c r="A1883" s="386">
        <v>99290</v>
      </c>
      <c r="B1883" s="386" t="s">
        <v>5178</v>
      </c>
      <c r="C1883" s="298" t="s">
        <v>309</v>
      </c>
      <c r="D1883" s="386" t="s">
        <v>304</v>
      </c>
      <c r="E1883" s="387" t="s">
        <v>5179</v>
      </c>
      <c r="F1883" s="387" t="s">
        <v>5180</v>
      </c>
    </row>
    <row r="1884" spans="1:6" ht="18" customHeight="1">
      <c r="A1884" s="386">
        <v>99291</v>
      </c>
      <c r="B1884" s="386" t="s">
        <v>5181</v>
      </c>
      <c r="C1884" s="298" t="s">
        <v>309</v>
      </c>
      <c r="D1884" s="386" t="s">
        <v>330</v>
      </c>
      <c r="E1884" s="387" t="s">
        <v>5176</v>
      </c>
      <c r="F1884" s="387" t="s">
        <v>5177</v>
      </c>
    </row>
    <row r="1885" spans="1:6" ht="18" customHeight="1">
      <c r="A1885" s="386">
        <v>99292</v>
      </c>
      <c r="B1885" s="386" t="s">
        <v>5182</v>
      </c>
      <c r="C1885" s="298" t="s">
        <v>309</v>
      </c>
      <c r="D1885" s="386" t="s">
        <v>304</v>
      </c>
      <c r="E1885" s="387" t="s">
        <v>5183</v>
      </c>
      <c r="F1885" s="387" t="s">
        <v>5184</v>
      </c>
    </row>
    <row r="1886" spans="1:6" ht="18" customHeight="1">
      <c r="A1886" s="386">
        <v>99293</v>
      </c>
      <c r="B1886" s="386" t="s">
        <v>5185</v>
      </c>
      <c r="C1886" s="298" t="s">
        <v>309</v>
      </c>
      <c r="D1886" s="386" t="s">
        <v>330</v>
      </c>
      <c r="E1886" s="387" t="s">
        <v>5186</v>
      </c>
      <c r="F1886" s="387" t="s">
        <v>5187</v>
      </c>
    </row>
    <row r="1887" spans="1:6" ht="18" customHeight="1">
      <c r="A1887" s="386">
        <v>99294</v>
      </c>
      <c r="B1887" s="386" t="s">
        <v>5188</v>
      </c>
      <c r="C1887" s="298" t="s">
        <v>309</v>
      </c>
      <c r="D1887" s="386" t="s">
        <v>304</v>
      </c>
      <c r="E1887" s="387" t="s">
        <v>5189</v>
      </c>
      <c r="F1887" s="387" t="s">
        <v>5190</v>
      </c>
    </row>
    <row r="1888" spans="1:6" ht="18" customHeight="1">
      <c r="A1888" s="386">
        <v>99296</v>
      </c>
      <c r="B1888" s="386" t="s">
        <v>5191</v>
      </c>
      <c r="C1888" s="298" t="s">
        <v>309</v>
      </c>
      <c r="D1888" s="386" t="s">
        <v>330</v>
      </c>
      <c r="E1888" s="387" t="s">
        <v>5192</v>
      </c>
      <c r="F1888" s="387" t="s">
        <v>5193</v>
      </c>
    </row>
    <row r="1889" spans="1:6" ht="18" customHeight="1">
      <c r="A1889" s="386">
        <v>99297</v>
      </c>
      <c r="B1889" s="386" t="s">
        <v>5194</v>
      </c>
      <c r="C1889" s="298" t="s">
        <v>309</v>
      </c>
      <c r="D1889" s="386" t="s">
        <v>330</v>
      </c>
      <c r="E1889" s="387" t="s">
        <v>5195</v>
      </c>
      <c r="F1889" s="387" t="s">
        <v>5196</v>
      </c>
    </row>
    <row r="1890" spans="1:6" ht="18" customHeight="1">
      <c r="A1890" s="386">
        <v>99298</v>
      </c>
      <c r="B1890" s="386" t="s">
        <v>5197</v>
      </c>
      <c r="C1890" s="298" t="s">
        <v>309</v>
      </c>
      <c r="D1890" s="386" t="s">
        <v>304</v>
      </c>
      <c r="E1890" s="387" t="s">
        <v>5198</v>
      </c>
      <c r="F1890" s="387" t="s">
        <v>5199</v>
      </c>
    </row>
    <row r="1891" spans="1:6" ht="18" customHeight="1">
      <c r="A1891" s="386">
        <v>99299</v>
      </c>
      <c r="B1891" s="386" t="s">
        <v>5200</v>
      </c>
      <c r="C1891" s="298" t="s">
        <v>309</v>
      </c>
      <c r="D1891" s="386" t="s">
        <v>330</v>
      </c>
      <c r="E1891" s="387" t="s">
        <v>5201</v>
      </c>
      <c r="F1891" s="387" t="s">
        <v>5202</v>
      </c>
    </row>
    <row r="1892" spans="1:6" ht="18" customHeight="1">
      <c r="A1892" s="386">
        <v>99300</v>
      </c>
      <c r="B1892" s="386" t="s">
        <v>5203</v>
      </c>
      <c r="C1892" s="298" t="s">
        <v>309</v>
      </c>
      <c r="D1892" s="386" t="s">
        <v>304</v>
      </c>
      <c r="E1892" s="387" t="s">
        <v>5204</v>
      </c>
      <c r="F1892" s="387" t="s">
        <v>5205</v>
      </c>
    </row>
    <row r="1893" spans="1:6" ht="18" customHeight="1">
      <c r="A1893" s="386">
        <v>99301</v>
      </c>
      <c r="B1893" s="386" t="s">
        <v>5206</v>
      </c>
      <c r="C1893" s="298" t="s">
        <v>309</v>
      </c>
      <c r="D1893" s="386" t="s">
        <v>304</v>
      </c>
      <c r="E1893" s="387" t="s">
        <v>5207</v>
      </c>
      <c r="F1893" s="387" t="s">
        <v>5208</v>
      </c>
    </row>
    <row r="1894" spans="1:6" ht="18" customHeight="1">
      <c r="A1894" s="386">
        <v>99302</v>
      </c>
      <c r="B1894" s="386" t="s">
        <v>5209</v>
      </c>
      <c r="C1894" s="298" t="s">
        <v>309</v>
      </c>
      <c r="D1894" s="386" t="s">
        <v>330</v>
      </c>
      <c r="E1894" s="387" t="s">
        <v>5210</v>
      </c>
      <c r="F1894" s="387" t="s">
        <v>5211</v>
      </c>
    </row>
    <row r="1895" spans="1:6" ht="18" customHeight="1">
      <c r="A1895" s="386">
        <v>99303</v>
      </c>
      <c r="B1895" s="386" t="s">
        <v>5212</v>
      </c>
      <c r="C1895" s="298" t="s">
        <v>309</v>
      </c>
      <c r="D1895" s="386" t="s">
        <v>304</v>
      </c>
      <c r="E1895" s="387" t="s">
        <v>5213</v>
      </c>
      <c r="F1895" s="387" t="s">
        <v>5214</v>
      </c>
    </row>
    <row r="1896" spans="1:6" ht="18" customHeight="1">
      <c r="A1896" s="386">
        <v>99304</v>
      </c>
      <c r="B1896" s="386" t="s">
        <v>5215</v>
      </c>
      <c r="C1896" s="298" t="s">
        <v>309</v>
      </c>
      <c r="D1896" s="386" t="s">
        <v>330</v>
      </c>
      <c r="E1896" s="387" t="s">
        <v>5216</v>
      </c>
      <c r="F1896" s="387" t="s">
        <v>5217</v>
      </c>
    </row>
    <row r="1897" spans="1:6" ht="18" customHeight="1">
      <c r="A1897" s="386">
        <v>99305</v>
      </c>
      <c r="B1897" s="386" t="s">
        <v>5218</v>
      </c>
      <c r="C1897" s="298" t="s">
        <v>309</v>
      </c>
      <c r="D1897" s="386" t="s">
        <v>304</v>
      </c>
      <c r="E1897" s="387" t="s">
        <v>5219</v>
      </c>
      <c r="F1897" s="387" t="s">
        <v>5220</v>
      </c>
    </row>
    <row r="1898" spans="1:6" ht="18" customHeight="1">
      <c r="A1898" s="386">
        <v>99306</v>
      </c>
      <c r="B1898" s="386" t="s">
        <v>5221</v>
      </c>
      <c r="C1898" s="298" t="s">
        <v>309</v>
      </c>
      <c r="D1898" s="386" t="s">
        <v>330</v>
      </c>
      <c r="E1898" s="387" t="s">
        <v>5210</v>
      </c>
      <c r="F1898" s="387" t="s">
        <v>5211</v>
      </c>
    </row>
    <row r="1899" spans="1:6" ht="18" customHeight="1">
      <c r="A1899" s="386">
        <v>99307</v>
      </c>
      <c r="B1899" s="386" t="s">
        <v>5222</v>
      </c>
      <c r="C1899" s="298" t="s">
        <v>309</v>
      </c>
      <c r="D1899" s="386" t="s">
        <v>330</v>
      </c>
      <c r="E1899" s="387" t="s">
        <v>5223</v>
      </c>
      <c r="F1899" s="387" t="s">
        <v>5224</v>
      </c>
    </row>
    <row r="1900" spans="1:6" ht="18" customHeight="1">
      <c r="A1900" s="386">
        <v>99308</v>
      </c>
      <c r="B1900" s="386" t="s">
        <v>5225</v>
      </c>
      <c r="C1900" s="298" t="s">
        <v>309</v>
      </c>
      <c r="D1900" s="386" t="s">
        <v>304</v>
      </c>
      <c r="E1900" s="387" t="s">
        <v>5226</v>
      </c>
      <c r="F1900" s="387" t="s">
        <v>5227</v>
      </c>
    </row>
    <row r="1901" spans="1:6" ht="18" customHeight="1">
      <c r="A1901" s="386">
        <v>99309</v>
      </c>
      <c r="B1901" s="386" t="s">
        <v>5228</v>
      </c>
      <c r="C1901" s="298" t="s">
        <v>309</v>
      </c>
      <c r="D1901" s="386" t="s">
        <v>330</v>
      </c>
      <c r="E1901" s="387" t="s">
        <v>5229</v>
      </c>
      <c r="F1901" s="387" t="s">
        <v>5230</v>
      </c>
    </row>
    <row r="1902" spans="1:6" ht="18" customHeight="1">
      <c r="A1902" s="386">
        <v>99310</v>
      </c>
      <c r="B1902" s="386" t="s">
        <v>5231</v>
      </c>
      <c r="C1902" s="298" t="s">
        <v>309</v>
      </c>
      <c r="D1902" s="386" t="s">
        <v>304</v>
      </c>
      <c r="E1902" s="387" t="s">
        <v>5232</v>
      </c>
      <c r="F1902" s="387" t="s">
        <v>5233</v>
      </c>
    </row>
    <row r="1903" spans="1:6" ht="18" customHeight="1">
      <c r="A1903" s="386">
        <v>99311</v>
      </c>
      <c r="B1903" s="386" t="s">
        <v>5234</v>
      </c>
      <c r="C1903" s="298" t="s">
        <v>309</v>
      </c>
      <c r="D1903" s="386" t="s">
        <v>330</v>
      </c>
      <c r="E1903" s="387" t="s">
        <v>5229</v>
      </c>
      <c r="F1903" s="387" t="s">
        <v>5230</v>
      </c>
    </row>
    <row r="1904" spans="1:6" ht="18" customHeight="1">
      <c r="A1904" s="386">
        <v>99312</v>
      </c>
      <c r="B1904" s="386" t="s">
        <v>5235</v>
      </c>
      <c r="C1904" s="298" t="s">
        <v>309</v>
      </c>
      <c r="D1904" s="386" t="s">
        <v>304</v>
      </c>
      <c r="E1904" s="387" t="s">
        <v>5236</v>
      </c>
      <c r="F1904" s="387" t="s">
        <v>5237</v>
      </c>
    </row>
    <row r="1905" spans="1:6" ht="18" customHeight="1">
      <c r="A1905" s="386">
        <v>99313</v>
      </c>
      <c r="B1905" s="386" t="s">
        <v>5238</v>
      </c>
      <c r="C1905" s="298" t="s">
        <v>309</v>
      </c>
      <c r="D1905" s="386" t="s">
        <v>304</v>
      </c>
      <c r="E1905" s="387" t="s">
        <v>5239</v>
      </c>
      <c r="F1905" s="387" t="s">
        <v>5240</v>
      </c>
    </row>
    <row r="1906" spans="1:6" ht="18" customHeight="1">
      <c r="A1906" s="386">
        <v>99314</v>
      </c>
      <c r="B1906" s="386" t="s">
        <v>5241</v>
      </c>
      <c r="C1906" s="298" t="s">
        <v>309</v>
      </c>
      <c r="D1906" s="386" t="s">
        <v>330</v>
      </c>
      <c r="E1906" s="387" t="s">
        <v>5242</v>
      </c>
      <c r="F1906" s="387" t="s">
        <v>5243</v>
      </c>
    </row>
    <row r="1907" spans="1:6" ht="18" customHeight="1">
      <c r="A1907" s="386">
        <v>99315</v>
      </c>
      <c r="B1907" s="386" t="s">
        <v>5244</v>
      </c>
      <c r="C1907" s="298" t="s">
        <v>309</v>
      </c>
      <c r="D1907" s="386" t="s">
        <v>304</v>
      </c>
      <c r="E1907" s="387" t="s">
        <v>5245</v>
      </c>
      <c r="F1907" s="387" t="s">
        <v>5246</v>
      </c>
    </row>
    <row r="1908" spans="1:6" ht="18" customHeight="1">
      <c r="A1908" s="386">
        <v>99317</v>
      </c>
      <c r="B1908" s="386" t="s">
        <v>5247</v>
      </c>
      <c r="C1908" s="298" t="s">
        <v>309</v>
      </c>
      <c r="D1908" s="386" t="s">
        <v>330</v>
      </c>
      <c r="E1908" s="387" t="s">
        <v>5248</v>
      </c>
      <c r="F1908" s="387" t="s">
        <v>5249</v>
      </c>
    </row>
    <row r="1909" spans="1:6" ht="18" customHeight="1">
      <c r="A1909" s="386">
        <v>99318</v>
      </c>
      <c r="B1909" s="386" t="s">
        <v>5250</v>
      </c>
      <c r="C1909" s="298" t="s">
        <v>309</v>
      </c>
      <c r="D1909" s="386" t="s">
        <v>330</v>
      </c>
      <c r="E1909" s="387" t="s">
        <v>5251</v>
      </c>
      <c r="F1909" s="387" t="s">
        <v>5252</v>
      </c>
    </row>
    <row r="1910" spans="1:6" ht="18" customHeight="1">
      <c r="A1910" s="386">
        <v>99319</v>
      </c>
      <c r="B1910" s="386" t="s">
        <v>5253</v>
      </c>
      <c r="C1910" s="298" t="s">
        <v>309</v>
      </c>
      <c r="D1910" s="386" t="s">
        <v>330</v>
      </c>
      <c r="E1910" s="387" t="s">
        <v>5254</v>
      </c>
      <c r="F1910" s="387" t="s">
        <v>5255</v>
      </c>
    </row>
    <row r="1911" spans="1:6" ht="18" customHeight="1">
      <c r="A1911" s="386">
        <v>99320</v>
      </c>
      <c r="B1911" s="386" t="s">
        <v>5256</v>
      </c>
      <c r="C1911" s="298" t="s">
        <v>309</v>
      </c>
      <c r="D1911" s="386" t="s">
        <v>304</v>
      </c>
      <c r="E1911" s="387" t="s">
        <v>5257</v>
      </c>
      <c r="F1911" s="387" t="s">
        <v>5258</v>
      </c>
    </row>
    <row r="1912" spans="1:6" ht="18" customHeight="1">
      <c r="A1912" s="386">
        <v>99321</v>
      </c>
      <c r="B1912" s="386" t="s">
        <v>5259</v>
      </c>
      <c r="C1912" s="298" t="s">
        <v>309</v>
      </c>
      <c r="D1912" s="386" t="s">
        <v>330</v>
      </c>
      <c r="E1912" s="387" t="s">
        <v>5260</v>
      </c>
      <c r="F1912" s="387" t="s">
        <v>5261</v>
      </c>
    </row>
    <row r="1913" spans="1:6" ht="18" customHeight="1">
      <c r="A1913" s="386">
        <v>99322</v>
      </c>
      <c r="B1913" s="386" t="s">
        <v>5262</v>
      </c>
      <c r="C1913" s="298" t="s">
        <v>309</v>
      </c>
      <c r="D1913" s="386" t="s">
        <v>304</v>
      </c>
      <c r="E1913" s="387" t="s">
        <v>5263</v>
      </c>
      <c r="F1913" s="387" t="s">
        <v>5264</v>
      </c>
    </row>
    <row r="1914" spans="1:6" ht="18" customHeight="1">
      <c r="A1914" s="386">
        <v>99323</v>
      </c>
      <c r="B1914" s="386" t="s">
        <v>5265</v>
      </c>
      <c r="C1914" s="298" t="s">
        <v>309</v>
      </c>
      <c r="D1914" s="386" t="s">
        <v>330</v>
      </c>
      <c r="E1914" s="387" t="s">
        <v>5195</v>
      </c>
      <c r="F1914" s="387" t="s">
        <v>5196</v>
      </c>
    </row>
    <row r="1915" spans="1:6" ht="18" customHeight="1">
      <c r="A1915" s="386">
        <v>99324</v>
      </c>
      <c r="B1915" s="386" t="s">
        <v>5266</v>
      </c>
      <c r="C1915" s="298" t="s">
        <v>309</v>
      </c>
      <c r="D1915" s="386" t="s">
        <v>304</v>
      </c>
      <c r="E1915" s="387" t="s">
        <v>5267</v>
      </c>
      <c r="F1915" s="387" t="s">
        <v>5268</v>
      </c>
    </row>
    <row r="1916" spans="1:6" ht="18" customHeight="1">
      <c r="A1916" s="386">
        <v>99325</v>
      </c>
      <c r="B1916" s="386" t="s">
        <v>5269</v>
      </c>
      <c r="C1916" s="298" t="s">
        <v>309</v>
      </c>
      <c r="D1916" s="386" t="s">
        <v>330</v>
      </c>
      <c r="E1916" s="387" t="s">
        <v>5201</v>
      </c>
      <c r="F1916" s="387" t="s">
        <v>5202</v>
      </c>
    </row>
    <row r="1917" spans="1:6" ht="18" customHeight="1">
      <c r="A1917" s="386">
        <v>99326</v>
      </c>
      <c r="B1917" s="386" t="s">
        <v>5270</v>
      </c>
      <c r="C1917" s="298" t="s">
        <v>309</v>
      </c>
      <c r="D1917" s="386" t="s">
        <v>304</v>
      </c>
      <c r="E1917" s="387" t="s">
        <v>5271</v>
      </c>
      <c r="F1917" s="387" t="s">
        <v>5272</v>
      </c>
    </row>
    <row r="1918" spans="1:6" ht="18" customHeight="1">
      <c r="A1918" s="386">
        <v>99327</v>
      </c>
      <c r="B1918" s="386" t="s">
        <v>5273</v>
      </c>
      <c r="C1918" s="298" t="s">
        <v>309</v>
      </c>
      <c r="D1918" s="386" t="s">
        <v>330</v>
      </c>
      <c r="E1918" s="387" t="s">
        <v>5274</v>
      </c>
      <c r="F1918" s="387" t="s">
        <v>5275</v>
      </c>
    </row>
    <row r="1919" spans="1:6" ht="18" customHeight="1">
      <c r="A1919" s="386">
        <v>101800</v>
      </c>
      <c r="B1919" s="386" t="s">
        <v>5276</v>
      </c>
      <c r="C1919" s="298" t="s">
        <v>309</v>
      </c>
      <c r="D1919" s="386" t="s">
        <v>304</v>
      </c>
      <c r="E1919" s="387" t="s">
        <v>5277</v>
      </c>
      <c r="F1919" s="387" t="s">
        <v>5278</v>
      </c>
    </row>
    <row r="1920" spans="1:6" ht="18" customHeight="1">
      <c r="A1920" s="386">
        <v>101801</v>
      </c>
      <c r="B1920" s="386" t="s">
        <v>5279</v>
      </c>
      <c r="C1920" s="298" t="s">
        <v>309</v>
      </c>
      <c r="D1920" s="386" t="s">
        <v>304</v>
      </c>
      <c r="E1920" s="387" t="s">
        <v>5280</v>
      </c>
      <c r="F1920" s="387" t="s">
        <v>5281</v>
      </c>
    </row>
    <row r="1921" spans="1:6" ht="18" customHeight="1">
      <c r="A1921" s="386">
        <v>101806</v>
      </c>
      <c r="B1921" s="386" t="s">
        <v>5282</v>
      </c>
      <c r="C1921" s="298" t="s">
        <v>309</v>
      </c>
      <c r="D1921" s="386" t="s">
        <v>304</v>
      </c>
      <c r="E1921" s="387" t="s">
        <v>5283</v>
      </c>
      <c r="F1921" s="387" t="s">
        <v>5284</v>
      </c>
    </row>
    <row r="1922" spans="1:6" ht="18" customHeight="1">
      <c r="A1922" s="386">
        <v>101807</v>
      </c>
      <c r="B1922" s="386" t="s">
        <v>5285</v>
      </c>
      <c r="C1922" s="298" t="s">
        <v>309</v>
      </c>
      <c r="D1922" s="386" t="s">
        <v>304</v>
      </c>
      <c r="E1922" s="387" t="s">
        <v>5286</v>
      </c>
      <c r="F1922" s="387" t="s">
        <v>5287</v>
      </c>
    </row>
    <row r="1923" spans="1:6" ht="18" customHeight="1">
      <c r="A1923" s="386">
        <v>101808</v>
      </c>
      <c r="B1923" s="386" t="s">
        <v>5288</v>
      </c>
      <c r="C1923" s="298" t="s">
        <v>309</v>
      </c>
      <c r="D1923" s="386" t="s">
        <v>304</v>
      </c>
      <c r="E1923" s="387" t="s">
        <v>5289</v>
      </c>
      <c r="F1923" s="387" t="s">
        <v>5290</v>
      </c>
    </row>
    <row r="1924" spans="1:6" ht="18" customHeight="1">
      <c r="A1924" s="386">
        <v>101809</v>
      </c>
      <c r="B1924" s="386" t="s">
        <v>5291</v>
      </c>
      <c r="C1924" s="298" t="s">
        <v>309</v>
      </c>
      <c r="D1924" s="386" t="s">
        <v>304</v>
      </c>
      <c r="E1924" s="387" t="s">
        <v>5292</v>
      </c>
      <c r="F1924" s="387" t="s">
        <v>5293</v>
      </c>
    </row>
    <row r="1925" spans="1:6" ht="18" customHeight="1">
      <c r="A1925" s="386">
        <v>102139</v>
      </c>
      <c r="B1925" s="386" t="s">
        <v>5294</v>
      </c>
      <c r="C1925" s="298" t="s">
        <v>309</v>
      </c>
      <c r="D1925" s="386" t="s">
        <v>304</v>
      </c>
      <c r="E1925" s="387" t="s">
        <v>5295</v>
      </c>
      <c r="F1925" s="387" t="s">
        <v>5296</v>
      </c>
    </row>
    <row r="1926" spans="1:6" ht="18" customHeight="1">
      <c r="A1926" s="386">
        <v>102141</v>
      </c>
      <c r="B1926" s="386" t="s">
        <v>5297</v>
      </c>
      <c r="C1926" s="298" t="s">
        <v>309</v>
      </c>
      <c r="D1926" s="386" t="s">
        <v>304</v>
      </c>
      <c r="E1926" s="387" t="s">
        <v>5298</v>
      </c>
      <c r="F1926" s="387" t="s">
        <v>5299</v>
      </c>
    </row>
    <row r="1927" spans="1:6" ht="18" customHeight="1">
      <c r="A1927" s="386">
        <v>102142</v>
      </c>
      <c r="B1927" s="386" t="s">
        <v>5300</v>
      </c>
      <c r="C1927" s="298" t="s">
        <v>309</v>
      </c>
      <c r="D1927" s="386" t="s">
        <v>304</v>
      </c>
      <c r="E1927" s="387" t="s">
        <v>5301</v>
      </c>
      <c r="F1927" s="387" t="s">
        <v>5302</v>
      </c>
    </row>
    <row r="1928" spans="1:6" ht="18" customHeight="1">
      <c r="A1928" s="386">
        <v>102457</v>
      </c>
      <c r="B1928" s="386" t="s">
        <v>5303</v>
      </c>
      <c r="C1928" s="298" t="s">
        <v>309</v>
      </c>
      <c r="D1928" s="386" t="s">
        <v>304</v>
      </c>
      <c r="E1928" s="387" t="s">
        <v>5304</v>
      </c>
      <c r="F1928" s="387" t="s">
        <v>5305</v>
      </c>
    </row>
    <row r="1929" spans="1:6" ht="18" customHeight="1">
      <c r="A1929" s="386">
        <v>94263</v>
      </c>
      <c r="B1929" s="386" t="s">
        <v>5306</v>
      </c>
      <c r="C1929" s="298" t="s">
        <v>309</v>
      </c>
      <c r="D1929" s="386" t="s">
        <v>330</v>
      </c>
      <c r="E1929" s="387" t="s">
        <v>5307</v>
      </c>
      <c r="F1929" s="387" t="s">
        <v>5308</v>
      </c>
    </row>
    <row r="1930" spans="1:6" ht="18" customHeight="1">
      <c r="A1930" s="386">
        <v>94264</v>
      </c>
      <c r="B1930" s="386" t="s">
        <v>5309</v>
      </c>
      <c r="C1930" s="298" t="s">
        <v>309</v>
      </c>
      <c r="D1930" s="386" t="s">
        <v>330</v>
      </c>
      <c r="E1930" s="387" t="s">
        <v>5310</v>
      </c>
      <c r="F1930" s="387" t="s">
        <v>5311</v>
      </c>
    </row>
    <row r="1931" spans="1:6" ht="18" customHeight="1">
      <c r="A1931" s="386">
        <v>94265</v>
      </c>
      <c r="B1931" s="386" t="s">
        <v>5312</v>
      </c>
      <c r="C1931" s="298" t="s">
        <v>309</v>
      </c>
      <c r="D1931" s="386" t="s">
        <v>330</v>
      </c>
      <c r="E1931" s="387" t="s">
        <v>5313</v>
      </c>
      <c r="F1931" s="387" t="s">
        <v>5314</v>
      </c>
    </row>
    <row r="1932" spans="1:6" ht="18" customHeight="1">
      <c r="A1932" s="386">
        <v>94266</v>
      </c>
      <c r="B1932" s="386" t="s">
        <v>5315</v>
      </c>
      <c r="C1932" s="298" t="s">
        <v>309</v>
      </c>
      <c r="D1932" s="386" t="s">
        <v>330</v>
      </c>
      <c r="E1932" s="387" t="s">
        <v>5316</v>
      </c>
      <c r="F1932" s="387" t="s">
        <v>5317</v>
      </c>
    </row>
    <row r="1933" spans="1:6" ht="18" customHeight="1">
      <c r="A1933" s="386">
        <v>94267</v>
      </c>
      <c r="B1933" s="386" t="s">
        <v>5318</v>
      </c>
      <c r="C1933" s="298" t="s">
        <v>309</v>
      </c>
      <c r="D1933" s="386" t="s">
        <v>330</v>
      </c>
      <c r="E1933" s="387" t="s">
        <v>5319</v>
      </c>
      <c r="F1933" s="387" t="s">
        <v>5320</v>
      </c>
    </row>
    <row r="1934" spans="1:6" ht="18" customHeight="1">
      <c r="A1934" s="386">
        <v>94268</v>
      </c>
      <c r="B1934" s="386" t="s">
        <v>5321</v>
      </c>
      <c r="C1934" s="298" t="s">
        <v>309</v>
      </c>
      <c r="D1934" s="386" t="s">
        <v>330</v>
      </c>
      <c r="E1934" s="387" t="s">
        <v>995</v>
      </c>
      <c r="F1934" s="387" t="s">
        <v>5322</v>
      </c>
    </row>
    <row r="1935" spans="1:6" ht="18" customHeight="1">
      <c r="A1935" s="386">
        <v>94269</v>
      </c>
      <c r="B1935" s="386" t="s">
        <v>5323</v>
      </c>
      <c r="C1935" s="298" t="s">
        <v>309</v>
      </c>
      <c r="D1935" s="386" t="s">
        <v>330</v>
      </c>
      <c r="E1935" s="387" t="s">
        <v>5324</v>
      </c>
      <c r="F1935" s="387" t="s">
        <v>5325</v>
      </c>
    </row>
    <row r="1936" spans="1:6" ht="18" customHeight="1">
      <c r="A1936" s="386">
        <v>94270</v>
      </c>
      <c r="B1936" s="386" t="s">
        <v>5326</v>
      </c>
      <c r="C1936" s="298" t="s">
        <v>309</v>
      </c>
      <c r="D1936" s="386" t="s">
        <v>330</v>
      </c>
      <c r="E1936" s="387" t="s">
        <v>5327</v>
      </c>
      <c r="F1936" s="387" t="s">
        <v>5328</v>
      </c>
    </row>
    <row r="1937" spans="1:6" ht="18" customHeight="1">
      <c r="A1937" s="386">
        <v>94271</v>
      </c>
      <c r="B1937" s="386" t="s">
        <v>5329</v>
      </c>
      <c r="C1937" s="298" t="s">
        <v>309</v>
      </c>
      <c r="D1937" s="386" t="s">
        <v>330</v>
      </c>
      <c r="E1937" s="387" t="s">
        <v>5330</v>
      </c>
      <c r="F1937" s="387" t="s">
        <v>5331</v>
      </c>
    </row>
    <row r="1938" spans="1:6" ht="18" customHeight="1">
      <c r="A1938" s="386">
        <v>94272</v>
      </c>
      <c r="B1938" s="386" t="s">
        <v>5332</v>
      </c>
      <c r="C1938" s="298" t="s">
        <v>309</v>
      </c>
      <c r="D1938" s="386" t="s">
        <v>330</v>
      </c>
      <c r="E1938" s="387" t="s">
        <v>5333</v>
      </c>
      <c r="F1938" s="387" t="s">
        <v>5334</v>
      </c>
    </row>
    <row r="1939" spans="1:6" ht="18" customHeight="1">
      <c r="A1939" s="386">
        <v>94273</v>
      </c>
      <c r="B1939" s="386" t="s">
        <v>5335</v>
      </c>
      <c r="C1939" s="298" t="s">
        <v>309</v>
      </c>
      <c r="D1939" s="386" t="s">
        <v>330</v>
      </c>
      <c r="E1939" s="387" t="s">
        <v>5336</v>
      </c>
      <c r="F1939" s="387" t="s">
        <v>5337</v>
      </c>
    </row>
    <row r="1940" spans="1:6" ht="18" customHeight="1">
      <c r="A1940" s="386">
        <v>94274</v>
      </c>
      <c r="B1940" s="386" t="s">
        <v>5338</v>
      </c>
      <c r="C1940" s="298" t="s">
        <v>309</v>
      </c>
      <c r="D1940" s="386" t="s">
        <v>330</v>
      </c>
      <c r="E1940" s="387" t="s">
        <v>5339</v>
      </c>
      <c r="F1940" s="387" t="s">
        <v>5340</v>
      </c>
    </row>
    <row r="1941" spans="1:6" ht="18" customHeight="1">
      <c r="A1941" s="386">
        <v>94275</v>
      </c>
      <c r="B1941" s="386" t="s">
        <v>5341</v>
      </c>
      <c r="C1941" s="298" t="s">
        <v>309</v>
      </c>
      <c r="D1941" s="386" t="s">
        <v>330</v>
      </c>
      <c r="E1941" s="387" t="s">
        <v>5342</v>
      </c>
      <c r="F1941" s="387" t="s">
        <v>1453</v>
      </c>
    </row>
    <row r="1942" spans="1:6" ht="18" customHeight="1">
      <c r="A1942" s="386">
        <v>94276</v>
      </c>
      <c r="B1942" s="386" t="s">
        <v>5343</v>
      </c>
      <c r="C1942" s="298" t="s">
        <v>309</v>
      </c>
      <c r="D1942" s="386" t="s">
        <v>330</v>
      </c>
      <c r="E1942" s="387" t="s">
        <v>5344</v>
      </c>
      <c r="F1942" s="387" t="s">
        <v>5345</v>
      </c>
    </row>
    <row r="1943" spans="1:6" ht="18" customHeight="1">
      <c r="A1943" s="386">
        <v>94277</v>
      </c>
      <c r="B1943" s="386" t="s">
        <v>5346</v>
      </c>
      <c r="C1943" s="298" t="s">
        <v>309</v>
      </c>
      <c r="D1943" s="386" t="s">
        <v>330</v>
      </c>
      <c r="E1943" s="387" t="s">
        <v>5347</v>
      </c>
      <c r="F1943" s="387" t="s">
        <v>5348</v>
      </c>
    </row>
    <row r="1944" spans="1:6" ht="18" customHeight="1">
      <c r="A1944" s="386">
        <v>94278</v>
      </c>
      <c r="B1944" s="386" t="s">
        <v>5349</v>
      </c>
      <c r="C1944" s="298" t="s">
        <v>309</v>
      </c>
      <c r="D1944" s="386" t="s">
        <v>330</v>
      </c>
      <c r="E1944" s="387" t="s">
        <v>5350</v>
      </c>
      <c r="F1944" s="387" t="s">
        <v>5351</v>
      </c>
    </row>
    <row r="1945" spans="1:6" ht="18" customHeight="1">
      <c r="A1945" s="386">
        <v>94279</v>
      </c>
      <c r="B1945" s="386" t="s">
        <v>5352</v>
      </c>
      <c r="C1945" s="298" t="s">
        <v>309</v>
      </c>
      <c r="D1945" s="386" t="s">
        <v>330</v>
      </c>
      <c r="E1945" s="387" t="s">
        <v>5353</v>
      </c>
      <c r="F1945" s="387" t="s">
        <v>5354</v>
      </c>
    </row>
    <row r="1946" spans="1:6" ht="18" customHeight="1">
      <c r="A1946" s="386">
        <v>94280</v>
      </c>
      <c r="B1946" s="386" t="s">
        <v>5355</v>
      </c>
      <c r="C1946" s="298" t="s">
        <v>309</v>
      </c>
      <c r="D1946" s="386" t="s">
        <v>330</v>
      </c>
      <c r="E1946" s="387" t="s">
        <v>5356</v>
      </c>
      <c r="F1946" s="387" t="s">
        <v>5357</v>
      </c>
    </row>
    <row r="1947" spans="1:6" ht="18" customHeight="1">
      <c r="A1947" s="386">
        <v>94281</v>
      </c>
      <c r="B1947" s="386" t="s">
        <v>5358</v>
      </c>
      <c r="C1947" s="298" t="s">
        <v>309</v>
      </c>
      <c r="D1947" s="386" t="s">
        <v>330</v>
      </c>
      <c r="E1947" s="387" t="s">
        <v>989</v>
      </c>
      <c r="F1947" s="387" t="s">
        <v>5359</v>
      </c>
    </row>
    <row r="1948" spans="1:6" ht="18" customHeight="1">
      <c r="A1948" s="386">
        <v>94282</v>
      </c>
      <c r="B1948" s="386" t="s">
        <v>5360</v>
      </c>
      <c r="C1948" s="298" t="s">
        <v>309</v>
      </c>
      <c r="D1948" s="386" t="s">
        <v>330</v>
      </c>
      <c r="E1948" s="387" t="s">
        <v>5361</v>
      </c>
      <c r="F1948" s="387" t="s">
        <v>5362</v>
      </c>
    </row>
    <row r="1949" spans="1:6" ht="18" customHeight="1">
      <c r="A1949" s="386">
        <v>94283</v>
      </c>
      <c r="B1949" s="386" t="s">
        <v>5363</v>
      </c>
      <c r="C1949" s="298" t="s">
        <v>309</v>
      </c>
      <c r="D1949" s="386" t="s">
        <v>330</v>
      </c>
      <c r="E1949" s="387" t="s">
        <v>5364</v>
      </c>
      <c r="F1949" s="387" t="s">
        <v>5365</v>
      </c>
    </row>
    <row r="1950" spans="1:6" ht="18" customHeight="1">
      <c r="A1950" s="386">
        <v>94284</v>
      </c>
      <c r="B1950" s="386" t="s">
        <v>5366</v>
      </c>
      <c r="C1950" s="298" t="s">
        <v>309</v>
      </c>
      <c r="D1950" s="386" t="s">
        <v>330</v>
      </c>
      <c r="E1950" s="387" t="s">
        <v>5367</v>
      </c>
      <c r="F1950" s="387" t="s">
        <v>5368</v>
      </c>
    </row>
    <row r="1951" spans="1:6" ht="18" customHeight="1">
      <c r="A1951" s="386">
        <v>94285</v>
      </c>
      <c r="B1951" s="386" t="s">
        <v>5369</v>
      </c>
      <c r="C1951" s="298" t="s">
        <v>309</v>
      </c>
      <c r="D1951" s="386" t="s">
        <v>330</v>
      </c>
      <c r="E1951" s="387" t="s">
        <v>5370</v>
      </c>
      <c r="F1951" s="387" t="s">
        <v>5371</v>
      </c>
    </row>
    <row r="1952" spans="1:6" ht="18" customHeight="1">
      <c r="A1952" s="386">
        <v>94286</v>
      </c>
      <c r="B1952" s="386" t="s">
        <v>5372</v>
      </c>
      <c r="C1952" s="298" t="s">
        <v>309</v>
      </c>
      <c r="D1952" s="386" t="s">
        <v>330</v>
      </c>
      <c r="E1952" s="387" t="s">
        <v>5373</v>
      </c>
      <c r="F1952" s="387" t="s">
        <v>5374</v>
      </c>
    </row>
    <row r="1953" spans="1:6" ht="18" customHeight="1">
      <c r="A1953" s="386">
        <v>94287</v>
      </c>
      <c r="B1953" s="386" t="s">
        <v>5375</v>
      </c>
      <c r="C1953" s="298" t="s">
        <v>309</v>
      </c>
      <c r="D1953" s="386" t="s">
        <v>330</v>
      </c>
      <c r="E1953" s="387" t="s">
        <v>5376</v>
      </c>
      <c r="F1953" s="387" t="s">
        <v>5377</v>
      </c>
    </row>
    <row r="1954" spans="1:6" ht="18" customHeight="1">
      <c r="A1954" s="386">
        <v>94288</v>
      </c>
      <c r="B1954" s="386" t="s">
        <v>5378</v>
      </c>
      <c r="C1954" s="298" t="s">
        <v>309</v>
      </c>
      <c r="D1954" s="386" t="s">
        <v>330</v>
      </c>
      <c r="E1954" s="387" t="s">
        <v>5379</v>
      </c>
      <c r="F1954" s="387" t="s">
        <v>5380</v>
      </c>
    </row>
    <row r="1955" spans="1:6" ht="18" customHeight="1">
      <c r="A1955" s="386">
        <v>94289</v>
      </c>
      <c r="B1955" s="386" t="s">
        <v>5381</v>
      </c>
      <c r="C1955" s="298" t="s">
        <v>309</v>
      </c>
      <c r="D1955" s="386" t="s">
        <v>330</v>
      </c>
      <c r="E1955" s="387" t="s">
        <v>5382</v>
      </c>
      <c r="F1955" s="387" t="s">
        <v>5313</v>
      </c>
    </row>
    <row r="1956" spans="1:6" ht="18" customHeight="1">
      <c r="A1956" s="386">
        <v>94290</v>
      </c>
      <c r="B1956" s="386" t="s">
        <v>5383</v>
      </c>
      <c r="C1956" s="298" t="s">
        <v>309</v>
      </c>
      <c r="D1956" s="386" t="s">
        <v>330</v>
      </c>
      <c r="E1956" s="387" t="s">
        <v>5384</v>
      </c>
      <c r="F1956" s="387" t="s">
        <v>5385</v>
      </c>
    </row>
    <row r="1957" spans="1:6" ht="18" customHeight="1">
      <c r="A1957" s="386">
        <v>94291</v>
      </c>
      <c r="B1957" s="386" t="s">
        <v>5386</v>
      </c>
      <c r="C1957" s="298" t="s">
        <v>309</v>
      </c>
      <c r="D1957" s="386" t="s">
        <v>330</v>
      </c>
      <c r="E1957" s="387" t="s">
        <v>871</v>
      </c>
      <c r="F1957" s="387" t="s">
        <v>5387</v>
      </c>
    </row>
    <row r="1958" spans="1:6" ht="18" customHeight="1">
      <c r="A1958" s="386">
        <v>94292</v>
      </c>
      <c r="B1958" s="386" t="s">
        <v>5388</v>
      </c>
      <c r="C1958" s="298" t="s">
        <v>309</v>
      </c>
      <c r="D1958" s="386" t="s">
        <v>330</v>
      </c>
      <c r="E1958" s="387" t="s">
        <v>5389</v>
      </c>
      <c r="F1958" s="387" t="s">
        <v>5390</v>
      </c>
    </row>
    <row r="1959" spans="1:6" ht="18" customHeight="1">
      <c r="A1959" s="386">
        <v>94293</v>
      </c>
      <c r="B1959" s="386" t="s">
        <v>5391</v>
      </c>
      <c r="C1959" s="298" t="s">
        <v>309</v>
      </c>
      <c r="D1959" s="386" t="s">
        <v>330</v>
      </c>
      <c r="E1959" s="387" t="s">
        <v>5392</v>
      </c>
      <c r="F1959" s="387" t="s">
        <v>5393</v>
      </c>
    </row>
    <row r="1960" spans="1:6" ht="18" customHeight="1">
      <c r="A1960" s="386">
        <v>94294</v>
      </c>
      <c r="B1960" s="386" t="s">
        <v>5394</v>
      </c>
      <c r="C1960" s="298" t="s">
        <v>309</v>
      </c>
      <c r="D1960" s="386" t="s">
        <v>330</v>
      </c>
      <c r="E1960" s="387" t="s">
        <v>1624</v>
      </c>
      <c r="F1960" s="387" t="s">
        <v>5395</v>
      </c>
    </row>
    <row r="1961" spans="1:6" ht="18" customHeight="1">
      <c r="A1961" s="386">
        <v>104491</v>
      </c>
      <c r="B1961" s="386" t="s">
        <v>5396</v>
      </c>
      <c r="C1961" s="298" t="s">
        <v>309</v>
      </c>
      <c r="D1961" s="386" t="s">
        <v>330</v>
      </c>
      <c r="E1961" s="387" t="s">
        <v>5397</v>
      </c>
      <c r="F1961" s="387" t="s">
        <v>5398</v>
      </c>
    </row>
    <row r="1962" spans="1:6" ht="18" customHeight="1">
      <c r="A1962" s="386">
        <v>104492</v>
      </c>
      <c r="B1962" s="386" t="s">
        <v>5399</v>
      </c>
      <c r="C1962" s="298" t="s">
        <v>309</v>
      </c>
      <c r="D1962" s="386" t="s">
        <v>330</v>
      </c>
      <c r="E1962" s="387" t="s">
        <v>5400</v>
      </c>
      <c r="F1962" s="387" t="s">
        <v>5401</v>
      </c>
    </row>
    <row r="1963" spans="1:6" ht="18" customHeight="1">
      <c r="A1963" s="386">
        <v>104494</v>
      </c>
      <c r="B1963" s="386" t="s">
        <v>5402</v>
      </c>
      <c r="C1963" s="298" t="s">
        <v>309</v>
      </c>
      <c r="D1963" s="386" t="s">
        <v>330</v>
      </c>
      <c r="E1963" s="387" t="s">
        <v>5403</v>
      </c>
      <c r="F1963" s="387" t="s">
        <v>5404</v>
      </c>
    </row>
    <row r="1964" spans="1:6" ht="18" customHeight="1">
      <c r="A1964" s="386">
        <v>104497</v>
      </c>
      <c r="B1964" s="386" t="s">
        <v>5405</v>
      </c>
      <c r="C1964" s="298" t="s">
        <v>309</v>
      </c>
      <c r="D1964" s="386" t="s">
        <v>330</v>
      </c>
      <c r="E1964" s="387" t="s">
        <v>5406</v>
      </c>
      <c r="F1964" s="387" t="s">
        <v>5407</v>
      </c>
    </row>
    <row r="1965" spans="1:6" ht="18" customHeight="1">
      <c r="A1965" s="386">
        <v>104515</v>
      </c>
      <c r="B1965" s="386" t="s">
        <v>5408</v>
      </c>
      <c r="C1965" s="298" t="s">
        <v>309</v>
      </c>
      <c r="D1965" s="386" t="s">
        <v>229</v>
      </c>
      <c r="E1965" s="387" t="s">
        <v>5409</v>
      </c>
      <c r="F1965" s="387" t="s">
        <v>5410</v>
      </c>
    </row>
    <row r="1966" spans="1:6" ht="18" customHeight="1">
      <c r="A1966" s="386">
        <v>102727</v>
      </c>
      <c r="B1966" s="386" t="s">
        <v>5411</v>
      </c>
      <c r="C1966" s="298" t="s">
        <v>309</v>
      </c>
      <c r="D1966" s="386" t="s">
        <v>229</v>
      </c>
      <c r="E1966" s="387" t="s">
        <v>5412</v>
      </c>
      <c r="F1966" s="387" t="s">
        <v>5413</v>
      </c>
    </row>
    <row r="1967" spans="1:6" ht="18" customHeight="1">
      <c r="A1967" s="386">
        <v>102728</v>
      </c>
      <c r="B1967" s="386" t="s">
        <v>5414</v>
      </c>
      <c r="C1967" s="298" t="s">
        <v>309</v>
      </c>
      <c r="D1967" s="386" t="s">
        <v>546</v>
      </c>
      <c r="E1967" s="387" t="s">
        <v>5415</v>
      </c>
      <c r="F1967" s="387" t="s">
        <v>5416</v>
      </c>
    </row>
    <row r="1968" spans="1:6" ht="18" customHeight="1">
      <c r="A1968" s="386">
        <v>102729</v>
      </c>
      <c r="B1968" s="386" t="s">
        <v>5417</v>
      </c>
      <c r="C1968" s="298" t="s">
        <v>309</v>
      </c>
      <c r="D1968" s="386" t="s">
        <v>546</v>
      </c>
      <c r="E1968" s="387" t="s">
        <v>5418</v>
      </c>
      <c r="F1968" s="387" t="s">
        <v>5419</v>
      </c>
    </row>
    <row r="1969" spans="1:6" ht="18" customHeight="1">
      <c r="A1969" s="386">
        <v>102730</v>
      </c>
      <c r="B1969" s="386" t="s">
        <v>5420</v>
      </c>
      <c r="C1969" s="298" t="s">
        <v>309</v>
      </c>
      <c r="D1969" s="386" t="s">
        <v>546</v>
      </c>
      <c r="E1969" s="387" t="s">
        <v>5421</v>
      </c>
      <c r="F1969" s="387" t="s">
        <v>5422</v>
      </c>
    </row>
    <row r="1970" spans="1:6" ht="18" customHeight="1">
      <c r="A1970" s="386">
        <v>102731</v>
      </c>
      <c r="B1970" s="386" t="s">
        <v>5423</v>
      </c>
      <c r="C1970" s="298" t="s">
        <v>309</v>
      </c>
      <c r="D1970" s="386" t="s">
        <v>546</v>
      </c>
      <c r="E1970" s="387" t="s">
        <v>5424</v>
      </c>
      <c r="F1970" s="387" t="s">
        <v>5425</v>
      </c>
    </row>
    <row r="1971" spans="1:6" ht="18" customHeight="1">
      <c r="A1971" s="386">
        <v>102732</v>
      </c>
      <c r="B1971" s="386" t="s">
        <v>5426</v>
      </c>
      <c r="C1971" s="298" t="s">
        <v>309</v>
      </c>
      <c r="D1971" s="386" t="s">
        <v>546</v>
      </c>
      <c r="E1971" s="387" t="s">
        <v>5427</v>
      </c>
      <c r="F1971" s="387" t="s">
        <v>5428</v>
      </c>
    </row>
    <row r="1972" spans="1:6" ht="18" customHeight="1">
      <c r="A1972" s="386">
        <v>102733</v>
      </c>
      <c r="B1972" s="386" t="s">
        <v>5429</v>
      </c>
      <c r="C1972" s="298" t="s">
        <v>309</v>
      </c>
      <c r="D1972" s="386" t="s">
        <v>546</v>
      </c>
      <c r="E1972" s="387" t="s">
        <v>4672</v>
      </c>
      <c r="F1972" s="387" t="s">
        <v>5430</v>
      </c>
    </row>
    <row r="1973" spans="1:6" ht="18" customHeight="1">
      <c r="A1973" s="386">
        <v>102734</v>
      </c>
      <c r="B1973" s="386" t="s">
        <v>5431</v>
      </c>
      <c r="C1973" s="298" t="s">
        <v>309</v>
      </c>
      <c r="D1973" s="386" t="s">
        <v>546</v>
      </c>
      <c r="E1973" s="387" t="s">
        <v>4662</v>
      </c>
      <c r="F1973" s="387" t="s">
        <v>5432</v>
      </c>
    </row>
    <row r="1974" spans="1:6" ht="18" customHeight="1">
      <c r="A1974" s="386">
        <v>102735</v>
      </c>
      <c r="B1974" s="386" t="s">
        <v>5433</v>
      </c>
      <c r="C1974" s="298" t="s">
        <v>309</v>
      </c>
      <c r="D1974" s="386" t="s">
        <v>546</v>
      </c>
      <c r="E1974" s="387" t="s">
        <v>3134</v>
      </c>
      <c r="F1974" s="387" t="s">
        <v>5434</v>
      </c>
    </row>
    <row r="1975" spans="1:6" ht="18" customHeight="1">
      <c r="A1975" s="386">
        <v>102736</v>
      </c>
      <c r="B1975" s="386" t="s">
        <v>5435</v>
      </c>
      <c r="C1975" s="298" t="s">
        <v>309</v>
      </c>
      <c r="D1975" s="386" t="s">
        <v>312</v>
      </c>
      <c r="E1975" s="387" t="s">
        <v>5436</v>
      </c>
      <c r="F1975" s="387" t="s">
        <v>5437</v>
      </c>
    </row>
    <row r="1976" spans="1:6" ht="18" customHeight="1">
      <c r="A1976" s="386">
        <v>102737</v>
      </c>
      <c r="B1976" s="386" t="s">
        <v>5438</v>
      </c>
      <c r="C1976" s="298" t="s">
        <v>309</v>
      </c>
      <c r="D1976" s="386" t="s">
        <v>304</v>
      </c>
      <c r="E1976" s="387" t="s">
        <v>5439</v>
      </c>
      <c r="F1976" s="387" t="s">
        <v>5440</v>
      </c>
    </row>
    <row r="1977" spans="1:6" ht="18" customHeight="1">
      <c r="A1977" s="386">
        <v>102738</v>
      </c>
      <c r="B1977" s="386" t="s">
        <v>5441</v>
      </c>
      <c r="C1977" s="298" t="s">
        <v>309</v>
      </c>
      <c r="D1977" s="386" t="s">
        <v>304</v>
      </c>
      <c r="E1977" s="387" t="s">
        <v>5442</v>
      </c>
      <c r="F1977" s="387" t="s">
        <v>5443</v>
      </c>
    </row>
    <row r="1978" spans="1:6" ht="18" customHeight="1">
      <c r="A1978" s="386">
        <v>102739</v>
      </c>
      <c r="B1978" s="386" t="s">
        <v>5444</v>
      </c>
      <c r="C1978" s="298" t="s">
        <v>309</v>
      </c>
      <c r="D1978" s="386" t="s">
        <v>304</v>
      </c>
      <c r="E1978" s="387" t="s">
        <v>5445</v>
      </c>
      <c r="F1978" s="387" t="s">
        <v>5446</v>
      </c>
    </row>
    <row r="1979" spans="1:6" ht="18" customHeight="1">
      <c r="A1979" s="386">
        <v>102740</v>
      </c>
      <c r="B1979" s="386" t="s">
        <v>5447</v>
      </c>
      <c r="C1979" s="298" t="s">
        <v>309</v>
      </c>
      <c r="D1979" s="386" t="s">
        <v>304</v>
      </c>
      <c r="E1979" s="387" t="s">
        <v>5448</v>
      </c>
      <c r="F1979" s="387" t="s">
        <v>5449</v>
      </c>
    </row>
    <row r="1980" spans="1:6" ht="18" customHeight="1">
      <c r="A1980" s="386">
        <v>102741</v>
      </c>
      <c r="B1980" s="386" t="s">
        <v>5450</v>
      </c>
      <c r="C1980" s="298" t="s">
        <v>309</v>
      </c>
      <c r="D1980" s="386" t="s">
        <v>304</v>
      </c>
      <c r="E1980" s="387" t="s">
        <v>5451</v>
      </c>
      <c r="F1980" s="387" t="s">
        <v>5452</v>
      </c>
    </row>
    <row r="1981" spans="1:6" ht="18" customHeight="1">
      <c r="A1981" s="386">
        <v>102742</v>
      </c>
      <c r="B1981" s="386" t="s">
        <v>5453</v>
      </c>
      <c r="C1981" s="298" t="s">
        <v>309</v>
      </c>
      <c r="D1981" s="386" t="s">
        <v>304</v>
      </c>
      <c r="E1981" s="387" t="s">
        <v>5454</v>
      </c>
      <c r="F1981" s="387" t="s">
        <v>5455</v>
      </c>
    </row>
    <row r="1982" spans="1:6" ht="18" customHeight="1">
      <c r="A1982" s="386">
        <v>102743</v>
      </c>
      <c r="B1982" s="386" t="s">
        <v>5456</v>
      </c>
      <c r="C1982" s="298" t="s">
        <v>309</v>
      </c>
      <c r="D1982" s="386" t="s">
        <v>304</v>
      </c>
      <c r="E1982" s="387" t="s">
        <v>5457</v>
      </c>
      <c r="F1982" s="387" t="s">
        <v>5458</v>
      </c>
    </row>
    <row r="1983" spans="1:6" ht="18" customHeight="1">
      <c r="A1983" s="386">
        <v>102744</v>
      </c>
      <c r="B1983" s="386" t="s">
        <v>5459</v>
      </c>
      <c r="C1983" s="298" t="s">
        <v>309</v>
      </c>
      <c r="D1983" s="386" t="s">
        <v>304</v>
      </c>
      <c r="E1983" s="387" t="s">
        <v>5460</v>
      </c>
      <c r="F1983" s="387" t="s">
        <v>5461</v>
      </c>
    </row>
    <row r="1984" spans="1:6" ht="18" customHeight="1">
      <c r="A1984" s="386">
        <v>102745</v>
      </c>
      <c r="B1984" s="386" t="s">
        <v>5462</v>
      </c>
      <c r="C1984" s="298" t="s">
        <v>309</v>
      </c>
      <c r="D1984" s="386" t="s">
        <v>304</v>
      </c>
      <c r="E1984" s="387" t="s">
        <v>5463</v>
      </c>
      <c r="F1984" s="387" t="s">
        <v>5464</v>
      </c>
    </row>
    <row r="1985" spans="1:6" ht="18" customHeight="1">
      <c r="A1985" s="386">
        <v>102746</v>
      </c>
      <c r="B1985" s="386" t="s">
        <v>5465</v>
      </c>
      <c r="C1985" s="298" t="s">
        <v>309</v>
      </c>
      <c r="D1985" s="386" t="s">
        <v>304</v>
      </c>
      <c r="E1985" s="387" t="s">
        <v>5466</v>
      </c>
      <c r="F1985" s="387" t="s">
        <v>5467</v>
      </c>
    </row>
    <row r="1986" spans="1:6" ht="18" customHeight="1">
      <c r="A1986" s="386">
        <v>102747</v>
      </c>
      <c r="B1986" s="386" t="s">
        <v>5468</v>
      </c>
      <c r="C1986" s="298" t="s">
        <v>309</v>
      </c>
      <c r="D1986" s="386" t="s">
        <v>304</v>
      </c>
      <c r="E1986" s="387" t="s">
        <v>5469</v>
      </c>
      <c r="F1986" s="387" t="s">
        <v>5470</v>
      </c>
    </row>
    <row r="1987" spans="1:6" ht="18" customHeight="1">
      <c r="A1987" s="386">
        <v>102748</v>
      </c>
      <c r="B1987" s="386" t="s">
        <v>5471</v>
      </c>
      <c r="C1987" s="298" t="s">
        <v>309</v>
      </c>
      <c r="D1987" s="386" t="s">
        <v>304</v>
      </c>
      <c r="E1987" s="387" t="s">
        <v>5472</v>
      </c>
      <c r="F1987" s="387" t="s">
        <v>5473</v>
      </c>
    </row>
    <row r="1988" spans="1:6" ht="18" customHeight="1">
      <c r="A1988" s="386">
        <v>102749</v>
      </c>
      <c r="B1988" s="386" t="s">
        <v>5474</v>
      </c>
      <c r="C1988" s="298" t="s">
        <v>309</v>
      </c>
      <c r="D1988" s="386" t="s">
        <v>304</v>
      </c>
      <c r="E1988" s="387" t="s">
        <v>5475</v>
      </c>
      <c r="F1988" s="387" t="s">
        <v>5476</v>
      </c>
    </row>
    <row r="1989" spans="1:6" ht="18" customHeight="1">
      <c r="A1989" s="386">
        <v>102750</v>
      </c>
      <c r="B1989" s="386" t="s">
        <v>5477</v>
      </c>
      <c r="C1989" s="298" t="s">
        <v>309</v>
      </c>
      <c r="D1989" s="386" t="s">
        <v>304</v>
      </c>
      <c r="E1989" s="387" t="s">
        <v>5478</v>
      </c>
      <c r="F1989" s="387" t="s">
        <v>5479</v>
      </c>
    </row>
    <row r="1990" spans="1:6" ht="18" customHeight="1">
      <c r="A1990" s="386">
        <v>102751</v>
      </c>
      <c r="B1990" s="386" t="s">
        <v>5480</v>
      </c>
      <c r="C1990" s="298" t="s">
        <v>309</v>
      </c>
      <c r="D1990" s="386" t="s">
        <v>304</v>
      </c>
      <c r="E1990" s="387" t="s">
        <v>5481</v>
      </c>
      <c r="F1990" s="387" t="s">
        <v>5482</v>
      </c>
    </row>
    <row r="1991" spans="1:6" ht="18" customHeight="1">
      <c r="A1991" s="386">
        <v>102752</v>
      </c>
      <c r="B1991" s="386" t="s">
        <v>5483</v>
      </c>
      <c r="C1991" s="298" t="s">
        <v>309</v>
      </c>
      <c r="D1991" s="386" t="s">
        <v>304</v>
      </c>
      <c r="E1991" s="387" t="s">
        <v>5484</v>
      </c>
      <c r="F1991" s="387" t="s">
        <v>5485</v>
      </c>
    </row>
    <row r="1992" spans="1:6" ht="18" customHeight="1">
      <c r="A1992" s="386">
        <v>102753</v>
      </c>
      <c r="B1992" s="386" t="s">
        <v>5486</v>
      </c>
      <c r="C1992" s="298" t="s">
        <v>309</v>
      </c>
      <c r="D1992" s="386" t="s">
        <v>304</v>
      </c>
      <c r="E1992" s="387" t="s">
        <v>5487</v>
      </c>
      <c r="F1992" s="387" t="s">
        <v>5488</v>
      </c>
    </row>
    <row r="1993" spans="1:6" ht="18" customHeight="1">
      <c r="A1993" s="386">
        <v>102754</v>
      </c>
      <c r="B1993" s="386" t="s">
        <v>5489</v>
      </c>
      <c r="C1993" s="298" t="s">
        <v>309</v>
      </c>
      <c r="D1993" s="386" t="s">
        <v>304</v>
      </c>
      <c r="E1993" s="387" t="s">
        <v>5490</v>
      </c>
      <c r="F1993" s="387" t="s">
        <v>5491</v>
      </c>
    </row>
    <row r="1994" spans="1:6" ht="18" customHeight="1">
      <c r="A1994" s="386">
        <v>102755</v>
      </c>
      <c r="B1994" s="386" t="s">
        <v>5492</v>
      </c>
      <c r="C1994" s="298" t="s">
        <v>309</v>
      </c>
      <c r="D1994" s="386" t="s">
        <v>304</v>
      </c>
      <c r="E1994" s="387" t="s">
        <v>5493</v>
      </c>
      <c r="F1994" s="387" t="s">
        <v>5494</v>
      </c>
    </row>
    <row r="1995" spans="1:6" ht="18" customHeight="1">
      <c r="A1995" s="386">
        <v>102756</v>
      </c>
      <c r="B1995" s="386" t="s">
        <v>5495</v>
      </c>
      <c r="C1995" s="298" t="s">
        <v>309</v>
      </c>
      <c r="D1995" s="386" t="s">
        <v>304</v>
      </c>
      <c r="E1995" s="387" t="s">
        <v>5496</v>
      </c>
      <c r="F1995" s="387" t="s">
        <v>5497</v>
      </c>
    </row>
    <row r="1996" spans="1:6" ht="18" customHeight="1">
      <c r="A1996" s="386">
        <v>102757</v>
      </c>
      <c r="B1996" s="386" t="s">
        <v>5498</v>
      </c>
      <c r="C1996" s="298" t="s">
        <v>309</v>
      </c>
      <c r="D1996" s="386" t="s">
        <v>304</v>
      </c>
      <c r="E1996" s="387" t="s">
        <v>5499</v>
      </c>
      <c r="F1996" s="387" t="s">
        <v>5500</v>
      </c>
    </row>
    <row r="1997" spans="1:6" ht="18" customHeight="1">
      <c r="A1997" s="386">
        <v>102758</v>
      </c>
      <c r="B1997" s="386" t="s">
        <v>5501</v>
      </c>
      <c r="C1997" s="298" t="s">
        <v>309</v>
      </c>
      <c r="D1997" s="386" t="s">
        <v>304</v>
      </c>
      <c r="E1997" s="387" t="s">
        <v>5502</v>
      </c>
      <c r="F1997" s="387" t="s">
        <v>5503</v>
      </c>
    </row>
    <row r="1998" spans="1:6" ht="18" customHeight="1">
      <c r="A1998" s="386">
        <v>102759</v>
      </c>
      <c r="B1998" s="386" t="s">
        <v>5504</v>
      </c>
      <c r="C1998" s="298" t="s">
        <v>309</v>
      </c>
      <c r="D1998" s="386" t="s">
        <v>304</v>
      </c>
      <c r="E1998" s="387" t="s">
        <v>5505</v>
      </c>
      <c r="F1998" s="387" t="s">
        <v>5506</v>
      </c>
    </row>
    <row r="1999" spans="1:6" ht="18" customHeight="1">
      <c r="A1999" s="386">
        <v>102760</v>
      </c>
      <c r="B1999" s="386" t="s">
        <v>5507</v>
      </c>
      <c r="C1999" s="298" t="s">
        <v>309</v>
      </c>
      <c r="D1999" s="386" t="s">
        <v>304</v>
      </c>
      <c r="E1999" s="387" t="s">
        <v>5508</v>
      </c>
      <c r="F1999" s="387" t="s">
        <v>5509</v>
      </c>
    </row>
    <row r="2000" spans="1:6" ht="18" customHeight="1">
      <c r="A2000" s="386">
        <v>102761</v>
      </c>
      <c r="B2000" s="386" t="s">
        <v>5510</v>
      </c>
      <c r="C2000" s="298" t="s">
        <v>309</v>
      </c>
      <c r="D2000" s="386" t="s">
        <v>304</v>
      </c>
      <c r="E2000" s="387" t="s">
        <v>5511</v>
      </c>
      <c r="F2000" s="387" t="s">
        <v>5512</v>
      </c>
    </row>
    <row r="2001" spans="1:6" ht="18" customHeight="1">
      <c r="A2001" s="386">
        <v>102762</v>
      </c>
      <c r="B2001" s="386" t="s">
        <v>5513</v>
      </c>
      <c r="C2001" s="298" t="s">
        <v>309</v>
      </c>
      <c r="D2001" s="386" t="s">
        <v>304</v>
      </c>
      <c r="E2001" s="387" t="s">
        <v>5514</v>
      </c>
      <c r="F2001" s="387" t="s">
        <v>5515</v>
      </c>
    </row>
    <row r="2002" spans="1:6" ht="18" customHeight="1">
      <c r="A2002" s="386">
        <v>102763</v>
      </c>
      <c r="B2002" s="386" t="s">
        <v>5516</v>
      </c>
      <c r="C2002" s="298" t="s">
        <v>309</v>
      </c>
      <c r="D2002" s="386" t="s">
        <v>304</v>
      </c>
      <c r="E2002" s="387" t="s">
        <v>5517</v>
      </c>
      <c r="F2002" s="387" t="s">
        <v>5518</v>
      </c>
    </row>
    <row r="2003" spans="1:6" ht="18" customHeight="1">
      <c r="A2003" s="386">
        <v>102764</v>
      </c>
      <c r="B2003" s="386" t="s">
        <v>5519</v>
      </c>
      <c r="C2003" s="298" t="s">
        <v>309</v>
      </c>
      <c r="D2003" s="386" t="s">
        <v>304</v>
      </c>
      <c r="E2003" s="387" t="s">
        <v>5520</v>
      </c>
      <c r="F2003" s="387" t="s">
        <v>5521</v>
      </c>
    </row>
    <row r="2004" spans="1:6" ht="18" customHeight="1">
      <c r="A2004" s="386">
        <v>102765</v>
      </c>
      <c r="B2004" s="386" t="s">
        <v>5522</v>
      </c>
      <c r="C2004" s="298" t="s">
        <v>309</v>
      </c>
      <c r="D2004" s="386" t="s">
        <v>304</v>
      </c>
      <c r="E2004" s="387" t="s">
        <v>5523</v>
      </c>
      <c r="F2004" s="387" t="s">
        <v>5524</v>
      </c>
    </row>
    <row r="2005" spans="1:6" ht="18" customHeight="1">
      <c r="A2005" s="386">
        <v>102766</v>
      </c>
      <c r="B2005" s="386" t="s">
        <v>5525</v>
      </c>
      <c r="C2005" s="298" t="s">
        <v>309</v>
      </c>
      <c r="D2005" s="386" t="s">
        <v>304</v>
      </c>
      <c r="E2005" s="387" t="s">
        <v>5526</v>
      </c>
      <c r="F2005" s="387" t="s">
        <v>5527</v>
      </c>
    </row>
    <row r="2006" spans="1:6" ht="18" customHeight="1">
      <c r="A2006" s="386">
        <v>102767</v>
      </c>
      <c r="B2006" s="386" t="s">
        <v>5528</v>
      </c>
      <c r="C2006" s="298" t="s">
        <v>309</v>
      </c>
      <c r="D2006" s="386" t="s">
        <v>304</v>
      </c>
      <c r="E2006" s="387" t="s">
        <v>5529</v>
      </c>
      <c r="F2006" s="387" t="s">
        <v>5530</v>
      </c>
    </row>
    <row r="2007" spans="1:6" ht="18" customHeight="1">
      <c r="A2007" s="386">
        <v>102768</v>
      </c>
      <c r="B2007" s="386" t="s">
        <v>5531</v>
      </c>
      <c r="C2007" s="298" t="s">
        <v>309</v>
      </c>
      <c r="D2007" s="386" t="s">
        <v>304</v>
      </c>
      <c r="E2007" s="387" t="s">
        <v>5532</v>
      </c>
      <c r="F2007" s="387" t="s">
        <v>5533</v>
      </c>
    </row>
    <row r="2008" spans="1:6" ht="18" customHeight="1">
      <c r="A2008" s="386">
        <v>102769</v>
      </c>
      <c r="B2008" s="386" t="s">
        <v>5534</v>
      </c>
      <c r="C2008" s="298" t="s">
        <v>309</v>
      </c>
      <c r="D2008" s="386" t="s">
        <v>304</v>
      </c>
      <c r="E2008" s="387" t="s">
        <v>5535</v>
      </c>
      <c r="F2008" s="387" t="s">
        <v>5536</v>
      </c>
    </row>
    <row r="2009" spans="1:6" ht="18" customHeight="1">
      <c r="A2009" s="386">
        <v>102770</v>
      </c>
      <c r="B2009" s="386" t="s">
        <v>5537</v>
      </c>
      <c r="C2009" s="298" t="s">
        <v>309</v>
      </c>
      <c r="D2009" s="386" t="s">
        <v>304</v>
      </c>
      <c r="E2009" s="387" t="s">
        <v>5538</v>
      </c>
      <c r="F2009" s="387" t="s">
        <v>5539</v>
      </c>
    </row>
    <row r="2010" spans="1:6" ht="18" customHeight="1">
      <c r="A2010" s="386">
        <v>102771</v>
      </c>
      <c r="B2010" s="386" t="s">
        <v>5540</v>
      </c>
      <c r="C2010" s="298" t="s">
        <v>309</v>
      </c>
      <c r="D2010" s="386" t="s">
        <v>304</v>
      </c>
      <c r="E2010" s="387" t="s">
        <v>5541</v>
      </c>
      <c r="F2010" s="387" t="s">
        <v>5542</v>
      </c>
    </row>
    <row r="2011" spans="1:6" ht="18" customHeight="1">
      <c r="A2011" s="386">
        <v>102772</v>
      </c>
      <c r="B2011" s="386" t="s">
        <v>5543</v>
      </c>
      <c r="C2011" s="298" t="s">
        <v>309</v>
      </c>
      <c r="D2011" s="386" t="s">
        <v>304</v>
      </c>
      <c r="E2011" s="387" t="s">
        <v>5544</v>
      </c>
      <c r="F2011" s="387" t="s">
        <v>5545</v>
      </c>
    </row>
    <row r="2012" spans="1:6" ht="18" customHeight="1">
      <c r="A2012" s="386">
        <v>102773</v>
      </c>
      <c r="B2012" s="386" t="s">
        <v>5546</v>
      </c>
      <c r="C2012" s="298" t="s">
        <v>309</v>
      </c>
      <c r="D2012" s="386" t="s">
        <v>304</v>
      </c>
      <c r="E2012" s="387" t="s">
        <v>5547</v>
      </c>
      <c r="F2012" s="387" t="s">
        <v>5548</v>
      </c>
    </row>
    <row r="2013" spans="1:6" ht="18" customHeight="1">
      <c r="A2013" s="386">
        <v>102774</v>
      </c>
      <c r="B2013" s="386" t="s">
        <v>5549</v>
      </c>
      <c r="C2013" s="298" t="s">
        <v>309</v>
      </c>
      <c r="D2013" s="386" t="s">
        <v>304</v>
      </c>
      <c r="E2013" s="387" t="s">
        <v>5547</v>
      </c>
      <c r="F2013" s="387" t="s">
        <v>5548</v>
      </c>
    </row>
    <row r="2014" spans="1:6" ht="18" customHeight="1">
      <c r="A2014" s="386">
        <v>102775</v>
      </c>
      <c r="B2014" s="386" t="s">
        <v>5550</v>
      </c>
      <c r="C2014" s="298" t="s">
        <v>309</v>
      </c>
      <c r="D2014" s="386" t="s">
        <v>304</v>
      </c>
      <c r="E2014" s="387" t="s">
        <v>5551</v>
      </c>
      <c r="F2014" s="387" t="s">
        <v>5552</v>
      </c>
    </row>
    <row r="2015" spans="1:6" ht="18" customHeight="1">
      <c r="A2015" s="386">
        <v>102776</v>
      </c>
      <c r="B2015" s="386" t="s">
        <v>5553</v>
      </c>
      <c r="C2015" s="298" t="s">
        <v>309</v>
      </c>
      <c r="D2015" s="386" t="s">
        <v>304</v>
      </c>
      <c r="E2015" s="387" t="s">
        <v>5551</v>
      </c>
      <c r="F2015" s="387" t="s">
        <v>5552</v>
      </c>
    </row>
    <row r="2016" spans="1:6" ht="18" customHeight="1">
      <c r="A2016" s="386">
        <v>102777</v>
      </c>
      <c r="B2016" s="386" t="s">
        <v>5554</v>
      </c>
      <c r="C2016" s="298" t="s">
        <v>309</v>
      </c>
      <c r="D2016" s="386" t="s">
        <v>304</v>
      </c>
      <c r="E2016" s="387" t="s">
        <v>5555</v>
      </c>
      <c r="F2016" s="387" t="s">
        <v>5556</v>
      </c>
    </row>
    <row r="2017" spans="1:6" ht="18" customHeight="1">
      <c r="A2017" s="386">
        <v>102778</v>
      </c>
      <c r="B2017" s="386" t="s">
        <v>5557</v>
      </c>
      <c r="C2017" s="298" t="s">
        <v>309</v>
      </c>
      <c r="D2017" s="386" t="s">
        <v>304</v>
      </c>
      <c r="E2017" s="387" t="s">
        <v>5558</v>
      </c>
      <c r="F2017" s="387" t="s">
        <v>5559</v>
      </c>
    </row>
    <row r="2018" spans="1:6" ht="18" customHeight="1">
      <c r="A2018" s="386">
        <v>102779</v>
      </c>
      <c r="B2018" s="386" t="s">
        <v>5560</v>
      </c>
      <c r="C2018" s="298" t="s">
        <v>309</v>
      </c>
      <c r="D2018" s="386" t="s">
        <v>304</v>
      </c>
      <c r="E2018" s="387" t="s">
        <v>5547</v>
      </c>
      <c r="F2018" s="387" t="s">
        <v>5548</v>
      </c>
    </row>
    <row r="2019" spans="1:6" ht="18" customHeight="1">
      <c r="A2019" s="386">
        <v>102780</v>
      </c>
      <c r="B2019" s="386" t="s">
        <v>5561</v>
      </c>
      <c r="C2019" s="298" t="s">
        <v>309</v>
      </c>
      <c r="D2019" s="386" t="s">
        <v>304</v>
      </c>
      <c r="E2019" s="387" t="s">
        <v>5562</v>
      </c>
      <c r="F2019" s="387" t="s">
        <v>5563</v>
      </c>
    </row>
    <row r="2020" spans="1:6" ht="18" customHeight="1">
      <c r="A2020" s="386">
        <v>102781</v>
      </c>
      <c r="B2020" s="386" t="s">
        <v>5564</v>
      </c>
      <c r="C2020" s="298" t="s">
        <v>309</v>
      </c>
      <c r="D2020" s="386" t="s">
        <v>304</v>
      </c>
      <c r="E2020" s="387" t="s">
        <v>5565</v>
      </c>
      <c r="F2020" s="387" t="s">
        <v>5566</v>
      </c>
    </row>
    <row r="2021" spans="1:6" ht="18" customHeight="1">
      <c r="A2021" s="386">
        <v>102782</v>
      </c>
      <c r="B2021" s="386" t="s">
        <v>5567</v>
      </c>
      <c r="C2021" s="298" t="s">
        <v>309</v>
      </c>
      <c r="D2021" s="386" t="s">
        <v>304</v>
      </c>
      <c r="E2021" s="387" t="s">
        <v>5568</v>
      </c>
      <c r="F2021" s="387" t="s">
        <v>5569</v>
      </c>
    </row>
    <row r="2022" spans="1:6" ht="18" customHeight="1">
      <c r="A2022" s="386">
        <v>102783</v>
      </c>
      <c r="B2022" s="386" t="s">
        <v>5570</v>
      </c>
      <c r="C2022" s="298" t="s">
        <v>309</v>
      </c>
      <c r="D2022" s="386" t="s">
        <v>304</v>
      </c>
      <c r="E2022" s="387" t="s">
        <v>5571</v>
      </c>
      <c r="F2022" s="387" t="s">
        <v>5572</v>
      </c>
    </row>
    <row r="2023" spans="1:6" ht="18" customHeight="1">
      <c r="A2023" s="386">
        <v>102784</v>
      </c>
      <c r="B2023" s="386" t="s">
        <v>5573</v>
      </c>
      <c r="C2023" s="298" t="s">
        <v>309</v>
      </c>
      <c r="D2023" s="386" t="s">
        <v>304</v>
      </c>
      <c r="E2023" s="387" t="s">
        <v>5574</v>
      </c>
      <c r="F2023" s="387" t="s">
        <v>5575</v>
      </c>
    </row>
    <row r="2024" spans="1:6" ht="18" customHeight="1">
      <c r="A2024" s="386">
        <v>102785</v>
      </c>
      <c r="B2024" s="386" t="s">
        <v>5576</v>
      </c>
      <c r="C2024" s="298" t="s">
        <v>309</v>
      </c>
      <c r="D2024" s="386" t="s">
        <v>304</v>
      </c>
      <c r="E2024" s="387" t="s">
        <v>5562</v>
      </c>
      <c r="F2024" s="387" t="s">
        <v>5563</v>
      </c>
    </row>
    <row r="2025" spans="1:6" ht="18" customHeight="1">
      <c r="A2025" s="386">
        <v>102786</v>
      </c>
      <c r="B2025" s="386" t="s">
        <v>5577</v>
      </c>
      <c r="C2025" s="298" t="s">
        <v>309</v>
      </c>
      <c r="D2025" s="386" t="s">
        <v>304</v>
      </c>
      <c r="E2025" s="387" t="s">
        <v>5578</v>
      </c>
      <c r="F2025" s="387" t="s">
        <v>5579</v>
      </c>
    </row>
    <row r="2026" spans="1:6" ht="18" customHeight="1">
      <c r="A2026" s="386">
        <v>102787</v>
      </c>
      <c r="B2026" s="386" t="s">
        <v>5580</v>
      </c>
      <c r="C2026" s="298" t="s">
        <v>309</v>
      </c>
      <c r="D2026" s="386" t="s">
        <v>304</v>
      </c>
      <c r="E2026" s="387" t="s">
        <v>5568</v>
      </c>
      <c r="F2026" s="387" t="s">
        <v>5569</v>
      </c>
    </row>
    <row r="2027" spans="1:6" ht="18" customHeight="1">
      <c r="A2027" s="386">
        <v>102788</v>
      </c>
      <c r="B2027" s="386" t="s">
        <v>5581</v>
      </c>
      <c r="C2027" s="298" t="s">
        <v>309</v>
      </c>
      <c r="D2027" s="386" t="s">
        <v>304</v>
      </c>
      <c r="E2027" s="387" t="s">
        <v>5582</v>
      </c>
      <c r="F2027" s="387" t="s">
        <v>5583</v>
      </c>
    </row>
    <row r="2028" spans="1:6" ht="18" customHeight="1">
      <c r="A2028" s="386">
        <v>102789</v>
      </c>
      <c r="B2028" s="386" t="s">
        <v>5584</v>
      </c>
      <c r="C2028" s="298" t="s">
        <v>309</v>
      </c>
      <c r="D2028" s="386" t="s">
        <v>304</v>
      </c>
      <c r="E2028" s="387" t="s">
        <v>5585</v>
      </c>
      <c r="F2028" s="387" t="s">
        <v>5586</v>
      </c>
    </row>
    <row r="2029" spans="1:6" ht="18" customHeight="1">
      <c r="A2029" s="386">
        <v>102790</v>
      </c>
      <c r="B2029" s="386" t="s">
        <v>5587</v>
      </c>
      <c r="C2029" s="298" t="s">
        <v>309</v>
      </c>
      <c r="D2029" s="386" t="s">
        <v>304</v>
      </c>
      <c r="E2029" s="387" t="s">
        <v>5588</v>
      </c>
      <c r="F2029" s="387" t="s">
        <v>5589</v>
      </c>
    </row>
    <row r="2030" spans="1:6" ht="18" customHeight="1">
      <c r="A2030" s="386">
        <v>102791</v>
      </c>
      <c r="B2030" s="386" t="s">
        <v>5590</v>
      </c>
      <c r="C2030" s="298" t="s">
        <v>309</v>
      </c>
      <c r="D2030" s="386" t="s">
        <v>304</v>
      </c>
      <c r="E2030" s="387" t="s">
        <v>5591</v>
      </c>
      <c r="F2030" s="387" t="s">
        <v>5592</v>
      </c>
    </row>
    <row r="2031" spans="1:6" ht="18" customHeight="1">
      <c r="A2031" s="386">
        <v>102792</v>
      </c>
      <c r="B2031" s="386" t="s">
        <v>5593</v>
      </c>
      <c r="C2031" s="298" t="s">
        <v>309</v>
      </c>
      <c r="D2031" s="386" t="s">
        <v>304</v>
      </c>
      <c r="E2031" s="387" t="s">
        <v>5594</v>
      </c>
      <c r="F2031" s="387" t="s">
        <v>5595</v>
      </c>
    </row>
    <row r="2032" spans="1:6" ht="18" customHeight="1">
      <c r="A2032" s="386">
        <v>102793</v>
      </c>
      <c r="B2032" s="386" t="s">
        <v>5596</v>
      </c>
      <c r="C2032" s="298" t="s">
        <v>309</v>
      </c>
      <c r="D2032" s="386" t="s">
        <v>304</v>
      </c>
      <c r="E2032" s="387" t="s">
        <v>5597</v>
      </c>
      <c r="F2032" s="387" t="s">
        <v>5598</v>
      </c>
    </row>
    <row r="2033" spans="1:6" ht="18" customHeight="1">
      <c r="A2033" s="386">
        <v>102794</v>
      </c>
      <c r="B2033" s="386" t="s">
        <v>5599</v>
      </c>
      <c r="C2033" s="298" t="s">
        <v>309</v>
      </c>
      <c r="D2033" s="386" t="s">
        <v>304</v>
      </c>
      <c r="E2033" s="387" t="s">
        <v>5600</v>
      </c>
      <c r="F2033" s="387" t="s">
        <v>5601</v>
      </c>
    </row>
    <row r="2034" spans="1:6" ht="18" customHeight="1">
      <c r="A2034" s="386">
        <v>102795</v>
      </c>
      <c r="B2034" s="386" t="s">
        <v>5602</v>
      </c>
      <c r="C2034" s="298" t="s">
        <v>309</v>
      </c>
      <c r="D2034" s="386" t="s">
        <v>304</v>
      </c>
      <c r="E2034" s="387" t="s">
        <v>5603</v>
      </c>
      <c r="F2034" s="387" t="s">
        <v>5604</v>
      </c>
    </row>
    <row r="2035" spans="1:6" ht="18" customHeight="1">
      <c r="A2035" s="386">
        <v>102796</v>
      </c>
      <c r="B2035" s="386" t="s">
        <v>5605</v>
      </c>
      <c r="C2035" s="298" t="s">
        <v>309</v>
      </c>
      <c r="D2035" s="386" t="s">
        <v>304</v>
      </c>
      <c r="E2035" s="387" t="s">
        <v>5606</v>
      </c>
      <c r="F2035" s="387" t="s">
        <v>5607</v>
      </c>
    </row>
    <row r="2036" spans="1:6" ht="18" customHeight="1">
      <c r="A2036" s="386">
        <v>102797</v>
      </c>
      <c r="B2036" s="386" t="s">
        <v>5608</v>
      </c>
      <c r="C2036" s="298" t="s">
        <v>309</v>
      </c>
      <c r="D2036" s="386" t="s">
        <v>304</v>
      </c>
      <c r="E2036" s="387" t="s">
        <v>5609</v>
      </c>
      <c r="F2036" s="387" t="s">
        <v>5610</v>
      </c>
    </row>
    <row r="2037" spans="1:6" ht="18" customHeight="1">
      <c r="A2037" s="386">
        <v>102798</v>
      </c>
      <c r="B2037" s="386" t="s">
        <v>5611</v>
      </c>
      <c r="C2037" s="298" t="s">
        <v>309</v>
      </c>
      <c r="D2037" s="386" t="s">
        <v>304</v>
      </c>
      <c r="E2037" s="387" t="s">
        <v>5612</v>
      </c>
      <c r="F2037" s="387" t="s">
        <v>5613</v>
      </c>
    </row>
    <row r="2038" spans="1:6" ht="18" customHeight="1">
      <c r="A2038" s="386">
        <v>102799</v>
      </c>
      <c r="B2038" s="386" t="s">
        <v>5614</v>
      </c>
      <c r="C2038" s="298" t="s">
        <v>309</v>
      </c>
      <c r="D2038" s="386" t="s">
        <v>304</v>
      </c>
      <c r="E2038" s="387" t="s">
        <v>5615</v>
      </c>
      <c r="F2038" s="387" t="s">
        <v>5616</v>
      </c>
    </row>
    <row r="2039" spans="1:6" ht="18" customHeight="1">
      <c r="A2039" s="386">
        <v>102800</v>
      </c>
      <c r="B2039" s="386" t="s">
        <v>5617</v>
      </c>
      <c r="C2039" s="298" t="s">
        <v>309</v>
      </c>
      <c r="D2039" s="386" t="s">
        <v>304</v>
      </c>
      <c r="E2039" s="387" t="s">
        <v>5618</v>
      </c>
      <c r="F2039" s="387" t="s">
        <v>5619</v>
      </c>
    </row>
    <row r="2040" spans="1:6" ht="18" customHeight="1">
      <c r="A2040" s="386">
        <v>102801</v>
      </c>
      <c r="B2040" s="386" t="s">
        <v>5620</v>
      </c>
      <c r="C2040" s="298" t="s">
        <v>309</v>
      </c>
      <c r="D2040" s="386" t="s">
        <v>304</v>
      </c>
      <c r="E2040" s="387" t="s">
        <v>5621</v>
      </c>
      <c r="F2040" s="387" t="s">
        <v>5622</v>
      </c>
    </row>
    <row r="2041" spans="1:6" ht="18" customHeight="1">
      <c r="A2041" s="386">
        <v>102802</v>
      </c>
      <c r="B2041" s="386" t="s">
        <v>5623</v>
      </c>
      <c r="C2041" s="298" t="s">
        <v>309</v>
      </c>
      <c r="D2041" s="386" t="s">
        <v>304</v>
      </c>
      <c r="E2041" s="387" t="s">
        <v>5624</v>
      </c>
      <c r="F2041" s="387" t="s">
        <v>5625</v>
      </c>
    </row>
    <row r="2042" spans="1:6" ht="18" customHeight="1">
      <c r="A2042" s="386">
        <v>101570</v>
      </c>
      <c r="B2042" s="386" t="s">
        <v>5626</v>
      </c>
      <c r="C2042" s="298" t="s">
        <v>309</v>
      </c>
      <c r="D2042" s="386" t="s">
        <v>229</v>
      </c>
      <c r="E2042" s="387" t="s">
        <v>5627</v>
      </c>
      <c r="F2042" s="387" t="s">
        <v>5628</v>
      </c>
    </row>
    <row r="2043" spans="1:6" ht="18" customHeight="1">
      <c r="A2043" s="386">
        <v>101571</v>
      </c>
      <c r="B2043" s="386" t="s">
        <v>5629</v>
      </c>
      <c r="C2043" s="298" t="s">
        <v>309</v>
      </c>
      <c r="D2043" s="386" t="s">
        <v>229</v>
      </c>
      <c r="E2043" s="387" t="s">
        <v>5630</v>
      </c>
      <c r="F2043" s="387" t="s">
        <v>5631</v>
      </c>
    </row>
    <row r="2044" spans="1:6" ht="18" customHeight="1">
      <c r="A2044" s="386">
        <v>101572</v>
      </c>
      <c r="B2044" s="386" t="s">
        <v>5632</v>
      </c>
      <c r="C2044" s="298" t="s">
        <v>309</v>
      </c>
      <c r="D2044" s="386" t="s">
        <v>229</v>
      </c>
      <c r="E2044" s="387" t="s">
        <v>4042</v>
      </c>
      <c r="F2044" s="387" t="s">
        <v>5633</v>
      </c>
    </row>
    <row r="2045" spans="1:6" ht="18" customHeight="1">
      <c r="A2045" s="386">
        <v>101573</v>
      </c>
      <c r="B2045" s="386" t="s">
        <v>5634</v>
      </c>
      <c r="C2045" s="298" t="s">
        <v>309</v>
      </c>
      <c r="D2045" s="386" t="s">
        <v>229</v>
      </c>
      <c r="E2045" s="387" t="s">
        <v>5635</v>
      </c>
      <c r="F2045" s="387" t="s">
        <v>5636</v>
      </c>
    </row>
    <row r="2046" spans="1:6" ht="18" customHeight="1">
      <c r="A2046" s="386">
        <v>101574</v>
      </c>
      <c r="B2046" s="386" t="s">
        <v>5637</v>
      </c>
      <c r="C2046" s="298" t="s">
        <v>309</v>
      </c>
      <c r="D2046" s="386" t="s">
        <v>229</v>
      </c>
      <c r="E2046" s="387" t="s">
        <v>5638</v>
      </c>
      <c r="F2046" s="387" t="s">
        <v>5639</v>
      </c>
    </row>
    <row r="2047" spans="1:6" ht="18" customHeight="1">
      <c r="A2047" s="386">
        <v>101575</v>
      </c>
      <c r="B2047" s="386" t="s">
        <v>5640</v>
      </c>
      <c r="C2047" s="298" t="s">
        <v>309</v>
      </c>
      <c r="D2047" s="386" t="s">
        <v>229</v>
      </c>
      <c r="E2047" s="387" t="s">
        <v>3210</v>
      </c>
      <c r="F2047" s="387" t="s">
        <v>3076</v>
      </c>
    </row>
    <row r="2048" spans="1:6" ht="18" customHeight="1">
      <c r="A2048" s="386">
        <v>101576</v>
      </c>
      <c r="B2048" s="386" t="s">
        <v>5641</v>
      </c>
      <c r="C2048" s="298" t="s">
        <v>309</v>
      </c>
      <c r="D2048" s="386" t="s">
        <v>229</v>
      </c>
      <c r="E2048" s="387" t="s">
        <v>5642</v>
      </c>
      <c r="F2048" s="387" t="s">
        <v>5643</v>
      </c>
    </row>
    <row r="2049" spans="1:6" ht="18" customHeight="1">
      <c r="A2049" s="386">
        <v>101577</v>
      </c>
      <c r="B2049" s="386" t="s">
        <v>5644</v>
      </c>
      <c r="C2049" s="298" t="s">
        <v>309</v>
      </c>
      <c r="D2049" s="386" t="s">
        <v>229</v>
      </c>
      <c r="E2049" s="387" t="s">
        <v>5645</v>
      </c>
      <c r="F2049" s="387" t="s">
        <v>5646</v>
      </c>
    </row>
    <row r="2050" spans="1:6" ht="18" customHeight="1">
      <c r="A2050" s="386">
        <v>101578</v>
      </c>
      <c r="B2050" s="386" t="s">
        <v>5647</v>
      </c>
      <c r="C2050" s="298" t="s">
        <v>309</v>
      </c>
      <c r="D2050" s="386" t="s">
        <v>229</v>
      </c>
      <c r="E2050" s="387" t="s">
        <v>5648</v>
      </c>
      <c r="F2050" s="387" t="s">
        <v>5631</v>
      </c>
    </row>
    <row r="2051" spans="1:6" ht="18" customHeight="1">
      <c r="A2051" s="386">
        <v>101579</v>
      </c>
      <c r="B2051" s="386" t="s">
        <v>5649</v>
      </c>
      <c r="C2051" s="298" t="s">
        <v>309</v>
      </c>
      <c r="D2051" s="386" t="s">
        <v>229</v>
      </c>
      <c r="E2051" s="387" t="s">
        <v>5650</v>
      </c>
      <c r="F2051" s="387" t="s">
        <v>5651</v>
      </c>
    </row>
    <row r="2052" spans="1:6" ht="18" customHeight="1">
      <c r="A2052" s="386">
        <v>101580</v>
      </c>
      <c r="B2052" s="386" t="s">
        <v>5652</v>
      </c>
      <c r="C2052" s="298" t="s">
        <v>309</v>
      </c>
      <c r="D2052" s="386" t="s">
        <v>229</v>
      </c>
      <c r="E2052" s="387" t="s">
        <v>5653</v>
      </c>
      <c r="F2052" s="387" t="s">
        <v>5654</v>
      </c>
    </row>
    <row r="2053" spans="1:6" ht="18" customHeight="1">
      <c r="A2053" s="386">
        <v>101581</v>
      </c>
      <c r="B2053" s="386" t="s">
        <v>5655</v>
      </c>
      <c r="C2053" s="298" t="s">
        <v>309</v>
      </c>
      <c r="D2053" s="386" t="s">
        <v>229</v>
      </c>
      <c r="E2053" s="387" t="s">
        <v>5656</v>
      </c>
      <c r="F2053" s="387" t="s">
        <v>5657</v>
      </c>
    </row>
    <row r="2054" spans="1:6" ht="18" customHeight="1">
      <c r="A2054" s="386">
        <v>101582</v>
      </c>
      <c r="B2054" s="386" t="s">
        <v>5658</v>
      </c>
      <c r="C2054" s="298" t="s">
        <v>309</v>
      </c>
      <c r="D2054" s="386" t="s">
        <v>229</v>
      </c>
      <c r="E2054" s="387" t="s">
        <v>5659</v>
      </c>
      <c r="F2054" s="387" t="s">
        <v>5660</v>
      </c>
    </row>
    <row r="2055" spans="1:6" ht="18" customHeight="1">
      <c r="A2055" s="386">
        <v>101583</v>
      </c>
      <c r="B2055" s="386" t="s">
        <v>5661</v>
      </c>
      <c r="C2055" s="298" t="s">
        <v>309</v>
      </c>
      <c r="D2055" s="386" t="s">
        <v>229</v>
      </c>
      <c r="E2055" s="387" t="s">
        <v>5662</v>
      </c>
      <c r="F2055" s="387" t="s">
        <v>5663</v>
      </c>
    </row>
    <row r="2056" spans="1:6" ht="18" customHeight="1">
      <c r="A2056" s="386">
        <v>101584</v>
      </c>
      <c r="B2056" s="386" t="s">
        <v>5664</v>
      </c>
      <c r="C2056" s="298" t="s">
        <v>309</v>
      </c>
      <c r="D2056" s="386" t="s">
        <v>229</v>
      </c>
      <c r="E2056" s="387" t="s">
        <v>5665</v>
      </c>
      <c r="F2056" s="387" t="s">
        <v>5666</v>
      </c>
    </row>
    <row r="2057" spans="1:6" ht="18" customHeight="1">
      <c r="A2057" s="386">
        <v>101585</v>
      </c>
      <c r="B2057" s="386" t="s">
        <v>5667</v>
      </c>
      <c r="C2057" s="298" t="s">
        <v>309</v>
      </c>
      <c r="D2057" s="386" t="s">
        <v>229</v>
      </c>
      <c r="E2057" s="387" t="s">
        <v>5668</v>
      </c>
      <c r="F2057" s="387" t="s">
        <v>5669</v>
      </c>
    </row>
    <row r="2058" spans="1:6" ht="18" customHeight="1">
      <c r="A2058" s="386">
        <v>101586</v>
      </c>
      <c r="B2058" s="386" t="s">
        <v>5670</v>
      </c>
      <c r="C2058" s="298" t="s">
        <v>309</v>
      </c>
      <c r="D2058" s="386" t="s">
        <v>229</v>
      </c>
      <c r="E2058" s="387" t="s">
        <v>5671</v>
      </c>
      <c r="F2058" s="387" t="s">
        <v>5672</v>
      </c>
    </row>
    <row r="2059" spans="1:6" ht="18" customHeight="1">
      <c r="A2059" s="386">
        <v>101587</v>
      </c>
      <c r="B2059" s="386" t="s">
        <v>5673</v>
      </c>
      <c r="C2059" s="298" t="s">
        <v>309</v>
      </c>
      <c r="D2059" s="386" t="s">
        <v>229</v>
      </c>
      <c r="E2059" s="387" t="s">
        <v>5674</v>
      </c>
      <c r="F2059" s="387" t="s">
        <v>5675</v>
      </c>
    </row>
    <row r="2060" spans="1:6" ht="18" customHeight="1">
      <c r="A2060" s="386">
        <v>101588</v>
      </c>
      <c r="B2060" s="386" t="s">
        <v>5676</v>
      </c>
      <c r="C2060" s="298" t="s">
        <v>309</v>
      </c>
      <c r="D2060" s="386" t="s">
        <v>229</v>
      </c>
      <c r="E2060" s="387" t="s">
        <v>5677</v>
      </c>
      <c r="F2060" s="387" t="s">
        <v>5678</v>
      </c>
    </row>
    <row r="2061" spans="1:6" ht="18" customHeight="1">
      <c r="A2061" s="386">
        <v>101589</v>
      </c>
      <c r="B2061" s="386" t="s">
        <v>5679</v>
      </c>
      <c r="C2061" s="298" t="s">
        <v>309</v>
      </c>
      <c r="D2061" s="386" t="s">
        <v>229</v>
      </c>
      <c r="E2061" s="387" t="s">
        <v>5680</v>
      </c>
      <c r="F2061" s="387" t="s">
        <v>5681</v>
      </c>
    </row>
    <row r="2062" spans="1:6" ht="18" customHeight="1">
      <c r="A2062" s="386">
        <v>101590</v>
      </c>
      <c r="B2062" s="386" t="s">
        <v>5682</v>
      </c>
      <c r="C2062" s="298" t="s">
        <v>309</v>
      </c>
      <c r="D2062" s="386" t="s">
        <v>229</v>
      </c>
      <c r="E2062" s="387" t="s">
        <v>5683</v>
      </c>
      <c r="F2062" s="387" t="s">
        <v>5684</v>
      </c>
    </row>
    <row r="2063" spans="1:6" ht="18" customHeight="1">
      <c r="A2063" s="386">
        <v>101591</v>
      </c>
      <c r="B2063" s="386" t="s">
        <v>5685</v>
      </c>
      <c r="C2063" s="298" t="s">
        <v>309</v>
      </c>
      <c r="D2063" s="386" t="s">
        <v>229</v>
      </c>
      <c r="E2063" s="387" t="s">
        <v>5686</v>
      </c>
      <c r="F2063" s="387" t="s">
        <v>5687</v>
      </c>
    </row>
    <row r="2064" spans="1:6" ht="18" customHeight="1">
      <c r="A2064" s="386">
        <v>101592</v>
      </c>
      <c r="B2064" s="386" t="s">
        <v>5688</v>
      </c>
      <c r="C2064" s="298" t="s">
        <v>309</v>
      </c>
      <c r="D2064" s="386" t="s">
        <v>229</v>
      </c>
      <c r="E2064" s="387" t="s">
        <v>5689</v>
      </c>
      <c r="F2064" s="387" t="s">
        <v>5690</v>
      </c>
    </row>
    <row r="2065" spans="1:6" ht="18" customHeight="1">
      <c r="A2065" s="386">
        <v>101593</v>
      </c>
      <c r="B2065" s="386" t="s">
        <v>5691</v>
      </c>
      <c r="C2065" s="298" t="s">
        <v>309</v>
      </c>
      <c r="D2065" s="386" t="s">
        <v>229</v>
      </c>
      <c r="E2065" s="387" t="s">
        <v>5692</v>
      </c>
      <c r="F2065" s="387" t="s">
        <v>1021</v>
      </c>
    </row>
    <row r="2066" spans="1:6" ht="18" customHeight="1">
      <c r="A2066" s="386">
        <v>101600</v>
      </c>
      <c r="B2066" s="386" t="s">
        <v>5693</v>
      </c>
      <c r="C2066" s="298" t="s">
        <v>309</v>
      </c>
      <c r="D2066" s="386" t="s">
        <v>229</v>
      </c>
      <c r="E2066" s="387" t="s">
        <v>721</v>
      </c>
      <c r="F2066" s="387" t="s">
        <v>5694</v>
      </c>
    </row>
    <row r="2067" spans="1:6" ht="18" customHeight="1">
      <c r="A2067" s="386">
        <v>101601</v>
      </c>
      <c r="B2067" s="386" t="s">
        <v>5695</v>
      </c>
      <c r="C2067" s="298" t="s">
        <v>309</v>
      </c>
      <c r="D2067" s="386" t="s">
        <v>229</v>
      </c>
      <c r="E2067" s="387" t="s">
        <v>2193</v>
      </c>
      <c r="F2067" s="387" t="s">
        <v>5696</v>
      </c>
    </row>
    <row r="2068" spans="1:6" ht="18" customHeight="1">
      <c r="A2068" s="386">
        <v>101602</v>
      </c>
      <c r="B2068" s="386" t="s">
        <v>5697</v>
      </c>
      <c r="C2068" s="298" t="s">
        <v>309</v>
      </c>
      <c r="D2068" s="386" t="s">
        <v>229</v>
      </c>
      <c r="E2068" s="387" t="s">
        <v>666</v>
      </c>
      <c r="F2068" s="387" t="s">
        <v>5698</v>
      </c>
    </row>
    <row r="2069" spans="1:6" ht="18" customHeight="1">
      <c r="A2069" s="386">
        <v>101603</v>
      </c>
      <c r="B2069" s="386" t="s">
        <v>5699</v>
      </c>
      <c r="C2069" s="298" t="s">
        <v>309</v>
      </c>
      <c r="D2069" s="386" t="s">
        <v>229</v>
      </c>
      <c r="E2069" s="387" t="s">
        <v>5700</v>
      </c>
      <c r="F2069" s="387" t="s">
        <v>5701</v>
      </c>
    </row>
    <row r="2070" spans="1:6" ht="18" customHeight="1">
      <c r="A2070" s="386">
        <v>101604</v>
      </c>
      <c r="B2070" s="386" t="s">
        <v>5702</v>
      </c>
      <c r="C2070" s="298" t="s">
        <v>309</v>
      </c>
      <c r="D2070" s="386" t="s">
        <v>229</v>
      </c>
      <c r="E2070" s="387" t="s">
        <v>3411</v>
      </c>
      <c r="F2070" s="387" t="s">
        <v>2645</v>
      </c>
    </row>
    <row r="2071" spans="1:6" ht="18" customHeight="1">
      <c r="A2071" s="386">
        <v>101605</v>
      </c>
      <c r="B2071" s="386" t="s">
        <v>5703</v>
      </c>
      <c r="C2071" s="298" t="s">
        <v>309</v>
      </c>
      <c r="D2071" s="386" t="s">
        <v>229</v>
      </c>
      <c r="E2071" s="387" t="s">
        <v>3725</v>
      </c>
      <c r="F2071" s="387" t="s">
        <v>5704</v>
      </c>
    </row>
    <row r="2072" spans="1:6" ht="18" customHeight="1">
      <c r="A2072" s="386">
        <v>90788</v>
      </c>
      <c r="B2072" s="386" t="s">
        <v>5705</v>
      </c>
      <c r="C2072" s="298" t="s">
        <v>309</v>
      </c>
      <c r="D2072" s="386" t="s">
        <v>304</v>
      </c>
      <c r="E2072" s="387" t="s">
        <v>5706</v>
      </c>
      <c r="F2072" s="387" t="s">
        <v>5707</v>
      </c>
    </row>
    <row r="2073" spans="1:6" ht="18" customHeight="1">
      <c r="A2073" s="386">
        <v>90789</v>
      </c>
      <c r="B2073" s="386" t="s">
        <v>5708</v>
      </c>
      <c r="C2073" s="298" t="s">
        <v>309</v>
      </c>
      <c r="D2073" s="386" t="s">
        <v>304</v>
      </c>
      <c r="E2073" s="387" t="s">
        <v>5709</v>
      </c>
      <c r="F2073" s="387" t="s">
        <v>5710</v>
      </c>
    </row>
    <row r="2074" spans="1:6" ht="18" customHeight="1">
      <c r="A2074" s="386">
        <v>90790</v>
      </c>
      <c r="B2074" s="386" t="s">
        <v>5711</v>
      </c>
      <c r="C2074" s="298" t="s">
        <v>309</v>
      </c>
      <c r="D2074" s="386" t="s">
        <v>304</v>
      </c>
      <c r="E2074" s="387" t="s">
        <v>5712</v>
      </c>
      <c r="F2074" s="387" t="s">
        <v>5713</v>
      </c>
    </row>
    <row r="2075" spans="1:6" ht="18" customHeight="1">
      <c r="A2075" s="386">
        <v>90791</v>
      </c>
      <c r="B2075" s="386" t="s">
        <v>5714</v>
      </c>
      <c r="C2075" s="298" t="s">
        <v>309</v>
      </c>
      <c r="D2075" s="386" t="s">
        <v>304</v>
      </c>
      <c r="E2075" s="387" t="s">
        <v>5715</v>
      </c>
      <c r="F2075" s="387" t="s">
        <v>5716</v>
      </c>
    </row>
    <row r="2076" spans="1:6" ht="18" customHeight="1">
      <c r="A2076" s="386">
        <v>90793</v>
      </c>
      <c r="B2076" s="386" t="s">
        <v>5717</v>
      </c>
      <c r="C2076" s="298" t="s">
        <v>309</v>
      </c>
      <c r="D2076" s="386" t="s">
        <v>304</v>
      </c>
      <c r="E2076" s="387" t="s">
        <v>5718</v>
      </c>
      <c r="F2076" s="387" t="s">
        <v>5719</v>
      </c>
    </row>
    <row r="2077" spans="1:6" ht="18" customHeight="1">
      <c r="A2077" s="386">
        <v>90794</v>
      </c>
      <c r="B2077" s="386" t="s">
        <v>5720</v>
      </c>
      <c r="C2077" s="298" t="s">
        <v>309</v>
      </c>
      <c r="D2077" s="386" t="s">
        <v>304</v>
      </c>
      <c r="E2077" s="387" t="s">
        <v>5721</v>
      </c>
      <c r="F2077" s="387" t="s">
        <v>5722</v>
      </c>
    </row>
    <row r="2078" spans="1:6" ht="18" customHeight="1">
      <c r="A2078" s="386">
        <v>90795</v>
      </c>
      <c r="B2078" s="386" t="s">
        <v>5723</v>
      </c>
      <c r="C2078" s="298" t="s">
        <v>309</v>
      </c>
      <c r="D2078" s="386" t="s">
        <v>304</v>
      </c>
      <c r="E2078" s="387" t="s">
        <v>5724</v>
      </c>
      <c r="F2078" s="387" t="s">
        <v>5725</v>
      </c>
    </row>
    <row r="2079" spans="1:6" ht="18" customHeight="1">
      <c r="A2079" s="386">
        <v>90796</v>
      </c>
      <c r="B2079" s="386" t="s">
        <v>5726</v>
      </c>
      <c r="C2079" s="298" t="s">
        <v>309</v>
      </c>
      <c r="D2079" s="386" t="s">
        <v>304</v>
      </c>
      <c r="E2079" s="387" t="s">
        <v>5727</v>
      </c>
      <c r="F2079" s="387" t="s">
        <v>5728</v>
      </c>
    </row>
    <row r="2080" spans="1:6" ht="18" customHeight="1">
      <c r="A2080" s="386">
        <v>90797</v>
      </c>
      <c r="B2080" s="386" t="s">
        <v>5729</v>
      </c>
      <c r="C2080" s="298" t="s">
        <v>309</v>
      </c>
      <c r="D2080" s="386" t="s">
        <v>304</v>
      </c>
      <c r="E2080" s="387" t="s">
        <v>5730</v>
      </c>
      <c r="F2080" s="387" t="s">
        <v>5731</v>
      </c>
    </row>
    <row r="2081" spans="1:6" ht="18" customHeight="1">
      <c r="A2081" s="386">
        <v>90798</v>
      </c>
      <c r="B2081" s="386" t="s">
        <v>5732</v>
      </c>
      <c r="C2081" s="298" t="s">
        <v>309</v>
      </c>
      <c r="D2081" s="386" t="s">
        <v>304</v>
      </c>
      <c r="E2081" s="387" t="s">
        <v>5733</v>
      </c>
      <c r="F2081" s="387" t="s">
        <v>5734</v>
      </c>
    </row>
    <row r="2082" spans="1:6" ht="18" customHeight="1">
      <c r="A2082" s="386">
        <v>90799</v>
      </c>
      <c r="B2082" s="386" t="s">
        <v>5735</v>
      </c>
      <c r="C2082" s="298" t="s">
        <v>309</v>
      </c>
      <c r="D2082" s="386" t="s">
        <v>304</v>
      </c>
      <c r="E2082" s="387" t="s">
        <v>5736</v>
      </c>
      <c r="F2082" s="387" t="s">
        <v>5737</v>
      </c>
    </row>
    <row r="2083" spans="1:6" ht="18" customHeight="1">
      <c r="A2083" s="386">
        <v>90801</v>
      </c>
      <c r="B2083" s="386" t="s">
        <v>5738</v>
      </c>
      <c r="C2083" s="298" t="s">
        <v>309</v>
      </c>
      <c r="D2083" s="386" t="s">
        <v>304</v>
      </c>
      <c r="E2083" s="387" t="s">
        <v>5739</v>
      </c>
      <c r="F2083" s="387" t="s">
        <v>5740</v>
      </c>
    </row>
    <row r="2084" spans="1:6" ht="18" customHeight="1">
      <c r="A2084" s="386">
        <v>90806</v>
      </c>
      <c r="B2084" s="386" t="s">
        <v>5741</v>
      </c>
      <c r="C2084" s="298" t="s">
        <v>309</v>
      </c>
      <c r="D2084" s="386" t="s">
        <v>304</v>
      </c>
      <c r="E2084" s="387" t="s">
        <v>5742</v>
      </c>
      <c r="F2084" s="387" t="s">
        <v>5743</v>
      </c>
    </row>
    <row r="2085" spans="1:6" ht="18" customHeight="1">
      <c r="A2085" s="386">
        <v>90820</v>
      </c>
      <c r="B2085" s="386" t="s">
        <v>5744</v>
      </c>
      <c r="C2085" s="298" t="s">
        <v>309</v>
      </c>
      <c r="D2085" s="386" t="s">
        <v>304</v>
      </c>
      <c r="E2085" s="387" t="s">
        <v>5745</v>
      </c>
      <c r="F2085" s="387" t="s">
        <v>5746</v>
      </c>
    </row>
    <row r="2086" spans="1:6" ht="18" customHeight="1">
      <c r="A2086" s="386">
        <v>90821</v>
      </c>
      <c r="B2086" s="386" t="s">
        <v>5747</v>
      </c>
      <c r="C2086" s="298" t="s">
        <v>309</v>
      </c>
      <c r="D2086" s="386" t="s">
        <v>304</v>
      </c>
      <c r="E2086" s="387" t="s">
        <v>5748</v>
      </c>
      <c r="F2086" s="387" t="s">
        <v>5749</v>
      </c>
    </row>
    <row r="2087" spans="1:6" ht="18" customHeight="1">
      <c r="A2087" s="386">
        <v>90822</v>
      </c>
      <c r="B2087" s="386" t="s">
        <v>5750</v>
      </c>
      <c r="C2087" s="298" t="s">
        <v>309</v>
      </c>
      <c r="D2087" s="386" t="s">
        <v>304</v>
      </c>
      <c r="E2087" s="387" t="s">
        <v>2254</v>
      </c>
      <c r="F2087" s="387" t="s">
        <v>5751</v>
      </c>
    </row>
    <row r="2088" spans="1:6" ht="18" customHeight="1">
      <c r="A2088" s="386">
        <v>90823</v>
      </c>
      <c r="B2088" s="386" t="s">
        <v>5752</v>
      </c>
      <c r="C2088" s="298" t="s">
        <v>309</v>
      </c>
      <c r="D2088" s="386" t="s">
        <v>304</v>
      </c>
      <c r="E2088" s="387" t="s">
        <v>5753</v>
      </c>
      <c r="F2088" s="387" t="s">
        <v>5754</v>
      </c>
    </row>
    <row r="2089" spans="1:6" ht="18" customHeight="1">
      <c r="A2089" s="386">
        <v>90824</v>
      </c>
      <c r="B2089" s="386" t="s">
        <v>5755</v>
      </c>
      <c r="C2089" s="298" t="s">
        <v>309</v>
      </c>
      <c r="D2089" s="386" t="s">
        <v>304</v>
      </c>
      <c r="E2089" s="387" t="s">
        <v>5756</v>
      </c>
      <c r="F2089" s="387" t="s">
        <v>5757</v>
      </c>
    </row>
    <row r="2090" spans="1:6" ht="18" customHeight="1">
      <c r="A2090" s="386">
        <v>90825</v>
      </c>
      <c r="B2090" s="386" t="s">
        <v>5758</v>
      </c>
      <c r="C2090" s="298" t="s">
        <v>309</v>
      </c>
      <c r="D2090" s="386" t="s">
        <v>304</v>
      </c>
      <c r="E2090" s="387" t="s">
        <v>5759</v>
      </c>
      <c r="F2090" s="387" t="s">
        <v>5760</v>
      </c>
    </row>
    <row r="2091" spans="1:6" ht="18" customHeight="1">
      <c r="A2091" s="386">
        <v>90830</v>
      </c>
      <c r="B2091" s="386" t="s">
        <v>5761</v>
      </c>
      <c r="C2091" s="298" t="s">
        <v>309</v>
      </c>
      <c r="D2091" s="386" t="s">
        <v>304</v>
      </c>
      <c r="E2091" s="387" t="s">
        <v>5762</v>
      </c>
      <c r="F2091" s="387" t="s">
        <v>5763</v>
      </c>
    </row>
    <row r="2092" spans="1:6" ht="18" customHeight="1">
      <c r="A2092" s="386">
        <v>90831</v>
      </c>
      <c r="B2092" s="386" t="s">
        <v>5764</v>
      </c>
      <c r="C2092" s="298" t="s">
        <v>309</v>
      </c>
      <c r="D2092" s="386" t="s">
        <v>304</v>
      </c>
      <c r="E2092" s="387" t="s">
        <v>5765</v>
      </c>
      <c r="F2092" s="387" t="s">
        <v>5766</v>
      </c>
    </row>
    <row r="2093" spans="1:6" ht="18" customHeight="1">
      <c r="A2093" s="386">
        <v>90841</v>
      </c>
      <c r="B2093" s="386" t="s">
        <v>5767</v>
      </c>
      <c r="C2093" s="298" t="s">
        <v>309</v>
      </c>
      <c r="D2093" s="386" t="s">
        <v>304</v>
      </c>
      <c r="E2093" s="387" t="s">
        <v>5768</v>
      </c>
      <c r="F2093" s="387" t="s">
        <v>5769</v>
      </c>
    </row>
    <row r="2094" spans="1:6" ht="18" customHeight="1">
      <c r="A2094" s="386">
        <v>90842</v>
      </c>
      <c r="B2094" s="386" t="s">
        <v>5770</v>
      </c>
      <c r="C2094" s="298" t="s">
        <v>309</v>
      </c>
      <c r="D2094" s="386" t="s">
        <v>304</v>
      </c>
      <c r="E2094" s="387" t="s">
        <v>5771</v>
      </c>
      <c r="F2094" s="387" t="s">
        <v>5772</v>
      </c>
    </row>
    <row r="2095" spans="1:6" ht="18" customHeight="1">
      <c r="A2095" s="386">
        <v>90843</v>
      </c>
      <c r="B2095" s="386" t="s">
        <v>5773</v>
      </c>
      <c r="C2095" s="298" t="s">
        <v>309</v>
      </c>
      <c r="D2095" s="386" t="s">
        <v>304</v>
      </c>
      <c r="E2095" s="387" t="s">
        <v>5774</v>
      </c>
      <c r="F2095" s="387" t="s">
        <v>5775</v>
      </c>
    </row>
    <row r="2096" spans="1:6" ht="18" customHeight="1">
      <c r="A2096" s="386">
        <v>90844</v>
      </c>
      <c r="B2096" s="386" t="s">
        <v>5776</v>
      </c>
      <c r="C2096" s="298" t="s">
        <v>309</v>
      </c>
      <c r="D2096" s="386" t="s">
        <v>304</v>
      </c>
      <c r="E2096" s="387" t="s">
        <v>5777</v>
      </c>
      <c r="F2096" s="387" t="s">
        <v>5778</v>
      </c>
    </row>
    <row r="2097" spans="1:6" ht="18" customHeight="1">
      <c r="A2097" s="386">
        <v>90845</v>
      </c>
      <c r="B2097" s="386" t="s">
        <v>5779</v>
      </c>
      <c r="C2097" s="298" t="s">
        <v>309</v>
      </c>
      <c r="D2097" s="386" t="s">
        <v>304</v>
      </c>
      <c r="E2097" s="387" t="s">
        <v>5780</v>
      </c>
      <c r="F2097" s="387" t="s">
        <v>5781</v>
      </c>
    </row>
    <row r="2098" spans="1:6" ht="18" customHeight="1">
      <c r="A2098" s="386">
        <v>90846</v>
      </c>
      <c r="B2098" s="386" t="s">
        <v>5782</v>
      </c>
      <c r="C2098" s="298" t="s">
        <v>309</v>
      </c>
      <c r="D2098" s="386" t="s">
        <v>304</v>
      </c>
      <c r="E2098" s="387" t="s">
        <v>5783</v>
      </c>
      <c r="F2098" s="387" t="s">
        <v>5784</v>
      </c>
    </row>
    <row r="2099" spans="1:6" ht="18" customHeight="1">
      <c r="A2099" s="386">
        <v>90847</v>
      </c>
      <c r="B2099" s="386" t="s">
        <v>5785</v>
      </c>
      <c r="C2099" s="298" t="s">
        <v>309</v>
      </c>
      <c r="D2099" s="386" t="s">
        <v>304</v>
      </c>
      <c r="E2099" s="387" t="s">
        <v>5786</v>
      </c>
      <c r="F2099" s="387" t="s">
        <v>5787</v>
      </c>
    </row>
    <row r="2100" spans="1:6" ht="18" customHeight="1">
      <c r="A2100" s="386">
        <v>90848</v>
      </c>
      <c r="B2100" s="386" t="s">
        <v>5788</v>
      </c>
      <c r="C2100" s="298" t="s">
        <v>309</v>
      </c>
      <c r="D2100" s="386" t="s">
        <v>304</v>
      </c>
      <c r="E2100" s="387" t="s">
        <v>5789</v>
      </c>
      <c r="F2100" s="387" t="s">
        <v>5790</v>
      </c>
    </row>
    <row r="2101" spans="1:6" ht="18" customHeight="1">
      <c r="A2101" s="386">
        <v>90849</v>
      </c>
      <c r="B2101" s="386" t="s">
        <v>5791</v>
      </c>
      <c r="C2101" s="298" t="s">
        <v>309</v>
      </c>
      <c r="D2101" s="386" t="s">
        <v>304</v>
      </c>
      <c r="E2101" s="387" t="s">
        <v>5792</v>
      </c>
      <c r="F2101" s="387" t="s">
        <v>5793</v>
      </c>
    </row>
    <row r="2102" spans="1:6" ht="18" customHeight="1">
      <c r="A2102" s="386">
        <v>90850</v>
      </c>
      <c r="B2102" s="386" t="s">
        <v>5794</v>
      </c>
      <c r="C2102" s="298" t="s">
        <v>309</v>
      </c>
      <c r="D2102" s="386" t="s">
        <v>304</v>
      </c>
      <c r="E2102" s="387" t="s">
        <v>5795</v>
      </c>
      <c r="F2102" s="387" t="s">
        <v>5796</v>
      </c>
    </row>
    <row r="2103" spans="1:6" ht="18" customHeight="1">
      <c r="A2103" s="386">
        <v>90851</v>
      </c>
      <c r="B2103" s="386" t="s">
        <v>5797</v>
      </c>
      <c r="C2103" s="298" t="s">
        <v>309</v>
      </c>
      <c r="D2103" s="386" t="s">
        <v>304</v>
      </c>
      <c r="E2103" s="387" t="s">
        <v>5798</v>
      </c>
      <c r="F2103" s="387" t="s">
        <v>5799</v>
      </c>
    </row>
    <row r="2104" spans="1:6" ht="18" customHeight="1">
      <c r="A2104" s="386">
        <v>90852</v>
      </c>
      <c r="B2104" s="386" t="s">
        <v>5800</v>
      </c>
      <c r="C2104" s="298" t="s">
        <v>309</v>
      </c>
      <c r="D2104" s="386" t="s">
        <v>304</v>
      </c>
      <c r="E2104" s="387" t="s">
        <v>5801</v>
      </c>
      <c r="F2104" s="387" t="s">
        <v>5802</v>
      </c>
    </row>
    <row r="2105" spans="1:6" ht="18" customHeight="1">
      <c r="A2105" s="386">
        <v>91009</v>
      </c>
      <c r="B2105" s="386" t="s">
        <v>5803</v>
      </c>
      <c r="C2105" s="298" t="s">
        <v>309</v>
      </c>
      <c r="D2105" s="386" t="s">
        <v>304</v>
      </c>
      <c r="E2105" s="387" t="s">
        <v>5804</v>
      </c>
      <c r="F2105" s="387" t="s">
        <v>5805</v>
      </c>
    </row>
    <row r="2106" spans="1:6" ht="18" customHeight="1">
      <c r="A2106" s="386">
        <v>91010</v>
      </c>
      <c r="B2106" s="386" t="s">
        <v>5806</v>
      </c>
      <c r="C2106" s="298" t="s">
        <v>309</v>
      </c>
      <c r="D2106" s="386" t="s">
        <v>304</v>
      </c>
      <c r="E2106" s="387" t="s">
        <v>5807</v>
      </c>
      <c r="F2106" s="387" t="s">
        <v>5808</v>
      </c>
    </row>
    <row r="2107" spans="1:6" ht="18" customHeight="1">
      <c r="A2107" s="386">
        <v>91011</v>
      </c>
      <c r="B2107" s="386" t="s">
        <v>5809</v>
      </c>
      <c r="C2107" s="298" t="s">
        <v>309</v>
      </c>
      <c r="D2107" s="386" t="s">
        <v>304</v>
      </c>
      <c r="E2107" s="387" t="s">
        <v>5810</v>
      </c>
      <c r="F2107" s="387" t="s">
        <v>5811</v>
      </c>
    </row>
    <row r="2108" spans="1:6" ht="18" customHeight="1">
      <c r="A2108" s="386">
        <v>91012</v>
      </c>
      <c r="B2108" s="386" t="s">
        <v>5812</v>
      </c>
      <c r="C2108" s="298" t="s">
        <v>309</v>
      </c>
      <c r="D2108" s="386" t="s">
        <v>304</v>
      </c>
      <c r="E2108" s="387" t="s">
        <v>5813</v>
      </c>
      <c r="F2108" s="387" t="s">
        <v>5814</v>
      </c>
    </row>
    <row r="2109" spans="1:6" ht="18" customHeight="1">
      <c r="A2109" s="386">
        <v>91013</v>
      </c>
      <c r="B2109" s="386" t="s">
        <v>5815</v>
      </c>
      <c r="C2109" s="298" t="s">
        <v>309</v>
      </c>
      <c r="D2109" s="386" t="s">
        <v>304</v>
      </c>
      <c r="E2109" s="387" t="s">
        <v>5816</v>
      </c>
      <c r="F2109" s="387" t="s">
        <v>5817</v>
      </c>
    </row>
    <row r="2110" spans="1:6" ht="18" customHeight="1">
      <c r="A2110" s="386">
        <v>91014</v>
      </c>
      <c r="B2110" s="386" t="s">
        <v>5818</v>
      </c>
      <c r="C2110" s="298" t="s">
        <v>309</v>
      </c>
      <c r="D2110" s="386" t="s">
        <v>304</v>
      </c>
      <c r="E2110" s="387" t="s">
        <v>5819</v>
      </c>
      <c r="F2110" s="387" t="s">
        <v>5820</v>
      </c>
    </row>
    <row r="2111" spans="1:6" ht="18" customHeight="1">
      <c r="A2111" s="386">
        <v>91015</v>
      </c>
      <c r="B2111" s="386" t="s">
        <v>5821</v>
      </c>
      <c r="C2111" s="298" t="s">
        <v>309</v>
      </c>
      <c r="D2111" s="386" t="s">
        <v>304</v>
      </c>
      <c r="E2111" s="387" t="s">
        <v>5822</v>
      </c>
      <c r="F2111" s="387" t="s">
        <v>5823</v>
      </c>
    </row>
    <row r="2112" spans="1:6" ht="18" customHeight="1">
      <c r="A2112" s="386">
        <v>91016</v>
      </c>
      <c r="B2112" s="386" t="s">
        <v>5824</v>
      </c>
      <c r="C2112" s="298" t="s">
        <v>309</v>
      </c>
      <c r="D2112" s="386" t="s">
        <v>304</v>
      </c>
      <c r="E2112" s="387" t="s">
        <v>5825</v>
      </c>
      <c r="F2112" s="387" t="s">
        <v>5826</v>
      </c>
    </row>
    <row r="2113" spans="1:6" ht="18" customHeight="1">
      <c r="A2113" s="386">
        <v>91287</v>
      </c>
      <c r="B2113" s="386" t="s">
        <v>5827</v>
      </c>
      <c r="C2113" s="298" t="s">
        <v>309</v>
      </c>
      <c r="D2113" s="386" t="s">
        <v>304</v>
      </c>
      <c r="E2113" s="387" t="s">
        <v>5828</v>
      </c>
      <c r="F2113" s="387" t="s">
        <v>5829</v>
      </c>
    </row>
    <row r="2114" spans="1:6" ht="18" customHeight="1">
      <c r="A2114" s="386">
        <v>91292</v>
      </c>
      <c r="B2114" s="386" t="s">
        <v>5830</v>
      </c>
      <c r="C2114" s="298" t="s">
        <v>309</v>
      </c>
      <c r="D2114" s="386" t="s">
        <v>304</v>
      </c>
      <c r="E2114" s="387" t="s">
        <v>5831</v>
      </c>
      <c r="F2114" s="387" t="s">
        <v>5832</v>
      </c>
    </row>
    <row r="2115" spans="1:6" ht="18" customHeight="1">
      <c r="A2115" s="386">
        <v>91295</v>
      </c>
      <c r="B2115" s="386" t="s">
        <v>5833</v>
      </c>
      <c r="C2115" s="298" t="s">
        <v>309</v>
      </c>
      <c r="D2115" s="386" t="s">
        <v>304</v>
      </c>
      <c r="E2115" s="387" t="s">
        <v>5834</v>
      </c>
      <c r="F2115" s="387" t="s">
        <v>5835</v>
      </c>
    </row>
    <row r="2116" spans="1:6" ht="18" customHeight="1">
      <c r="A2116" s="386">
        <v>91296</v>
      </c>
      <c r="B2116" s="386" t="s">
        <v>5836</v>
      </c>
      <c r="C2116" s="298" t="s">
        <v>309</v>
      </c>
      <c r="D2116" s="386" t="s">
        <v>304</v>
      </c>
      <c r="E2116" s="387" t="s">
        <v>5837</v>
      </c>
      <c r="F2116" s="387" t="s">
        <v>5838</v>
      </c>
    </row>
    <row r="2117" spans="1:6" ht="18" customHeight="1">
      <c r="A2117" s="386">
        <v>91297</v>
      </c>
      <c r="B2117" s="386" t="s">
        <v>5839</v>
      </c>
      <c r="C2117" s="298" t="s">
        <v>309</v>
      </c>
      <c r="D2117" s="386" t="s">
        <v>304</v>
      </c>
      <c r="E2117" s="387" t="s">
        <v>5840</v>
      </c>
      <c r="F2117" s="387" t="s">
        <v>5841</v>
      </c>
    </row>
    <row r="2118" spans="1:6" ht="18" customHeight="1">
      <c r="A2118" s="386">
        <v>91298</v>
      </c>
      <c r="B2118" s="386" t="s">
        <v>5842</v>
      </c>
      <c r="C2118" s="298" t="s">
        <v>309</v>
      </c>
      <c r="D2118" s="386" t="s">
        <v>304</v>
      </c>
      <c r="E2118" s="387" t="s">
        <v>5843</v>
      </c>
      <c r="F2118" s="387" t="s">
        <v>5844</v>
      </c>
    </row>
    <row r="2119" spans="1:6" ht="18" customHeight="1">
      <c r="A2119" s="386">
        <v>91299</v>
      </c>
      <c r="B2119" s="386" t="s">
        <v>5845</v>
      </c>
      <c r="C2119" s="298" t="s">
        <v>309</v>
      </c>
      <c r="D2119" s="386" t="s">
        <v>304</v>
      </c>
      <c r="E2119" s="387" t="s">
        <v>5846</v>
      </c>
      <c r="F2119" s="387" t="s">
        <v>5847</v>
      </c>
    </row>
    <row r="2120" spans="1:6" ht="18" customHeight="1">
      <c r="A2120" s="386">
        <v>91304</v>
      </c>
      <c r="B2120" s="386" t="s">
        <v>5848</v>
      </c>
      <c r="C2120" s="298" t="s">
        <v>309</v>
      </c>
      <c r="D2120" s="386" t="s">
        <v>304</v>
      </c>
      <c r="E2120" s="387" t="s">
        <v>4129</v>
      </c>
      <c r="F2120" s="387" t="s">
        <v>5849</v>
      </c>
    </row>
    <row r="2121" spans="1:6" ht="18" customHeight="1">
      <c r="A2121" s="386">
        <v>91305</v>
      </c>
      <c r="B2121" s="386" t="s">
        <v>5850</v>
      </c>
      <c r="C2121" s="298" t="s">
        <v>309</v>
      </c>
      <c r="D2121" s="386" t="s">
        <v>304</v>
      </c>
      <c r="E2121" s="387" t="s">
        <v>5851</v>
      </c>
      <c r="F2121" s="387" t="s">
        <v>5852</v>
      </c>
    </row>
    <row r="2122" spans="1:6" ht="18" customHeight="1">
      <c r="A2122" s="386">
        <v>91306</v>
      </c>
      <c r="B2122" s="386" t="s">
        <v>5853</v>
      </c>
      <c r="C2122" s="298" t="s">
        <v>309</v>
      </c>
      <c r="D2122" s="386" t="s">
        <v>304</v>
      </c>
      <c r="E2122" s="387" t="s">
        <v>5765</v>
      </c>
      <c r="F2122" s="387" t="s">
        <v>5766</v>
      </c>
    </row>
    <row r="2123" spans="1:6" ht="18" customHeight="1">
      <c r="A2123" s="386">
        <v>91307</v>
      </c>
      <c r="B2123" s="386" t="s">
        <v>5854</v>
      </c>
      <c r="C2123" s="298" t="s">
        <v>309</v>
      </c>
      <c r="D2123" s="386" t="s">
        <v>304</v>
      </c>
      <c r="E2123" s="387" t="s">
        <v>5855</v>
      </c>
      <c r="F2123" s="387" t="s">
        <v>5856</v>
      </c>
    </row>
    <row r="2124" spans="1:6" ht="18" customHeight="1">
      <c r="A2124" s="386">
        <v>91312</v>
      </c>
      <c r="B2124" s="386" t="s">
        <v>5857</v>
      </c>
      <c r="C2124" s="298" t="s">
        <v>309</v>
      </c>
      <c r="D2124" s="386" t="s">
        <v>304</v>
      </c>
      <c r="E2124" s="387" t="s">
        <v>5858</v>
      </c>
      <c r="F2124" s="387" t="s">
        <v>5859</v>
      </c>
    </row>
    <row r="2125" spans="1:6" ht="18" customHeight="1">
      <c r="A2125" s="386">
        <v>91313</v>
      </c>
      <c r="B2125" s="386" t="s">
        <v>5860</v>
      </c>
      <c r="C2125" s="298" t="s">
        <v>309</v>
      </c>
      <c r="D2125" s="386" t="s">
        <v>304</v>
      </c>
      <c r="E2125" s="387" t="s">
        <v>5861</v>
      </c>
      <c r="F2125" s="387" t="s">
        <v>5862</v>
      </c>
    </row>
    <row r="2126" spans="1:6" ht="18" customHeight="1">
      <c r="A2126" s="386">
        <v>91314</v>
      </c>
      <c r="B2126" s="386" t="s">
        <v>5863</v>
      </c>
      <c r="C2126" s="298" t="s">
        <v>309</v>
      </c>
      <c r="D2126" s="386" t="s">
        <v>304</v>
      </c>
      <c r="E2126" s="387" t="s">
        <v>5864</v>
      </c>
      <c r="F2126" s="387" t="s">
        <v>5865</v>
      </c>
    </row>
    <row r="2127" spans="1:6" ht="18" customHeight="1">
      <c r="A2127" s="386">
        <v>91315</v>
      </c>
      <c r="B2127" s="386" t="s">
        <v>5866</v>
      </c>
      <c r="C2127" s="298" t="s">
        <v>309</v>
      </c>
      <c r="D2127" s="386" t="s">
        <v>304</v>
      </c>
      <c r="E2127" s="387" t="s">
        <v>5867</v>
      </c>
      <c r="F2127" s="387" t="s">
        <v>5868</v>
      </c>
    </row>
    <row r="2128" spans="1:6" ht="18" customHeight="1">
      <c r="A2128" s="386">
        <v>91316</v>
      </c>
      <c r="B2128" s="386" t="s">
        <v>5869</v>
      </c>
      <c r="C2128" s="298" t="s">
        <v>309</v>
      </c>
      <c r="D2128" s="386" t="s">
        <v>304</v>
      </c>
      <c r="E2128" s="387" t="s">
        <v>5870</v>
      </c>
      <c r="F2128" s="387" t="s">
        <v>5871</v>
      </c>
    </row>
    <row r="2129" spans="1:6" ht="18" customHeight="1">
      <c r="A2129" s="386">
        <v>91317</v>
      </c>
      <c r="B2129" s="386" t="s">
        <v>5872</v>
      </c>
      <c r="C2129" s="298" t="s">
        <v>309</v>
      </c>
      <c r="D2129" s="386" t="s">
        <v>304</v>
      </c>
      <c r="E2129" s="387" t="s">
        <v>5873</v>
      </c>
      <c r="F2129" s="387" t="s">
        <v>5874</v>
      </c>
    </row>
    <row r="2130" spans="1:6" ht="18" customHeight="1">
      <c r="A2130" s="386">
        <v>91318</v>
      </c>
      <c r="B2130" s="386" t="s">
        <v>5875</v>
      </c>
      <c r="C2130" s="298" t="s">
        <v>309</v>
      </c>
      <c r="D2130" s="386" t="s">
        <v>304</v>
      </c>
      <c r="E2130" s="387" t="s">
        <v>5876</v>
      </c>
      <c r="F2130" s="387" t="s">
        <v>5877</v>
      </c>
    </row>
    <row r="2131" spans="1:6" ht="18" customHeight="1">
      <c r="A2131" s="386">
        <v>91319</v>
      </c>
      <c r="B2131" s="386" t="s">
        <v>5878</v>
      </c>
      <c r="C2131" s="298" t="s">
        <v>309</v>
      </c>
      <c r="D2131" s="386" t="s">
        <v>304</v>
      </c>
      <c r="E2131" s="387" t="s">
        <v>5879</v>
      </c>
      <c r="F2131" s="387" t="s">
        <v>5880</v>
      </c>
    </row>
    <row r="2132" spans="1:6" ht="18" customHeight="1">
      <c r="A2132" s="386">
        <v>91320</v>
      </c>
      <c r="B2132" s="386" t="s">
        <v>5881</v>
      </c>
      <c r="C2132" s="298" t="s">
        <v>309</v>
      </c>
      <c r="D2132" s="386" t="s">
        <v>304</v>
      </c>
      <c r="E2132" s="387" t="s">
        <v>5882</v>
      </c>
      <c r="F2132" s="387" t="s">
        <v>5883</v>
      </c>
    </row>
    <row r="2133" spans="1:6" ht="18" customHeight="1">
      <c r="A2133" s="386">
        <v>91321</v>
      </c>
      <c r="B2133" s="386" t="s">
        <v>5884</v>
      </c>
      <c r="C2133" s="298" t="s">
        <v>309</v>
      </c>
      <c r="D2133" s="386" t="s">
        <v>304</v>
      </c>
      <c r="E2133" s="387" t="s">
        <v>5885</v>
      </c>
      <c r="F2133" s="387" t="s">
        <v>5886</v>
      </c>
    </row>
    <row r="2134" spans="1:6" ht="18" customHeight="1">
      <c r="A2134" s="386">
        <v>91322</v>
      </c>
      <c r="B2134" s="386" t="s">
        <v>5887</v>
      </c>
      <c r="C2134" s="298" t="s">
        <v>309</v>
      </c>
      <c r="D2134" s="386" t="s">
        <v>304</v>
      </c>
      <c r="E2134" s="387" t="s">
        <v>5888</v>
      </c>
      <c r="F2134" s="387" t="s">
        <v>5889</v>
      </c>
    </row>
    <row r="2135" spans="1:6" ht="18" customHeight="1">
      <c r="A2135" s="386">
        <v>91323</v>
      </c>
      <c r="B2135" s="386" t="s">
        <v>5890</v>
      </c>
      <c r="C2135" s="298" t="s">
        <v>309</v>
      </c>
      <c r="D2135" s="386" t="s">
        <v>304</v>
      </c>
      <c r="E2135" s="387" t="s">
        <v>5891</v>
      </c>
      <c r="F2135" s="387" t="s">
        <v>5892</v>
      </c>
    </row>
    <row r="2136" spans="1:6" ht="18" customHeight="1">
      <c r="A2136" s="386">
        <v>91324</v>
      </c>
      <c r="B2136" s="386" t="s">
        <v>5893</v>
      </c>
      <c r="C2136" s="298" t="s">
        <v>309</v>
      </c>
      <c r="D2136" s="386" t="s">
        <v>304</v>
      </c>
      <c r="E2136" s="387" t="s">
        <v>5894</v>
      </c>
      <c r="F2136" s="387" t="s">
        <v>5895</v>
      </c>
    </row>
    <row r="2137" spans="1:6" ht="18" customHeight="1">
      <c r="A2137" s="386">
        <v>91325</v>
      </c>
      <c r="B2137" s="386" t="s">
        <v>5896</v>
      </c>
      <c r="C2137" s="298" t="s">
        <v>309</v>
      </c>
      <c r="D2137" s="386" t="s">
        <v>304</v>
      </c>
      <c r="E2137" s="387" t="s">
        <v>5897</v>
      </c>
      <c r="F2137" s="387" t="s">
        <v>5898</v>
      </c>
    </row>
    <row r="2138" spans="1:6" ht="18" customHeight="1">
      <c r="A2138" s="386">
        <v>91326</v>
      </c>
      <c r="B2138" s="386" t="s">
        <v>5899</v>
      </c>
      <c r="C2138" s="298" t="s">
        <v>309</v>
      </c>
      <c r="D2138" s="386" t="s">
        <v>304</v>
      </c>
      <c r="E2138" s="387" t="s">
        <v>5900</v>
      </c>
      <c r="F2138" s="387" t="s">
        <v>5901</v>
      </c>
    </row>
    <row r="2139" spans="1:6" ht="18" customHeight="1">
      <c r="A2139" s="386">
        <v>91327</v>
      </c>
      <c r="B2139" s="386" t="s">
        <v>5902</v>
      </c>
      <c r="C2139" s="298" t="s">
        <v>309</v>
      </c>
      <c r="D2139" s="386" t="s">
        <v>304</v>
      </c>
      <c r="E2139" s="387" t="s">
        <v>5903</v>
      </c>
      <c r="F2139" s="387" t="s">
        <v>5904</v>
      </c>
    </row>
    <row r="2140" spans="1:6" ht="18" customHeight="1">
      <c r="A2140" s="386">
        <v>91328</v>
      </c>
      <c r="B2140" s="386" t="s">
        <v>5905</v>
      </c>
      <c r="C2140" s="298" t="s">
        <v>309</v>
      </c>
      <c r="D2140" s="386" t="s">
        <v>304</v>
      </c>
      <c r="E2140" s="387" t="s">
        <v>5906</v>
      </c>
      <c r="F2140" s="387" t="s">
        <v>5907</v>
      </c>
    </row>
    <row r="2141" spans="1:6" ht="18" customHeight="1">
      <c r="A2141" s="386">
        <v>91329</v>
      </c>
      <c r="B2141" s="386" t="s">
        <v>5908</v>
      </c>
      <c r="C2141" s="298" t="s">
        <v>309</v>
      </c>
      <c r="D2141" s="386" t="s">
        <v>304</v>
      </c>
      <c r="E2141" s="387" t="s">
        <v>5909</v>
      </c>
      <c r="F2141" s="387" t="s">
        <v>5910</v>
      </c>
    </row>
    <row r="2142" spans="1:6" ht="18" customHeight="1">
      <c r="A2142" s="386">
        <v>91330</v>
      </c>
      <c r="B2142" s="386" t="s">
        <v>5911</v>
      </c>
      <c r="C2142" s="298" t="s">
        <v>309</v>
      </c>
      <c r="D2142" s="386" t="s">
        <v>304</v>
      </c>
      <c r="E2142" s="387" t="s">
        <v>5912</v>
      </c>
      <c r="F2142" s="387" t="s">
        <v>5913</v>
      </c>
    </row>
    <row r="2143" spans="1:6" ht="18" customHeight="1">
      <c r="A2143" s="386">
        <v>91331</v>
      </c>
      <c r="B2143" s="386" t="s">
        <v>5914</v>
      </c>
      <c r="C2143" s="298" t="s">
        <v>309</v>
      </c>
      <c r="D2143" s="386" t="s">
        <v>304</v>
      </c>
      <c r="E2143" s="387" t="s">
        <v>5915</v>
      </c>
      <c r="F2143" s="387" t="s">
        <v>5916</v>
      </c>
    </row>
    <row r="2144" spans="1:6" ht="18" customHeight="1">
      <c r="A2144" s="386">
        <v>91332</v>
      </c>
      <c r="B2144" s="386" t="s">
        <v>5917</v>
      </c>
      <c r="C2144" s="298" t="s">
        <v>309</v>
      </c>
      <c r="D2144" s="386" t="s">
        <v>304</v>
      </c>
      <c r="E2144" s="387" t="s">
        <v>5918</v>
      </c>
      <c r="F2144" s="387" t="s">
        <v>5919</v>
      </c>
    </row>
    <row r="2145" spans="1:6" ht="18" customHeight="1">
      <c r="A2145" s="386">
        <v>91333</v>
      </c>
      <c r="B2145" s="386" t="s">
        <v>5920</v>
      </c>
      <c r="C2145" s="298" t="s">
        <v>309</v>
      </c>
      <c r="D2145" s="386" t="s">
        <v>304</v>
      </c>
      <c r="E2145" s="387" t="s">
        <v>5921</v>
      </c>
      <c r="F2145" s="387" t="s">
        <v>5922</v>
      </c>
    </row>
    <row r="2146" spans="1:6" ht="18" customHeight="1">
      <c r="A2146" s="386">
        <v>91334</v>
      </c>
      <c r="B2146" s="386" t="s">
        <v>5923</v>
      </c>
      <c r="C2146" s="298" t="s">
        <v>309</v>
      </c>
      <c r="D2146" s="386" t="s">
        <v>304</v>
      </c>
      <c r="E2146" s="387" t="s">
        <v>5924</v>
      </c>
      <c r="F2146" s="387" t="s">
        <v>5925</v>
      </c>
    </row>
    <row r="2147" spans="1:6" ht="18" customHeight="1">
      <c r="A2147" s="386">
        <v>91335</v>
      </c>
      <c r="B2147" s="386" t="s">
        <v>5926</v>
      </c>
      <c r="C2147" s="298" t="s">
        <v>309</v>
      </c>
      <c r="D2147" s="386" t="s">
        <v>304</v>
      </c>
      <c r="E2147" s="387" t="s">
        <v>5927</v>
      </c>
      <c r="F2147" s="387" t="s">
        <v>5928</v>
      </c>
    </row>
    <row r="2148" spans="1:6" ht="18" customHeight="1">
      <c r="A2148" s="386">
        <v>91336</v>
      </c>
      <c r="B2148" s="386" t="s">
        <v>5929</v>
      </c>
      <c r="C2148" s="298" t="s">
        <v>309</v>
      </c>
      <c r="D2148" s="386" t="s">
        <v>304</v>
      </c>
      <c r="E2148" s="387" t="s">
        <v>5930</v>
      </c>
      <c r="F2148" s="387" t="s">
        <v>5931</v>
      </c>
    </row>
    <row r="2149" spans="1:6" ht="18" customHeight="1">
      <c r="A2149" s="386">
        <v>91337</v>
      </c>
      <c r="B2149" s="386" t="s">
        <v>5932</v>
      </c>
      <c r="C2149" s="298" t="s">
        <v>309</v>
      </c>
      <c r="D2149" s="386" t="s">
        <v>304</v>
      </c>
      <c r="E2149" s="387" t="s">
        <v>5933</v>
      </c>
      <c r="F2149" s="387" t="s">
        <v>5934</v>
      </c>
    </row>
    <row r="2150" spans="1:6" ht="18" customHeight="1">
      <c r="A2150" s="386">
        <v>100659</v>
      </c>
      <c r="B2150" s="386" t="s">
        <v>5935</v>
      </c>
      <c r="C2150" s="298" t="s">
        <v>309</v>
      </c>
      <c r="D2150" s="386" t="s">
        <v>330</v>
      </c>
      <c r="E2150" s="387" t="s">
        <v>5936</v>
      </c>
      <c r="F2150" s="387" t="s">
        <v>5937</v>
      </c>
    </row>
    <row r="2151" spans="1:6" ht="18" customHeight="1">
      <c r="A2151" s="386">
        <v>100660</v>
      </c>
      <c r="B2151" s="386" t="s">
        <v>5938</v>
      </c>
      <c r="C2151" s="298" t="s">
        <v>309</v>
      </c>
      <c r="D2151" s="386" t="s">
        <v>330</v>
      </c>
      <c r="E2151" s="387" t="s">
        <v>1638</v>
      </c>
      <c r="F2151" s="387" t="s">
        <v>5939</v>
      </c>
    </row>
    <row r="2152" spans="1:6" ht="18" customHeight="1">
      <c r="A2152" s="386">
        <v>100675</v>
      </c>
      <c r="B2152" s="386" t="s">
        <v>5940</v>
      </c>
      <c r="C2152" s="298" t="s">
        <v>309</v>
      </c>
      <c r="D2152" s="386" t="s">
        <v>304</v>
      </c>
      <c r="E2152" s="387" t="s">
        <v>5941</v>
      </c>
      <c r="F2152" s="387" t="s">
        <v>5942</v>
      </c>
    </row>
    <row r="2153" spans="1:6" ht="18" customHeight="1">
      <c r="A2153" s="386">
        <v>100676</v>
      </c>
      <c r="B2153" s="386" t="s">
        <v>5943</v>
      </c>
      <c r="C2153" s="298" t="s">
        <v>309</v>
      </c>
      <c r="D2153" s="386" t="s">
        <v>304</v>
      </c>
      <c r="E2153" s="387" t="s">
        <v>5944</v>
      </c>
      <c r="F2153" s="387" t="s">
        <v>5945</v>
      </c>
    </row>
    <row r="2154" spans="1:6" ht="18" customHeight="1">
      <c r="A2154" s="386">
        <v>100678</v>
      </c>
      <c r="B2154" s="386" t="s">
        <v>5946</v>
      </c>
      <c r="C2154" s="298" t="s">
        <v>309</v>
      </c>
      <c r="D2154" s="386" t="s">
        <v>304</v>
      </c>
      <c r="E2154" s="387" t="s">
        <v>5947</v>
      </c>
      <c r="F2154" s="387" t="s">
        <v>5948</v>
      </c>
    </row>
    <row r="2155" spans="1:6" ht="18" customHeight="1">
      <c r="A2155" s="386">
        <v>100679</v>
      </c>
      <c r="B2155" s="386" t="s">
        <v>5949</v>
      </c>
      <c r="C2155" s="298" t="s">
        <v>309</v>
      </c>
      <c r="D2155" s="386" t="s">
        <v>304</v>
      </c>
      <c r="E2155" s="387" t="s">
        <v>5950</v>
      </c>
      <c r="F2155" s="387" t="s">
        <v>5951</v>
      </c>
    </row>
    <row r="2156" spans="1:6" ht="18" customHeight="1">
      <c r="A2156" s="386">
        <v>100680</v>
      </c>
      <c r="B2156" s="386" t="s">
        <v>5952</v>
      </c>
      <c r="C2156" s="298" t="s">
        <v>309</v>
      </c>
      <c r="D2156" s="386" t="s">
        <v>304</v>
      </c>
      <c r="E2156" s="387" t="s">
        <v>5953</v>
      </c>
      <c r="F2156" s="387" t="s">
        <v>5954</v>
      </c>
    </row>
    <row r="2157" spans="1:6" ht="18" customHeight="1">
      <c r="A2157" s="386">
        <v>100681</v>
      </c>
      <c r="B2157" s="386" t="s">
        <v>5955</v>
      </c>
      <c r="C2157" s="298" t="s">
        <v>309</v>
      </c>
      <c r="D2157" s="386" t="s">
        <v>304</v>
      </c>
      <c r="E2157" s="387" t="s">
        <v>5956</v>
      </c>
      <c r="F2157" s="387" t="s">
        <v>5957</v>
      </c>
    </row>
    <row r="2158" spans="1:6" ht="18" customHeight="1">
      <c r="A2158" s="386">
        <v>100682</v>
      </c>
      <c r="B2158" s="386" t="s">
        <v>5958</v>
      </c>
      <c r="C2158" s="298" t="s">
        <v>309</v>
      </c>
      <c r="D2158" s="386" t="s">
        <v>304</v>
      </c>
      <c r="E2158" s="387" t="s">
        <v>5959</v>
      </c>
      <c r="F2158" s="387" t="s">
        <v>5960</v>
      </c>
    </row>
    <row r="2159" spans="1:6" ht="18" customHeight="1">
      <c r="A2159" s="386">
        <v>100683</v>
      </c>
      <c r="B2159" s="386" t="s">
        <v>5961</v>
      </c>
      <c r="C2159" s="298" t="s">
        <v>309</v>
      </c>
      <c r="D2159" s="386" t="s">
        <v>304</v>
      </c>
      <c r="E2159" s="387" t="s">
        <v>5962</v>
      </c>
      <c r="F2159" s="387" t="s">
        <v>5963</v>
      </c>
    </row>
    <row r="2160" spans="1:6" ht="18" customHeight="1">
      <c r="A2160" s="386">
        <v>100684</v>
      </c>
      <c r="B2160" s="386" t="s">
        <v>5964</v>
      </c>
      <c r="C2160" s="298" t="s">
        <v>309</v>
      </c>
      <c r="D2160" s="386" t="s">
        <v>304</v>
      </c>
      <c r="E2160" s="387" t="s">
        <v>5965</v>
      </c>
      <c r="F2160" s="387" t="s">
        <v>5966</v>
      </c>
    </row>
    <row r="2161" spans="1:6" ht="18" customHeight="1">
      <c r="A2161" s="386">
        <v>100685</v>
      </c>
      <c r="B2161" s="386" t="s">
        <v>5967</v>
      </c>
      <c r="C2161" s="298" t="s">
        <v>309</v>
      </c>
      <c r="D2161" s="386" t="s">
        <v>304</v>
      </c>
      <c r="E2161" s="387" t="s">
        <v>5968</v>
      </c>
      <c r="F2161" s="387" t="s">
        <v>5969</v>
      </c>
    </row>
    <row r="2162" spans="1:6" ht="18" customHeight="1">
      <c r="A2162" s="386">
        <v>100686</v>
      </c>
      <c r="B2162" s="386" t="s">
        <v>5970</v>
      </c>
      <c r="C2162" s="298" t="s">
        <v>309</v>
      </c>
      <c r="D2162" s="386" t="s">
        <v>304</v>
      </c>
      <c r="E2162" s="387" t="s">
        <v>5971</v>
      </c>
      <c r="F2162" s="387" t="s">
        <v>5972</v>
      </c>
    </row>
    <row r="2163" spans="1:6" ht="18" customHeight="1">
      <c r="A2163" s="386">
        <v>100687</v>
      </c>
      <c r="B2163" s="386" t="s">
        <v>5973</v>
      </c>
      <c r="C2163" s="298" t="s">
        <v>309</v>
      </c>
      <c r="D2163" s="386" t="s">
        <v>304</v>
      </c>
      <c r="E2163" s="387" t="s">
        <v>5974</v>
      </c>
      <c r="F2163" s="387" t="s">
        <v>5975</v>
      </c>
    </row>
    <row r="2164" spans="1:6" ht="18" customHeight="1">
      <c r="A2164" s="386">
        <v>100688</v>
      </c>
      <c r="B2164" s="386" t="s">
        <v>5976</v>
      </c>
      <c r="C2164" s="298" t="s">
        <v>309</v>
      </c>
      <c r="D2164" s="386" t="s">
        <v>304</v>
      </c>
      <c r="E2164" s="387" t="s">
        <v>5977</v>
      </c>
      <c r="F2164" s="387" t="s">
        <v>5978</v>
      </c>
    </row>
    <row r="2165" spans="1:6" ht="18" customHeight="1">
      <c r="A2165" s="386">
        <v>100689</v>
      </c>
      <c r="B2165" s="386" t="s">
        <v>5979</v>
      </c>
      <c r="C2165" s="298" t="s">
        <v>309</v>
      </c>
      <c r="D2165" s="386" t="s">
        <v>304</v>
      </c>
      <c r="E2165" s="387" t="s">
        <v>5980</v>
      </c>
      <c r="F2165" s="387" t="s">
        <v>5981</v>
      </c>
    </row>
    <row r="2166" spans="1:6" ht="18" customHeight="1">
      <c r="A2166" s="386">
        <v>100690</v>
      </c>
      <c r="B2166" s="386" t="s">
        <v>5982</v>
      </c>
      <c r="C2166" s="298" t="s">
        <v>309</v>
      </c>
      <c r="D2166" s="386" t="s">
        <v>304</v>
      </c>
      <c r="E2166" s="387" t="s">
        <v>5983</v>
      </c>
      <c r="F2166" s="387" t="s">
        <v>5984</v>
      </c>
    </row>
    <row r="2167" spans="1:6" ht="18" customHeight="1">
      <c r="A2167" s="386">
        <v>100691</v>
      </c>
      <c r="B2167" s="386" t="s">
        <v>5985</v>
      </c>
      <c r="C2167" s="298" t="s">
        <v>309</v>
      </c>
      <c r="D2167" s="386" t="s">
        <v>304</v>
      </c>
      <c r="E2167" s="387" t="s">
        <v>5986</v>
      </c>
      <c r="F2167" s="387" t="s">
        <v>5987</v>
      </c>
    </row>
    <row r="2168" spans="1:6" ht="18" customHeight="1">
      <c r="A2168" s="386">
        <v>100692</v>
      </c>
      <c r="B2168" s="386" t="s">
        <v>5988</v>
      </c>
      <c r="C2168" s="298" t="s">
        <v>309</v>
      </c>
      <c r="D2168" s="386" t="s">
        <v>304</v>
      </c>
      <c r="E2168" s="387" t="s">
        <v>5989</v>
      </c>
      <c r="F2168" s="387" t="s">
        <v>5990</v>
      </c>
    </row>
    <row r="2169" spans="1:6" ht="18" customHeight="1">
      <c r="A2169" s="386">
        <v>100693</v>
      </c>
      <c r="B2169" s="386" t="s">
        <v>5991</v>
      </c>
      <c r="C2169" s="298" t="s">
        <v>309</v>
      </c>
      <c r="D2169" s="386" t="s">
        <v>304</v>
      </c>
      <c r="E2169" s="387" t="s">
        <v>5992</v>
      </c>
      <c r="F2169" s="387" t="s">
        <v>5993</v>
      </c>
    </row>
    <row r="2170" spans="1:6" ht="18" customHeight="1">
      <c r="A2170" s="386">
        <v>100694</v>
      </c>
      <c r="B2170" s="386" t="s">
        <v>5994</v>
      </c>
      <c r="C2170" s="298" t="s">
        <v>309</v>
      </c>
      <c r="D2170" s="386" t="s">
        <v>304</v>
      </c>
      <c r="E2170" s="387" t="s">
        <v>5995</v>
      </c>
      <c r="F2170" s="387" t="s">
        <v>5996</v>
      </c>
    </row>
    <row r="2171" spans="1:6" ht="18" customHeight="1">
      <c r="A2171" s="386">
        <v>100695</v>
      </c>
      <c r="B2171" s="386" t="s">
        <v>5997</v>
      </c>
      <c r="C2171" s="298" t="s">
        <v>309</v>
      </c>
      <c r="D2171" s="386" t="s">
        <v>304</v>
      </c>
      <c r="E2171" s="387" t="s">
        <v>5998</v>
      </c>
      <c r="F2171" s="387" t="s">
        <v>5999</v>
      </c>
    </row>
    <row r="2172" spans="1:6" ht="18" customHeight="1">
      <c r="A2172" s="386">
        <v>100696</v>
      </c>
      <c r="B2172" s="386" t="s">
        <v>6000</v>
      </c>
      <c r="C2172" s="298" t="s">
        <v>309</v>
      </c>
      <c r="D2172" s="386" t="s">
        <v>304</v>
      </c>
      <c r="E2172" s="387" t="s">
        <v>6001</v>
      </c>
      <c r="F2172" s="387" t="s">
        <v>6002</v>
      </c>
    </row>
    <row r="2173" spans="1:6" ht="18" customHeight="1">
      <c r="A2173" s="386">
        <v>100697</v>
      </c>
      <c r="B2173" s="386" t="s">
        <v>6003</v>
      </c>
      <c r="C2173" s="298" t="s">
        <v>309</v>
      </c>
      <c r="D2173" s="386" t="s">
        <v>304</v>
      </c>
      <c r="E2173" s="387" t="s">
        <v>6004</v>
      </c>
      <c r="F2173" s="387" t="s">
        <v>6005</v>
      </c>
    </row>
    <row r="2174" spans="1:6" ht="18" customHeight="1">
      <c r="A2174" s="386">
        <v>100698</v>
      </c>
      <c r="B2174" s="386" t="s">
        <v>6006</v>
      </c>
      <c r="C2174" s="298" t="s">
        <v>309</v>
      </c>
      <c r="D2174" s="386" t="s">
        <v>304</v>
      </c>
      <c r="E2174" s="387" t="s">
        <v>6007</v>
      </c>
      <c r="F2174" s="387" t="s">
        <v>6008</v>
      </c>
    </row>
    <row r="2175" spans="1:6" ht="18" customHeight="1">
      <c r="A2175" s="386">
        <v>100699</v>
      </c>
      <c r="B2175" s="386" t="s">
        <v>6009</v>
      </c>
      <c r="C2175" s="298" t="s">
        <v>309</v>
      </c>
      <c r="D2175" s="386" t="s">
        <v>304</v>
      </c>
      <c r="E2175" s="387" t="s">
        <v>6010</v>
      </c>
      <c r="F2175" s="387" t="s">
        <v>6011</v>
      </c>
    </row>
    <row r="2176" spans="1:6" ht="18" customHeight="1">
      <c r="A2176" s="386">
        <v>100700</v>
      </c>
      <c r="B2176" s="386" t="s">
        <v>6012</v>
      </c>
      <c r="C2176" s="298" t="s">
        <v>309</v>
      </c>
      <c r="D2176" s="386" t="s">
        <v>304</v>
      </c>
      <c r="E2176" s="387" t="s">
        <v>6013</v>
      </c>
      <c r="F2176" s="387" t="s">
        <v>6014</v>
      </c>
    </row>
    <row r="2177" spans="1:6" ht="18" customHeight="1">
      <c r="A2177" s="386">
        <v>100712</v>
      </c>
      <c r="B2177" s="386" t="s">
        <v>6015</v>
      </c>
      <c r="C2177" s="298" t="s">
        <v>309</v>
      </c>
      <c r="D2177" s="386" t="s">
        <v>304</v>
      </c>
      <c r="E2177" s="387" t="s">
        <v>6016</v>
      </c>
      <c r="F2177" s="387" t="s">
        <v>6017</v>
      </c>
    </row>
    <row r="2178" spans="1:6" ht="18" customHeight="1">
      <c r="A2178" s="386">
        <v>100665</v>
      </c>
      <c r="B2178" s="386" t="s">
        <v>6018</v>
      </c>
      <c r="C2178" s="298" t="s">
        <v>309</v>
      </c>
      <c r="D2178" s="386" t="s">
        <v>229</v>
      </c>
      <c r="E2178" s="387" t="s">
        <v>6019</v>
      </c>
      <c r="F2178" s="387" t="s">
        <v>6020</v>
      </c>
    </row>
    <row r="2179" spans="1:6" ht="18" customHeight="1">
      <c r="A2179" s="386">
        <v>100666</v>
      </c>
      <c r="B2179" s="386" t="s">
        <v>6021</v>
      </c>
      <c r="C2179" s="298" t="s">
        <v>309</v>
      </c>
      <c r="D2179" s="386" t="s">
        <v>229</v>
      </c>
      <c r="E2179" s="387" t="s">
        <v>6022</v>
      </c>
      <c r="F2179" s="387" t="s">
        <v>6023</v>
      </c>
    </row>
    <row r="2180" spans="1:6" ht="18" customHeight="1">
      <c r="A2180" s="386">
        <v>100667</v>
      </c>
      <c r="B2180" s="386" t="s">
        <v>6024</v>
      </c>
      <c r="C2180" s="298" t="s">
        <v>309</v>
      </c>
      <c r="D2180" s="386" t="s">
        <v>229</v>
      </c>
      <c r="E2180" s="387" t="s">
        <v>6025</v>
      </c>
      <c r="F2180" s="387" t="s">
        <v>6026</v>
      </c>
    </row>
    <row r="2181" spans="1:6" ht="18" customHeight="1">
      <c r="A2181" s="386">
        <v>100668</v>
      </c>
      <c r="B2181" s="386" t="s">
        <v>6027</v>
      </c>
      <c r="C2181" s="298" t="s">
        <v>309</v>
      </c>
      <c r="D2181" s="386" t="s">
        <v>229</v>
      </c>
      <c r="E2181" s="387" t="s">
        <v>6028</v>
      </c>
      <c r="F2181" s="387" t="s">
        <v>6029</v>
      </c>
    </row>
    <row r="2182" spans="1:6" ht="18" customHeight="1">
      <c r="A2182" s="386">
        <v>100669</v>
      </c>
      <c r="B2182" s="386" t="s">
        <v>6030</v>
      </c>
      <c r="C2182" s="298" t="s">
        <v>309</v>
      </c>
      <c r="D2182" s="386" t="s">
        <v>229</v>
      </c>
      <c r="E2182" s="387" t="s">
        <v>6031</v>
      </c>
      <c r="F2182" s="387" t="s">
        <v>6032</v>
      </c>
    </row>
    <row r="2183" spans="1:6" ht="18" customHeight="1">
      <c r="A2183" s="386">
        <v>100670</v>
      </c>
      <c r="B2183" s="386" t="s">
        <v>6033</v>
      </c>
      <c r="C2183" s="298" t="s">
        <v>309</v>
      </c>
      <c r="D2183" s="386" t="s">
        <v>229</v>
      </c>
      <c r="E2183" s="387" t="s">
        <v>6034</v>
      </c>
      <c r="F2183" s="387" t="s">
        <v>6035</v>
      </c>
    </row>
    <row r="2184" spans="1:6" ht="18" customHeight="1">
      <c r="A2184" s="386">
        <v>100671</v>
      </c>
      <c r="B2184" s="386" t="s">
        <v>6036</v>
      </c>
      <c r="C2184" s="298" t="s">
        <v>309</v>
      </c>
      <c r="D2184" s="386" t="s">
        <v>229</v>
      </c>
      <c r="E2184" s="387" t="s">
        <v>6037</v>
      </c>
      <c r="F2184" s="387" t="s">
        <v>6038</v>
      </c>
    </row>
    <row r="2185" spans="1:6" ht="18" customHeight="1">
      <c r="A2185" s="386">
        <v>100672</v>
      </c>
      <c r="B2185" s="386" t="s">
        <v>6039</v>
      </c>
      <c r="C2185" s="298" t="s">
        <v>309</v>
      </c>
      <c r="D2185" s="386" t="s">
        <v>229</v>
      </c>
      <c r="E2185" s="387" t="s">
        <v>6040</v>
      </c>
      <c r="F2185" s="387" t="s">
        <v>6041</v>
      </c>
    </row>
    <row r="2186" spans="1:6" ht="18" customHeight="1">
      <c r="A2186" s="386">
        <v>100701</v>
      </c>
      <c r="B2186" s="386" t="s">
        <v>6042</v>
      </c>
      <c r="C2186" s="298" t="s">
        <v>309</v>
      </c>
      <c r="D2186" s="386" t="s">
        <v>229</v>
      </c>
      <c r="E2186" s="387" t="s">
        <v>6043</v>
      </c>
      <c r="F2186" s="387" t="s">
        <v>6044</v>
      </c>
    </row>
    <row r="2187" spans="1:6" ht="18" customHeight="1">
      <c r="A2187" s="386">
        <v>94559</v>
      </c>
      <c r="B2187" s="386" t="s">
        <v>6045</v>
      </c>
      <c r="C2187" s="298" t="s">
        <v>309</v>
      </c>
      <c r="D2187" s="386" t="s">
        <v>229</v>
      </c>
      <c r="E2187" s="387" t="s">
        <v>6046</v>
      </c>
      <c r="F2187" s="387" t="s">
        <v>6047</v>
      </c>
    </row>
    <row r="2188" spans="1:6" ht="18" customHeight="1">
      <c r="A2188" s="386">
        <v>94562</v>
      </c>
      <c r="B2188" s="386" t="s">
        <v>6048</v>
      </c>
      <c r="C2188" s="298" t="s">
        <v>309</v>
      </c>
      <c r="D2188" s="386" t="s">
        <v>229</v>
      </c>
      <c r="E2188" s="387" t="s">
        <v>6049</v>
      </c>
      <c r="F2188" s="387" t="s">
        <v>6050</v>
      </c>
    </row>
    <row r="2189" spans="1:6" ht="18" customHeight="1">
      <c r="A2189" s="386">
        <v>94587</v>
      </c>
      <c r="B2189" s="386" t="s">
        <v>6051</v>
      </c>
      <c r="C2189" s="298" t="s">
        <v>309</v>
      </c>
      <c r="D2189" s="386" t="s">
        <v>330</v>
      </c>
      <c r="E2189" s="387" t="s">
        <v>6052</v>
      </c>
      <c r="F2189" s="387" t="s">
        <v>6053</v>
      </c>
    </row>
    <row r="2190" spans="1:6" ht="18" customHeight="1">
      <c r="A2190" s="386">
        <v>94588</v>
      </c>
      <c r="B2190" s="386" t="s">
        <v>6054</v>
      </c>
      <c r="C2190" s="298" t="s">
        <v>309</v>
      </c>
      <c r="D2190" s="386" t="s">
        <v>330</v>
      </c>
      <c r="E2190" s="387" t="s">
        <v>1093</v>
      </c>
      <c r="F2190" s="387" t="s">
        <v>4133</v>
      </c>
    </row>
    <row r="2191" spans="1:6" ht="18" customHeight="1">
      <c r="A2191" s="386">
        <v>99837</v>
      </c>
      <c r="B2191" s="386" t="s">
        <v>6055</v>
      </c>
      <c r="C2191" s="298" t="s">
        <v>309</v>
      </c>
      <c r="D2191" s="386" t="s">
        <v>330</v>
      </c>
      <c r="E2191" s="387" t="s">
        <v>6056</v>
      </c>
      <c r="F2191" s="387" t="s">
        <v>6057</v>
      </c>
    </row>
    <row r="2192" spans="1:6" ht="18" customHeight="1">
      <c r="A2192" s="386">
        <v>99839</v>
      </c>
      <c r="B2192" s="386" t="s">
        <v>6058</v>
      </c>
      <c r="C2192" s="298" t="s">
        <v>309</v>
      </c>
      <c r="D2192" s="386" t="s">
        <v>330</v>
      </c>
      <c r="E2192" s="387" t="s">
        <v>6059</v>
      </c>
      <c r="F2192" s="387" t="s">
        <v>6060</v>
      </c>
    </row>
    <row r="2193" spans="1:6" ht="18" customHeight="1">
      <c r="A2193" s="386">
        <v>99841</v>
      </c>
      <c r="B2193" s="386" t="s">
        <v>6061</v>
      </c>
      <c r="C2193" s="298" t="s">
        <v>309</v>
      </c>
      <c r="D2193" s="386" t="s">
        <v>330</v>
      </c>
      <c r="E2193" s="387" t="s">
        <v>6062</v>
      </c>
      <c r="F2193" s="387" t="s">
        <v>6063</v>
      </c>
    </row>
    <row r="2194" spans="1:6" ht="18" customHeight="1">
      <c r="A2194" s="386">
        <v>99855</v>
      </c>
      <c r="B2194" s="386" t="s">
        <v>6064</v>
      </c>
      <c r="C2194" s="298" t="s">
        <v>309</v>
      </c>
      <c r="D2194" s="386" t="s">
        <v>330</v>
      </c>
      <c r="E2194" s="387" t="s">
        <v>6065</v>
      </c>
      <c r="F2194" s="387" t="s">
        <v>6066</v>
      </c>
    </row>
    <row r="2195" spans="1:6" ht="18" customHeight="1">
      <c r="A2195" s="386">
        <v>99857</v>
      </c>
      <c r="B2195" s="386" t="s">
        <v>6067</v>
      </c>
      <c r="C2195" s="298" t="s">
        <v>309</v>
      </c>
      <c r="D2195" s="386" t="s">
        <v>330</v>
      </c>
      <c r="E2195" s="387" t="s">
        <v>6068</v>
      </c>
      <c r="F2195" s="387" t="s">
        <v>6069</v>
      </c>
    </row>
    <row r="2196" spans="1:6" ht="18" customHeight="1">
      <c r="A2196" s="386">
        <v>99861</v>
      </c>
      <c r="B2196" s="386" t="s">
        <v>6070</v>
      </c>
      <c r="C2196" s="298" t="s">
        <v>309</v>
      </c>
      <c r="D2196" s="386" t="s">
        <v>229</v>
      </c>
      <c r="E2196" s="387" t="s">
        <v>6071</v>
      </c>
      <c r="F2196" s="387" t="s">
        <v>6072</v>
      </c>
    </row>
    <row r="2197" spans="1:6" ht="18" customHeight="1">
      <c r="A2197" s="386">
        <v>99862</v>
      </c>
      <c r="B2197" s="386" t="s">
        <v>6073</v>
      </c>
      <c r="C2197" s="298" t="s">
        <v>309</v>
      </c>
      <c r="D2197" s="386" t="s">
        <v>229</v>
      </c>
      <c r="E2197" s="387" t="s">
        <v>6074</v>
      </c>
      <c r="F2197" s="387" t="s">
        <v>6075</v>
      </c>
    </row>
    <row r="2198" spans="1:6" ht="18" customHeight="1">
      <c r="A2198" s="386">
        <v>90838</v>
      </c>
      <c r="B2198" s="386" t="s">
        <v>6076</v>
      </c>
      <c r="C2198" s="298" t="s">
        <v>309</v>
      </c>
      <c r="D2198" s="386" t="s">
        <v>304</v>
      </c>
      <c r="E2198" s="387" t="s">
        <v>6077</v>
      </c>
      <c r="F2198" s="387" t="s">
        <v>6078</v>
      </c>
    </row>
    <row r="2199" spans="1:6" ht="18" customHeight="1">
      <c r="A2199" s="386">
        <v>91338</v>
      </c>
      <c r="B2199" s="386" t="s">
        <v>6079</v>
      </c>
      <c r="C2199" s="298" t="s">
        <v>309</v>
      </c>
      <c r="D2199" s="386" t="s">
        <v>229</v>
      </c>
      <c r="E2199" s="387" t="s">
        <v>6080</v>
      </c>
      <c r="F2199" s="387" t="s">
        <v>6081</v>
      </c>
    </row>
    <row r="2200" spans="1:6" ht="18" customHeight="1">
      <c r="A2200" s="386">
        <v>91341</v>
      </c>
      <c r="B2200" s="386" t="s">
        <v>6082</v>
      </c>
      <c r="C2200" s="298" t="s">
        <v>309</v>
      </c>
      <c r="D2200" s="386" t="s">
        <v>229</v>
      </c>
      <c r="E2200" s="387" t="s">
        <v>6083</v>
      </c>
      <c r="F2200" s="387" t="s">
        <v>6084</v>
      </c>
    </row>
    <row r="2201" spans="1:6" ht="18" customHeight="1">
      <c r="A2201" s="386">
        <v>94805</v>
      </c>
      <c r="B2201" s="386" t="s">
        <v>6085</v>
      </c>
      <c r="C2201" s="298" t="s">
        <v>309</v>
      </c>
      <c r="D2201" s="386" t="s">
        <v>304</v>
      </c>
      <c r="E2201" s="387" t="s">
        <v>6086</v>
      </c>
      <c r="F2201" s="387" t="s">
        <v>6087</v>
      </c>
    </row>
    <row r="2202" spans="1:6" ht="18" customHeight="1">
      <c r="A2202" s="386">
        <v>94806</v>
      </c>
      <c r="B2202" s="386" t="s">
        <v>6088</v>
      </c>
      <c r="C2202" s="298" t="s">
        <v>309</v>
      </c>
      <c r="D2202" s="386" t="s">
        <v>304</v>
      </c>
      <c r="E2202" s="387" t="s">
        <v>6089</v>
      </c>
      <c r="F2202" s="387" t="s">
        <v>6090</v>
      </c>
    </row>
    <row r="2203" spans="1:6" ht="18" customHeight="1">
      <c r="A2203" s="386">
        <v>94807</v>
      </c>
      <c r="B2203" s="386" t="s">
        <v>6091</v>
      </c>
      <c r="C2203" s="298" t="s">
        <v>309</v>
      </c>
      <c r="D2203" s="386" t="s">
        <v>304</v>
      </c>
      <c r="E2203" s="387" t="s">
        <v>6092</v>
      </c>
      <c r="F2203" s="387" t="s">
        <v>6093</v>
      </c>
    </row>
    <row r="2204" spans="1:6" ht="18" customHeight="1">
      <c r="A2204" s="386">
        <v>100702</v>
      </c>
      <c r="B2204" s="386" t="s">
        <v>6094</v>
      </c>
      <c r="C2204" s="298" t="s">
        <v>309</v>
      </c>
      <c r="D2204" s="386" t="s">
        <v>229</v>
      </c>
      <c r="E2204" s="387" t="s">
        <v>6095</v>
      </c>
      <c r="F2204" s="387" t="s">
        <v>6096</v>
      </c>
    </row>
    <row r="2205" spans="1:6" ht="18" customHeight="1">
      <c r="A2205" s="386">
        <v>102188</v>
      </c>
      <c r="B2205" s="386" t="s">
        <v>6097</v>
      </c>
      <c r="C2205" s="298" t="s">
        <v>309</v>
      </c>
      <c r="D2205" s="386" t="s">
        <v>304</v>
      </c>
      <c r="E2205" s="387" t="s">
        <v>6098</v>
      </c>
      <c r="F2205" s="387" t="s">
        <v>6099</v>
      </c>
    </row>
    <row r="2206" spans="1:6" ht="18" customHeight="1">
      <c r="A2206" s="386">
        <v>102189</v>
      </c>
      <c r="B2206" s="386" t="s">
        <v>6100</v>
      </c>
      <c r="C2206" s="298" t="s">
        <v>309</v>
      </c>
      <c r="D2206" s="386" t="s">
        <v>304</v>
      </c>
      <c r="E2206" s="387" t="s">
        <v>6101</v>
      </c>
      <c r="F2206" s="387" t="s">
        <v>6102</v>
      </c>
    </row>
    <row r="2207" spans="1:6" ht="18" customHeight="1">
      <c r="A2207" s="386">
        <v>100703</v>
      </c>
      <c r="B2207" s="386" t="s">
        <v>6103</v>
      </c>
      <c r="C2207" s="298" t="s">
        <v>309</v>
      </c>
      <c r="D2207" s="386" t="s">
        <v>304</v>
      </c>
      <c r="E2207" s="387" t="s">
        <v>6104</v>
      </c>
      <c r="F2207" s="387" t="s">
        <v>6105</v>
      </c>
    </row>
    <row r="2208" spans="1:6" ht="18" customHeight="1">
      <c r="A2208" s="386">
        <v>100704</v>
      </c>
      <c r="B2208" s="386" t="s">
        <v>6106</v>
      </c>
      <c r="C2208" s="298" t="s">
        <v>309</v>
      </c>
      <c r="D2208" s="386" t="s">
        <v>304</v>
      </c>
      <c r="E2208" s="387" t="s">
        <v>6107</v>
      </c>
      <c r="F2208" s="387" t="s">
        <v>6108</v>
      </c>
    </row>
    <row r="2209" spans="1:6" ht="18" customHeight="1">
      <c r="A2209" s="386">
        <v>100705</v>
      </c>
      <c r="B2209" s="386" t="s">
        <v>6109</v>
      </c>
      <c r="C2209" s="298" t="s">
        <v>309</v>
      </c>
      <c r="D2209" s="386" t="s">
        <v>304</v>
      </c>
      <c r="E2209" s="387" t="s">
        <v>4468</v>
      </c>
      <c r="F2209" s="387" t="s">
        <v>6110</v>
      </c>
    </row>
    <row r="2210" spans="1:6" ht="18" customHeight="1">
      <c r="A2210" s="386">
        <v>100706</v>
      </c>
      <c r="B2210" s="386" t="s">
        <v>6111</v>
      </c>
      <c r="C2210" s="298" t="s">
        <v>309</v>
      </c>
      <c r="D2210" s="386" t="s">
        <v>304</v>
      </c>
      <c r="E2210" s="387" t="s">
        <v>6112</v>
      </c>
      <c r="F2210" s="387" t="s">
        <v>6113</v>
      </c>
    </row>
    <row r="2211" spans="1:6" ht="18" customHeight="1">
      <c r="A2211" s="386">
        <v>100707</v>
      </c>
      <c r="B2211" s="386" t="s">
        <v>6114</v>
      </c>
      <c r="C2211" s="298" t="s">
        <v>309</v>
      </c>
      <c r="D2211" s="386" t="s">
        <v>304</v>
      </c>
      <c r="E2211" s="387" t="s">
        <v>6115</v>
      </c>
      <c r="F2211" s="387" t="s">
        <v>6116</v>
      </c>
    </row>
    <row r="2212" spans="1:6" ht="18" customHeight="1">
      <c r="A2212" s="386">
        <v>100708</v>
      </c>
      <c r="B2212" s="386" t="s">
        <v>6117</v>
      </c>
      <c r="C2212" s="298" t="s">
        <v>309</v>
      </c>
      <c r="D2212" s="386" t="s">
        <v>304</v>
      </c>
      <c r="E2212" s="387" t="s">
        <v>6118</v>
      </c>
      <c r="F2212" s="387" t="s">
        <v>6119</v>
      </c>
    </row>
    <row r="2213" spans="1:6" ht="18" customHeight="1">
      <c r="A2213" s="386">
        <v>100709</v>
      </c>
      <c r="B2213" s="386" t="s">
        <v>6120</v>
      </c>
      <c r="C2213" s="298" t="s">
        <v>309</v>
      </c>
      <c r="D2213" s="386" t="s">
        <v>304</v>
      </c>
      <c r="E2213" s="387" t="s">
        <v>6121</v>
      </c>
      <c r="F2213" s="387" t="s">
        <v>6122</v>
      </c>
    </row>
    <row r="2214" spans="1:6" ht="18" customHeight="1">
      <c r="A2214" s="386">
        <v>100710</v>
      </c>
      <c r="B2214" s="386" t="s">
        <v>6123</v>
      </c>
      <c r="C2214" s="298" t="s">
        <v>309</v>
      </c>
      <c r="D2214" s="386" t="s">
        <v>304</v>
      </c>
      <c r="E2214" s="387" t="s">
        <v>6124</v>
      </c>
      <c r="F2214" s="387" t="s">
        <v>6125</v>
      </c>
    </row>
    <row r="2215" spans="1:6" ht="18" customHeight="1">
      <c r="A2215" s="386">
        <v>102151</v>
      </c>
      <c r="B2215" s="386" t="s">
        <v>6126</v>
      </c>
      <c r="C2215" s="298" t="s">
        <v>309</v>
      </c>
      <c r="D2215" s="386" t="s">
        <v>229</v>
      </c>
      <c r="E2215" s="387" t="s">
        <v>6127</v>
      </c>
      <c r="F2215" s="387" t="s">
        <v>6128</v>
      </c>
    </row>
    <row r="2216" spans="1:6" ht="18" customHeight="1">
      <c r="A2216" s="386">
        <v>102152</v>
      </c>
      <c r="B2216" s="386" t="s">
        <v>6129</v>
      </c>
      <c r="C2216" s="298" t="s">
        <v>309</v>
      </c>
      <c r="D2216" s="386" t="s">
        <v>229</v>
      </c>
      <c r="E2216" s="387" t="s">
        <v>6130</v>
      </c>
      <c r="F2216" s="387" t="s">
        <v>6131</v>
      </c>
    </row>
    <row r="2217" spans="1:6" ht="18" customHeight="1">
      <c r="A2217" s="386">
        <v>102153</v>
      </c>
      <c r="B2217" s="386" t="s">
        <v>6132</v>
      </c>
      <c r="C2217" s="298" t="s">
        <v>309</v>
      </c>
      <c r="D2217" s="386" t="s">
        <v>229</v>
      </c>
      <c r="E2217" s="387" t="s">
        <v>6133</v>
      </c>
      <c r="F2217" s="387" t="s">
        <v>6134</v>
      </c>
    </row>
    <row r="2218" spans="1:6" ht="18" customHeight="1">
      <c r="A2218" s="386">
        <v>102154</v>
      </c>
      <c r="B2218" s="386" t="s">
        <v>6135</v>
      </c>
      <c r="C2218" s="298" t="s">
        <v>309</v>
      </c>
      <c r="D2218" s="386" t="s">
        <v>229</v>
      </c>
      <c r="E2218" s="387" t="s">
        <v>6136</v>
      </c>
      <c r="F2218" s="387" t="s">
        <v>6137</v>
      </c>
    </row>
    <row r="2219" spans="1:6" ht="18" customHeight="1">
      <c r="A2219" s="386">
        <v>102155</v>
      </c>
      <c r="B2219" s="386" t="s">
        <v>6138</v>
      </c>
      <c r="C2219" s="298" t="s">
        <v>309</v>
      </c>
      <c r="D2219" s="386" t="s">
        <v>229</v>
      </c>
      <c r="E2219" s="387" t="s">
        <v>6139</v>
      </c>
      <c r="F2219" s="387" t="s">
        <v>6140</v>
      </c>
    </row>
    <row r="2220" spans="1:6" ht="18" customHeight="1">
      <c r="A2220" s="386">
        <v>102156</v>
      </c>
      <c r="B2220" s="386" t="s">
        <v>6141</v>
      </c>
      <c r="C2220" s="298" t="s">
        <v>309</v>
      </c>
      <c r="D2220" s="386" t="s">
        <v>229</v>
      </c>
      <c r="E2220" s="387" t="s">
        <v>6142</v>
      </c>
      <c r="F2220" s="387" t="s">
        <v>6143</v>
      </c>
    </row>
    <row r="2221" spans="1:6" ht="18" customHeight="1">
      <c r="A2221" s="386">
        <v>102157</v>
      </c>
      <c r="B2221" s="386" t="s">
        <v>6144</v>
      </c>
      <c r="C2221" s="298" t="s">
        <v>309</v>
      </c>
      <c r="D2221" s="386" t="s">
        <v>229</v>
      </c>
      <c r="E2221" s="387" t="s">
        <v>6145</v>
      </c>
      <c r="F2221" s="387" t="s">
        <v>6146</v>
      </c>
    </row>
    <row r="2222" spans="1:6" ht="18" customHeight="1">
      <c r="A2222" s="386">
        <v>102158</v>
      </c>
      <c r="B2222" s="386" t="s">
        <v>6147</v>
      </c>
      <c r="C2222" s="298" t="s">
        <v>309</v>
      </c>
      <c r="D2222" s="386" t="s">
        <v>229</v>
      </c>
      <c r="E2222" s="387" t="s">
        <v>6148</v>
      </c>
      <c r="F2222" s="387" t="s">
        <v>6149</v>
      </c>
    </row>
    <row r="2223" spans="1:6" ht="18" customHeight="1">
      <c r="A2223" s="386">
        <v>102159</v>
      </c>
      <c r="B2223" s="386" t="s">
        <v>6150</v>
      </c>
      <c r="C2223" s="298" t="s">
        <v>309</v>
      </c>
      <c r="D2223" s="386" t="s">
        <v>229</v>
      </c>
      <c r="E2223" s="387" t="s">
        <v>6151</v>
      </c>
      <c r="F2223" s="387" t="s">
        <v>6152</v>
      </c>
    </row>
    <row r="2224" spans="1:6" ht="18" customHeight="1">
      <c r="A2224" s="386">
        <v>102160</v>
      </c>
      <c r="B2224" s="386" t="s">
        <v>6153</v>
      </c>
      <c r="C2224" s="298" t="s">
        <v>309</v>
      </c>
      <c r="D2224" s="386" t="s">
        <v>229</v>
      </c>
      <c r="E2224" s="387" t="s">
        <v>6154</v>
      </c>
      <c r="F2224" s="387" t="s">
        <v>6155</v>
      </c>
    </row>
    <row r="2225" spans="1:6" ht="18" customHeight="1">
      <c r="A2225" s="386">
        <v>102161</v>
      </c>
      <c r="B2225" s="386" t="s">
        <v>6156</v>
      </c>
      <c r="C2225" s="298" t="s">
        <v>309</v>
      </c>
      <c r="D2225" s="386" t="s">
        <v>229</v>
      </c>
      <c r="E2225" s="387" t="s">
        <v>6157</v>
      </c>
      <c r="F2225" s="387" t="s">
        <v>1395</v>
      </c>
    </row>
    <row r="2226" spans="1:6" ht="18" customHeight="1">
      <c r="A2226" s="386">
        <v>102162</v>
      </c>
      <c r="B2226" s="386" t="s">
        <v>6158</v>
      </c>
      <c r="C2226" s="298" t="s">
        <v>309</v>
      </c>
      <c r="D2226" s="386" t="s">
        <v>229</v>
      </c>
      <c r="E2226" s="387" t="s">
        <v>6159</v>
      </c>
      <c r="F2226" s="387" t="s">
        <v>6160</v>
      </c>
    </row>
    <row r="2227" spans="1:6" ht="18" customHeight="1">
      <c r="A2227" s="386">
        <v>102163</v>
      </c>
      <c r="B2227" s="386" t="s">
        <v>6161</v>
      </c>
      <c r="C2227" s="298" t="s">
        <v>309</v>
      </c>
      <c r="D2227" s="386" t="s">
        <v>229</v>
      </c>
      <c r="E2227" s="387" t="s">
        <v>6162</v>
      </c>
      <c r="F2227" s="387" t="s">
        <v>6163</v>
      </c>
    </row>
    <row r="2228" spans="1:6" ht="18" customHeight="1">
      <c r="A2228" s="386">
        <v>102164</v>
      </c>
      <c r="B2228" s="386" t="s">
        <v>6164</v>
      </c>
      <c r="C2228" s="298" t="s">
        <v>309</v>
      </c>
      <c r="D2228" s="386" t="s">
        <v>229</v>
      </c>
      <c r="E2228" s="387" t="s">
        <v>6165</v>
      </c>
      <c r="F2228" s="387" t="s">
        <v>6166</v>
      </c>
    </row>
    <row r="2229" spans="1:6" ht="18" customHeight="1">
      <c r="A2229" s="386">
        <v>102165</v>
      </c>
      <c r="B2229" s="386" t="s">
        <v>6167</v>
      </c>
      <c r="C2229" s="298" t="s">
        <v>309</v>
      </c>
      <c r="D2229" s="386" t="s">
        <v>229</v>
      </c>
      <c r="E2229" s="387" t="s">
        <v>6168</v>
      </c>
      <c r="F2229" s="387" t="s">
        <v>6169</v>
      </c>
    </row>
    <row r="2230" spans="1:6" ht="18" customHeight="1">
      <c r="A2230" s="386">
        <v>102166</v>
      </c>
      <c r="B2230" s="386" t="s">
        <v>6170</v>
      </c>
      <c r="C2230" s="298" t="s">
        <v>309</v>
      </c>
      <c r="D2230" s="386" t="s">
        <v>229</v>
      </c>
      <c r="E2230" s="387" t="s">
        <v>6171</v>
      </c>
      <c r="F2230" s="387" t="s">
        <v>6172</v>
      </c>
    </row>
    <row r="2231" spans="1:6" ht="18" customHeight="1">
      <c r="A2231" s="386">
        <v>102167</v>
      </c>
      <c r="B2231" s="386" t="s">
        <v>6173</v>
      </c>
      <c r="C2231" s="298" t="s">
        <v>309</v>
      </c>
      <c r="D2231" s="386" t="s">
        <v>229</v>
      </c>
      <c r="E2231" s="387" t="s">
        <v>6174</v>
      </c>
      <c r="F2231" s="387" t="s">
        <v>6175</v>
      </c>
    </row>
    <row r="2232" spans="1:6" ht="18" customHeight="1">
      <c r="A2232" s="386">
        <v>102168</v>
      </c>
      <c r="B2232" s="386" t="s">
        <v>6176</v>
      </c>
      <c r="C2232" s="298" t="s">
        <v>309</v>
      </c>
      <c r="D2232" s="386" t="s">
        <v>229</v>
      </c>
      <c r="E2232" s="387" t="s">
        <v>6177</v>
      </c>
      <c r="F2232" s="387" t="s">
        <v>6178</v>
      </c>
    </row>
    <row r="2233" spans="1:6" ht="18" customHeight="1">
      <c r="A2233" s="386">
        <v>102169</v>
      </c>
      <c r="B2233" s="386" t="s">
        <v>6179</v>
      </c>
      <c r="C2233" s="298" t="s">
        <v>309</v>
      </c>
      <c r="D2233" s="386" t="s">
        <v>229</v>
      </c>
      <c r="E2233" s="387" t="s">
        <v>6180</v>
      </c>
      <c r="F2233" s="387" t="s">
        <v>6181</v>
      </c>
    </row>
    <row r="2234" spans="1:6" ht="18" customHeight="1">
      <c r="A2234" s="386">
        <v>102170</v>
      </c>
      <c r="B2234" s="386" t="s">
        <v>6182</v>
      </c>
      <c r="C2234" s="298" t="s">
        <v>309</v>
      </c>
      <c r="D2234" s="386" t="s">
        <v>229</v>
      </c>
      <c r="E2234" s="387" t="s">
        <v>6183</v>
      </c>
      <c r="F2234" s="387" t="s">
        <v>6184</v>
      </c>
    </row>
    <row r="2235" spans="1:6" ht="18" customHeight="1">
      <c r="A2235" s="386">
        <v>102171</v>
      </c>
      <c r="B2235" s="386" t="s">
        <v>6185</v>
      </c>
      <c r="C2235" s="298" t="s">
        <v>309</v>
      </c>
      <c r="D2235" s="386" t="s">
        <v>229</v>
      </c>
      <c r="E2235" s="387" t="s">
        <v>6186</v>
      </c>
      <c r="F2235" s="387" t="s">
        <v>6187</v>
      </c>
    </row>
    <row r="2236" spans="1:6" ht="18" customHeight="1">
      <c r="A2236" s="386">
        <v>102172</v>
      </c>
      <c r="B2236" s="386" t="s">
        <v>6188</v>
      </c>
      <c r="C2236" s="298" t="s">
        <v>309</v>
      </c>
      <c r="D2236" s="386" t="s">
        <v>229</v>
      </c>
      <c r="E2236" s="387" t="s">
        <v>6189</v>
      </c>
      <c r="F2236" s="387" t="s">
        <v>6190</v>
      </c>
    </row>
    <row r="2237" spans="1:6" ht="18" customHeight="1">
      <c r="A2237" s="386">
        <v>102176</v>
      </c>
      <c r="B2237" s="386" t="s">
        <v>6191</v>
      </c>
      <c r="C2237" s="298" t="s">
        <v>309</v>
      </c>
      <c r="D2237" s="386" t="s">
        <v>229</v>
      </c>
      <c r="E2237" s="387" t="s">
        <v>6192</v>
      </c>
      <c r="F2237" s="387" t="s">
        <v>6193</v>
      </c>
    </row>
    <row r="2238" spans="1:6" ht="18" customHeight="1">
      <c r="A2238" s="386">
        <v>102177</v>
      </c>
      <c r="B2238" s="386" t="s">
        <v>6194</v>
      </c>
      <c r="C2238" s="298" t="s">
        <v>309</v>
      </c>
      <c r="D2238" s="386" t="s">
        <v>229</v>
      </c>
      <c r="E2238" s="387" t="s">
        <v>6195</v>
      </c>
      <c r="F2238" s="387" t="s">
        <v>6196</v>
      </c>
    </row>
    <row r="2239" spans="1:6" ht="18" customHeight="1">
      <c r="A2239" s="386">
        <v>102178</v>
      </c>
      <c r="B2239" s="386" t="s">
        <v>6197</v>
      </c>
      <c r="C2239" s="298" t="s">
        <v>309</v>
      </c>
      <c r="D2239" s="386" t="s">
        <v>229</v>
      </c>
      <c r="E2239" s="387" t="s">
        <v>6198</v>
      </c>
      <c r="F2239" s="387" t="s">
        <v>6199</v>
      </c>
    </row>
    <row r="2240" spans="1:6" ht="18" customHeight="1">
      <c r="A2240" s="386">
        <v>102179</v>
      </c>
      <c r="B2240" s="386" t="s">
        <v>6200</v>
      </c>
      <c r="C2240" s="298" t="s">
        <v>309</v>
      </c>
      <c r="D2240" s="386" t="s">
        <v>229</v>
      </c>
      <c r="E2240" s="387" t="s">
        <v>6201</v>
      </c>
      <c r="F2240" s="387" t="s">
        <v>6202</v>
      </c>
    </row>
    <row r="2241" spans="1:6" ht="18" customHeight="1">
      <c r="A2241" s="386">
        <v>102180</v>
      </c>
      <c r="B2241" s="386" t="s">
        <v>6203</v>
      </c>
      <c r="C2241" s="298" t="s">
        <v>309</v>
      </c>
      <c r="D2241" s="386" t="s">
        <v>229</v>
      </c>
      <c r="E2241" s="387" t="s">
        <v>6204</v>
      </c>
      <c r="F2241" s="387" t="s">
        <v>6205</v>
      </c>
    </row>
    <row r="2242" spans="1:6" ht="18" customHeight="1">
      <c r="A2242" s="386">
        <v>102181</v>
      </c>
      <c r="B2242" s="386" t="s">
        <v>6206</v>
      </c>
      <c r="C2242" s="298" t="s">
        <v>309</v>
      </c>
      <c r="D2242" s="386" t="s">
        <v>229</v>
      </c>
      <c r="E2242" s="387" t="s">
        <v>6207</v>
      </c>
      <c r="F2242" s="387" t="s">
        <v>6208</v>
      </c>
    </row>
    <row r="2243" spans="1:6" ht="18" customHeight="1">
      <c r="A2243" s="386">
        <v>102182</v>
      </c>
      <c r="B2243" s="386" t="s">
        <v>6209</v>
      </c>
      <c r="C2243" s="298" t="s">
        <v>309</v>
      </c>
      <c r="D2243" s="386" t="s">
        <v>304</v>
      </c>
      <c r="E2243" s="387" t="s">
        <v>6210</v>
      </c>
      <c r="F2243" s="387" t="s">
        <v>6211</v>
      </c>
    </row>
    <row r="2244" spans="1:6" ht="18" customHeight="1">
      <c r="A2244" s="386">
        <v>102183</v>
      </c>
      <c r="B2244" s="386" t="s">
        <v>6212</v>
      </c>
      <c r="C2244" s="298" t="s">
        <v>309</v>
      </c>
      <c r="D2244" s="386" t="s">
        <v>304</v>
      </c>
      <c r="E2244" s="387" t="s">
        <v>6213</v>
      </c>
      <c r="F2244" s="387" t="s">
        <v>6214</v>
      </c>
    </row>
    <row r="2245" spans="1:6" ht="18" customHeight="1">
      <c r="A2245" s="386">
        <v>102184</v>
      </c>
      <c r="B2245" s="386" t="s">
        <v>6215</v>
      </c>
      <c r="C2245" s="298" t="s">
        <v>309</v>
      </c>
      <c r="D2245" s="386" t="s">
        <v>304</v>
      </c>
      <c r="E2245" s="387" t="s">
        <v>6216</v>
      </c>
      <c r="F2245" s="387" t="s">
        <v>6217</v>
      </c>
    </row>
    <row r="2246" spans="1:6" ht="18" customHeight="1">
      <c r="A2246" s="386">
        <v>102185</v>
      </c>
      <c r="B2246" s="386" t="s">
        <v>6218</v>
      </c>
      <c r="C2246" s="298" t="s">
        <v>309</v>
      </c>
      <c r="D2246" s="386" t="s">
        <v>304</v>
      </c>
      <c r="E2246" s="387" t="s">
        <v>6219</v>
      </c>
      <c r="F2246" s="387" t="s">
        <v>6220</v>
      </c>
    </row>
    <row r="2247" spans="1:6" ht="18" customHeight="1">
      <c r="A2247" s="386">
        <v>102190</v>
      </c>
      <c r="B2247" s="386" t="s">
        <v>6221</v>
      </c>
      <c r="C2247" s="298" t="s">
        <v>309</v>
      </c>
      <c r="D2247" s="386" t="s">
        <v>229</v>
      </c>
      <c r="E2247" s="387" t="s">
        <v>6222</v>
      </c>
      <c r="F2247" s="387" t="s">
        <v>6223</v>
      </c>
    </row>
    <row r="2248" spans="1:6" ht="18" customHeight="1">
      <c r="A2248" s="386">
        <v>102191</v>
      </c>
      <c r="B2248" s="386" t="s">
        <v>6224</v>
      </c>
      <c r="C2248" s="298" t="s">
        <v>309</v>
      </c>
      <c r="D2248" s="386" t="s">
        <v>229</v>
      </c>
      <c r="E2248" s="387" t="s">
        <v>6225</v>
      </c>
      <c r="F2248" s="387" t="s">
        <v>6226</v>
      </c>
    </row>
    <row r="2249" spans="1:6" ht="18" customHeight="1">
      <c r="A2249" s="386">
        <v>102192</v>
      </c>
      <c r="B2249" s="386" t="s">
        <v>6227</v>
      </c>
      <c r="C2249" s="298" t="s">
        <v>309</v>
      </c>
      <c r="D2249" s="386" t="s">
        <v>229</v>
      </c>
      <c r="E2249" s="387" t="s">
        <v>1889</v>
      </c>
      <c r="F2249" s="387" t="s">
        <v>1141</v>
      </c>
    </row>
    <row r="2250" spans="1:6" ht="18" customHeight="1">
      <c r="A2250" s="386">
        <v>94569</v>
      </c>
      <c r="B2250" s="386" t="s">
        <v>6228</v>
      </c>
      <c r="C2250" s="298" t="s">
        <v>309</v>
      </c>
      <c r="D2250" s="386" t="s">
        <v>229</v>
      </c>
      <c r="E2250" s="387" t="s">
        <v>6229</v>
      </c>
      <c r="F2250" s="387" t="s">
        <v>6230</v>
      </c>
    </row>
    <row r="2251" spans="1:6" ht="18" customHeight="1">
      <c r="A2251" s="386">
        <v>94570</v>
      </c>
      <c r="B2251" s="386" t="s">
        <v>6231</v>
      </c>
      <c r="C2251" s="298" t="s">
        <v>309</v>
      </c>
      <c r="D2251" s="386" t="s">
        <v>229</v>
      </c>
      <c r="E2251" s="387" t="s">
        <v>6232</v>
      </c>
      <c r="F2251" s="387" t="s">
        <v>6233</v>
      </c>
    </row>
    <row r="2252" spans="1:6" ht="18" customHeight="1">
      <c r="A2252" s="386">
        <v>94572</v>
      </c>
      <c r="B2252" s="386" t="s">
        <v>6234</v>
      </c>
      <c r="C2252" s="298" t="s">
        <v>309</v>
      </c>
      <c r="D2252" s="386" t="s">
        <v>229</v>
      </c>
      <c r="E2252" s="387" t="s">
        <v>6235</v>
      </c>
      <c r="F2252" s="387" t="s">
        <v>6236</v>
      </c>
    </row>
    <row r="2253" spans="1:6" ht="18" customHeight="1">
      <c r="A2253" s="386">
        <v>94573</v>
      </c>
      <c r="B2253" s="386" t="s">
        <v>6237</v>
      </c>
      <c r="C2253" s="298" t="s">
        <v>309</v>
      </c>
      <c r="D2253" s="386" t="s">
        <v>229</v>
      </c>
      <c r="E2253" s="387" t="s">
        <v>6238</v>
      </c>
      <c r="F2253" s="387" t="s">
        <v>6239</v>
      </c>
    </row>
    <row r="2254" spans="1:6" ht="18" customHeight="1">
      <c r="A2254" s="386">
        <v>94580</v>
      </c>
      <c r="B2254" s="386" t="s">
        <v>6240</v>
      </c>
      <c r="C2254" s="298" t="s">
        <v>309</v>
      </c>
      <c r="D2254" s="386" t="s">
        <v>229</v>
      </c>
      <c r="E2254" s="387" t="s">
        <v>6241</v>
      </c>
      <c r="F2254" s="387" t="s">
        <v>6242</v>
      </c>
    </row>
    <row r="2255" spans="1:6" ht="18" customHeight="1">
      <c r="A2255" s="386">
        <v>94589</v>
      </c>
      <c r="B2255" s="386" t="s">
        <v>6243</v>
      </c>
      <c r="C2255" s="298" t="s">
        <v>309</v>
      </c>
      <c r="D2255" s="386" t="s">
        <v>330</v>
      </c>
      <c r="E2255" s="387" t="s">
        <v>6244</v>
      </c>
      <c r="F2255" s="387" t="s">
        <v>6245</v>
      </c>
    </row>
    <row r="2256" spans="1:6" ht="18" customHeight="1">
      <c r="A2256" s="386">
        <v>94590</v>
      </c>
      <c r="B2256" s="386" t="s">
        <v>6246</v>
      </c>
      <c r="C2256" s="298" t="s">
        <v>309</v>
      </c>
      <c r="D2256" s="386" t="s">
        <v>330</v>
      </c>
      <c r="E2256" s="387" t="s">
        <v>6247</v>
      </c>
      <c r="F2256" s="387" t="s">
        <v>6248</v>
      </c>
    </row>
    <row r="2257" spans="1:6" ht="18" customHeight="1">
      <c r="A2257" s="386">
        <v>100674</v>
      </c>
      <c r="B2257" s="386" t="s">
        <v>6249</v>
      </c>
      <c r="C2257" s="298" t="s">
        <v>309</v>
      </c>
      <c r="D2257" s="386" t="s">
        <v>229</v>
      </c>
      <c r="E2257" s="387" t="s">
        <v>6250</v>
      </c>
      <c r="F2257" s="387" t="s">
        <v>6251</v>
      </c>
    </row>
    <row r="2258" spans="1:6" ht="18" customHeight="1">
      <c r="A2258" s="386">
        <v>101096</v>
      </c>
      <c r="B2258" s="386" t="s">
        <v>6252</v>
      </c>
      <c r="C2258" s="298" t="s">
        <v>309</v>
      </c>
      <c r="D2258" s="386" t="s">
        <v>312</v>
      </c>
      <c r="E2258" s="387" t="s">
        <v>6253</v>
      </c>
      <c r="F2258" s="387" t="s">
        <v>6254</v>
      </c>
    </row>
    <row r="2259" spans="1:6" ht="18" customHeight="1">
      <c r="A2259" s="386">
        <v>101097</v>
      </c>
      <c r="B2259" s="386" t="s">
        <v>6255</v>
      </c>
      <c r="C2259" s="298" t="s">
        <v>309</v>
      </c>
      <c r="D2259" s="386" t="s">
        <v>312</v>
      </c>
      <c r="E2259" s="387" t="s">
        <v>6256</v>
      </c>
      <c r="F2259" s="387" t="s">
        <v>6257</v>
      </c>
    </row>
    <row r="2260" spans="1:6" ht="18" customHeight="1">
      <c r="A2260" s="386">
        <v>101098</v>
      </c>
      <c r="B2260" s="386" t="s">
        <v>6258</v>
      </c>
      <c r="C2260" s="298" t="s">
        <v>309</v>
      </c>
      <c r="D2260" s="386" t="s">
        <v>312</v>
      </c>
      <c r="E2260" s="387" t="s">
        <v>6259</v>
      </c>
      <c r="F2260" s="387" t="s">
        <v>6260</v>
      </c>
    </row>
    <row r="2261" spans="1:6" ht="18" customHeight="1">
      <c r="A2261" s="386">
        <v>101099</v>
      </c>
      <c r="B2261" s="386" t="s">
        <v>6261</v>
      </c>
      <c r="C2261" s="298" t="s">
        <v>309</v>
      </c>
      <c r="D2261" s="386" t="s">
        <v>312</v>
      </c>
      <c r="E2261" s="387" t="s">
        <v>6262</v>
      </c>
      <c r="F2261" s="387" t="s">
        <v>6263</v>
      </c>
    </row>
    <row r="2262" spans="1:6" ht="18" customHeight="1">
      <c r="A2262" s="386">
        <v>101100</v>
      </c>
      <c r="B2262" s="386" t="s">
        <v>6264</v>
      </c>
      <c r="C2262" s="298" t="s">
        <v>309</v>
      </c>
      <c r="D2262" s="386" t="s">
        <v>312</v>
      </c>
      <c r="E2262" s="387" t="s">
        <v>6265</v>
      </c>
      <c r="F2262" s="387" t="s">
        <v>3981</v>
      </c>
    </row>
    <row r="2263" spans="1:6" ht="18" customHeight="1">
      <c r="A2263" s="386">
        <v>101101</v>
      </c>
      <c r="B2263" s="386" t="s">
        <v>6266</v>
      </c>
      <c r="C2263" s="298" t="s">
        <v>309</v>
      </c>
      <c r="D2263" s="386" t="s">
        <v>312</v>
      </c>
      <c r="E2263" s="387" t="s">
        <v>6267</v>
      </c>
      <c r="F2263" s="387" t="s">
        <v>6268</v>
      </c>
    </row>
    <row r="2264" spans="1:6" ht="18" customHeight="1">
      <c r="A2264" s="386">
        <v>101102</v>
      </c>
      <c r="B2264" s="386" t="s">
        <v>6269</v>
      </c>
      <c r="C2264" s="298" t="s">
        <v>309</v>
      </c>
      <c r="D2264" s="386" t="s">
        <v>312</v>
      </c>
      <c r="E2264" s="387" t="s">
        <v>6270</v>
      </c>
      <c r="F2264" s="387" t="s">
        <v>6271</v>
      </c>
    </row>
    <row r="2265" spans="1:6" ht="18" customHeight="1">
      <c r="A2265" s="386">
        <v>101103</v>
      </c>
      <c r="B2265" s="386" t="s">
        <v>6272</v>
      </c>
      <c r="C2265" s="298" t="s">
        <v>309</v>
      </c>
      <c r="D2265" s="386" t="s">
        <v>312</v>
      </c>
      <c r="E2265" s="387" t="s">
        <v>6273</v>
      </c>
      <c r="F2265" s="387" t="s">
        <v>6274</v>
      </c>
    </row>
    <row r="2266" spans="1:6" ht="18" customHeight="1">
      <c r="A2266" s="386">
        <v>101104</v>
      </c>
      <c r="B2266" s="386" t="s">
        <v>6275</v>
      </c>
      <c r="C2266" s="298" t="s">
        <v>309</v>
      </c>
      <c r="D2266" s="386" t="s">
        <v>312</v>
      </c>
      <c r="E2266" s="387" t="s">
        <v>6276</v>
      </c>
      <c r="F2266" s="387" t="s">
        <v>6277</v>
      </c>
    </row>
    <row r="2267" spans="1:6" ht="18" customHeight="1">
      <c r="A2267" s="386">
        <v>101105</v>
      </c>
      <c r="B2267" s="386" t="s">
        <v>6278</v>
      </c>
      <c r="C2267" s="298" t="s">
        <v>309</v>
      </c>
      <c r="D2267" s="386" t="s">
        <v>312</v>
      </c>
      <c r="E2267" s="387" t="s">
        <v>6279</v>
      </c>
      <c r="F2267" s="387" t="s">
        <v>6280</v>
      </c>
    </row>
    <row r="2268" spans="1:6" ht="18" customHeight="1">
      <c r="A2268" s="386">
        <v>101106</v>
      </c>
      <c r="B2268" s="386" t="s">
        <v>6281</v>
      </c>
      <c r="C2268" s="298" t="s">
        <v>309</v>
      </c>
      <c r="D2268" s="386" t="s">
        <v>312</v>
      </c>
      <c r="E2268" s="387" t="s">
        <v>6282</v>
      </c>
      <c r="F2268" s="387" t="s">
        <v>6283</v>
      </c>
    </row>
    <row r="2269" spans="1:6" ht="18" customHeight="1">
      <c r="A2269" s="386">
        <v>101107</v>
      </c>
      <c r="B2269" s="386" t="s">
        <v>6284</v>
      </c>
      <c r="C2269" s="298" t="s">
        <v>309</v>
      </c>
      <c r="D2269" s="386" t="s">
        <v>312</v>
      </c>
      <c r="E2269" s="387" t="s">
        <v>6285</v>
      </c>
      <c r="F2269" s="387" t="s">
        <v>6286</v>
      </c>
    </row>
    <row r="2270" spans="1:6" ht="18" customHeight="1">
      <c r="A2270" s="386">
        <v>101108</v>
      </c>
      <c r="B2270" s="386" t="s">
        <v>6287</v>
      </c>
      <c r="C2270" s="298" t="s">
        <v>309</v>
      </c>
      <c r="D2270" s="386" t="s">
        <v>312</v>
      </c>
      <c r="E2270" s="387" t="s">
        <v>6288</v>
      </c>
      <c r="F2270" s="387" t="s">
        <v>6289</v>
      </c>
    </row>
    <row r="2271" spans="1:6" ht="18" customHeight="1">
      <c r="A2271" s="386">
        <v>101109</v>
      </c>
      <c r="B2271" s="386" t="s">
        <v>6290</v>
      </c>
      <c r="C2271" s="298" t="s">
        <v>309</v>
      </c>
      <c r="D2271" s="386" t="s">
        <v>312</v>
      </c>
      <c r="E2271" s="387" t="s">
        <v>6291</v>
      </c>
      <c r="F2271" s="387" t="s">
        <v>6292</v>
      </c>
    </row>
    <row r="2272" spans="1:6" ht="18" customHeight="1">
      <c r="A2272" s="386">
        <v>101110</v>
      </c>
      <c r="B2272" s="386" t="s">
        <v>6293</v>
      </c>
      <c r="C2272" s="298" t="s">
        <v>309</v>
      </c>
      <c r="D2272" s="386" t="s">
        <v>312</v>
      </c>
      <c r="E2272" s="387" t="s">
        <v>6294</v>
      </c>
      <c r="F2272" s="387" t="s">
        <v>6295</v>
      </c>
    </row>
    <row r="2273" spans="1:6" ht="18" customHeight="1">
      <c r="A2273" s="386">
        <v>101111</v>
      </c>
      <c r="B2273" s="386" t="s">
        <v>6296</v>
      </c>
      <c r="C2273" s="298" t="s">
        <v>309</v>
      </c>
      <c r="D2273" s="386" t="s">
        <v>312</v>
      </c>
      <c r="E2273" s="387" t="s">
        <v>6297</v>
      </c>
      <c r="F2273" s="387" t="s">
        <v>6298</v>
      </c>
    </row>
    <row r="2274" spans="1:6" ht="18" customHeight="1">
      <c r="A2274" s="386">
        <v>101112</v>
      </c>
      <c r="B2274" s="386" t="s">
        <v>6299</v>
      </c>
      <c r="C2274" s="298" t="s">
        <v>309</v>
      </c>
      <c r="D2274" s="386" t="s">
        <v>312</v>
      </c>
      <c r="E2274" s="387" t="s">
        <v>6300</v>
      </c>
      <c r="F2274" s="387" t="s">
        <v>6301</v>
      </c>
    </row>
    <row r="2275" spans="1:6" ht="18" customHeight="1">
      <c r="A2275" s="386">
        <v>101113</v>
      </c>
      <c r="B2275" s="386" t="s">
        <v>6302</v>
      </c>
      <c r="C2275" s="298" t="s">
        <v>309</v>
      </c>
      <c r="D2275" s="386" t="s">
        <v>312</v>
      </c>
      <c r="E2275" s="387" t="s">
        <v>6303</v>
      </c>
      <c r="F2275" s="387" t="s">
        <v>6304</v>
      </c>
    </row>
    <row r="2276" spans="1:6" ht="18" customHeight="1">
      <c r="A2276" s="386">
        <v>95601</v>
      </c>
      <c r="B2276" s="386" t="s">
        <v>6305</v>
      </c>
      <c r="C2276" s="298" t="s">
        <v>309</v>
      </c>
      <c r="D2276" s="386" t="s">
        <v>304</v>
      </c>
      <c r="E2276" s="387" t="s">
        <v>6306</v>
      </c>
      <c r="F2276" s="387" t="s">
        <v>6307</v>
      </c>
    </row>
    <row r="2277" spans="1:6" ht="18" customHeight="1">
      <c r="A2277" s="386">
        <v>95602</v>
      </c>
      <c r="B2277" s="386" t="s">
        <v>6308</v>
      </c>
      <c r="C2277" s="298" t="s">
        <v>309</v>
      </c>
      <c r="D2277" s="386" t="s">
        <v>304</v>
      </c>
      <c r="E2277" s="387" t="s">
        <v>6309</v>
      </c>
      <c r="F2277" s="387" t="s">
        <v>1895</v>
      </c>
    </row>
    <row r="2278" spans="1:6" ht="18" customHeight="1">
      <c r="A2278" s="386">
        <v>95603</v>
      </c>
      <c r="B2278" s="386" t="s">
        <v>6310</v>
      </c>
      <c r="C2278" s="298" t="s">
        <v>309</v>
      </c>
      <c r="D2278" s="386" t="s">
        <v>304</v>
      </c>
      <c r="E2278" s="387" t="s">
        <v>6311</v>
      </c>
      <c r="F2278" s="387" t="s">
        <v>6312</v>
      </c>
    </row>
    <row r="2279" spans="1:6" ht="18" customHeight="1">
      <c r="A2279" s="386">
        <v>95604</v>
      </c>
      <c r="B2279" s="386" t="s">
        <v>6313</v>
      </c>
      <c r="C2279" s="298" t="s">
        <v>309</v>
      </c>
      <c r="D2279" s="386" t="s">
        <v>304</v>
      </c>
      <c r="E2279" s="387" t="s">
        <v>6314</v>
      </c>
      <c r="F2279" s="387" t="s">
        <v>6315</v>
      </c>
    </row>
    <row r="2280" spans="1:6" ht="18" customHeight="1">
      <c r="A2280" s="386">
        <v>95605</v>
      </c>
      <c r="B2280" s="386" t="s">
        <v>6316</v>
      </c>
      <c r="C2280" s="298" t="s">
        <v>309</v>
      </c>
      <c r="D2280" s="386" t="s">
        <v>304</v>
      </c>
      <c r="E2280" s="387" t="s">
        <v>6317</v>
      </c>
      <c r="F2280" s="387" t="s">
        <v>6318</v>
      </c>
    </row>
    <row r="2281" spans="1:6" ht="18" customHeight="1">
      <c r="A2281" s="386">
        <v>95607</v>
      </c>
      <c r="B2281" s="386" t="s">
        <v>6319</v>
      </c>
      <c r="C2281" s="298" t="s">
        <v>309</v>
      </c>
      <c r="D2281" s="386" t="s">
        <v>304</v>
      </c>
      <c r="E2281" s="387" t="s">
        <v>6320</v>
      </c>
      <c r="F2281" s="387" t="s">
        <v>6226</v>
      </c>
    </row>
    <row r="2282" spans="1:6" ht="18" customHeight="1">
      <c r="A2282" s="386">
        <v>95608</v>
      </c>
      <c r="B2282" s="386" t="s">
        <v>6321</v>
      </c>
      <c r="C2282" s="298" t="s">
        <v>309</v>
      </c>
      <c r="D2282" s="386" t="s">
        <v>304</v>
      </c>
      <c r="E2282" s="387" t="s">
        <v>6322</v>
      </c>
      <c r="F2282" s="387" t="s">
        <v>6323</v>
      </c>
    </row>
    <row r="2283" spans="1:6" ht="18" customHeight="1">
      <c r="A2283" s="386">
        <v>95609</v>
      </c>
      <c r="B2283" s="386" t="s">
        <v>6324</v>
      </c>
      <c r="C2283" s="298" t="s">
        <v>309</v>
      </c>
      <c r="D2283" s="386" t="s">
        <v>304</v>
      </c>
      <c r="E2283" s="387" t="s">
        <v>5650</v>
      </c>
      <c r="F2283" s="387" t="s">
        <v>6325</v>
      </c>
    </row>
    <row r="2284" spans="1:6" ht="18" customHeight="1">
      <c r="A2284" s="386">
        <v>100651</v>
      </c>
      <c r="B2284" s="386" t="s">
        <v>6326</v>
      </c>
      <c r="C2284" s="298" t="s">
        <v>309</v>
      </c>
      <c r="D2284" s="386" t="s">
        <v>330</v>
      </c>
      <c r="E2284" s="387" t="s">
        <v>6327</v>
      </c>
      <c r="F2284" s="387" t="s">
        <v>6328</v>
      </c>
    </row>
    <row r="2285" spans="1:6" ht="18" customHeight="1">
      <c r="A2285" s="386">
        <v>100652</v>
      </c>
      <c r="B2285" s="386" t="s">
        <v>6329</v>
      </c>
      <c r="C2285" s="298" t="s">
        <v>309</v>
      </c>
      <c r="D2285" s="386" t="s">
        <v>330</v>
      </c>
      <c r="E2285" s="387" t="s">
        <v>6330</v>
      </c>
      <c r="F2285" s="387" t="s">
        <v>6331</v>
      </c>
    </row>
    <row r="2286" spans="1:6" ht="18" customHeight="1">
      <c r="A2286" s="386">
        <v>100653</v>
      </c>
      <c r="B2286" s="386" t="s">
        <v>6332</v>
      </c>
      <c r="C2286" s="298" t="s">
        <v>309</v>
      </c>
      <c r="D2286" s="386" t="s">
        <v>330</v>
      </c>
      <c r="E2286" s="387" t="s">
        <v>6333</v>
      </c>
      <c r="F2286" s="387" t="s">
        <v>6334</v>
      </c>
    </row>
    <row r="2287" spans="1:6" ht="18" customHeight="1">
      <c r="A2287" s="386">
        <v>100654</v>
      </c>
      <c r="B2287" s="386" t="s">
        <v>6335</v>
      </c>
      <c r="C2287" s="298" t="s">
        <v>309</v>
      </c>
      <c r="D2287" s="386" t="s">
        <v>330</v>
      </c>
      <c r="E2287" s="387" t="s">
        <v>6336</v>
      </c>
      <c r="F2287" s="387" t="s">
        <v>6337</v>
      </c>
    </row>
    <row r="2288" spans="1:6" ht="18" customHeight="1">
      <c r="A2288" s="386">
        <v>100655</v>
      </c>
      <c r="B2288" s="386" t="s">
        <v>6338</v>
      </c>
      <c r="C2288" s="298" t="s">
        <v>309</v>
      </c>
      <c r="D2288" s="386" t="s">
        <v>330</v>
      </c>
      <c r="E2288" s="387" t="s">
        <v>6339</v>
      </c>
      <c r="F2288" s="387" t="s">
        <v>6340</v>
      </c>
    </row>
    <row r="2289" spans="1:6" ht="18" customHeight="1">
      <c r="A2289" s="386">
        <v>100656</v>
      </c>
      <c r="B2289" s="386" t="s">
        <v>6341</v>
      </c>
      <c r="C2289" s="298" t="s">
        <v>309</v>
      </c>
      <c r="D2289" s="386" t="s">
        <v>330</v>
      </c>
      <c r="E2289" s="387" t="s">
        <v>6342</v>
      </c>
      <c r="F2289" s="387" t="s">
        <v>6343</v>
      </c>
    </row>
    <row r="2290" spans="1:6" ht="18" customHeight="1">
      <c r="A2290" s="386">
        <v>100657</v>
      </c>
      <c r="B2290" s="386" t="s">
        <v>6344</v>
      </c>
      <c r="C2290" s="298" t="s">
        <v>309</v>
      </c>
      <c r="D2290" s="386" t="s">
        <v>330</v>
      </c>
      <c r="E2290" s="387" t="s">
        <v>6345</v>
      </c>
      <c r="F2290" s="387" t="s">
        <v>6346</v>
      </c>
    </row>
    <row r="2291" spans="1:6" ht="18" customHeight="1">
      <c r="A2291" s="386">
        <v>100658</v>
      </c>
      <c r="B2291" s="386" t="s">
        <v>6347</v>
      </c>
      <c r="C2291" s="298" t="s">
        <v>309</v>
      </c>
      <c r="D2291" s="386" t="s">
        <v>330</v>
      </c>
      <c r="E2291" s="387" t="s">
        <v>6348</v>
      </c>
      <c r="F2291" s="387" t="s">
        <v>6349</v>
      </c>
    </row>
    <row r="2292" spans="1:6" ht="18" customHeight="1">
      <c r="A2292" s="386">
        <v>100889</v>
      </c>
      <c r="B2292" s="386" t="s">
        <v>6350</v>
      </c>
      <c r="C2292" s="298" t="s">
        <v>309</v>
      </c>
      <c r="D2292" s="386" t="s">
        <v>546</v>
      </c>
      <c r="E2292" s="387" t="s">
        <v>6351</v>
      </c>
      <c r="F2292" s="387" t="s">
        <v>6352</v>
      </c>
    </row>
    <row r="2293" spans="1:6" ht="18" customHeight="1">
      <c r="A2293" s="386">
        <v>100890</v>
      </c>
      <c r="B2293" s="386" t="s">
        <v>6353</v>
      </c>
      <c r="C2293" s="298" t="s">
        <v>309</v>
      </c>
      <c r="D2293" s="386" t="s">
        <v>546</v>
      </c>
      <c r="E2293" s="387" t="s">
        <v>5424</v>
      </c>
      <c r="F2293" s="387" t="s">
        <v>2393</v>
      </c>
    </row>
    <row r="2294" spans="1:6" ht="18" customHeight="1">
      <c r="A2294" s="386">
        <v>100892</v>
      </c>
      <c r="B2294" s="386" t="s">
        <v>6354</v>
      </c>
      <c r="C2294" s="298" t="s">
        <v>309</v>
      </c>
      <c r="D2294" s="386" t="s">
        <v>546</v>
      </c>
      <c r="E2294" s="387" t="s">
        <v>6355</v>
      </c>
      <c r="F2294" s="387" t="s">
        <v>3668</v>
      </c>
    </row>
    <row r="2295" spans="1:6" ht="18" customHeight="1">
      <c r="A2295" s="386">
        <v>100893</v>
      </c>
      <c r="B2295" s="386" t="s">
        <v>6356</v>
      </c>
      <c r="C2295" s="298" t="s">
        <v>309</v>
      </c>
      <c r="D2295" s="386" t="s">
        <v>546</v>
      </c>
      <c r="E2295" s="387" t="s">
        <v>6357</v>
      </c>
      <c r="F2295" s="387" t="s">
        <v>6358</v>
      </c>
    </row>
    <row r="2296" spans="1:6" ht="18" customHeight="1">
      <c r="A2296" s="386">
        <v>100894</v>
      </c>
      <c r="B2296" s="386" t="s">
        <v>6359</v>
      </c>
      <c r="C2296" s="298" t="s">
        <v>309</v>
      </c>
      <c r="D2296" s="386" t="s">
        <v>546</v>
      </c>
      <c r="E2296" s="387" t="s">
        <v>2860</v>
      </c>
      <c r="F2296" s="387" t="s">
        <v>6360</v>
      </c>
    </row>
    <row r="2297" spans="1:6" ht="18" customHeight="1">
      <c r="A2297" s="386">
        <v>100896</v>
      </c>
      <c r="B2297" s="386" t="s">
        <v>6361</v>
      </c>
      <c r="C2297" s="298" t="s">
        <v>309</v>
      </c>
      <c r="D2297" s="386" t="s">
        <v>330</v>
      </c>
      <c r="E2297" s="387" t="s">
        <v>6362</v>
      </c>
      <c r="F2297" s="387" t="s">
        <v>6363</v>
      </c>
    </row>
    <row r="2298" spans="1:6" ht="18" customHeight="1">
      <c r="A2298" s="386">
        <v>100897</v>
      </c>
      <c r="B2298" s="386" t="s">
        <v>6364</v>
      </c>
      <c r="C2298" s="298" t="s">
        <v>309</v>
      </c>
      <c r="D2298" s="386" t="s">
        <v>330</v>
      </c>
      <c r="E2298" s="387" t="s">
        <v>1300</v>
      </c>
      <c r="F2298" s="387" t="s">
        <v>6365</v>
      </c>
    </row>
    <row r="2299" spans="1:6" ht="18" customHeight="1">
      <c r="A2299" s="386">
        <v>100898</v>
      </c>
      <c r="B2299" s="386" t="s">
        <v>6366</v>
      </c>
      <c r="C2299" s="298" t="s">
        <v>309</v>
      </c>
      <c r="D2299" s="386" t="s">
        <v>330</v>
      </c>
      <c r="E2299" s="387" t="s">
        <v>6367</v>
      </c>
      <c r="F2299" s="387" t="s">
        <v>6368</v>
      </c>
    </row>
    <row r="2300" spans="1:6" ht="18" customHeight="1">
      <c r="A2300" s="386">
        <v>100899</v>
      </c>
      <c r="B2300" s="386" t="s">
        <v>6369</v>
      </c>
      <c r="C2300" s="298" t="s">
        <v>309</v>
      </c>
      <c r="D2300" s="386" t="s">
        <v>330</v>
      </c>
      <c r="E2300" s="387" t="s">
        <v>6370</v>
      </c>
      <c r="F2300" s="387" t="s">
        <v>2091</v>
      </c>
    </row>
    <row r="2301" spans="1:6" ht="18" customHeight="1">
      <c r="A2301" s="386">
        <v>100900</v>
      </c>
      <c r="B2301" s="386" t="s">
        <v>6371</v>
      </c>
      <c r="C2301" s="298" t="s">
        <v>309</v>
      </c>
      <c r="D2301" s="386" t="s">
        <v>330</v>
      </c>
      <c r="E2301" s="387" t="s">
        <v>6372</v>
      </c>
      <c r="F2301" s="387" t="s">
        <v>6373</v>
      </c>
    </row>
    <row r="2302" spans="1:6" ht="18" customHeight="1">
      <c r="A2302" s="386">
        <v>101173</v>
      </c>
      <c r="B2302" s="386" t="s">
        <v>6374</v>
      </c>
      <c r="C2302" s="298" t="s">
        <v>309</v>
      </c>
      <c r="D2302" s="386" t="s">
        <v>330</v>
      </c>
      <c r="E2302" s="387" t="s">
        <v>6375</v>
      </c>
      <c r="F2302" s="387" t="s">
        <v>6376</v>
      </c>
    </row>
    <row r="2303" spans="1:6" ht="18" customHeight="1">
      <c r="A2303" s="386">
        <v>101174</v>
      </c>
      <c r="B2303" s="386" t="s">
        <v>6377</v>
      </c>
      <c r="C2303" s="298" t="s">
        <v>309</v>
      </c>
      <c r="D2303" s="386" t="s">
        <v>330</v>
      </c>
      <c r="E2303" s="387" t="s">
        <v>6378</v>
      </c>
      <c r="F2303" s="387" t="s">
        <v>869</v>
      </c>
    </row>
    <row r="2304" spans="1:6" ht="18" customHeight="1">
      <c r="A2304" s="386">
        <v>101175</v>
      </c>
      <c r="B2304" s="386" t="s">
        <v>6379</v>
      </c>
      <c r="C2304" s="298" t="s">
        <v>309</v>
      </c>
      <c r="D2304" s="386" t="s">
        <v>330</v>
      </c>
      <c r="E2304" s="387" t="s">
        <v>6380</v>
      </c>
      <c r="F2304" s="387" t="s">
        <v>6381</v>
      </c>
    </row>
    <row r="2305" spans="1:6" ht="18" customHeight="1">
      <c r="A2305" s="386">
        <v>101176</v>
      </c>
      <c r="B2305" s="386" t="s">
        <v>6382</v>
      </c>
      <c r="C2305" s="298" t="s">
        <v>309</v>
      </c>
      <c r="D2305" s="386" t="s">
        <v>330</v>
      </c>
      <c r="E2305" s="387" t="s">
        <v>6383</v>
      </c>
      <c r="F2305" s="387" t="s">
        <v>6384</v>
      </c>
    </row>
    <row r="2306" spans="1:6" ht="18" customHeight="1">
      <c r="A2306" s="386">
        <v>102521</v>
      </c>
      <c r="B2306" s="386" t="s">
        <v>6385</v>
      </c>
      <c r="C2306" s="298" t="s">
        <v>309</v>
      </c>
      <c r="D2306" s="386" t="s">
        <v>304</v>
      </c>
      <c r="E2306" s="387" t="s">
        <v>6386</v>
      </c>
      <c r="F2306" s="387" t="s">
        <v>6387</v>
      </c>
    </row>
    <row r="2307" spans="1:6" ht="18" customHeight="1">
      <c r="A2307" s="386">
        <v>102522</v>
      </c>
      <c r="B2307" s="386" t="s">
        <v>6388</v>
      </c>
      <c r="C2307" s="298" t="s">
        <v>309</v>
      </c>
      <c r="D2307" s="386" t="s">
        <v>304</v>
      </c>
      <c r="E2307" s="387" t="s">
        <v>6389</v>
      </c>
      <c r="F2307" s="387" t="s">
        <v>6390</v>
      </c>
    </row>
    <row r="2308" spans="1:6" ht="18" customHeight="1">
      <c r="A2308" s="386">
        <v>102523</v>
      </c>
      <c r="B2308" s="386" t="s">
        <v>6391</v>
      </c>
      <c r="C2308" s="298" t="s">
        <v>309</v>
      </c>
      <c r="D2308" s="386" t="s">
        <v>304</v>
      </c>
      <c r="E2308" s="387" t="s">
        <v>6392</v>
      </c>
      <c r="F2308" s="387" t="s">
        <v>6393</v>
      </c>
    </row>
    <row r="2309" spans="1:6" ht="18" customHeight="1">
      <c r="A2309" s="386">
        <v>95240</v>
      </c>
      <c r="B2309" s="386" t="s">
        <v>6394</v>
      </c>
      <c r="C2309" s="298" t="s">
        <v>309</v>
      </c>
      <c r="D2309" s="386" t="s">
        <v>229</v>
      </c>
      <c r="E2309" s="387" t="s">
        <v>6395</v>
      </c>
      <c r="F2309" s="387" t="s">
        <v>6396</v>
      </c>
    </row>
    <row r="2310" spans="1:6" ht="18" customHeight="1">
      <c r="A2310" s="386">
        <v>95241</v>
      </c>
      <c r="B2310" s="386" t="s">
        <v>6397</v>
      </c>
      <c r="C2310" s="298" t="s">
        <v>309</v>
      </c>
      <c r="D2310" s="386" t="s">
        <v>229</v>
      </c>
      <c r="E2310" s="387" t="s">
        <v>4113</v>
      </c>
      <c r="F2310" s="387" t="s">
        <v>6398</v>
      </c>
    </row>
    <row r="2311" spans="1:6" ht="18" customHeight="1">
      <c r="A2311" s="386">
        <v>96616</v>
      </c>
      <c r="B2311" s="386" t="s">
        <v>6399</v>
      </c>
      <c r="C2311" s="298" t="s">
        <v>309</v>
      </c>
      <c r="D2311" s="386" t="s">
        <v>312</v>
      </c>
      <c r="E2311" s="387" t="s">
        <v>6400</v>
      </c>
      <c r="F2311" s="387" t="s">
        <v>6401</v>
      </c>
    </row>
    <row r="2312" spans="1:6" ht="18" customHeight="1">
      <c r="A2312" s="386">
        <v>96617</v>
      </c>
      <c r="B2312" s="386" t="s">
        <v>6402</v>
      </c>
      <c r="C2312" s="298" t="s">
        <v>309</v>
      </c>
      <c r="D2312" s="386" t="s">
        <v>229</v>
      </c>
      <c r="E2312" s="387" t="s">
        <v>6403</v>
      </c>
      <c r="F2312" s="387" t="s">
        <v>6404</v>
      </c>
    </row>
    <row r="2313" spans="1:6" ht="18" customHeight="1">
      <c r="A2313" s="386">
        <v>96619</v>
      </c>
      <c r="B2313" s="386" t="s">
        <v>6405</v>
      </c>
      <c r="C2313" s="298" t="s">
        <v>309</v>
      </c>
      <c r="D2313" s="386" t="s">
        <v>229</v>
      </c>
      <c r="E2313" s="387" t="s">
        <v>6406</v>
      </c>
      <c r="F2313" s="387" t="s">
        <v>5345</v>
      </c>
    </row>
    <row r="2314" spans="1:6" ht="18" customHeight="1">
      <c r="A2314" s="386">
        <v>96620</v>
      </c>
      <c r="B2314" s="386" t="s">
        <v>6407</v>
      </c>
      <c r="C2314" s="298" t="s">
        <v>309</v>
      </c>
      <c r="D2314" s="386" t="s">
        <v>312</v>
      </c>
      <c r="E2314" s="387" t="s">
        <v>6408</v>
      </c>
      <c r="F2314" s="387" t="s">
        <v>6409</v>
      </c>
    </row>
    <row r="2315" spans="1:6" ht="18" customHeight="1">
      <c r="A2315" s="386">
        <v>96621</v>
      </c>
      <c r="B2315" s="386" t="s">
        <v>6410</v>
      </c>
      <c r="C2315" s="298" t="s">
        <v>309</v>
      </c>
      <c r="D2315" s="386" t="s">
        <v>312</v>
      </c>
      <c r="E2315" s="387" t="s">
        <v>6411</v>
      </c>
      <c r="F2315" s="387" t="s">
        <v>6412</v>
      </c>
    </row>
    <row r="2316" spans="1:6" ht="18" customHeight="1">
      <c r="A2316" s="386">
        <v>96622</v>
      </c>
      <c r="B2316" s="386" t="s">
        <v>6413</v>
      </c>
      <c r="C2316" s="298" t="s">
        <v>309</v>
      </c>
      <c r="D2316" s="386" t="s">
        <v>312</v>
      </c>
      <c r="E2316" s="387" t="s">
        <v>6414</v>
      </c>
      <c r="F2316" s="387" t="s">
        <v>6415</v>
      </c>
    </row>
    <row r="2317" spans="1:6" ht="18" customHeight="1">
      <c r="A2317" s="386">
        <v>96623</v>
      </c>
      <c r="B2317" s="386" t="s">
        <v>6416</v>
      </c>
      <c r="C2317" s="298" t="s">
        <v>309</v>
      </c>
      <c r="D2317" s="386" t="s">
        <v>312</v>
      </c>
      <c r="E2317" s="387" t="s">
        <v>6417</v>
      </c>
      <c r="F2317" s="387" t="s">
        <v>6418</v>
      </c>
    </row>
    <row r="2318" spans="1:6" ht="18" customHeight="1">
      <c r="A2318" s="386">
        <v>96624</v>
      </c>
      <c r="B2318" s="386" t="s">
        <v>6419</v>
      </c>
      <c r="C2318" s="298" t="s">
        <v>309</v>
      </c>
      <c r="D2318" s="386" t="s">
        <v>312</v>
      </c>
      <c r="E2318" s="387" t="s">
        <v>6420</v>
      </c>
      <c r="F2318" s="387" t="s">
        <v>6421</v>
      </c>
    </row>
    <row r="2319" spans="1:6" ht="18" customHeight="1">
      <c r="A2319" s="386">
        <v>97082</v>
      </c>
      <c r="B2319" s="386" t="s">
        <v>6422</v>
      </c>
      <c r="C2319" s="298" t="s">
        <v>309</v>
      </c>
      <c r="D2319" s="386" t="s">
        <v>312</v>
      </c>
      <c r="E2319" s="387" t="s">
        <v>6423</v>
      </c>
      <c r="F2319" s="387" t="s">
        <v>6424</v>
      </c>
    </row>
    <row r="2320" spans="1:6" ht="18" customHeight="1">
      <c r="A2320" s="386">
        <v>97083</v>
      </c>
      <c r="B2320" s="386" t="s">
        <v>6425</v>
      </c>
      <c r="C2320" s="298" t="s">
        <v>309</v>
      </c>
      <c r="D2320" s="386" t="s">
        <v>229</v>
      </c>
      <c r="E2320" s="387" t="s">
        <v>6426</v>
      </c>
      <c r="F2320" s="387" t="s">
        <v>6427</v>
      </c>
    </row>
    <row r="2321" spans="1:6" ht="18" customHeight="1">
      <c r="A2321" s="386">
        <v>97084</v>
      </c>
      <c r="B2321" s="386" t="s">
        <v>6428</v>
      </c>
      <c r="C2321" s="298" t="s">
        <v>309</v>
      </c>
      <c r="D2321" s="386" t="s">
        <v>229</v>
      </c>
      <c r="E2321" s="387" t="s">
        <v>3679</v>
      </c>
      <c r="F2321" s="387" t="s">
        <v>6429</v>
      </c>
    </row>
    <row r="2322" spans="1:6" ht="18" customHeight="1">
      <c r="A2322" s="386">
        <v>97086</v>
      </c>
      <c r="B2322" s="386" t="s">
        <v>6430</v>
      </c>
      <c r="C2322" s="298" t="s">
        <v>309</v>
      </c>
      <c r="D2322" s="386" t="s">
        <v>229</v>
      </c>
      <c r="E2322" s="387" t="s">
        <v>6431</v>
      </c>
      <c r="F2322" s="387" t="s">
        <v>6432</v>
      </c>
    </row>
    <row r="2323" spans="1:6" ht="18" customHeight="1">
      <c r="A2323" s="386">
        <v>97087</v>
      </c>
      <c r="B2323" s="386" t="s">
        <v>6433</v>
      </c>
      <c r="C2323" s="298" t="s">
        <v>309</v>
      </c>
      <c r="D2323" s="386" t="s">
        <v>229</v>
      </c>
      <c r="E2323" s="387" t="s">
        <v>1099</v>
      </c>
      <c r="F2323" s="387" t="s">
        <v>6434</v>
      </c>
    </row>
    <row r="2324" spans="1:6" ht="18" customHeight="1">
      <c r="A2324" s="386">
        <v>97088</v>
      </c>
      <c r="B2324" s="386" t="s">
        <v>6435</v>
      </c>
      <c r="C2324" s="298" t="s">
        <v>309</v>
      </c>
      <c r="D2324" s="386" t="s">
        <v>546</v>
      </c>
      <c r="E2324" s="387" t="s">
        <v>6436</v>
      </c>
      <c r="F2324" s="387" t="s">
        <v>6437</v>
      </c>
    </row>
    <row r="2325" spans="1:6" ht="18" customHeight="1">
      <c r="A2325" s="386">
        <v>97089</v>
      </c>
      <c r="B2325" s="386" t="s">
        <v>6438</v>
      </c>
      <c r="C2325" s="298" t="s">
        <v>309</v>
      </c>
      <c r="D2325" s="386" t="s">
        <v>546</v>
      </c>
      <c r="E2325" s="387" t="s">
        <v>1658</v>
      </c>
      <c r="F2325" s="387" t="s">
        <v>6439</v>
      </c>
    </row>
    <row r="2326" spans="1:6" ht="18" customHeight="1">
      <c r="A2326" s="386">
        <v>97090</v>
      </c>
      <c r="B2326" s="386" t="s">
        <v>6440</v>
      </c>
      <c r="C2326" s="298" t="s">
        <v>309</v>
      </c>
      <c r="D2326" s="386" t="s">
        <v>546</v>
      </c>
      <c r="E2326" s="387" t="s">
        <v>6441</v>
      </c>
      <c r="F2326" s="387" t="s">
        <v>6442</v>
      </c>
    </row>
    <row r="2327" spans="1:6" ht="18" customHeight="1">
      <c r="A2327" s="386">
        <v>97091</v>
      </c>
      <c r="B2327" s="386" t="s">
        <v>6443</v>
      </c>
      <c r="C2327" s="298" t="s">
        <v>309</v>
      </c>
      <c r="D2327" s="386" t="s">
        <v>546</v>
      </c>
      <c r="E2327" s="387" t="s">
        <v>6444</v>
      </c>
      <c r="F2327" s="387" t="s">
        <v>5421</v>
      </c>
    </row>
    <row r="2328" spans="1:6" ht="18" customHeight="1">
      <c r="A2328" s="386">
        <v>97092</v>
      </c>
      <c r="B2328" s="386" t="s">
        <v>6445</v>
      </c>
      <c r="C2328" s="298" t="s">
        <v>309</v>
      </c>
      <c r="D2328" s="386" t="s">
        <v>546</v>
      </c>
      <c r="E2328" s="387" t="s">
        <v>6446</v>
      </c>
      <c r="F2328" s="387" t="s">
        <v>6447</v>
      </c>
    </row>
    <row r="2329" spans="1:6" ht="18" customHeight="1">
      <c r="A2329" s="386">
        <v>97093</v>
      </c>
      <c r="B2329" s="386" t="s">
        <v>6448</v>
      </c>
      <c r="C2329" s="298" t="s">
        <v>309</v>
      </c>
      <c r="D2329" s="386" t="s">
        <v>546</v>
      </c>
      <c r="E2329" s="387" t="s">
        <v>6449</v>
      </c>
      <c r="F2329" s="387" t="s">
        <v>6450</v>
      </c>
    </row>
    <row r="2330" spans="1:6" ht="18" customHeight="1">
      <c r="A2330" s="386">
        <v>97096</v>
      </c>
      <c r="B2330" s="386" t="s">
        <v>6451</v>
      </c>
      <c r="C2330" s="298" t="s">
        <v>309</v>
      </c>
      <c r="D2330" s="386" t="s">
        <v>312</v>
      </c>
      <c r="E2330" s="387" t="s">
        <v>6452</v>
      </c>
      <c r="F2330" s="387" t="s">
        <v>6453</v>
      </c>
    </row>
    <row r="2331" spans="1:6" ht="18" customHeight="1">
      <c r="A2331" s="386">
        <v>97097</v>
      </c>
      <c r="B2331" s="386" t="s">
        <v>6454</v>
      </c>
      <c r="C2331" s="298" t="s">
        <v>309</v>
      </c>
      <c r="D2331" s="386" t="s">
        <v>229</v>
      </c>
      <c r="E2331" s="387" t="s">
        <v>6455</v>
      </c>
      <c r="F2331" s="387" t="s">
        <v>6456</v>
      </c>
    </row>
    <row r="2332" spans="1:6" ht="18" customHeight="1">
      <c r="A2332" s="386">
        <v>97101</v>
      </c>
      <c r="B2332" s="386" t="s">
        <v>6457</v>
      </c>
      <c r="C2332" s="298" t="s">
        <v>309</v>
      </c>
      <c r="D2332" s="386" t="s">
        <v>229</v>
      </c>
      <c r="E2332" s="387" t="s">
        <v>6458</v>
      </c>
      <c r="F2332" s="387" t="s">
        <v>6459</v>
      </c>
    </row>
    <row r="2333" spans="1:6" ht="18" customHeight="1">
      <c r="A2333" s="386">
        <v>97102</v>
      </c>
      <c r="B2333" s="386" t="s">
        <v>6460</v>
      </c>
      <c r="C2333" s="298" t="s">
        <v>309</v>
      </c>
      <c r="D2333" s="386" t="s">
        <v>229</v>
      </c>
      <c r="E2333" s="387" t="s">
        <v>6461</v>
      </c>
      <c r="F2333" s="387" t="s">
        <v>6462</v>
      </c>
    </row>
    <row r="2334" spans="1:6" ht="18" customHeight="1">
      <c r="A2334" s="386">
        <v>97103</v>
      </c>
      <c r="B2334" s="386" t="s">
        <v>6463</v>
      </c>
      <c r="C2334" s="298" t="s">
        <v>309</v>
      </c>
      <c r="D2334" s="386" t="s">
        <v>229</v>
      </c>
      <c r="E2334" s="387" t="s">
        <v>6464</v>
      </c>
      <c r="F2334" s="387" t="s">
        <v>6465</v>
      </c>
    </row>
    <row r="2335" spans="1:6" ht="18" customHeight="1">
      <c r="A2335" s="386">
        <v>100322</v>
      </c>
      <c r="B2335" s="386" t="s">
        <v>6466</v>
      </c>
      <c r="C2335" s="298" t="s">
        <v>309</v>
      </c>
      <c r="D2335" s="386" t="s">
        <v>312</v>
      </c>
      <c r="E2335" s="387" t="s">
        <v>6467</v>
      </c>
      <c r="F2335" s="387" t="s">
        <v>6468</v>
      </c>
    </row>
    <row r="2336" spans="1:6" ht="18" customHeight="1">
      <c r="A2336" s="386">
        <v>100323</v>
      </c>
      <c r="B2336" s="386" t="s">
        <v>6469</v>
      </c>
      <c r="C2336" s="298" t="s">
        <v>309</v>
      </c>
      <c r="D2336" s="386" t="s">
        <v>312</v>
      </c>
      <c r="E2336" s="387" t="s">
        <v>6470</v>
      </c>
      <c r="F2336" s="387" t="s">
        <v>6471</v>
      </c>
    </row>
    <row r="2337" spans="1:6" ht="18" customHeight="1">
      <c r="A2337" s="386">
        <v>100324</v>
      </c>
      <c r="B2337" s="386" t="s">
        <v>6472</v>
      </c>
      <c r="C2337" s="298" t="s">
        <v>309</v>
      </c>
      <c r="D2337" s="386" t="s">
        <v>312</v>
      </c>
      <c r="E2337" s="387" t="s">
        <v>6473</v>
      </c>
      <c r="F2337" s="387" t="s">
        <v>6474</v>
      </c>
    </row>
    <row r="2338" spans="1:6" ht="18" customHeight="1">
      <c r="A2338" s="386">
        <v>103072</v>
      </c>
      <c r="B2338" s="386" t="s">
        <v>6475</v>
      </c>
      <c r="C2338" s="298" t="s">
        <v>309</v>
      </c>
      <c r="D2338" s="386" t="s">
        <v>229</v>
      </c>
      <c r="E2338" s="387" t="s">
        <v>6476</v>
      </c>
      <c r="F2338" s="387" t="s">
        <v>6477</v>
      </c>
    </row>
    <row r="2339" spans="1:6" ht="18" customHeight="1">
      <c r="A2339" s="386">
        <v>103073</v>
      </c>
      <c r="B2339" s="386" t="s">
        <v>6478</v>
      </c>
      <c r="C2339" s="298" t="s">
        <v>309</v>
      </c>
      <c r="D2339" s="386" t="s">
        <v>229</v>
      </c>
      <c r="E2339" s="387" t="s">
        <v>6479</v>
      </c>
      <c r="F2339" s="387" t="s">
        <v>6480</v>
      </c>
    </row>
    <row r="2340" spans="1:6" ht="18" customHeight="1">
      <c r="A2340" s="386">
        <v>103074</v>
      </c>
      <c r="B2340" s="386" t="s">
        <v>6481</v>
      </c>
      <c r="C2340" s="298" t="s">
        <v>309</v>
      </c>
      <c r="D2340" s="386" t="s">
        <v>229</v>
      </c>
      <c r="E2340" s="387" t="s">
        <v>6482</v>
      </c>
      <c r="F2340" s="387" t="s">
        <v>6483</v>
      </c>
    </row>
    <row r="2341" spans="1:6" ht="18" customHeight="1">
      <c r="A2341" s="386">
        <v>103075</v>
      </c>
      <c r="B2341" s="386" t="s">
        <v>6484</v>
      </c>
      <c r="C2341" s="298" t="s">
        <v>309</v>
      </c>
      <c r="D2341" s="386" t="s">
        <v>229</v>
      </c>
      <c r="E2341" s="387" t="s">
        <v>6485</v>
      </c>
      <c r="F2341" s="387" t="s">
        <v>6486</v>
      </c>
    </row>
    <row r="2342" spans="1:6" ht="18" customHeight="1">
      <c r="A2342" s="386">
        <v>103076</v>
      </c>
      <c r="B2342" s="386" t="s">
        <v>6487</v>
      </c>
      <c r="C2342" s="298" t="s">
        <v>309</v>
      </c>
      <c r="D2342" s="386" t="s">
        <v>229</v>
      </c>
      <c r="E2342" s="387" t="s">
        <v>6488</v>
      </c>
      <c r="F2342" s="387" t="s">
        <v>6489</v>
      </c>
    </row>
    <row r="2343" spans="1:6" ht="18" customHeight="1">
      <c r="A2343" s="386">
        <v>103077</v>
      </c>
      <c r="B2343" s="386" t="s">
        <v>6490</v>
      </c>
      <c r="C2343" s="298" t="s">
        <v>309</v>
      </c>
      <c r="D2343" s="386" t="s">
        <v>229</v>
      </c>
      <c r="E2343" s="387" t="s">
        <v>6491</v>
      </c>
      <c r="F2343" s="387" t="s">
        <v>6492</v>
      </c>
    </row>
    <row r="2344" spans="1:6" ht="18" customHeight="1">
      <c r="A2344" s="386">
        <v>103078</v>
      </c>
      <c r="B2344" s="386" t="s">
        <v>6493</v>
      </c>
      <c r="C2344" s="298" t="s">
        <v>309</v>
      </c>
      <c r="D2344" s="386" t="s">
        <v>229</v>
      </c>
      <c r="E2344" s="387" t="s">
        <v>6494</v>
      </c>
      <c r="F2344" s="387" t="s">
        <v>6495</v>
      </c>
    </row>
    <row r="2345" spans="1:6" ht="18" customHeight="1">
      <c r="A2345" s="386">
        <v>103079</v>
      </c>
      <c r="B2345" s="386" t="s">
        <v>6496</v>
      </c>
      <c r="C2345" s="298" t="s">
        <v>309</v>
      </c>
      <c r="D2345" s="386" t="s">
        <v>229</v>
      </c>
      <c r="E2345" s="387" t="s">
        <v>6497</v>
      </c>
      <c r="F2345" s="387" t="s">
        <v>6498</v>
      </c>
    </row>
    <row r="2346" spans="1:6" ht="18" customHeight="1">
      <c r="A2346" s="386">
        <v>103080</v>
      </c>
      <c r="B2346" s="386" t="s">
        <v>6499</v>
      </c>
      <c r="C2346" s="298" t="s">
        <v>309</v>
      </c>
      <c r="D2346" s="386" t="s">
        <v>229</v>
      </c>
      <c r="E2346" s="387" t="s">
        <v>6500</v>
      </c>
      <c r="F2346" s="387" t="s">
        <v>6501</v>
      </c>
    </row>
    <row r="2347" spans="1:6" ht="18" customHeight="1">
      <c r="A2347" s="386">
        <v>92263</v>
      </c>
      <c r="B2347" s="386" t="s">
        <v>6502</v>
      </c>
      <c r="C2347" s="298" t="s">
        <v>309</v>
      </c>
      <c r="D2347" s="386" t="s">
        <v>229</v>
      </c>
      <c r="E2347" s="387" t="s">
        <v>2263</v>
      </c>
      <c r="F2347" s="387" t="s">
        <v>5944</v>
      </c>
    </row>
    <row r="2348" spans="1:6" ht="18" customHeight="1">
      <c r="A2348" s="386">
        <v>92264</v>
      </c>
      <c r="B2348" s="386" t="s">
        <v>6503</v>
      </c>
      <c r="C2348" s="298" t="s">
        <v>309</v>
      </c>
      <c r="D2348" s="386" t="s">
        <v>229</v>
      </c>
      <c r="E2348" s="387" t="s">
        <v>6504</v>
      </c>
      <c r="F2348" s="387" t="s">
        <v>6505</v>
      </c>
    </row>
    <row r="2349" spans="1:6" ht="18" customHeight="1">
      <c r="A2349" s="386">
        <v>92265</v>
      </c>
      <c r="B2349" s="386" t="s">
        <v>6506</v>
      </c>
      <c r="C2349" s="298" t="s">
        <v>309</v>
      </c>
      <c r="D2349" s="386" t="s">
        <v>229</v>
      </c>
      <c r="E2349" s="387" t="s">
        <v>6507</v>
      </c>
      <c r="F2349" s="387" t="s">
        <v>995</v>
      </c>
    </row>
    <row r="2350" spans="1:6" ht="18" customHeight="1">
      <c r="A2350" s="386">
        <v>92266</v>
      </c>
      <c r="B2350" s="386" t="s">
        <v>6508</v>
      </c>
      <c r="C2350" s="298" t="s">
        <v>309</v>
      </c>
      <c r="D2350" s="386" t="s">
        <v>229</v>
      </c>
      <c r="E2350" s="387" t="s">
        <v>6509</v>
      </c>
      <c r="F2350" s="387" t="s">
        <v>6510</v>
      </c>
    </row>
    <row r="2351" spans="1:6" ht="18" customHeight="1">
      <c r="A2351" s="386">
        <v>92267</v>
      </c>
      <c r="B2351" s="386" t="s">
        <v>6511</v>
      </c>
      <c r="C2351" s="298" t="s">
        <v>309</v>
      </c>
      <c r="D2351" s="386" t="s">
        <v>229</v>
      </c>
      <c r="E2351" s="387" t="s">
        <v>4189</v>
      </c>
      <c r="F2351" s="387" t="s">
        <v>6512</v>
      </c>
    </row>
    <row r="2352" spans="1:6" ht="18" customHeight="1">
      <c r="A2352" s="386">
        <v>92268</v>
      </c>
      <c r="B2352" s="386" t="s">
        <v>6513</v>
      </c>
      <c r="C2352" s="298" t="s">
        <v>309</v>
      </c>
      <c r="D2352" s="386" t="s">
        <v>229</v>
      </c>
      <c r="E2352" s="387" t="s">
        <v>6514</v>
      </c>
      <c r="F2352" s="387" t="s">
        <v>6515</v>
      </c>
    </row>
    <row r="2353" spans="1:6" ht="18" customHeight="1">
      <c r="A2353" s="386">
        <v>92269</v>
      </c>
      <c r="B2353" s="386" t="s">
        <v>6516</v>
      </c>
      <c r="C2353" s="298" t="s">
        <v>309</v>
      </c>
      <c r="D2353" s="386" t="s">
        <v>229</v>
      </c>
      <c r="E2353" s="387" t="s">
        <v>6517</v>
      </c>
      <c r="F2353" s="387" t="s">
        <v>6518</v>
      </c>
    </row>
    <row r="2354" spans="1:6" ht="18" customHeight="1">
      <c r="A2354" s="386">
        <v>92270</v>
      </c>
      <c r="B2354" s="386" t="s">
        <v>6519</v>
      </c>
      <c r="C2354" s="298" t="s">
        <v>309</v>
      </c>
      <c r="D2354" s="386" t="s">
        <v>229</v>
      </c>
      <c r="E2354" s="387" t="s">
        <v>6520</v>
      </c>
      <c r="F2354" s="387" t="s">
        <v>6521</v>
      </c>
    </row>
    <row r="2355" spans="1:6" ht="18" customHeight="1">
      <c r="A2355" s="386">
        <v>92271</v>
      </c>
      <c r="B2355" s="386" t="s">
        <v>6522</v>
      </c>
      <c r="C2355" s="298" t="s">
        <v>309</v>
      </c>
      <c r="D2355" s="386" t="s">
        <v>229</v>
      </c>
      <c r="E2355" s="387" t="s">
        <v>6523</v>
      </c>
      <c r="F2355" s="387" t="s">
        <v>6010</v>
      </c>
    </row>
    <row r="2356" spans="1:6" ht="18" customHeight="1">
      <c r="A2356" s="386">
        <v>92272</v>
      </c>
      <c r="B2356" s="386" t="s">
        <v>6524</v>
      </c>
      <c r="C2356" s="298" t="s">
        <v>309</v>
      </c>
      <c r="D2356" s="386" t="s">
        <v>330</v>
      </c>
      <c r="E2356" s="387" t="s">
        <v>6525</v>
      </c>
      <c r="F2356" s="387" t="s">
        <v>6526</v>
      </c>
    </row>
    <row r="2357" spans="1:6" ht="18" customHeight="1">
      <c r="A2357" s="386">
        <v>92273</v>
      </c>
      <c r="B2357" s="386" t="s">
        <v>6527</v>
      </c>
      <c r="C2357" s="298" t="s">
        <v>309</v>
      </c>
      <c r="D2357" s="386" t="s">
        <v>330</v>
      </c>
      <c r="E2357" s="387" t="s">
        <v>6528</v>
      </c>
      <c r="F2357" s="387" t="s">
        <v>6529</v>
      </c>
    </row>
    <row r="2358" spans="1:6" ht="18" customHeight="1">
      <c r="A2358" s="386">
        <v>92409</v>
      </c>
      <c r="B2358" s="386" t="s">
        <v>6530</v>
      </c>
      <c r="C2358" s="298" t="s">
        <v>309</v>
      </c>
      <c r="D2358" s="386" t="s">
        <v>229</v>
      </c>
      <c r="E2358" s="387" t="s">
        <v>6531</v>
      </c>
      <c r="F2358" s="387" t="s">
        <v>6532</v>
      </c>
    </row>
    <row r="2359" spans="1:6" ht="18" customHeight="1">
      <c r="A2359" s="386">
        <v>92411</v>
      </c>
      <c r="B2359" s="386" t="s">
        <v>6533</v>
      </c>
      <c r="C2359" s="298" t="s">
        <v>309</v>
      </c>
      <c r="D2359" s="386" t="s">
        <v>229</v>
      </c>
      <c r="E2359" s="387" t="s">
        <v>6534</v>
      </c>
      <c r="F2359" s="387" t="s">
        <v>6535</v>
      </c>
    </row>
    <row r="2360" spans="1:6" ht="18" customHeight="1">
      <c r="A2360" s="386">
        <v>92413</v>
      </c>
      <c r="B2360" s="386" t="s">
        <v>6536</v>
      </c>
      <c r="C2360" s="298" t="s">
        <v>309</v>
      </c>
      <c r="D2360" s="386" t="s">
        <v>229</v>
      </c>
      <c r="E2360" s="387" t="s">
        <v>6537</v>
      </c>
      <c r="F2360" s="387" t="s">
        <v>6538</v>
      </c>
    </row>
    <row r="2361" spans="1:6" ht="18" customHeight="1">
      <c r="A2361" s="386">
        <v>92415</v>
      </c>
      <c r="B2361" s="386" t="s">
        <v>6539</v>
      </c>
      <c r="C2361" s="298" t="s">
        <v>309</v>
      </c>
      <c r="D2361" s="386" t="s">
        <v>229</v>
      </c>
      <c r="E2361" s="387" t="s">
        <v>6540</v>
      </c>
      <c r="F2361" s="387" t="s">
        <v>6541</v>
      </c>
    </row>
    <row r="2362" spans="1:6" ht="18" customHeight="1">
      <c r="A2362" s="386">
        <v>92417</v>
      </c>
      <c r="B2362" s="386" t="s">
        <v>6542</v>
      </c>
      <c r="C2362" s="298" t="s">
        <v>309</v>
      </c>
      <c r="D2362" s="386" t="s">
        <v>229</v>
      </c>
      <c r="E2362" s="387" t="s">
        <v>6543</v>
      </c>
      <c r="F2362" s="387" t="s">
        <v>6544</v>
      </c>
    </row>
    <row r="2363" spans="1:6" ht="18" customHeight="1">
      <c r="A2363" s="386">
        <v>92419</v>
      </c>
      <c r="B2363" s="386" t="s">
        <v>6545</v>
      </c>
      <c r="C2363" s="298" t="s">
        <v>309</v>
      </c>
      <c r="D2363" s="386" t="s">
        <v>229</v>
      </c>
      <c r="E2363" s="387" t="s">
        <v>6546</v>
      </c>
      <c r="F2363" s="387" t="s">
        <v>855</v>
      </c>
    </row>
    <row r="2364" spans="1:6" ht="18" customHeight="1">
      <c r="A2364" s="386">
        <v>92421</v>
      </c>
      <c r="B2364" s="386" t="s">
        <v>6547</v>
      </c>
      <c r="C2364" s="298" t="s">
        <v>309</v>
      </c>
      <c r="D2364" s="386" t="s">
        <v>229</v>
      </c>
      <c r="E2364" s="387" t="s">
        <v>6548</v>
      </c>
      <c r="F2364" s="387" t="s">
        <v>6549</v>
      </c>
    </row>
    <row r="2365" spans="1:6" ht="18" customHeight="1">
      <c r="A2365" s="386">
        <v>92423</v>
      </c>
      <c r="B2365" s="386" t="s">
        <v>6550</v>
      </c>
      <c r="C2365" s="298" t="s">
        <v>309</v>
      </c>
      <c r="D2365" s="386" t="s">
        <v>229</v>
      </c>
      <c r="E2365" s="387" t="s">
        <v>6551</v>
      </c>
      <c r="F2365" s="387" t="s">
        <v>6552</v>
      </c>
    </row>
    <row r="2366" spans="1:6" ht="18" customHeight="1">
      <c r="A2366" s="386">
        <v>92425</v>
      </c>
      <c r="B2366" s="386" t="s">
        <v>6553</v>
      </c>
      <c r="C2366" s="298" t="s">
        <v>309</v>
      </c>
      <c r="D2366" s="386" t="s">
        <v>229</v>
      </c>
      <c r="E2366" s="387" t="s">
        <v>6554</v>
      </c>
      <c r="F2366" s="387" t="s">
        <v>6555</v>
      </c>
    </row>
    <row r="2367" spans="1:6" ht="18" customHeight="1">
      <c r="A2367" s="386">
        <v>92427</v>
      </c>
      <c r="B2367" s="386" t="s">
        <v>6556</v>
      </c>
      <c r="C2367" s="298" t="s">
        <v>309</v>
      </c>
      <c r="D2367" s="386" t="s">
        <v>229</v>
      </c>
      <c r="E2367" s="387" t="s">
        <v>963</v>
      </c>
      <c r="F2367" s="387" t="s">
        <v>6557</v>
      </c>
    </row>
    <row r="2368" spans="1:6" ht="18" customHeight="1">
      <c r="A2368" s="386">
        <v>92429</v>
      </c>
      <c r="B2368" s="386" t="s">
        <v>6558</v>
      </c>
      <c r="C2368" s="298" t="s">
        <v>309</v>
      </c>
      <c r="D2368" s="386" t="s">
        <v>229</v>
      </c>
      <c r="E2368" s="387" t="s">
        <v>6559</v>
      </c>
      <c r="F2368" s="387" t="s">
        <v>6560</v>
      </c>
    </row>
    <row r="2369" spans="1:6" ht="18" customHeight="1">
      <c r="A2369" s="386">
        <v>92431</v>
      </c>
      <c r="B2369" s="386" t="s">
        <v>6561</v>
      </c>
      <c r="C2369" s="298" t="s">
        <v>309</v>
      </c>
      <c r="D2369" s="386" t="s">
        <v>229</v>
      </c>
      <c r="E2369" s="387" t="s">
        <v>6562</v>
      </c>
      <c r="F2369" s="387" t="s">
        <v>6563</v>
      </c>
    </row>
    <row r="2370" spans="1:6" ht="18" customHeight="1">
      <c r="A2370" s="386">
        <v>92433</v>
      </c>
      <c r="B2370" s="386" t="s">
        <v>6564</v>
      </c>
      <c r="C2370" s="298" t="s">
        <v>309</v>
      </c>
      <c r="D2370" s="386" t="s">
        <v>229</v>
      </c>
      <c r="E2370" s="387" t="s">
        <v>6565</v>
      </c>
      <c r="F2370" s="387" t="s">
        <v>1753</v>
      </c>
    </row>
    <row r="2371" spans="1:6" ht="18" customHeight="1">
      <c r="A2371" s="386">
        <v>92435</v>
      </c>
      <c r="B2371" s="386" t="s">
        <v>6566</v>
      </c>
      <c r="C2371" s="298" t="s">
        <v>309</v>
      </c>
      <c r="D2371" s="386" t="s">
        <v>229</v>
      </c>
      <c r="E2371" s="387" t="s">
        <v>5675</v>
      </c>
      <c r="F2371" s="387" t="s">
        <v>6567</v>
      </c>
    </row>
    <row r="2372" spans="1:6" ht="18" customHeight="1">
      <c r="A2372" s="386">
        <v>92437</v>
      </c>
      <c r="B2372" s="386" t="s">
        <v>6568</v>
      </c>
      <c r="C2372" s="298" t="s">
        <v>309</v>
      </c>
      <c r="D2372" s="386" t="s">
        <v>229</v>
      </c>
      <c r="E2372" s="387" t="s">
        <v>6569</v>
      </c>
      <c r="F2372" s="387" t="s">
        <v>6570</v>
      </c>
    </row>
    <row r="2373" spans="1:6" ht="18" customHeight="1">
      <c r="A2373" s="386">
        <v>92439</v>
      </c>
      <c r="B2373" s="386" t="s">
        <v>6571</v>
      </c>
      <c r="C2373" s="298" t="s">
        <v>309</v>
      </c>
      <c r="D2373" s="386" t="s">
        <v>229</v>
      </c>
      <c r="E2373" s="387" t="s">
        <v>6572</v>
      </c>
      <c r="F2373" s="387" t="s">
        <v>6573</v>
      </c>
    </row>
    <row r="2374" spans="1:6" ht="18" customHeight="1">
      <c r="A2374" s="386">
        <v>92441</v>
      </c>
      <c r="B2374" s="386" t="s">
        <v>6574</v>
      </c>
      <c r="C2374" s="298" t="s">
        <v>309</v>
      </c>
      <c r="D2374" s="386" t="s">
        <v>229</v>
      </c>
      <c r="E2374" s="387" t="s">
        <v>6575</v>
      </c>
      <c r="F2374" s="387" t="s">
        <v>1939</v>
      </c>
    </row>
    <row r="2375" spans="1:6" ht="18" customHeight="1">
      <c r="A2375" s="386">
        <v>92443</v>
      </c>
      <c r="B2375" s="386" t="s">
        <v>6576</v>
      </c>
      <c r="C2375" s="298" t="s">
        <v>309</v>
      </c>
      <c r="D2375" s="386" t="s">
        <v>229</v>
      </c>
      <c r="E2375" s="387" t="s">
        <v>2508</v>
      </c>
      <c r="F2375" s="387" t="s">
        <v>6577</v>
      </c>
    </row>
    <row r="2376" spans="1:6" ht="18" customHeight="1">
      <c r="A2376" s="386">
        <v>92445</v>
      </c>
      <c r="B2376" s="386" t="s">
        <v>6578</v>
      </c>
      <c r="C2376" s="298" t="s">
        <v>309</v>
      </c>
      <c r="D2376" s="386" t="s">
        <v>229</v>
      </c>
      <c r="E2376" s="387" t="s">
        <v>6579</v>
      </c>
      <c r="F2376" s="387" t="s">
        <v>6580</v>
      </c>
    </row>
    <row r="2377" spans="1:6" ht="18" customHeight="1">
      <c r="A2377" s="386">
        <v>92446</v>
      </c>
      <c r="B2377" s="386" t="s">
        <v>6581</v>
      </c>
      <c r="C2377" s="298" t="s">
        <v>309</v>
      </c>
      <c r="D2377" s="386" t="s">
        <v>229</v>
      </c>
      <c r="E2377" s="387" t="s">
        <v>6582</v>
      </c>
      <c r="F2377" s="387" t="s">
        <v>6583</v>
      </c>
    </row>
    <row r="2378" spans="1:6" ht="18" customHeight="1">
      <c r="A2378" s="386">
        <v>92447</v>
      </c>
      <c r="B2378" s="386" t="s">
        <v>6584</v>
      </c>
      <c r="C2378" s="298" t="s">
        <v>309</v>
      </c>
      <c r="D2378" s="386" t="s">
        <v>229</v>
      </c>
      <c r="E2378" s="387" t="s">
        <v>6118</v>
      </c>
      <c r="F2378" s="387" t="s">
        <v>6585</v>
      </c>
    </row>
    <row r="2379" spans="1:6" ht="18" customHeight="1">
      <c r="A2379" s="386">
        <v>92448</v>
      </c>
      <c r="B2379" s="386" t="s">
        <v>6586</v>
      </c>
      <c r="C2379" s="298" t="s">
        <v>309</v>
      </c>
      <c r="D2379" s="386" t="s">
        <v>229</v>
      </c>
      <c r="E2379" s="387" t="s">
        <v>6587</v>
      </c>
      <c r="F2379" s="387" t="s">
        <v>6588</v>
      </c>
    </row>
    <row r="2380" spans="1:6" ht="18" customHeight="1">
      <c r="A2380" s="386">
        <v>92449</v>
      </c>
      <c r="B2380" s="386" t="s">
        <v>6589</v>
      </c>
      <c r="C2380" s="298" t="s">
        <v>309</v>
      </c>
      <c r="D2380" s="386" t="s">
        <v>229</v>
      </c>
      <c r="E2380" s="387" t="s">
        <v>6590</v>
      </c>
      <c r="F2380" s="387" t="s">
        <v>6591</v>
      </c>
    </row>
    <row r="2381" spans="1:6" ht="18" customHeight="1">
      <c r="A2381" s="386">
        <v>92450</v>
      </c>
      <c r="B2381" s="386" t="s">
        <v>6592</v>
      </c>
      <c r="C2381" s="298" t="s">
        <v>309</v>
      </c>
      <c r="D2381" s="386" t="s">
        <v>229</v>
      </c>
      <c r="E2381" s="387" t="s">
        <v>6593</v>
      </c>
      <c r="F2381" s="387" t="s">
        <v>6594</v>
      </c>
    </row>
    <row r="2382" spans="1:6" ht="18" customHeight="1">
      <c r="A2382" s="386">
        <v>92451</v>
      </c>
      <c r="B2382" s="386" t="s">
        <v>6595</v>
      </c>
      <c r="C2382" s="298" t="s">
        <v>309</v>
      </c>
      <c r="D2382" s="386" t="s">
        <v>229</v>
      </c>
      <c r="E2382" s="387" t="s">
        <v>6596</v>
      </c>
      <c r="F2382" s="387" t="s">
        <v>6597</v>
      </c>
    </row>
    <row r="2383" spans="1:6" ht="18" customHeight="1">
      <c r="A2383" s="386">
        <v>92452</v>
      </c>
      <c r="B2383" s="386" t="s">
        <v>6598</v>
      </c>
      <c r="C2383" s="298" t="s">
        <v>309</v>
      </c>
      <c r="D2383" s="386" t="s">
        <v>229</v>
      </c>
      <c r="E2383" s="387" t="s">
        <v>6599</v>
      </c>
      <c r="F2383" s="387" t="s">
        <v>6600</v>
      </c>
    </row>
    <row r="2384" spans="1:6" ht="18" customHeight="1">
      <c r="A2384" s="386">
        <v>92453</v>
      </c>
      <c r="B2384" s="386" t="s">
        <v>6601</v>
      </c>
      <c r="C2384" s="298" t="s">
        <v>309</v>
      </c>
      <c r="D2384" s="386" t="s">
        <v>229</v>
      </c>
      <c r="E2384" s="387" t="s">
        <v>6602</v>
      </c>
      <c r="F2384" s="387" t="s">
        <v>6603</v>
      </c>
    </row>
    <row r="2385" spans="1:6" ht="18" customHeight="1">
      <c r="A2385" s="386">
        <v>92454</v>
      </c>
      <c r="B2385" s="386" t="s">
        <v>6604</v>
      </c>
      <c r="C2385" s="298" t="s">
        <v>309</v>
      </c>
      <c r="D2385" s="386" t="s">
        <v>229</v>
      </c>
      <c r="E2385" s="387" t="s">
        <v>6605</v>
      </c>
      <c r="F2385" s="387" t="s">
        <v>6606</v>
      </c>
    </row>
    <row r="2386" spans="1:6" ht="18" customHeight="1">
      <c r="A2386" s="386">
        <v>92455</v>
      </c>
      <c r="B2386" s="386" t="s">
        <v>6607</v>
      </c>
      <c r="C2386" s="298" t="s">
        <v>309</v>
      </c>
      <c r="D2386" s="386" t="s">
        <v>229</v>
      </c>
      <c r="E2386" s="387" t="s">
        <v>6608</v>
      </c>
      <c r="F2386" s="387" t="s">
        <v>6609</v>
      </c>
    </row>
    <row r="2387" spans="1:6" ht="18" customHeight="1">
      <c r="A2387" s="386">
        <v>92456</v>
      </c>
      <c r="B2387" s="386" t="s">
        <v>6610</v>
      </c>
      <c r="C2387" s="298" t="s">
        <v>309</v>
      </c>
      <c r="D2387" s="386" t="s">
        <v>229</v>
      </c>
      <c r="E2387" s="387" t="s">
        <v>6611</v>
      </c>
      <c r="F2387" s="387" t="s">
        <v>6612</v>
      </c>
    </row>
    <row r="2388" spans="1:6" ht="18" customHeight="1">
      <c r="A2388" s="386">
        <v>92457</v>
      </c>
      <c r="B2388" s="386" t="s">
        <v>6613</v>
      </c>
      <c r="C2388" s="298" t="s">
        <v>309</v>
      </c>
      <c r="D2388" s="386" t="s">
        <v>229</v>
      </c>
      <c r="E2388" s="387" t="s">
        <v>6614</v>
      </c>
      <c r="F2388" s="387" t="s">
        <v>6615</v>
      </c>
    </row>
    <row r="2389" spans="1:6" ht="18" customHeight="1">
      <c r="A2389" s="386">
        <v>92458</v>
      </c>
      <c r="B2389" s="386" t="s">
        <v>6616</v>
      </c>
      <c r="C2389" s="298" t="s">
        <v>309</v>
      </c>
      <c r="D2389" s="386" t="s">
        <v>229</v>
      </c>
      <c r="E2389" s="387" t="s">
        <v>2118</v>
      </c>
      <c r="F2389" s="387" t="s">
        <v>6617</v>
      </c>
    </row>
    <row r="2390" spans="1:6" ht="18" customHeight="1">
      <c r="A2390" s="386">
        <v>92459</v>
      </c>
      <c r="B2390" s="386" t="s">
        <v>6618</v>
      </c>
      <c r="C2390" s="298" t="s">
        <v>309</v>
      </c>
      <c r="D2390" s="386" t="s">
        <v>229</v>
      </c>
      <c r="E2390" s="387" t="s">
        <v>6619</v>
      </c>
      <c r="F2390" s="387" t="s">
        <v>6620</v>
      </c>
    </row>
    <row r="2391" spans="1:6" ht="18" customHeight="1">
      <c r="A2391" s="386">
        <v>92460</v>
      </c>
      <c r="B2391" s="386" t="s">
        <v>6621</v>
      </c>
      <c r="C2391" s="298" t="s">
        <v>309</v>
      </c>
      <c r="D2391" s="386" t="s">
        <v>229</v>
      </c>
      <c r="E2391" s="387" t="s">
        <v>6622</v>
      </c>
      <c r="F2391" s="387" t="s">
        <v>6623</v>
      </c>
    </row>
    <row r="2392" spans="1:6" ht="18" customHeight="1">
      <c r="A2392" s="386">
        <v>92461</v>
      </c>
      <c r="B2392" s="386" t="s">
        <v>6624</v>
      </c>
      <c r="C2392" s="298" t="s">
        <v>309</v>
      </c>
      <c r="D2392" s="386" t="s">
        <v>229</v>
      </c>
      <c r="E2392" s="387" t="s">
        <v>6625</v>
      </c>
      <c r="F2392" s="387" t="s">
        <v>6626</v>
      </c>
    </row>
    <row r="2393" spans="1:6" ht="18" customHeight="1">
      <c r="A2393" s="386">
        <v>92462</v>
      </c>
      <c r="B2393" s="386" t="s">
        <v>6627</v>
      </c>
      <c r="C2393" s="298" t="s">
        <v>309</v>
      </c>
      <c r="D2393" s="386" t="s">
        <v>229</v>
      </c>
      <c r="E2393" s="387" t="s">
        <v>6628</v>
      </c>
      <c r="F2393" s="387" t="s">
        <v>6629</v>
      </c>
    </row>
    <row r="2394" spans="1:6" ht="18" customHeight="1">
      <c r="A2394" s="386">
        <v>92463</v>
      </c>
      <c r="B2394" s="386" t="s">
        <v>6630</v>
      </c>
      <c r="C2394" s="298" t="s">
        <v>309</v>
      </c>
      <c r="D2394" s="386" t="s">
        <v>229</v>
      </c>
      <c r="E2394" s="387" t="s">
        <v>6631</v>
      </c>
      <c r="F2394" s="387" t="s">
        <v>6632</v>
      </c>
    </row>
    <row r="2395" spans="1:6" ht="18" customHeight="1">
      <c r="A2395" s="386">
        <v>92464</v>
      </c>
      <c r="B2395" s="386" t="s">
        <v>6633</v>
      </c>
      <c r="C2395" s="298" t="s">
        <v>309</v>
      </c>
      <c r="D2395" s="386" t="s">
        <v>229</v>
      </c>
      <c r="E2395" s="387" t="s">
        <v>6634</v>
      </c>
      <c r="F2395" s="387" t="s">
        <v>6635</v>
      </c>
    </row>
    <row r="2396" spans="1:6" ht="18" customHeight="1">
      <c r="A2396" s="386">
        <v>92465</v>
      </c>
      <c r="B2396" s="386" t="s">
        <v>6636</v>
      </c>
      <c r="C2396" s="298" t="s">
        <v>309</v>
      </c>
      <c r="D2396" s="386" t="s">
        <v>229</v>
      </c>
      <c r="E2396" s="387" t="s">
        <v>6637</v>
      </c>
      <c r="F2396" s="387" t="s">
        <v>6638</v>
      </c>
    </row>
    <row r="2397" spans="1:6" ht="18" customHeight="1">
      <c r="A2397" s="386">
        <v>92466</v>
      </c>
      <c r="B2397" s="386" t="s">
        <v>6639</v>
      </c>
      <c r="C2397" s="298" t="s">
        <v>309</v>
      </c>
      <c r="D2397" s="386" t="s">
        <v>229</v>
      </c>
      <c r="E2397" s="387" t="s">
        <v>6640</v>
      </c>
      <c r="F2397" s="387" t="s">
        <v>6641</v>
      </c>
    </row>
    <row r="2398" spans="1:6" ht="18" customHeight="1">
      <c r="A2398" s="386">
        <v>92467</v>
      </c>
      <c r="B2398" s="386" t="s">
        <v>6642</v>
      </c>
      <c r="C2398" s="298" t="s">
        <v>309</v>
      </c>
      <c r="D2398" s="386" t="s">
        <v>229</v>
      </c>
      <c r="E2398" s="387" t="s">
        <v>6643</v>
      </c>
      <c r="F2398" s="387" t="s">
        <v>1201</v>
      </c>
    </row>
    <row r="2399" spans="1:6" ht="18" customHeight="1">
      <c r="A2399" s="386">
        <v>92468</v>
      </c>
      <c r="B2399" s="386" t="s">
        <v>6644</v>
      </c>
      <c r="C2399" s="298" t="s">
        <v>309</v>
      </c>
      <c r="D2399" s="386" t="s">
        <v>229</v>
      </c>
      <c r="E2399" s="387" t="s">
        <v>6645</v>
      </c>
      <c r="F2399" s="387" t="s">
        <v>6646</v>
      </c>
    </row>
    <row r="2400" spans="1:6" ht="18" customHeight="1">
      <c r="A2400" s="386">
        <v>92469</v>
      </c>
      <c r="B2400" s="386" t="s">
        <v>6647</v>
      </c>
      <c r="C2400" s="298" t="s">
        <v>309</v>
      </c>
      <c r="D2400" s="386" t="s">
        <v>229</v>
      </c>
      <c r="E2400" s="387" t="s">
        <v>6648</v>
      </c>
      <c r="F2400" s="387" t="s">
        <v>6649</v>
      </c>
    </row>
    <row r="2401" spans="1:6" ht="18" customHeight="1">
      <c r="A2401" s="386">
        <v>92470</v>
      </c>
      <c r="B2401" s="386" t="s">
        <v>6650</v>
      </c>
      <c r="C2401" s="298" t="s">
        <v>309</v>
      </c>
      <c r="D2401" s="386" t="s">
        <v>229</v>
      </c>
      <c r="E2401" s="387" t="s">
        <v>6651</v>
      </c>
      <c r="F2401" s="387" t="s">
        <v>6652</v>
      </c>
    </row>
    <row r="2402" spans="1:6" ht="18" customHeight="1">
      <c r="A2402" s="386">
        <v>92471</v>
      </c>
      <c r="B2402" s="386" t="s">
        <v>6653</v>
      </c>
      <c r="C2402" s="298" t="s">
        <v>309</v>
      </c>
      <c r="D2402" s="386" t="s">
        <v>229</v>
      </c>
      <c r="E2402" s="387" t="s">
        <v>6654</v>
      </c>
      <c r="F2402" s="387" t="s">
        <v>6655</v>
      </c>
    </row>
    <row r="2403" spans="1:6" ht="18" customHeight="1">
      <c r="A2403" s="386">
        <v>92472</v>
      </c>
      <c r="B2403" s="386" t="s">
        <v>6656</v>
      </c>
      <c r="C2403" s="298" t="s">
        <v>309</v>
      </c>
      <c r="D2403" s="386" t="s">
        <v>229</v>
      </c>
      <c r="E2403" s="387" t="s">
        <v>6657</v>
      </c>
      <c r="F2403" s="387" t="s">
        <v>6658</v>
      </c>
    </row>
    <row r="2404" spans="1:6" ht="18" customHeight="1">
      <c r="A2404" s="386">
        <v>92473</v>
      </c>
      <c r="B2404" s="386" t="s">
        <v>6659</v>
      </c>
      <c r="C2404" s="298" t="s">
        <v>309</v>
      </c>
      <c r="D2404" s="386" t="s">
        <v>229</v>
      </c>
      <c r="E2404" s="387" t="s">
        <v>6660</v>
      </c>
      <c r="F2404" s="387" t="s">
        <v>6661</v>
      </c>
    </row>
    <row r="2405" spans="1:6" ht="18" customHeight="1">
      <c r="A2405" s="386">
        <v>92474</v>
      </c>
      <c r="B2405" s="386" t="s">
        <v>6662</v>
      </c>
      <c r="C2405" s="298" t="s">
        <v>309</v>
      </c>
      <c r="D2405" s="386" t="s">
        <v>229</v>
      </c>
      <c r="E2405" s="387" t="s">
        <v>6663</v>
      </c>
      <c r="F2405" s="387" t="s">
        <v>6664</v>
      </c>
    </row>
    <row r="2406" spans="1:6" ht="18" customHeight="1">
      <c r="A2406" s="386">
        <v>92475</v>
      </c>
      <c r="B2406" s="386" t="s">
        <v>6665</v>
      </c>
      <c r="C2406" s="298" t="s">
        <v>309</v>
      </c>
      <c r="D2406" s="386" t="s">
        <v>229</v>
      </c>
      <c r="E2406" s="387" t="s">
        <v>6666</v>
      </c>
      <c r="F2406" s="387" t="s">
        <v>6667</v>
      </c>
    </row>
    <row r="2407" spans="1:6" ht="18" customHeight="1">
      <c r="A2407" s="386">
        <v>92476</v>
      </c>
      <c r="B2407" s="386" t="s">
        <v>6668</v>
      </c>
      <c r="C2407" s="298" t="s">
        <v>309</v>
      </c>
      <c r="D2407" s="386" t="s">
        <v>229</v>
      </c>
      <c r="E2407" s="387" t="s">
        <v>6669</v>
      </c>
      <c r="F2407" s="387" t="s">
        <v>6670</v>
      </c>
    </row>
    <row r="2408" spans="1:6" ht="18" customHeight="1">
      <c r="A2408" s="386">
        <v>92477</v>
      </c>
      <c r="B2408" s="386" t="s">
        <v>6671</v>
      </c>
      <c r="C2408" s="298" t="s">
        <v>309</v>
      </c>
      <c r="D2408" s="386" t="s">
        <v>229</v>
      </c>
      <c r="E2408" s="387" t="s">
        <v>6672</v>
      </c>
      <c r="F2408" s="387" t="s">
        <v>6673</v>
      </c>
    </row>
    <row r="2409" spans="1:6" ht="18" customHeight="1">
      <c r="A2409" s="386">
        <v>92478</v>
      </c>
      <c r="B2409" s="386" t="s">
        <v>6674</v>
      </c>
      <c r="C2409" s="298" t="s">
        <v>309</v>
      </c>
      <c r="D2409" s="386" t="s">
        <v>229</v>
      </c>
      <c r="E2409" s="387" t="s">
        <v>6675</v>
      </c>
      <c r="F2409" s="387" t="s">
        <v>6676</v>
      </c>
    </row>
    <row r="2410" spans="1:6" ht="18" customHeight="1">
      <c r="A2410" s="386">
        <v>92479</v>
      </c>
      <c r="B2410" s="386" t="s">
        <v>6677</v>
      </c>
      <c r="C2410" s="298" t="s">
        <v>309</v>
      </c>
      <c r="D2410" s="386" t="s">
        <v>229</v>
      </c>
      <c r="E2410" s="387" t="s">
        <v>6678</v>
      </c>
      <c r="F2410" s="387" t="s">
        <v>6679</v>
      </c>
    </row>
    <row r="2411" spans="1:6" ht="18" customHeight="1">
      <c r="A2411" s="386">
        <v>92480</v>
      </c>
      <c r="B2411" s="386" t="s">
        <v>6680</v>
      </c>
      <c r="C2411" s="298" t="s">
        <v>309</v>
      </c>
      <c r="D2411" s="386" t="s">
        <v>229</v>
      </c>
      <c r="E2411" s="387" t="s">
        <v>6681</v>
      </c>
      <c r="F2411" s="387" t="s">
        <v>6682</v>
      </c>
    </row>
    <row r="2412" spans="1:6" ht="18" customHeight="1">
      <c r="A2412" s="386">
        <v>92482</v>
      </c>
      <c r="B2412" s="386" t="s">
        <v>6683</v>
      </c>
      <c r="C2412" s="298" t="s">
        <v>309</v>
      </c>
      <c r="D2412" s="386" t="s">
        <v>229</v>
      </c>
      <c r="E2412" s="387" t="s">
        <v>6684</v>
      </c>
      <c r="F2412" s="387" t="s">
        <v>6685</v>
      </c>
    </row>
    <row r="2413" spans="1:6" ht="18" customHeight="1">
      <c r="A2413" s="386">
        <v>92484</v>
      </c>
      <c r="B2413" s="386" t="s">
        <v>6686</v>
      </c>
      <c r="C2413" s="298" t="s">
        <v>309</v>
      </c>
      <c r="D2413" s="386" t="s">
        <v>229</v>
      </c>
      <c r="E2413" s="387" t="s">
        <v>6687</v>
      </c>
      <c r="F2413" s="387" t="s">
        <v>6688</v>
      </c>
    </row>
    <row r="2414" spans="1:6" ht="18" customHeight="1">
      <c r="A2414" s="386">
        <v>92486</v>
      </c>
      <c r="B2414" s="386" t="s">
        <v>6689</v>
      </c>
      <c r="C2414" s="298" t="s">
        <v>309</v>
      </c>
      <c r="D2414" s="386" t="s">
        <v>229</v>
      </c>
      <c r="E2414" s="387" t="s">
        <v>6690</v>
      </c>
      <c r="F2414" s="387" t="s">
        <v>6691</v>
      </c>
    </row>
    <row r="2415" spans="1:6" ht="18" customHeight="1">
      <c r="A2415" s="386">
        <v>92488</v>
      </c>
      <c r="B2415" s="386" t="s">
        <v>6692</v>
      </c>
      <c r="C2415" s="298" t="s">
        <v>309</v>
      </c>
      <c r="D2415" s="386" t="s">
        <v>229</v>
      </c>
      <c r="E2415" s="387" t="s">
        <v>6693</v>
      </c>
      <c r="F2415" s="387" t="s">
        <v>6694</v>
      </c>
    </row>
    <row r="2416" spans="1:6" ht="18" customHeight="1">
      <c r="A2416" s="386">
        <v>92490</v>
      </c>
      <c r="B2416" s="386" t="s">
        <v>6695</v>
      </c>
      <c r="C2416" s="298" t="s">
        <v>309</v>
      </c>
      <c r="D2416" s="386" t="s">
        <v>229</v>
      </c>
      <c r="E2416" s="387" t="s">
        <v>851</v>
      </c>
      <c r="F2416" s="387" t="s">
        <v>6696</v>
      </c>
    </row>
    <row r="2417" spans="1:6" ht="18" customHeight="1">
      <c r="A2417" s="386">
        <v>92492</v>
      </c>
      <c r="B2417" s="386" t="s">
        <v>6697</v>
      </c>
      <c r="C2417" s="298" t="s">
        <v>309</v>
      </c>
      <c r="D2417" s="386" t="s">
        <v>229</v>
      </c>
      <c r="E2417" s="387" t="s">
        <v>6698</v>
      </c>
      <c r="F2417" s="387" t="s">
        <v>6699</v>
      </c>
    </row>
    <row r="2418" spans="1:6" ht="18" customHeight="1">
      <c r="A2418" s="386">
        <v>92494</v>
      </c>
      <c r="B2418" s="386" t="s">
        <v>6700</v>
      </c>
      <c r="C2418" s="298" t="s">
        <v>309</v>
      </c>
      <c r="D2418" s="386" t="s">
        <v>229</v>
      </c>
      <c r="E2418" s="387" t="s">
        <v>6701</v>
      </c>
      <c r="F2418" s="387" t="s">
        <v>6702</v>
      </c>
    </row>
    <row r="2419" spans="1:6" ht="18" customHeight="1">
      <c r="A2419" s="386">
        <v>92496</v>
      </c>
      <c r="B2419" s="386" t="s">
        <v>6703</v>
      </c>
      <c r="C2419" s="298" t="s">
        <v>309</v>
      </c>
      <c r="D2419" s="386" t="s">
        <v>229</v>
      </c>
      <c r="E2419" s="387" t="s">
        <v>6704</v>
      </c>
      <c r="F2419" s="387" t="s">
        <v>6705</v>
      </c>
    </row>
    <row r="2420" spans="1:6" ht="18" customHeight="1">
      <c r="A2420" s="386">
        <v>92498</v>
      </c>
      <c r="B2420" s="386" t="s">
        <v>6706</v>
      </c>
      <c r="C2420" s="298" t="s">
        <v>309</v>
      </c>
      <c r="D2420" s="386" t="s">
        <v>229</v>
      </c>
      <c r="E2420" s="387" t="s">
        <v>6707</v>
      </c>
      <c r="F2420" s="387" t="s">
        <v>6708</v>
      </c>
    </row>
    <row r="2421" spans="1:6" ht="18" customHeight="1">
      <c r="A2421" s="386">
        <v>92500</v>
      </c>
      <c r="B2421" s="386" t="s">
        <v>6709</v>
      </c>
      <c r="C2421" s="298" t="s">
        <v>309</v>
      </c>
      <c r="D2421" s="386" t="s">
        <v>229</v>
      </c>
      <c r="E2421" s="387" t="s">
        <v>6710</v>
      </c>
      <c r="F2421" s="387" t="s">
        <v>6711</v>
      </c>
    </row>
    <row r="2422" spans="1:6" ht="18" customHeight="1">
      <c r="A2422" s="386">
        <v>92502</v>
      </c>
      <c r="B2422" s="386" t="s">
        <v>6712</v>
      </c>
      <c r="C2422" s="298" t="s">
        <v>309</v>
      </c>
      <c r="D2422" s="386" t="s">
        <v>229</v>
      </c>
      <c r="E2422" s="387" t="s">
        <v>6713</v>
      </c>
      <c r="F2422" s="387" t="s">
        <v>6714</v>
      </c>
    </row>
    <row r="2423" spans="1:6" ht="18" customHeight="1">
      <c r="A2423" s="386">
        <v>92504</v>
      </c>
      <c r="B2423" s="386" t="s">
        <v>6715</v>
      </c>
      <c r="C2423" s="298" t="s">
        <v>309</v>
      </c>
      <c r="D2423" s="386" t="s">
        <v>229</v>
      </c>
      <c r="E2423" s="387" t="s">
        <v>6716</v>
      </c>
      <c r="F2423" s="387" t="s">
        <v>6717</v>
      </c>
    </row>
    <row r="2424" spans="1:6" ht="18" customHeight="1">
      <c r="A2424" s="386">
        <v>92506</v>
      </c>
      <c r="B2424" s="386" t="s">
        <v>6718</v>
      </c>
      <c r="C2424" s="298" t="s">
        <v>309</v>
      </c>
      <c r="D2424" s="386" t="s">
        <v>229</v>
      </c>
      <c r="E2424" s="387" t="s">
        <v>6719</v>
      </c>
      <c r="F2424" s="387" t="s">
        <v>6720</v>
      </c>
    </row>
    <row r="2425" spans="1:6" ht="18" customHeight="1">
      <c r="A2425" s="386">
        <v>92508</v>
      </c>
      <c r="B2425" s="386" t="s">
        <v>6721</v>
      </c>
      <c r="C2425" s="298" t="s">
        <v>309</v>
      </c>
      <c r="D2425" s="386" t="s">
        <v>229</v>
      </c>
      <c r="E2425" s="387" t="s">
        <v>6722</v>
      </c>
      <c r="F2425" s="387" t="s">
        <v>6723</v>
      </c>
    </row>
    <row r="2426" spans="1:6" ht="18" customHeight="1">
      <c r="A2426" s="386">
        <v>92510</v>
      </c>
      <c r="B2426" s="386" t="s">
        <v>6724</v>
      </c>
      <c r="C2426" s="298" t="s">
        <v>309</v>
      </c>
      <c r="D2426" s="386" t="s">
        <v>229</v>
      </c>
      <c r="E2426" s="387" t="s">
        <v>6725</v>
      </c>
      <c r="F2426" s="387" t="s">
        <v>6726</v>
      </c>
    </row>
    <row r="2427" spans="1:6" ht="18" customHeight="1">
      <c r="A2427" s="386">
        <v>92512</v>
      </c>
      <c r="B2427" s="386" t="s">
        <v>6727</v>
      </c>
      <c r="C2427" s="298" t="s">
        <v>309</v>
      </c>
      <c r="D2427" s="386" t="s">
        <v>229</v>
      </c>
      <c r="E2427" s="387" t="s">
        <v>6728</v>
      </c>
      <c r="F2427" s="387" t="s">
        <v>1429</v>
      </c>
    </row>
    <row r="2428" spans="1:6" ht="18" customHeight="1">
      <c r="A2428" s="386">
        <v>92514</v>
      </c>
      <c r="B2428" s="386" t="s">
        <v>6729</v>
      </c>
      <c r="C2428" s="298" t="s">
        <v>309</v>
      </c>
      <c r="D2428" s="386" t="s">
        <v>229</v>
      </c>
      <c r="E2428" s="387" t="s">
        <v>6730</v>
      </c>
      <c r="F2428" s="387" t="s">
        <v>6731</v>
      </c>
    </row>
    <row r="2429" spans="1:6" ht="18" customHeight="1">
      <c r="A2429" s="386">
        <v>92515</v>
      </c>
      <c r="B2429" s="386" t="s">
        <v>6732</v>
      </c>
      <c r="C2429" s="298" t="s">
        <v>309</v>
      </c>
      <c r="D2429" s="386" t="s">
        <v>229</v>
      </c>
      <c r="E2429" s="387" t="s">
        <v>6733</v>
      </c>
      <c r="F2429" s="387" t="s">
        <v>6734</v>
      </c>
    </row>
    <row r="2430" spans="1:6" ht="18" customHeight="1">
      <c r="A2430" s="386">
        <v>92518</v>
      </c>
      <c r="B2430" s="386" t="s">
        <v>6735</v>
      </c>
      <c r="C2430" s="298" t="s">
        <v>309</v>
      </c>
      <c r="D2430" s="386" t="s">
        <v>229</v>
      </c>
      <c r="E2430" s="387" t="s">
        <v>6736</v>
      </c>
      <c r="F2430" s="387" t="s">
        <v>6737</v>
      </c>
    </row>
    <row r="2431" spans="1:6" ht="18" customHeight="1">
      <c r="A2431" s="386">
        <v>92520</v>
      </c>
      <c r="B2431" s="386" t="s">
        <v>6738</v>
      </c>
      <c r="C2431" s="298" t="s">
        <v>309</v>
      </c>
      <c r="D2431" s="386" t="s">
        <v>229</v>
      </c>
      <c r="E2431" s="387" t="s">
        <v>6739</v>
      </c>
      <c r="F2431" s="387" t="s">
        <v>6740</v>
      </c>
    </row>
    <row r="2432" spans="1:6" ht="18" customHeight="1">
      <c r="A2432" s="386">
        <v>92522</v>
      </c>
      <c r="B2432" s="386" t="s">
        <v>6741</v>
      </c>
      <c r="C2432" s="298" t="s">
        <v>309</v>
      </c>
      <c r="D2432" s="386" t="s">
        <v>229</v>
      </c>
      <c r="E2432" s="387" t="s">
        <v>6742</v>
      </c>
      <c r="F2432" s="387" t="s">
        <v>3165</v>
      </c>
    </row>
    <row r="2433" spans="1:6" ht="18" customHeight="1">
      <c r="A2433" s="386">
        <v>92524</v>
      </c>
      <c r="B2433" s="386" t="s">
        <v>6743</v>
      </c>
      <c r="C2433" s="298" t="s">
        <v>309</v>
      </c>
      <c r="D2433" s="386" t="s">
        <v>229</v>
      </c>
      <c r="E2433" s="387" t="s">
        <v>6744</v>
      </c>
      <c r="F2433" s="387" t="s">
        <v>6745</v>
      </c>
    </row>
    <row r="2434" spans="1:6" ht="18" customHeight="1">
      <c r="A2434" s="386">
        <v>92526</v>
      </c>
      <c r="B2434" s="386" t="s">
        <v>6746</v>
      </c>
      <c r="C2434" s="298" t="s">
        <v>309</v>
      </c>
      <c r="D2434" s="386" t="s">
        <v>229</v>
      </c>
      <c r="E2434" s="387" t="s">
        <v>6747</v>
      </c>
      <c r="F2434" s="387" t="s">
        <v>6748</v>
      </c>
    </row>
    <row r="2435" spans="1:6" ht="18" customHeight="1">
      <c r="A2435" s="386">
        <v>92528</v>
      </c>
      <c r="B2435" s="386" t="s">
        <v>6749</v>
      </c>
      <c r="C2435" s="298" t="s">
        <v>309</v>
      </c>
      <c r="D2435" s="386" t="s">
        <v>229</v>
      </c>
      <c r="E2435" s="387" t="s">
        <v>6750</v>
      </c>
      <c r="F2435" s="387" t="s">
        <v>6751</v>
      </c>
    </row>
    <row r="2436" spans="1:6" ht="18" customHeight="1">
      <c r="A2436" s="386">
        <v>92530</v>
      </c>
      <c r="B2436" s="386" t="s">
        <v>6752</v>
      </c>
      <c r="C2436" s="298" t="s">
        <v>309</v>
      </c>
      <c r="D2436" s="386" t="s">
        <v>229</v>
      </c>
      <c r="E2436" s="387" t="s">
        <v>6753</v>
      </c>
      <c r="F2436" s="387" t="s">
        <v>6754</v>
      </c>
    </row>
    <row r="2437" spans="1:6" ht="18" customHeight="1">
      <c r="A2437" s="386">
        <v>92532</v>
      </c>
      <c r="B2437" s="386" t="s">
        <v>6755</v>
      </c>
      <c r="C2437" s="298" t="s">
        <v>309</v>
      </c>
      <c r="D2437" s="386" t="s">
        <v>229</v>
      </c>
      <c r="E2437" s="387" t="s">
        <v>2960</v>
      </c>
      <c r="F2437" s="387" t="s">
        <v>852</v>
      </c>
    </row>
    <row r="2438" spans="1:6" ht="18" customHeight="1">
      <c r="A2438" s="386">
        <v>92534</v>
      </c>
      <c r="B2438" s="386" t="s">
        <v>6756</v>
      </c>
      <c r="C2438" s="298" t="s">
        <v>309</v>
      </c>
      <c r="D2438" s="386" t="s">
        <v>229</v>
      </c>
      <c r="E2438" s="387" t="s">
        <v>6757</v>
      </c>
      <c r="F2438" s="387" t="s">
        <v>6758</v>
      </c>
    </row>
    <row r="2439" spans="1:6" ht="18" customHeight="1">
      <c r="A2439" s="386">
        <v>92536</v>
      </c>
      <c r="B2439" s="386" t="s">
        <v>6759</v>
      </c>
      <c r="C2439" s="298" t="s">
        <v>309</v>
      </c>
      <c r="D2439" s="386" t="s">
        <v>229</v>
      </c>
      <c r="E2439" s="387" t="s">
        <v>6760</v>
      </c>
      <c r="F2439" s="387" t="s">
        <v>6761</v>
      </c>
    </row>
    <row r="2440" spans="1:6" ht="18" customHeight="1">
      <c r="A2440" s="386">
        <v>92538</v>
      </c>
      <c r="B2440" s="386" t="s">
        <v>6762</v>
      </c>
      <c r="C2440" s="298" t="s">
        <v>309</v>
      </c>
      <c r="D2440" s="386" t="s">
        <v>229</v>
      </c>
      <c r="E2440" s="387" t="s">
        <v>6763</v>
      </c>
      <c r="F2440" s="387" t="s">
        <v>6764</v>
      </c>
    </row>
    <row r="2441" spans="1:6" ht="18" customHeight="1">
      <c r="A2441" s="386">
        <v>96252</v>
      </c>
      <c r="B2441" s="386" t="s">
        <v>6765</v>
      </c>
      <c r="C2441" s="298" t="s">
        <v>309</v>
      </c>
      <c r="D2441" s="386" t="s">
        <v>229</v>
      </c>
      <c r="E2441" s="387" t="s">
        <v>6766</v>
      </c>
      <c r="F2441" s="387" t="s">
        <v>6767</v>
      </c>
    </row>
    <row r="2442" spans="1:6" ht="18" customHeight="1">
      <c r="A2442" s="386">
        <v>96258</v>
      </c>
      <c r="B2442" s="386" t="s">
        <v>6768</v>
      </c>
      <c r="C2442" s="298" t="s">
        <v>309</v>
      </c>
      <c r="D2442" s="386" t="s">
        <v>229</v>
      </c>
      <c r="E2442" s="387" t="s">
        <v>6769</v>
      </c>
      <c r="F2442" s="387" t="s">
        <v>6770</v>
      </c>
    </row>
    <row r="2443" spans="1:6" ht="18" customHeight="1">
      <c r="A2443" s="386">
        <v>96529</v>
      </c>
      <c r="B2443" s="386" t="s">
        <v>6771</v>
      </c>
      <c r="C2443" s="298" t="s">
        <v>309</v>
      </c>
      <c r="D2443" s="386" t="s">
        <v>229</v>
      </c>
      <c r="E2443" s="387" t="s">
        <v>6772</v>
      </c>
      <c r="F2443" s="387" t="s">
        <v>6773</v>
      </c>
    </row>
    <row r="2444" spans="1:6" ht="18" customHeight="1">
      <c r="A2444" s="386">
        <v>96530</v>
      </c>
      <c r="B2444" s="386" t="s">
        <v>6774</v>
      </c>
      <c r="C2444" s="298" t="s">
        <v>309</v>
      </c>
      <c r="D2444" s="386" t="s">
        <v>229</v>
      </c>
      <c r="E2444" s="387" t="s">
        <v>6775</v>
      </c>
      <c r="F2444" s="387" t="s">
        <v>6776</v>
      </c>
    </row>
    <row r="2445" spans="1:6" ht="18" customHeight="1">
      <c r="A2445" s="386">
        <v>96531</v>
      </c>
      <c r="B2445" s="386" t="s">
        <v>6777</v>
      </c>
      <c r="C2445" s="298" t="s">
        <v>309</v>
      </c>
      <c r="D2445" s="386" t="s">
        <v>229</v>
      </c>
      <c r="E2445" s="387" t="s">
        <v>6778</v>
      </c>
      <c r="F2445" s="387" t="s">
        <v>6779</v>
      </c>
    </row>
    <row r="2446" spans="1:6" ht="18" customHeight="1">
      <c r="A2446" s="386">
        <v>96532</v>
      </c>
      <c r="B2446" s="386" t="s">
        <v>6780</v>
      </c>
      <c r="C2446" s="298" t="s">
        <v>309</v>
      </c>
      <c r="D2446" s="386" t="s">
        <v>229</v>
      </c>
      <c r="E2446" s="387" t="s">
        <v>6781</v>
      </c>
      <c r="F2446" s="387" t="s">
        <v>6782</v>
      </c>
    </row>
    <row r="2447" spans="1:6" ht="18" customHeight="1">
      <c r="A2447" s="386">
        <v>96533</v>
      </c>
      <c r="B2447" s="386" t="s">
        <v>6783</v>
      </c>
      <c r="C2447" s="298" t="s">
        <v>309</v>
      </c>
      <c r="D2447" s="386" t="s">
        <v>229</v>
      </c>
      <c r="E2447" s="387" t="s">
        <v>6784</v>
      </c>
      <c r="F2447" s="387" t="s">
        <v>6785</v>
      </c>
    </row>
    <row r="2448" spans="1:6" ht="18" customHeight="1">
      <c r="A2448" s="386">
        <v>96534</v>
      </c>
      <c r="B2448" s="386" t="s">
        <v>6786</v>
      </c>
      <c r="C2448" s="298" t="s">
        <v>309</v>
      </c>
      <c r="D2448" s="386" t="s">
        <v>229</v>
      </c>
      <c r="E2448" s="387" t="s">
        <v>6787</v>
      </c>
      <c r="F2448" s="387" t="s">
        <v>6788</v>
      </c>
    </row>
    <row r="2449" spans="1:6" ht="18" customHeight="1">
      <c r="A2449" s="386">
        <v>96535</v>
      </c>
      <c r="B2449" s="386" t="s">
        <v>6789</v>
      </c>
      <c r="C2449" s="298" t="s">
        <v>309</v>
      </c>
      <c r="D2449" s="386" t="s">
        <v>229</v>
      </c>
      <c r="E2449" s="387" t="s">
        <v>6790</v>
      </c>
      <c r="F2449" s="387" t="s">
        <v>6791</v>
      </c>
    </row>
    <row r="2450" spans="1:6" ht="18" customHeight="1">
      <c r="A2450" s="386">
        <v>96536</v>
      </c>
      <c r="B2450" s="386" t="s">
        <v>6792</v>
      </c>
      <c r="C2450" s="298" t="s">
        <v>309</v>
      </c>
      <c r="D2450" s="386" t="s">
        <v>229</v>
      </c>
      <c r="E2450" s="387" t="s">
        <v>6793</v>
      </c>
      <c r="F2450" s="387" t="s">
        <v>6794</v>
      </c>
    </row>
    <row r="2451" spans="1:6" ht="18" customHeight="1">
      <c r="A2451" s="386">
        <v>96537</v>
      </c>
      <c r="B2451" s="386" t="s">
        <v>6795</v>
      </c>
      <c r="C2451" s="298" t="s">
        <v>309</v>
      </c>
      <c r="D2451" s="386" t="s">
        <v>229</v>
      </c>
      <c r="E2451" s="387" t="s">
        <v>6796</v>
      </c>
      <c r="F2451" s="387" t="s">
        <v>6797</v>
      </c>
    </row>
    <row r="2452" spans="1:6" ht="18" customHeight="1">
      <c r="A2452" s="386">
        <v>96538</v>
      </c>
      <c r="B2452" s="386" t="s">
        <v>6798</v>
      </c>
      <c r="C2452" s="298" t="s">
        <v>309</v>
      </c>
      <c r="D2452" s="386" t="s">
        <v>229</v>
      </c>
      <c r="E2452" s="387" t="s">
        <v>6799</v>
      </c>
      <c r="F2452" s="387" t="s">
        <v>6800</v>
      </c>
    </row>
    <row r="2453" spans="1:6" ht="18" customHeight="1">
      <c r="A2453" s="386">
        <v>96539</v>
      </c>
      <c r="B2453" s="386" t="s">
        <v>6801</v>
      </c>
      <c r="C2453" s="298" t="s">
        <v>309</v>
      </c>
      <c r="D2453" s="386" t="s">
        <v>229</v>
      </c>
      <c r="E2453" s="387" t="s">
        <v>6802</v>
      </c>
      <c r="F2453" s="387" t="s">
        <v>6803</v>
      </c>
    </row>
    <row r="2454" spans="1:6" ht="18" customHeight="1">
      <c r="A2454" s="386">
        <v>96540</v>
      </c>
      <c r="B2454" s="386" t="s">
        <v>6804</v>
      </c>
      <c r="C2454" s="298" t="s">
        <v>309</v>
      </c>
      <c r="D2454" s="386" t="s">
        <v>229</v>
      </c>
      <c r="E2454" s="387" t="s">
        <v>6805</v>
      </c>
      <c r="F2454" s="387" t="s">
        <v>6806</v>
      </c>
    </row>
    <row r="2455" spans="1:6" ht="18" customHeight="1">
      <c r="A2455" s="386">
        <v>96541</v>
      </c>
      <c r="B2455" s="386" t="s">
        <v>6807</v>
      </c>
      <c r="C2455" s="298" t="s">
        <v>309</v>
      </c>
      <c r="D2455" s="386" t="s">
        <v>229</v>
      </c>
      <c r="E2455" s="387" t="s">
        <v>6808</v>
      </c>
      <c r="F2455" s="387" t="s">
        <v>6809</v>
      </c>
    </row>
    <row r="2456" spans="1:6" ht="18" customHeight="1">
      <c r="A2456" s="386">
        <v>96542</v>
      </c>
      <c r="B2456" s="386" t="s">
        <v>6810</v>
      </c>
      <c r="C2456" s="298" t="s">
        <v>309</v>
      </c>
      <c r="D2456" s="386" t="s">
        <v>229</v>
      </c>
      <c r="E2456" s="387" t="s">
        <v>6811</v>
      </c>
      <c r="F2456" s="387" t="s">
        <v>6812</v>
      </c>
    </row>
    <row r="2457" spans="1:6" ht="18" customHeight="1">
      <c r="A2457" s="386">
        <v>96543</v>
      </c>
      <c r="B2457" s="386" t="s">
        <v>6813</v>
      </c>
      <c r="C2457" s="298" t="s">
        <v>309</v>
      </c>
      <c r="D2457" s="386" t="s">
        <v>546</v>
      </c>
      <c r="E2457" s="387" t="s">
        <v>1926</v>
      </c>
      <c r="F2457" s="387" t="s">
        <v>6814</v>
      </c>
    </row>
    <row r="2458" spans="1:6" ht="18" customHeight="1">
      <c r="A2458" s="386">
        <v>101791</v>
      </c>
      <c r="B2458" s="386" t="s">
        <v>6815</v>
      </c>
      <c r="C2458" s="298" t="s">
        <v>309</v>
      </c>
      <c r="D2458" s="386" t="s">
        <v>330</v>
      </c>
      <c r="E2458" s="387" t="s">
        <v>6816</v>
      </c>
      <c r="F2458" s="387" t="s">
        <v>4121</v>
      </c>
    </row>
    <row r="2459" spans="1:6" ht="18" customHeight="1">
      <c r="A2459" s="386">
        <v>101792</v>
      </c>
      <c r="B2459" s="386" t="s">
        <v>6817</v>
      </c>
      <c r="C2459" s="298" t="s">
        <v>309</v>
      </c>
      <c r="D2459" s="386" t="s">
        <v>312</v>
      </c>
      <c r="E2459" s="387" t="s">
        <v>3881</v>
      </c>
      <c r="F2459" s="387" t="s">
        <v>1889</v>
      </c>
    </row>
    <row r="2460" spans="1:6" ht="18" customHeight="1">
      <c r="A2460" s="386">
        <v>101793</v>
      </c>
      <c r="B2460" s="386" t="s">
        <v>6818</v>
      </c>
      <c r="C2460" s="298" t="s">
        <v>309</v>
      </c>
      <c r="D2460" s="386" t="s">
        <v>312</v>
      </c>
      <c r="E2460" s="387" t="s">
        <v>6819</v>
      </c>
      <c r="F2460" s="387" t="s">
        <v>6814</v>
      </c>
    </row>
    <row r="2461" spans="1:6" ht="18" customHeight="1">
      <c r="A2461" s="386">
        <v>101969</v>
      </c>
      <c r="B2461" s="386" t="s">
        <v>6820</v>
      </c>
      <c r="C2461" s="298" t="s">
        <v>309</v>
      </c>
      <c r="D2461" s="386" t="s">
        <v>229</v>
      </c>
      <c r="E2461" s="387" t="s">
        <v>6821</v>
      </c>
      <c r="F2461" s="387" t="s">
        <v>1997</v>
      </c>
    </row>
    <row r="2462" spans="1:6" ht="18" customHeight="1">
      <c r="A2462" s="386">
        <v>101971</v>
      </c>
      <c r="B2462" s="386" t="s">
        <v>6822</v>
      </c>
      <c r="C2462" s="298" t="s">
        <v>309</v>
      </c>
      <c r="D2462" s="386" t="s">
        <v>229</v>
      </c>
      <c r="E2462" s="387" t="s">
        <v>6823</v>
      </c>
      <c r="F2462" s="387" t="s">
        <v>6824</v>
      </c>
    </row>
    <row r="2463" spans="1:6" ht="18" customHeight="1">
      <c r="A2463" s="386">
        <v>101973</v>
      </c>
      <c r="B2463" s="386" t="s">
        <v>6825</v>
      </c>
      <c r="C2463" s="298" t="s">
        <v>309</v>
      </c>
      <c r="D2463" s="386" t="s">
        <v>229</v>
      </c>
      <c r="E2463" s="387" t="s">
        <v>6826</v>
      </c>
      <c r="F2463" s="387" t="s">
        <v>6827</v>
      </c>
    </row>
    <row r="2464" spans="1:6" ht="18" customHeight="1">
      <c r="A2464" s="386">
        <v>101974</v>
      </c>
      <c r="B2464" s="386" t="s">
        <v>6828</v>
      </c>
      <c r="C2464" s="298" t="s">
        <v>309</v>
      </c>
      <c r="D2464" s="386" t="s">
        <v>229</v>
      </c>
      <c r="E2464" s="387" t="s">
        <v>6829</v>
      </c>
      <c r="F2464" s="387" t="s">
        <v>6830</v>
      </c>
    </row>
    <row r="2465" spans="1:6" ht="18" customHeight="1">
      <c r="A2465" s="386">
        <v>101975</v>
      </c>
      <c r="B2465" s="386" t="s">
        <v>6831</v>
      </c>
      <c r="C2465" s="298" t="s">
        <v>309</v>
      </c>
      <c r="D2465" s="386" t="s">
        <v>229</v>
      </c>
      <c r="E2465" s="387" t="s">
        <v>6832</v>
      </c>
      <c r="F2465" s="387" t="s">
        <v>6833</v>
      </c>
    </row>
    <row r="2466" spans="1:6" ht="18" customHeight="1">
      <c r="A2466" s="386">
        <v>101977</v>
      </c>
      <c r="B2466" s="386" t="s">
        <v>6834</v>
      </c>
      <c r="C2466" s="298" t="s">
        <v>309</v>
      </c>
      <c r="D2466" s="386" t="s">
        <v>229</v>
      </c>
      <c r="E2466" s="387" t="s">
        <v>6835</v>
      </c>
      <c r="F2466" s="387" t="s">
        <v>6836</v>
      </c>
    </row>
    <row r="2467" spans="1:6" ht="18" customHeight="1">
      <c r="A2467" s="386">
        <v>101980</v>
      </c>
      <c r="B2467" s="386" t="s">
        <v>6837</v>
      </c>
      <c r="C2467" s="298" t="s">
        <v>309</v>
      </c>
      <c r="D2467" s="386" t="s">
        <v>229</v>
      </c>
      <c r="E2467" s="387" t="s">
        <v>6838</v>
      </c>
      <c r="F2467" s="387" t="s">
        <v>6839</v>
      </c>
    </row>
    <row r="2468" spans="1:6" ht="18" customHeight="1">
      <c r="A2468" s="386">
        <v>101981</v>
      </c>
      <c r="B2468" s="386" t="s">
        <v>6840</v>
      </c>
      <c r="C2468" s="298" t="s">
        <v>309</v>
      </c>
      <c r="D2468" s="386" t="s">
        <v>229</v>
      </c>
      <c r="E2468" s="387" t="s">
        <v>6841</v>
      </c>
      <c r="F2468" s="387" t="s">
        <v>6842</v>
      </c>
    </row>
    <row r="2469" spans="1:6" ht="18" customHeight="1">
      <c r="A2469" s="386">
        <v>101982</v>
      </c>
      <c r="B2469" s="386" t="s">
        <v>6843</v>
      </c>
      <c r="C2469" s="298" t="s">
        <v>309</v>
      </c>
      <c r="D2469" s="386" t="s">
        <v>229</v>
      </c>
      <c r="E2469" s="387" t="s">
        <v>6844</v>
      </c>
      <c r="F2469" s="387" t="s">
        <v>2107</v>
      </c>
    </row>
    <row r="2470" spans="1:6" ht="18" customHeight="1">
      <c r="A2470" s="386">
        <v>101983</v>
      </c>
      <c r="B2470" s="386" t="s">
        <v>6845</v>
      </c>
      <c r="C2470" s="298" t="s">
        <v>309</v>
      </c>
      <c r="D2470" s="386" t="s">
        <v>229</v>
      </c>
      <c r="E2470" s="387" t="s">
        <v>6846</v>
      </c>
      <c r="F2470" s="387" t="s">
        <v>6847</v>
      </c>
    </row>
    <row r="2471" spans="1:6" ht="18" customHeight="1">
      <c r="A2471" s="386">
        <v>101985</v>
      </c>
      <c r="B2471" s="386" t="s">
        <v>6848</v>
      </c>
      <c r="C2471" s="298" t="s">
        <v>309</v>
      </c>
      <c r="D2471" s="386" t="s">
        <v>229</v>
      </c>
      <c r="E2471" s="387" t="s">
        <v>6849</v>
      </c>
      <c r="F2471" s="387" t="s">
        <v>6850</v>
      </c>
    </row>
    <row r="2472" spans="1:6" ht="18" customHeight="1">
      <c r="A2472" s="386">
        <v>101986</v>
      </c>
      <c r="B2472" s="386" t="s">
        <v>6851</v>
      </c>
      <c r="C2472" s="298" t="s">
        <v>309</v>
      </c>
      <c r="D2472" s="386" t="s">
        <v>229</v>
      </c>
      <c r="E2472" s="387" t="s">
        <v>6852</v>
      </c>
      <c r="F2472" s="387" t="s">
        <v>6853</v>
      </c>
    </row>
    <row r="2473" spans="1:6" ht="18" customHeight="1">
      <c r="A2473" s="386">
        <v>101987</v>
      </c>
      <c r="B2473" s="386" t="s">
        <v>6854</v>
      </c>
      <c r="C2473" s="298" t="s">
        <v>309</v>
      </c>
      <c r="D2473" s="386" t="s">
        <v>229</v>
      </c>
      <c r="E2473" s="387" t="s">
        <v>1825</v>
      </c>
      <c r="F2473" s="387" t="s">
        <v>6846</v>
      </c>
    </row>
    <row r="2474" spans="1:6" ht="18" customHeight="1">
      <c r="A2474" s="386">
        <v>101988</v>
      </c>
      <c r="B2474" s="386" t="s">
        <v>6855</v>
      </c>
      <c r="C2474" s="298" t="s">
        <v>309</v>
      </c>
      <c r="D2474" s="386" t="s">
        <v>229</v>
      </c>
      <c r="E2474" s="387" t="s">
        <v>6856</v>
      </c>
      <c r="F2474" s="387" t="s">
        <v>6857</v>
      </c>
    </row>
    <row r="2475" spans="1:6" ht="18" customHeight="1">
      <c r="A2475" s="386">
        <v>101989</v>
      </c>
      <c r="B2475" s="386" t="s">
        <v>6858</v>
      </c>
      <c r="C2475" s="298" t="s">
        <v>309</v>
      </c>
      <c r="D2475" s="386" t="s">
        <v>229</v>
      </c>
      <c r="E2475" s="387" t="s">
        <v>6859</v>
      </c>
      <c r="F2475" s="387" t="s">
        <v>6860</v>
      </c>
    </row>
    <row r="2476" spans="1:6" ht="18" customHeight="1">
      <c r="A2476" s="386">
        <v>101990</v>
      </c>
      <c r="B2476" s="386" t="s">
        <v>6861</v>
      </c>
      <c r="C2476" s="298" t="s">
        <v>309</v>
      </c>
      <c r="D2476" s="386" t="s">
        <v>229</v>
      </c>
      <c r="E2476" s="387" t="s">
        <v>6862</v>
      </c>
      <c r="F2476" s="387" t="s">
        <v>6863</v>
      </c>
    </row>
    <row r="2477" spans="1:6" ht="18" customHeight="1">
      <c r="A2477" s="386">
        <v>101991</v>
      </c>
      <c r="B2477" s="386" t="s">
        <v>6864</v>
      </c>
      <c r="C2477" s="298" t="s">
        <v>309</v>
      </c>
      <c r="D2477" s="386" t="s">
        <v>229</v>
      </c>
      <c r="E2477" s="387" t="s">
        <v>6865</v>
      </c>
      <c r="F2477" s="387" t="s">
        <v>6866</v>
      </c>
    </row>
    <row r="2478" spans="1:6" ht="18" customHeight="1">
      <c r="A2478" s="386">
        <v>101992</v>
      </c>
      <c r="B2478" s="386" t="s">
        <v>6867</v>
      </c>
      <c r="C2478" s="298" t="s">
        <v>309</v>
      </c>
      <c r="D2478" s="386" t="s">
        <v>229</v>
      </c>
      <c r="E2478" s="387" t="s">
        <v>6868</v>
      </c>
      <c r="F2478" s="387" t="s">
        <v>6869</v>
      </c>
    </row>
    <row r="2479" spans="1:6" ht="18" customHeight="1">
      <c r="A2479" s="386">
        <v>101993</v>
      </c>
      <c r="B2479" s="386" t="s">
        <v>6870</v>
      </c>
      <c r="C2479" s="298" t="s">
        <v>309</v>
      </c>
      <c r="D2479" s="386" t="s">
        <v>229</v>
      </c>
      <c r="E2479" s="387" t="s">
        <v>6871</v>
      </c>
      <c r="F2479" s="387" t="s">
        <v>6872</v>
      </c>
    </row>
    <row r="2480" spans="1:6" ht="18" customHeight="1">
      <c r="A2480" s="386">
        <v>101994</v>
      </c>
      <c r="B2480" s="386" t="s">
        <v>6873</v>
      </c>
      <c r="C2480" s="298" t="s">
        <v>309</v>
      </c>
      <c r="D2480" s="386" t="s">
        <v>229</v>
      </c>
      <c r="E2480" s="387" t="s">
        <v>6874</v>
      </c>
      <c r="F2480" s="387" t="s">
        <v>6504</v>
      </c>
    </row>
    <row r="2481" spans="1:6" ht="18" customHeight="1">
      <c r="A2481" s="386">
        <v>101995</v>
      </c>
      <c r="B2481" s="386" t="s">
        <v>6875</v>
      </c>
      <c r="C2481" s="298" t="s">
        <v>309</v>
      </c>
      <c r="D2481" s="386" t="s">
        <v>229</v>
      </c>
      <c r="E2481" s="387" t="s">
        <v>6876</v>
      </c>
      <c r="F2481" s="387" t="s">
        <v>6877</v>
      </c>
    </row>
    <row r="2482" spans="1:6" ht="18" customHeight="1">
      <c r="A2482" s="386">
        <v>101996</v>
      </c>
      <c r="B2482" s="386" t="s">
        <v>6878</v>
      </c>
      <c r="C2482" s="298" t="s">
        <v>309</v>
      </c>
      <c r="D2482" s="386" t="s">
        <v>229</v>
      </c>
      <c r="E2482" s="387" t="s">
        <v>5828</v>
      </c>
      <c r="F2482" s="387" t="s">
        <v>6879</v>
      </c>
    </row>
    <row r="2483" spans="1:6" ht="18" customHeight="1">
      <c r="A2483" s="386">
        <v>101997</v>
      </c>
      <c r="B2483" s="386" t="s">
        <v>6880</v>
      </c>
      <c r="C2483" s="298" t="s">
        <v>309</v>
      </c>
      <c r="D2483" s="386" t="s">
        <v>229</v>
      </c>
      <c r="E2483" s="387" t="s">
        <v>6881</v>
      </c>
      <c r="F2483" s="387" t="s">
        <v>6882</v>
      </c>
    </row>
    <row r="2484" spans="1:6" ht="18" customHeight="1">
      <c r="A2484" s="386">
        <v>101998</v>
      </c>
      <c r="B2484" s="386" t="s">
        <v>6883</v>
      </c>
      <c r="C2484" s="298" t="s">
        <v>309</v>
      </c>
      <c r="D2484" s="386" t="s">
        <v>229</v>
      </c>
      <c r="E2484" s="387" t="s">
        <v>6884</v>
      </c>
      <c r="F2484" s="387" t="s">
        <v>6885</v>
      </c>
    </row>
    <row r="2485" spans="1:6" ht="18" customHeight="1">
      <c r="A2485" s="386">
        <v>101999</v>
      </c>
      <c r="B2485" s="386" t="s">
        <v>6886</v>
      </c>
      <c r="C2485" s="298" t="s">
        <v>309</v>
      </c>
      <c r="D2485" s="386" t="s">
        <v>229</v>
      </c>
      <c r="E2485" s="387" t="s">
        <v>6887</v>
      </c>
      <c r="F2485" s="387" t="s">
        <v>6888</v>
      </c>
    </row>
    <row r="2486" spans="1:6" ht="18" customHeight="1">
      <c r="A2486" s="386">
        <v>102000</v>
      </c>
      <c r="B2486" s="386" t="s">
        <v>6889</v>
      </c>
      <c r="C2486" s="298" t="s">
        <v>309</v>
      </c>
      <c r="D2486" s="386" t="s">
        <v>229</v>
      </c>
      <c r="E2486" s="387" t="s">
        <v>6890</v>
      </c>
      <c r="F2486" s="387" t="s">
        <v>6891</v>
      </c>
    </row>
    <row r="2487" spans="1:6" ht="18" customHeight="1">
      <c r="A2487" s="386">
        <v>102001</v>
      </c>
      <c r="B2487" s="386" t="s">
        <v>6892</v>
      </c>
      <c r="C2487" s="298" t="s">
        <v>309</v>
      </c>
      <c r="D2487" s="386" t="s">
        <v>229</v>
      </c>
      <c r="E2487" s="387" t="s">
        <v>6893</v>
      </c>
      <c r="F2487" s="387" t="s">
        <v>6894</v>
      </c>
    </row>
    <row r="2488" spans="1:6" ht="18" customHeight="1">
      <c r="A2488" s="386">
        <v>102002</v>
      </c>
      <c r="B2488" s="386" t="s">
        <v>6895</v>
      </c>
      <c r="C2488" s="298" t="s">
        <v>309</v>
      </c>
      <c r="D2488" s="386" t="s">
        <v>229</v>
      </c>
      <c r="E2488" s="387" t="s">
        <v>6896</v>
      </c>
      <c r="F2488" s="387" t="s">
        <v>6897</v>
      </c>
    </row>
    <row r="2489" spans="1:6" ht="18" customHeight="1">
      <c r="A2489" s="386">
        <v>102003</v>
      </c>
      <c r="B2489" s="386" t="s">
        <v>6898</v>
      </c>
      <c r="C2489" s="298" t="s">
        <v>309</v>
      </c>
      <c r="D2489" s="386" t="s">
        <v>229</v>
      </c>
      <c r="E2489" s="387" t="s">
        <v>6899</v>
      </c>
      <c r="F2489" s="387" t="s">
        <v>6900</v>
      </c>
    </row>
    <row r="2490" spans="1:6" ht="18" customHeight="1">
      <c r="A2490" s="386">
        <v>102004</v>
      </c>
      <c r="B2490" s="386" t="s">
        <v>6901</v>
      </c>
      <c r="C2490" s="298" t="s">
        <v>309</v>
      </c>
      <c r="D2490" s="386" t="s">
        <v>229</v>
      </c>
      <c r="E2490" s="387" t="s">
        <v>6902</v>
      </c>
      <c r="F2490" s="387" t="s">
        <v>6903</v>
      </c>
    </row>
    <row r="2491" spans="1:6" ht="18" customHeight="1">
      <c r="A2491" s="386">
        <v>102005</v>
      </c>
      <c r="B2491" s="386" t="s">
        <v>6904</v>
      </c>
      <c r="C2491" s="298" t="s">
        <v>309</v>
      </c>
      <c r="D2491" s="386" t="s">
        <v>229</v>
      </c>
      <c r="E2491" s="387" t="s">
        <v>6905</v>
      </c>
      <c r="F2491" s="387" t="s">
        <v>6906</v>
      </c>
    </row>
    <row r="2492" spans="1:6" ht="18" customHeight="1">
      <c r="A2492" s="386">
        <v>102006</v>
      </c>
      <c r="B2492" s="386" t="s">
        <v>6907</v>
      </c>
      <c r="C2492" s="298" t="s">
        <v>309</v>
      </c>
      <c r="D2492" s="386" t="s">
        <v>229</v>
      </c>
      <c r="E2492" s="387" t="s">
        <v>6908</v>
      </c>
      <c r="F2492" s="387" t="s">
        <v>6909</v>
      </c>
    </row>
    <row r="2493" spans="1:6" ht="18" customHeight="1">
      <c r="A2493" s="386">
        <v>102007</v>
      </c>
      <c r="B2493" s="386" t="s">
        <v>6910</v>
      </c>
      <c r="C2493" s="298" t="s">
        <v>309</v>
      </c>
      <c r="D2493" s="386" t="s">
        <v>229</v>
      </c>
      <c r="E2493" s="387" t="s">
        <v>6911</v>
      </c>
      <c r="F2493" s="387" t="s">
        <v>6912</v>
      </c>
    </row>
    <row r="2494" spans="1:6" ht="18" customHeight="1">
      <c r="A2494" s="386">
        <v>102008</v>
      </c>
      <c r="B2494" s="386" t="s">
        <v>6913</v>
      </c>
      <c r="C2494" s="298" t="s">
        <v>309</v>
      </c>
      <c r="D2494" s="386" t="s">
        <v>229</v>
      </c>
      <c r="E2494" s="387" t="s">
        <v>6914</v>
      </c>
      <c r="F2494" s="387" t="s">
        <v>6915</v>
      </c>
    </row>
    <row r="2495" spans="1:6" ht="18" customHeight="1">
      <c r="A2495" s="386">
        <v>102009</v>
      </c>
      <c r="B2495" s="386" t="s">
        <v>6916</v>
      </c>
      <c r="C2495" s="298" t="s">
        <v>309</v>
      </c>
      <c r="D2495" s="386" t="s">
        <v>229</v>
      </c>
      <c r="E2495" s="387" t="s">
        <v>6917</v>
      </c>
      <c r="F2495" s="387" t="s">
        <v>6918</v>
      </c>
    </row>
    <row r="2496" spans="1:6" ht="18" customHeight="1">
      <c r="A2496" s="386">
        <v>102010</v>
      </c>
      <c r="B2496" s="386" t="s">
        <v>6919</v>
      </c>
      <c r="C2496" s="298" t="s">
        <v>309</v>
      </c>
      <c r="D2496" s="386" t="s">
        <v>229</v>
      </c>
      <c r="E2496" s="387" t="s">
        <v>6920</v>
      </c>
      <c r="F2496" s="387" t="s">
        <v>6921</v>
      </c>
    </row>
    <row r="2497" spans="1:6" ht="18" customHeight="1">
      <c r="A2497" s="386">
        <v>102011</v>
      </c>
      <c r="B2497" s="386" t="s">
        <v>6922</v>
      </c>
      <c r="C2497" s="298" t="s">
        <v>309</v>
      </c>
      <c r="D2497" s="386" t="s">
        <v>229</v>
      </c>
      <c r="E2497" s="387" t="s">
        <v>6923</v>
      </c>
      <c r="F2497" s="387" t="s">
        <v>6924</v>
      </c>
    </row>
    <row r="2498" spans="1:6" ht="18" customHeight="1">
      <c r="A2498" s="386">
        <v>102012</v>
      </c>
      <c r="B2498" s="386" t="s">
        <v>6925</v>
      </c>
      <c r="C2498" s="298" t="s">
        <v>309</v>
      </c>
      <c r="D2498" s="386" t="s">
        <v>229</v>
      </c>
      <c r="E2498" s="387" t="s">
        <v>6926</v>
      </c>
      <c r="F2498" s="387" t="s">
        <v>6927</v>
      </c>
    </row>
    <row r="2499" spans="1:6" ht="18" customHeight="1">
      <c r="A2499" s="386">
        <v>102013</v>
      </c>
      <c r="B2499" s="386" t="s">
        <v>6928</v>
      </c>
      <c r="C2499" s="298" t="s">
        <v>309</v>
      </c>
      <c r="D2499" s="386" t="s">
        <v>229</v>
      </c>
      <c r="E2499" s="387" t="s">
        <v>6929</v>
      </c>
      <c r="F2499" s="387" t="s">
        <v>6930</v>
      </c>
    </row>
    <row r="2500" spans="1:6" ht="18" customHeight="1">
      <c r="A2500" s="386">
        <v>102014</v>
      </c>
      <c r="B2500" s="386" t="s">
        <v>6931</v>
      </c>
      <c r="C2500" s="298" t="s">
        <v>309</v>
      </c>
      <c r="D2500" s="386" t="s">
        <v>229</v>
      </c>
      <c r="E2500" s="387" t="s">
        <v>6932</v>
      </c>
      <c r="F2500" s="387" t="s">
        <v>6933</v>
      </c>
    </row>
    <row r="2501" spans="1:6" ht="18" customHeight="1">
      <c r="A2501" s="386">
        <v>102015</v>
      </c>
      <c r="B2501" s="386" t="s">
        <v>6934</v>
      </c>
      <c r="C2501" s="298" t="s">
        <v>309</v>
      </c>
      <c r="D2501" s="386" t="s">
        <v>229</v>
      </c>
      <c r="E2501" s="387" t="s">
        <v>6935</v>
      </c>
      <c r="F2501" s="387" t="s">
        <v>6936</v>
      </c>
    </row>
    <row r="2502" spans="1:6" ht="18" customHeight="1">
      <c r="A2502" s="386">
        <v>102016</v>
      </c>
      <c r="B2502" s="386" t="s">
        <v>6937</v>
      </c>
      <c r="C2502" s="298" t="s">
        <v>309</v>
      </c>
      <c r="D2502" s="386" t="s">
        <v>229</v>
      </c>
      <c r="E2502" s="387" t="s">
        <v>6938</v>
      </c>
      <c r="F2502" s="387" t="s">
        <v>6939</v>
      </c>
    </row>
    <row r="2503" spans="1:6" ht="18" customHeight="1">
      <c r="A2503" s="386">
        <v>102017</v>
      </c>
      <c r="B2503" s="386" t="s">
        <v>6940</v>
      </c>
      <c r="C2503" s="298" t="s">
        <v>309</v>
      </c>
      <c r="D2503" s="386" t="s">
        <v>229</v>
      </c>
      <c r="E2503" s="387" t="s">
        <v>6941</v>
      </c>
      <c r="F2503" s="387" t="s">
        <v>6942</v>
      </c>
    </row>
    <row r="2504" spans="1:6" ht="18" customHeight="1">
      <c r="A2504" s="386">
        <v>102036</v>
      </c>
      <c r="B2504" s="386" t="s">
        <v>6943</v>
      </c>
      <c r="C2504" s="298" t="s">
        <v>309</v>
      </c>
      <c r="D2504" s="386" t="s">
        <v>229</v>
      </c>
      <c r="E2504" s="387" t="s">
        <v>6944</v>
      </c>
      <c r="F2504" s="387" t="s">
        <v>6945</v>
      </c>
    </row>
    <row r="2505" spans="1:6" ht="18" customHeight="1">
      <c r="A2505" s="386">
        <v>102037</v>
      </c>
      <c r="B2505" s="386" t="s">
        <v>6946</v>
      </c>
      <c r="C2505" s="298" t="s">
        <v>309</v>
      </c>
      <c r="D2505" s="386" t="s">
        <v>229</v>
      </c>
      <c r="E2505" s="387" t="s">
        <v>6947</v>
      </c>
      <c r="F2505" s="387" t="s">
        <v>6948</v>
      </c>
    </row>
    <row r="2506" spans="1:6" ht="18" customHeight="1">
      <c r="A2506" s="386">
        <v>102038</v>
      </c>
      <c r="B2506" s="386" t="s">
        <v>6949</v>
      </c>
      <c r="C2506" s="298" t="s">
        <v>309</v>
      </c>
      <c r="D2506" s="386" t="s">
        <v>229</v>
      </c>
      <c r="E2506" s="387" t="s">
        <v>6950</v>
      </c>
      <c r="F2506" s="387" t="s">
        <v>6951</v>
      </c>
    </row>
    <row r="2507" spans="1:6" ht="18" customHeight="1">
      <c r="A2507" s="386">
        <v>102039</v>
      </c>
      <c r="B2507" s="386" t="s">
        <v>6952</v>
      </c>
      <c r="C2507" s="298" t="s">
        <v>309</v>
      </c>
      <c r="D2507" s="386" t="s">
        <v>229</v>
      </c>
      <c r="E2507" s="387" t="s">
        <v>6953</v>
      </c>
      <c r="F2507" s="387" t="s">
        <v>6954</v>
      </c>
    </row>
    <row r="2508" spans="1:6" ht="18" customHeight="1">
      <c r="A2508" s="386">
        <v>102040</v>
      </c>
      <c r="B2508" s="386" t="s">
        <v>6955</v>
      </c>
      <c r="C2508" s="298" t="s">
        <v>309</v>
      </c>
      <c r="D2508" s="386" t="s">
        <v>229</v>
      </c>
      <c r="E2508" s="387" t="s">
        <v>6956</v>
      </c>
      <c r="F2508" s="387" t="s">
        <v>6957</v>
      </c>
    </row>
    <row r="2509" spans="1:6" ht="18" customHeight="1">
      <c r="A2509" s="386">
        <v>102041</v>
      </c>
      <c r="B2509" s="386" t="s">
        <v>6958</v>
      </c>
      <c r="C2509" s="298" t="s">
        <v>309</v>
      </c>
      <c r="D2509" s="386" t="s">
        <v>229</v>
      </c>
      <c r="E2509" s="387" t="s">
        <v>6959</v>
      </c>
      <c r="F2509" s="387" t="s">
        <v>6960</v>
      </c>
    </row>
    <row r="2510" spans="1:6" ht="18" customHeight="1">
      <c r="A2510" s="386">
        <v>102042</v>
      </c>
      <c r="B2510" s="386" t="s">
        <v>6961</v>
      </c>
      <c r="C2510" s="298" t="s">
        <v>309</v>
      </c>
      <c r="D2510" s="386" t="s">
        <v>229</v>
      </c>
      <c r="E2510" s="387" t="s">
        <v>6962</v>
      </c>
      <c r="F2510" s="387" t="s">
        <v>6963</v>
      </c>
    </row>
    <row r="2511" spans="1:6" ht="18" customHeight="1">
      <c r="A2511" s="386">
        <v>102043</v>
      </c>
      <c r="B2511" s="386" t="s">
        <v>6964</v>
      </c>
      <c r="C2511" s="298" t="s">
        <v>309</v>
      </c>
      <c r="D2511" s="386" t="s">
        <v>229</v>
      </c>
      <c r="E2511" s="387" t="s">
        <v>6965</v>
      </c>
      <c r="F2511" s="387" t="s">
        <v>6966</v>
      </c>
    </row>
    <row r="2512" spans="1:6" ht="18" customHeight="1">
      <c r="A2512" s="386">
        <v>102044</v>
      </c>
      <c r="B2512" s="386" t="s">
        <v>6967</v>
      </c>
      <c r="C2512" s="298" t="s">
        <v>309</v>
      </c>
      <c r="D2512" s="386" t="s">
        <v>229</v>
      </c>
      <c r="E2512" s="387" t="s">
        <v>6968</v>
      </c>
      <c r="F2512" s="387" t="s">
        <v>6969</v>
      </c>
    </row>
    <row r="2513" spans="1:6" ht="18" customHeight="1">
      <c r="A2513" s="386">
        <v>102045</v>
      </c>
      <c r="B2513" s="386" t="s">
        <v>6970</v>
      </c>
      <c r="C2513" s="298" t="s">
        <v>309</v>
      </c>
      <c r="D2513" s="386" t="s">
        <v>229</v>
      </c>
      <c r="E2513" s="387" t="s">
        <v>6971</v>
      </c>
      <c r="F2513" s="387" t="s">
        <v>6972</v>
      </c>
    </row>
    <row r="2514" spans="1:6" ht="18" customHeight="1">
      <c r="A2514" s="386">
        <v>102046</v>
      </c>
      <c r="B2514" s="386" t="s">
        <v>6973</v>
      </c>
      <c r="C2514" s="298" t="s">
        <v>309</v>
      </c>
      <c r="D2514" s="386" t="s">
        <v>229</v>
      </c>
      <c r="E2514" s="387" t="s">
        <v>6974</v>
      </c>
      <c r="F2514" s="387" t="s">
        <v>6975</v>
      </c>
    </row>
    <row r="2515" spans="1:6" ht="18" customHeight="1">
      <c r="A2515" s="386">
        <v>102047</v>
      </c>
      <c r="B2515" s="386" t="s">
        <v>6976</v>
      </c>
      <c r="C2515" s="298" t="s">
        <v>309</v>
      </c>
      <c r="D2515" s="386" t="s">
        <v>229</v>
      </c>
      <c r="E2515" s="387" t="s">
        <v>6977</v>
      </c>
      <c r="F2515" s="387" t="s">
        <v>6978</v>
      </c>
    </row>
    <row r="2516" spans="1:6" ht="18" customHeight="1">
      <c r="A2516" s="386">
        <v>102048</v>
      </c>
      <c r="B2516" s="386" t="s">
        <v>6979</v>
      </c>
      <c r="C2516" s="298" t="s">
        <v>309</v>
      </c>
      <c r="D2516" s="386" t="s">
        <v>229</v>
      </c>
      <c r="E2516" s="387" t="s">
        <v>6980</v>
      </c>
      <c r="F2516" s="387" t="s">
        <v>6981</v>
      </c>
    </row>
    <row r="2517" spans="1:6" ht="18" customHeight="1">
      <c r="A2517" s="386">
        <v>102049</v>
      </c>
      <c r="B2517" s="386" t="s">
        <v>6982</v>
      </c>
      <c r="C2517" s="298" t="s">
        <v>309</v>
      </c>
      <c r="D2517" s="386" t="s">
        <v>229</v>
      </c>
      <c r="E2517" s="387" t="s">
        <v>6983</v>
      </c>
      <c r="F2517" s="387" t="s">
        <v>6984</v>
      </c>
    </row>
    <row r="2518" spans="1:6" ht="18" customHeight="1">
      <c r="A2518" s="386">
        <v>102050</v>
      </c>
      <c r="B2518" s="386" t="s">
        <v>6985</v>
      </c>
      <c r="C2518" s="298" t="s">
        <v>309</v>
      </c>
      <c r="D2518" s="386" t="s">
        <v>229</v>
      </c>
      <c r="E2518" s="387" t="s">
        <v>6986</v>
      </c>
      <c r="F2518" s="387" t="s">
        <v>6987</v>
      </c>
    </row>
    <row r="2519" spans="1:6" ht="18" customHeight="1">
      <c r="A2519" s="386">
        <v>102051</v>
      </c>
      <c r="B2519" s="386" t="s">
        <v>6988</v>
      </c>
      <c r="C2519" s="298" t="s">
        <v>309</v>
      </c>
      <c r="D2519" s="386" t="s">
        <v>229</v>
      </c>
      <c r="E2519" s="387" t="s">
        <v>6989</v>
      </c>
      <c r="F2519" s="387" t="s">
        <v>6990</v>
      </c>
    </row>
    <row r="2520" spans="1:6" ht="18" customHeight="1">
      <c r="A2520" s="386">
        <v>102052</v>
      </c>
      <c r="B2520" s="386" t="s">
        <v>6991</v>
      </c>
      <c r="C2520" s="298" t="s">
        <v>309</v>
      </c>
      <c r="D2520" s="386" t="s">
        <v>229</v>
      </c>
      <c r="E2520" s="387" t="s">
        <v>6992</v>
      </c>
      <c r="F2520" s="387" t="s">
        <v>6993</v>
      </c>
    </row>
    <row r="2521" spans="1:6" ht="18" customHeight="1">
      <c r="A2521" s="386">
        <v>102059</v>
      </c>
      <c r="B2521" s="386" t="s">
        <v>6994</v>
      </c>
      <c r="C2521" s="298" t="s">
        <v>309</v>
      </c>
      <c r="D2521" s="386" t="s">
        <v>229</v>
      </c>
      <c r="E2521" s="387" t="s">
        <v>6995</v>
      </c>
      <c r="F2521" s="387" t="s">
        <v>6996</v>
      </c>
    </row>
    <row r="2522" spans="1:6" ht="18" customHeight="1">
      <c r="A2522" s="386">
        <v>102060</v>
      </c>
      <c r="B2522" s="386" t="s">
        <v>6997</v>
      </c>
      <c r="C2522" s="298" t="s">
        <v>309</v>
      </c>
      <c r="D2522" s="386" t="s">
        <v>229</v>
      </c>
      <c r="E2522" s="387" t="s">
        <v>6998</v>
      </c>
      <c r="F2522" s="387" t="s">
        <v>6999</v>
      </c>
    </row>
    <row r="2523" spans="1:6" ht="18" customHeight="1">
      <c r="A2523" s="386">
        <v>102061</v>
      </c>
      <c r="B2523" s="386" t="s">
        <v>7000</v>
      </c>
      <c r="C2523" s="298" t="s">
        <v>309</v>
      </c>
      <c r="D2523" s="386" t="s">
        <v>229</v>
      </c>
      <c r="E2523" s="387" t="s">
        <v>7001</v>
      </c>
      <c r="F2523" s="387" t="s">
        <v>7002</v>
      </c>
    </row>
    <row r="2524" spans="1:6" ht="18" customHeight="1">
      <c r="A2524" s="386">
        <v>102062</v>
      </c>
      <c r="B2524" s="386" t="s">
        <v>7003</v>
      </c>
      <c r="C2524" s="298" t="s">
        <v>309</v>
      </c>
      <c r="D2524" s="386" t="s">
        <v>229</v>
      </c>
      <c r="E2524" s="387" t="s">
        <v>7004</v>
      </c>
      <c r="F2524" s="387" t="s">
        <v>7005</v>
      </c>
    </row>
    <row r="2525" spans="1:6" ht="18" customHeight="1">
      <c r="A2525" s="386">
        <v>102063</v>
      </c>
      <c r="B2525" s="386" t="s">
        <v>7006</v>
      </c>
      <c r="C2525" s="298" t="s">
        <v>309</v>
      </c>
      <c r="D2525" s="386" t="s">
        <v>229</v>
      </c>
      <c r="E2525" s="387" t="s">
        <v>7007</v>
      </c>
      <c r="F2525" s="387" t="s">
        <v>7008</v>
      </c>
    </row>
    <row r="2526" spans="1:6" ht="18" customHeight="1">
      <c r="A2526" s="386">
        <v>102064</v>
      </c>
      <c r="B2526" s="386" t="s">
        <v>7009</v>
      </c>
      <c r="C2526" s="298" t="s">
        <v>309</v>
      </c>
      <c r="D2526" s="386" t="s">
        <v>229</v>
      </c>
      <c r="E2526" s="387" t="s">
        <v>7010</v>
      </c>
      <c r="F2526" s="387" t="s">
        <v>7011</v>
      </c>
    </row>
    <row r="2527" spans="1:6" ht="18" customHeight="1">
      <c r="A2527" s="386">
        <v>102065</v>
      </c>
      <c r="B2527" s="386" t="s">
        <v>7012</v>
      </c>
      <c r="C2527" s="298" t="s">
        <v>309</v>
      </c>
      <c r="D2527" s="386" t="s">
        <v>229</v>
      </c>
      <c r="E2527" s="387" t="s">
        <v>7013</v>
      </c>
      <c r="F2527" s="387" t="s">
        <v>7014</v>
      </c>
    </row>
    <row r="2528" spans="1:6" ht="18" customHeight="1">
      <c r="A2528" s="386">
        <v>102066</v>
      </c>
      <c r="B2528" s="386" t="s">
        <v>7015</v>
      </c>
      <c r="C2528" s="298" t="s">
        <v>309</v>
      </c>
      <c r="D2528" s="386" t="s">
        <v>229</v>
      </c>
      <c r="E2528" s="387" t="s">
        <v>7016</v>
      </c>
      <c r="F2528" s="387" t="s">
        <v>7017</v>
      </c>
    </row>
    <row r="2529" spans="1:6" ht="18" customHeight="1">
      <c r="A2529" s="386">
        <v>102067</v>
      </c>
      <c r="B2529" s="386" t="s">
        <v>7018</v>
      </c>
      <c r="C2529" s="298" t="s">
        <v>309</v>
      </c>
      <c r="D2529" s="386" t="s">
        <v>229</v>
      </c>
      <c r="E2529" s="387" t="s">
        <v>7019</v>
      </c>
      <c r="F2529" s="387" t="s">
        <v>7020</v>
      </c>
    </row>
    <row r="2530" spans="1:6" ht="18" customHeight="1">
      <c r="A2530" s="386">
        <v>102068</v>
      </c>
      <c r="B2530" s="386" t="s">
        <v>7021</v>
      </c>
      <c r="C2530" s="298" t="s">
        <v>309</v>
      </c>
      <c r="D2530" s="386" t="s">
        <v>229</v>
      </c>
      <c r="E2530" s="387" t="s">
        <v>7022</v>
      </c>
      <c r="F2530" s="387" t="s">
        <v>7023</v>
      </c>
    </row>
    <row r="2531" spans="1:6" ht="18" customHeight="1">
      <c r="A2531" s="386">
        <v>102069</v>
      </c>
      <c r="B2531" s="386" t="s">
        <v>7024</v>
      </c>
      <c r="C2531" s="298" t="s">
        <v>309</v>
      </c>
      <c r="D2531" s="386" t="s">
        <v>229</v>
      </c>
      <c r="E2531" s="387" t="s">
        <v>7025</v>
      </c>
      <c r="F2531" s="387" t="s">
        <v>7026</v>
      </c>
    </row>
    <row r="2532" spans="1:6" ht="18" customHeight="1">
      <c r="A2532" s="386">
        <v>102070</v>
      </c>
      <c r="B2532" s="386" t="s">
        <v>7027</v>
      </c>
      <c r="C2532" s="298" t="s">
        <v>309</v>
      </c>
      <c r="D2532" s="386" t="s">
        <v>229</v>
      </c>
      <c r="E2532" s="387" t="s">
        <v>7028</v>
      </c>
      <c r="F2532" s="387" t="s">
        <v>7029</v>
      </c>
    </row>
    <row r="2533" spans="1:6" ht="18" customHeight="1">
      <c r="A2533" s="386">
        <v>102071</v>
      </c>
      <c r="B2533" s="386" t="s">
        <v>7030</v>
      </c>
      <c r="C2533" s="298" t="s">
        <v>309</v>
      </c>
      <c r="D2533" s="386" t="s">
        <v>229</v>
      </c>
      <c r="E2533" s="387" t="s">
        <v>7031</v>
      </c>
      <c r="F2533" s="387" t="s">
        <v>7032</v>
      </c>
    </row>
    <row r="2534" spans="1:6" ht="18" customHeight="1">
      <c r="A2534" s="386">
        <v>102072</v>
      </c>
      <c r="B2534" s="386" t="s">
        <v>7033</v>
      </c>
      <c r="C2534" s="298" t="s">
        <v>309</v>
      </c>
      <c r="D2534" s="386" t="s">
        <v>229</v>
      </c>
      <c r="E2534" s="387" t="s">
        <v>7034</v>
      </c>
      <c r="F2534" s="387" t="s">
        <v>7035</v>
      </c>
    </row>
    <row r="2535" spans="1:6" ht="18" customHeight="1">
      <c r="A2535" s="386">
        <v>102073</v>
      </c>
      <c r="B2535" s="386" t="s">
        <v>7036</v>
      </c>
      <c r="C2535" s="298" t="s">
        <v>309</v>
      </c>
      <c r="D2535" s="386" t="s">
        <v>312</v>
      </c>
      <c r="E2535" s="387" t="s">
        <v>7037</v>
      </c>
      <c r="F2535" s="387" t="s">
        <v>7038</v>
      </c>
    </row>
    <row r="2536" spans="1:6" ht="18" customHeight="1">
      <c r="A2536" s="386">
        <v>102074</v>
      </c>
      <c r="B2536" s="386" t="s">
        <v>7039</v>
      </c>
      <c r="C2536" s="298" t="s">
        <v>309</v>
      </c>
      <c r="D2536" s="386" t="s">
        <v>312</v>
      </c>
      <c r="E2536" s="387" t="s">
        <v>7040</v>
      </c>
      <c r="F2536" s="387" t="s">
        <v>7041</v>
      </c>
    </row>
    <row r="2537" spans="1:6" ht="18" customHeight="1">
      <c r="A2537" s="386">
        <v>102075</v>
      </c>
      <c r="B2537" s="386" t="s">
        <v>7042</v>
      </c>
      <c r="C2537" s="298" t="s">
        <v>309</v>
      </c>
      <c r="D2537" s="386" t="s">
        <v>312</v>
      </c>
      <c r="E2537" s="387" t="s">
        <v>7043</v>
      </c>
      <c r="F2537" s="387" t="s">
        <v>7044</v>
      </c>
    </row>
    <row r="2538" spans="1:6" ht="18" customHeight="1">
      <c r="A2538" s="386">
        <v>102076</v>
      </c>
      <c r="B2538" s="386" t="s">
        <v>7045</v>
      </c>
      <c r="C2538" s="298" t="s">
        <v>309</v>
      </c>
      <c r="D2538" s="386" t="s">
        <v>312</v>
      </c>
      <c r="E2538" s="387" t="s">
        <v>7046</v>
      </c>
      <c r="F2538" s="387" t="s">
        <v>7047</v>
      </c>
    </row>
    <row r="2539" spans="1:6" ht="18" customHeight="1">
      <c r="A2539" s="386">
        <v>102077</v>
      </c>
      <c r="B2539" s="386" t="s">
        <v>7048</v>
      </c>
      <c r="C2539" s="298" t="s">
        <v>309</v>
      </c>
      <c r="D2539" s="386" t="s">
        <v>312</v>
      </c>
      <c r="E2539" s="387" t="s">
        <v>7049</v>
      </c>
      <c r="F2539" s="387" t="s">
        <v>7050</v>
      </c>
    </row>
    <row r="2540" spans="1:6" ht="18" customHeight="1">
      <c r="A2540" s="386">
        <v>102078</v>
      </c>
      <c r="B2540" s="386" t="s">
        <v>7051</v>
      </c>
      <c r="C2540" s="298" t="s">
        <v>309</v>
      </c>
      <c r="D2540" s="386" t="s">
        <v>312</v>
      </c>
      <c r="E2540" s="387" t="s">
        <v>7052</v>
      </c>
      <c r="F2540" s="387" t="s">
        <v>7053</v>
      </c>
    </row>
    <row r="2541" spans="1:6" ht="18" customHeight="1">
      <c r="A2541" s="386">
        <v>102079</v>
      </c>
      <c r="B2541" s="386" t="s">
        <v>7054</v>
      </c>
      <c r="C2541" s="298" t="s">
        <v>309</v>
      </c>
      <c r="D2541" s="386" t="s">
        <v>312</v>
      </c>
      <c r="E2541" s="387" t="s">
        <v>7055</v>
      </c>
      <c r="F2541" s="387" t="s">
        <v>7056</v>
      </c>
    </row>
    <row r="2542" spans="1:6" ht="18" customHeight="1">
      <c r="A2542" s="386">
        <v>102080</v>
      </c>
      <c r="B2542" s="386" t="s">
        <v>7057</v>
      </c>
      <c r="C2542" s="298" t="s">
        <v>309</v>
      </c>
      <c r="D2542" s="386" t="s">
        <v>312</v>
      </c>
      <c r="E2542" s="387" t="s">
        <v>7058</v>
      </c>
      <c r="F2542" s="387" t="s">
        <v>7059</v>
      </c>
    </row>
    <row r="2543" spans="1:6" ht="18" customHeight="1">
      <c r="A2543" s="386">
        <v>102086</v>
      </c>
      <c r="B2543" s="386" t="s">
        <v>7060</v>
      </c>
      <c r="C2543" s="298" t="s">
        <v>309</v>
      </c>
      <c r="D2543" s="386" t="s">
        <v>229</v>
      </c>
      <c r="E2543" s="387" t="s">
        <v>7061</v>
      </c>
      <c r="F2543" s="387" t="s">
        <v>7062</v>
      </c>
    </row>
    <row r="2544" spans="1:6" ht="18" customHeight="1">
      <c r="A2544" s="386">
        <v>102087</v>
      </c>
      <c r="B2544" s="386" t="s">
        <v>7063</v>
      </c>
      <c r="C2544" s="298" t="s">
        <v>309</v>
      </c>
      <c r="D2544" s="386" t="s">
        <v>229</v>
      </c>
      <c r="E2544" s="387" t="s">
        <v>7064</v>
      </c>
      <c r="F2544" s="387" t="s">
        <v>7065</v>
      </c>
    </row>
    <row r="2545" spans="1:6" ht="18" customHeight="1">
      <c r="A2545" s="386">
        <v>102088</v>
      </c>
      <c r="B2545" s="386" t="s">
        <v>7066</v>
      </c>
      <c r="C2545" s="298" t="s">
        <v>309</v>
      </c>
      <c r="D2545" s="386" t="s">
        <v>229</v>
      </c>
      <c r="E2545" s="387" t="s">
        <v>7067</v>
      </c>
      <c r="F2545" s="387" t="s">
        <v>7068</v>
      </c>
    </row>
    <row r="2546" spans="1:6" ht="18" customHeight="1">
      <c r="A2546" s="386">
        <v>102089</v>
      </c>
      <c r="B2546" s="386" t="s">
        <v>7069</v>
      </c>
      <c r="C2546" s="298" t="s">
        <v>309</v>
      </c>
      <c r="D2546" s="386" t="s">
        <v>229</v>
      </c>
      <c r="E2546" s="387" t="s">
        <v>7070</v>
      </c>
      <c r="F2546" s="387" t="s">
        <v>7071</v>
      </c>
    </row>
    <row r="2547" spans="1:6" ht="18" customHeight="1">
      <c r="A2547" s="386">
        <v>102090</v>
      </c>
      <c r="B2547" s="386" t="s">
        <v>7072</v>
      </c>
      <c r="C2547" s="298" t="s">
        <v>309</v>
      </c>
      <c r="D2547" s="386" t="s">
        <v>229</v>
      </c>
      <c r="E2547" s="387" t="s">
        <v>7073</v>
      </c>
      <c r="F2547" s="387" t="s">
        <v>7074</v>
      </c>
    </row>
    <row r="2548" spans="1:6" ht="18" customHeight="1">
      <c r="A2548" s="386">
        <v>102091</v>
      </c>
      <c r="B2548" s="386" t="s">
        <v>7075</v>
      </c>
      <c r="C2548" s="298" t="s">
        <v>309</v>
      </c>
      <c r="D2548" s="386" t="s">
        <v>229</v>
      </c>
      <c r="E2548" s="387" t="s">
        <v>7076</v>
      </c>
      <c r="F2548" s="387" t="s">
        <v>7077</v>
      </c>
    </row>
    <row r="2549" spans="1:6" ht="18" customHeight="1">
      <c r="A2549" s="386">
        <v>103760</v>
      </c>
      <c r="B2549" s="386" t="s">
        <v>7078</v>
      </c>
      <c r="C2549" s="298" t="s">
        <v>309</v>
      </c>
      <c r="D2549" s="386" t="s">
        <v>229</v>
      </c>
      <c r="E2549" s="387" t="s">
        <v>7079</v>
      </c>
      <c r="F2549" s="387" t="s">
        <v>7080</v>
      </c>
    </row>
    <row r="2550" spans="1:6" ht="18" customHeight="1">
      <c r="A2550" s="386">
        <v>103761</v>
      </c>
      <c r="B2550" s="386" t="s">
        <v>7081</v>
      </c>
      <c r="C2550" s="298" t="s">
        <v>309</v>
      </c>
      <c r="D2550" s="386" t="s">
        <v>229</v>
      </c>
      <c r="E2550" s="387" t="s">
        <v>7082</v>
      </c>
      <c r="F2550" s="387" t="s">
        <v>7083</v>
      </c>
    </row>
    <row r="2551" spans="1:6" ht="18" customHeight="1">
      <c r="A2551" s="386">
        <v>103762</v>
      </c>
      <c r="B2551" s="386" t="s">
        <v>7084</v>
      </c>
      <c r="C2551" s="298" t="s">
        <v>309</v>
      </c>
      <c r="D2551" s="386" t="s">
        <v>229</v>
      </c>
      <c r="E2551" s="387" t="s">
        <v>7085</v>
      </c>
      <c r="F2551" s="387" t="s">
        <v>7086</v>
      </c>
    </row>
    <row r="2552" spans="1:6" ht="18" customHeight="1">
      <c r="A2552" s="386">
        <v>103763</v>
      </c>
      <c r="B2552" s="386" t="s">
        <v>7087</v>
      </c>
      <c r="C2552" s="298" t="s">
        <v>309</v>
      </c>
      <c r="D2552" s="386" t="s">
        <v>229</v>
      </c>
      <c r="E2552" s="387" t="s">
        <v>7088</v>
      </c>
      <c r="F2552" s="387" t="s">
        <v>7089</v>
      </c>
    </row>
    <row r="2553" spans="1:6" ht="18" customHeight="1">
      <c r="A2553" s="386">
        <v>104925</v>
      </c>
      <c r="B2553" s="386" t="s">
        <v>7090</v>
      </c>
      <c r="C2553" s="298" t="s">
        <v>309</v>
      </c>
      <c r="D2553" s="386" t="s">
        <v>229</v>
      </c>
      <c r="E2553" s="387" t="s">
        <v>7091</v>
      </c>
      <c r="F2553" s="387" t="s">
        <v>7092</v>
      </c>
    </row>
    <row r="2554" spans="1:6" ht="18" customHeight="1">
      <c r="A2554" s="386">
        <v>104926</v>
      </c>
      <c r="B2554" s="386" t="s">
        <v>7093</v>
      </c>
      <c r="C2554" s="298" t="s">
        <v>309</v>
      </c>
      <c r="D2554" s="386" t="s">
        <v>229</v>
      </c>
      <c r="E2554" s="387" t="s">
        <v>7094</v>
      </c>
      <c r="F2554" s="387" t="s">
        <v>7095</v>
      </c>
    </row>
    <row r="2555" spans="1:6" ht="18" customHeight="1">
      <c r="A2555" s="386">
        <v>104927</v>
      </c>
      <c r="B2555" s="386" t="s">
        <v>7096</v>
      </c>
      <c r="C2555" s="298" t="s">
        <v>309</v>
      </c>
      <c r="D2555" s="386" t="s">
        <v>229</v>
      </c>
      <c r="E2555" s="387" t="s">
        <v>7097</v>
      </c>
      <c r="F2555" s="387" t="s">
        <v>7098</v>
      </c>
    </row>
    <row r="2556" spans="1:6" ht="18" customHeight="1">
      <c r="A2556" s="386">
        <v>104928</v>
      </c>
      <c r="B2556" s="386" t="s">
        <v>7099</v>
      </c>
      <c r="C2556" s="298" t="s">
        <v>309</v>
      </c>
      <c r="D2556" s="386" t="s">
        <v>229</v>
      </c>
      <c r="E2556" s="387" t="s">
        <v>2286</v>
      </c>
      <c r="F2556" s="387" t="s">
        <v>7100</v>
      </c>
    </row>
    <row r="2557" spans="1:6" ht="18" customHeight="1">
      <c r="A2557" s="386">
        <v>104929</v>
      </c>
      <c r="B2557" s="386" t="s">
        <v>7101</v>
      </c>
      <c r="C2557" s="298" t="s">
        <v>309</v>
      </c>
      <c r="D2557" s="386" t="s">
        <v>229</v>
      </c>
      <c r="E2557" s="387" t="s">
        <v>7102</v>
      </c>
      <c r="F2557" s="387" t="s">
        <v>7103</v>
      </c>
    </row>
    <row r="2558" spans="1:6" ht="18" customHeight="1">
      <c r="A2558" s="386">
        <v>105403</v>
      </c>
      <c r="B2558" s="386" t="s">
        <v>7104</v>
      </c>
      <c r="C2558" s="298" t="s">
        <v>309</v>
      </c>
      <c r="D2558" s="386" t="s">
        <v>229</v>
      </c>
      <c r="E2558" s="387" t="s">
        <v>7105</v>
      </c>
      <c r="F2558" s="387" t="s">
        <v>7106</v>
      </c>
    </row>
    <row r="2559" spans="1:6" ht="18" customHeight="1">
      <c r="A2559" s="386">
        <v>105406</v>
      </c>
      <c r="B2559" s="386" t="s">
        <v>7107</v>
      </c>
      <c r="C2559" s="298" t="s">
        <v>309</v>
      </c>
      <c r="D2559" s="386" t="s">
        <v>229</v>
      </c>
      <c r="E2559" s="387" t="s">
        <v>7108</v>
      </c>
      <c r="F2559" s="387" t="s">
        <v>7109</v>
      </c>
    </row>
    <row r="2560" spans="1:6" ht="18" customHeight="1">
      <c r="A2560" s="386">
        <v>89996</v>
      </c>
      <c r="B2560" s="386" t="s">
        <v>7110</v>
      </c>
      <c r="C2560" s="298" t="s">
        <v>309</v>
      </c>
      <c r="D2560" s="386" t="s">
        <v>546</v>
      </c>
      <c r="E2560" s="387" t="s">
        <v>7111</v>
      </c>
      <c r="F2560" s="387" t="s">
        <v>6450</v>
      </c>
    </row>
    <row r="2561" spans="1:6" ht="18" customHeight="1">
      <c r="A2561" s="386">
        <v>89997</v>
      </c>
      <c r="B2561" s="386" t="s">
        <v>7112</v>
      </c>
      <c r="C2561" s="298" t="s">
        <v>309</v>
      </c>
      <c r="D2561" s="386" t="s">
        <v>546</v>
      </c>
      <c r="E2561" s="387" t="s">
        <v>7113</v>
      </c>
      <c r="F2561" s="387" t="s">
        <v>7114</v>
      </c>
    </row>
    <row r="2562" spans="1:6" ht="18" customHeight="1">
      <c r="A2562" s="386">
        <v>89998</v>
      </c>
      <c r="B2562" s="386" t="s">
        <v>7115</v>
      </c>
      <c r="C2562" s="298" t="s">
        <v>309</v>
      </c>
      <c r="D2562" s="386" t="s">
        <v>546</v>
      </c>
      <c r="E2562" s="387" t="s">
        <v>7116</v>
      </c>
      <c r="F2562" s="387" t="s">
        <v>7117</v>
      </c>
    </row>
    <row r="2563" spans="1:6" ht="18" customHeight="1">
      <c r="A2563" s="386">
        <v>89999</v>
      </c>
      <c r="B2563" s="386" t="s">
        <v>7118</v>
      </c>
      <c r="C2563" s="298" t="s">
        <v>309</v>
      </c>
      <c r="D2563" s="386" t="s">
        <v>546</v>
      </c>
      <c r="E2563" s="387" t="s">
        <v>7119</v>
      </c>
      <c r="F2563" s="387" t="s">
        <v>7120</v>
      </c>
    </row>
    <row r="2564" spans="1:6" ht="18" customHeight="1">
      <c r="A2564" s="386">
        <v>90000</v>
      </c>
      <c r="B2564" s="386" t="s">
        <v>7121</v>
      </c>
      <c r="C2564" s="298" t="s">
        <v>309</v>
      </c>
      <c r="D2564" s="386" t="s">
        <v>546</v>
      </c>
      <c r="E2564" s="387" t="s">
        <v>7122</v>
      </c>
      <c r="F2564" s="387" t="s">
        <v>3567</v>
      </c>
    </row>
    <row r="2565" spans="1:6" ht="18" customHeight="1">
      <c r="A2565" s="386">
        <v>91593</v>
      </c>
      <c r="B2565" s="386" t="s">
        <v>7123</v>
      </c>
      <c r="C2565" s="298" t="s">
        <v>309</v>
      </c>
      <c r="D2565" s="386" t="s">
        <v>546</v>
      </c>
      <c r="E2565" s="387" t="s">
        <v>7124</v>
      </c>
      <c r="F2565" s="387" t="s">
        <v>7125</v>
      </c>
    </row>
    <row r="2566" spans="1:6" ht="18" customHeight="1">
      <c r="A2566" s="386">
        <v>91594</v>
      </c>
      <c r="B2566" s="386" t="s">
        <v>7126</v>
      </c>
      <c r="C2566" s="298" t="s">
        <v>309</v>
      </c>
      <c r="D2566" s="386" t="s">
        <v>546</v>
      </c>
      <c r="E2566" s="387" t="s">
        <v>3371</v>
      </c>
      <c r="F2566" s="387" t="s">
        <v>7127</v>
      </c>
    </row>
    <row r="2567" spans="1:6" ht="18" customHeight="1">
      <c r="A2567" s="386">
        <v>91595</v>
      </c>
      <c r="B2567" s="386" t="s">
        <v>7128</v>
      </c>
      <c r="C2567" s="298" t="s">
        <v>309</v>
      </c>
      <c r="D2567" s="386" t="s">
        <v>546</v>
      </c>
      <c r="E2567" s="387" t="s">
        <v>7129</v>
      </c>
      <c r="F2567" s="387" t="s">
        <v>7130</v>
      </c>
    </row>
    <row r="2568" spans="1:6" ht="18" customHeight="1">
      <c r="A2568" s="386">
        <v>91596</v>
      </c>
      <c r="B2568" s="386" t="s">
        <v>7131</v>
      </c>
      <c r="C2568" s="298" t="s">
        <v>309</v>
      </c>
      <c r="D2568" s="386" t="s">
        <v>546</v>
      </c>
      <c r="E2568" s="387" t="s">
        <v>7132</v>
      </c>
      <c r="F2568" s="387" t="s">
        <v>7133</v>
      </c>
    </row>
    <row r="2569" spans="1:6" ht="18" customHeight="1">
      <c r="A2569" s="386">
        <v>91597</v>
      </c>
      <c r="B2569" s="386" t="s">
        <v>7134</v>
      </c>
      <c r="C2569" s="298" t="s">
        <v>309</v>
      </c>
      <c r="D2569" s="386" t="s">
        <v>546</v>
      </c>
      <c r="E2569" s="387" t="s">
        <v>1639</v>
      </c>
      <c r="F2569" s="387" t="s">
        <v>7135</v>
      </c>
    </row>
    <row r="2570" spans="1:6" ht="18" customHeight="1">
      <c r="A2570" s="386">
        <v>91598</v>
      </c>
      <c r="B2570" s="386" t="s">
        <v>7136</v>
      </c>
      <c r="C2570" s="298" t="s">
        <v>309</v>
      </c>
      <c r="D2570" s="386" t="s">
        <v>546</v>
      </c>
      <c r="E2570" s="387" t="s">
        <v>7137</v>
      </c>
      <c r="F2570" s="387" t="s">
        <v>7132</v>
      </c>
    </row>
    <row r="2571" spans="1:6" ht="18" customHeight="1">
      <c r="A2571" s="386">
        <v>91599</v>
      </c>
      <c r="B2571" s="386" t="s">
        <v>7138</v>
      </c>
      <c r="C2571" s="298" t="s">
        <v>309</v>
      </c>
      <c r="D2571" s="386" t="s">
        <v>546</v>
      </c>
      <c r="E2571" s="387" t="s">
        <v>7139</v>
      </c>
      <c r="F2571" s="387" t="s">
        <v>7140</v>
      </c>
    </row>
    <row r="2572" spans="1:6" ht="18" customHeight="1">
      <c r="A2572" s="386">
        <v>91600</v>
      </c>
      <c r="B2572" s="386" t="s">
        <v>7141</v>
      </c>
      <c r="C2572" s="298" t="s">
        <v>309</v>
      </c>
      <c r="D2572" s="386" t="s">
        <v>546</v>
      </c>
      <c r="E2572" s="387" t="s">
        <v>1318</v>
      </c>
      <c r="F2572" s="387" t="s">
        <v>7142</v>
      </c>
    </row>
    <row r="2573" spans="1:6" ht="18" customHeight="1">
      <c r="A2573" s="386">
        <v>91601</v>
      </c>
      <c r="B2573" s="386" t="s">
        <v>7143</v>
      </c>
      <c r="C2573" s="298" t="s">
        <v>309</v>
      </c>
      <c r="D2573" s="386" t="s">
        <v>546</v>
      </c>
      <c r="E2573" s="387" t="s">
        <v>7144</v>
      </c>
      <c r="F2573" s="387" t="s">
        <v>3136</v>
      </c>
    </row>
    <row r="2574" spans="1:6" ht="18" customHeight="1">
      <c r="A2574" s="386">
        <v>91602</v>
      </c>
      <c r="B2574" s="386" t="s">
        <v>7145</v>
      </c>
      <c r="C2574" s="298" t="s">
        <v>309</v>
      </c>
      <c r="D2574" s="386" t="s">
        <v>546</v>
      </c>
      <c r="E2574" s="387" t="s">
        <v>7146</v>
      </c>
      <c r="F2574" s="387" t="s">
        <v>4451</v>
      </c>
    </row>
    <row r="2575" spans="1:6" ht="18" customHeight="1">
      <c r="A2575" s="386">
        <v>91603</v>
      </c>
      <c r="B2575" s="386" t="s">
        <v>7147</v>
      </c>
      <c r="C2575" s="298" t="s">
        <v>309</v>
      </c>
      <c r="D2575" s="386" t="s">
        <v>546</v>
      </c>
      <c r="E2575" s="387" t="s">
        <v>787</v>
      </c>
      <c r="F2575" s="387" t="s">
        <v>7148</v>
      </c>
    </row>
    <row r="2576" spans="1:6" ht="18" customHeight="1">
      <c r="A2576" s="386">
        <v>92759</v>
      </c>
      <c r="B2576" s="386" t="s">
        <v>7149</v>
      </c>
      <c r="C2576" s="298" t="s">
        <v>309</v>
      </c>
      <c r="D2576" s="386" t="s">
        <v>546</v>
      </c>
      <c r="E2576" s="387" t="s">
        <v>7150</v>
      </c>
      <c r="F2576" s="387" t="s">
        <v>7151</v>
      </c>
    </row>
    <row r="2577" spans="1:6" ht="18" customHeight="1">
      <c r="A2577" s="386">
        <v>92760</v>
      </c>
      <c r="B2577" s="386" t="s">
        <v>7152</v>
      </c>
      <c r="C2577" s="298" t="s">
        <v>309</v>
      </c>
      <c r="D2577" s="386" t="s">
        <v>546</v>
      </c>
      <c r="E2577" s="387" t="s">
        <v>7153</v>
      </c>
      <c r="F2577" s="387" t="s">
        <v>7154</v>
      </c>
    </row>
    <row r="2578" spans="1:6" ht="18" customHeight="1">
      <c r="A2578" s="386">
        <v>92761</v>
      </c>
      <c r="B2578" s="386" t="s">
        <v>7155</v>
      </c>
      <c r="C2578" s="298" t="s">
        <v>309</v>
      </c>
      <c r="D2578" s="386" t="s">
        <v>546</v>
      </c>
      <c r="E2578" s="387" t="s">
        <v>7156</v>
      </c>
      <c r="F2578" s="387" t="s">
        <v>7157</v>
      </c>
    </row>
    <row r="2579" spans="1:6" ht="18" customHeight="1">
      <c r="A2579" s="386">
        <v>92762</v>
      </c>
      <c r="B2579" s="386" t="s">
        <v>7158</v>
      </c>
      <c r="C2579" s="298" t="s">
        <v>309</v>
      </c>
      <c r="D2579" s="386" t="s">
        <v>546</v>
      </c>
      <c r="E2579" s="387" t="s">
        <v>7159</v>
      </c>
      <c r="F2579" s="387" t="s">
        <v>7160</v>
      </c>
    </row>
    <row r="2580" spans="1:6" ht="18" customHeight="1">
      <c r="A2580" s="386">
        <v>92763</v>
      </c>
      <c r="B2580" s="386" t="s">
        <v>7161</v>
      </c>
      <c r="C2580" s="298" t="s">
        <v>309</v>
      </c>
      <c r="D2580" s="386" t="s">
        <v>546</v>
      </c>
      <c r="E2580" s="387" t="s">
        <v>7162</v>
      </c>
      <c r="F2580" s="387" t="s">
        <v>3422</v>
      </c>
    </row>
    <row r="2581" spans="1:6" ht="18" customHeight="1">
      <c r="A2581" s="386">
        <v>92764</v>
      </c>
      <c r="B2581" s="386" t="s">
        <v>7163</v>
      </c>
      <c r="C2581" s="298" t="s">
        <v>309</v>
      </c>
      <c r="D2581" s="386" t="s">
        <v>546</v>
      </c>
      <c r="E2581" s="387" t="s">
        <v>2068</v>
      </c>
      <c r="F2581" s="387" t="s">
        <v>7164</v>
      </c>
    </row>
    <row r="2582" spans="1:6" ht="18" customHeight="1">
      <c r="A2582" s="386">
        <v>92765</v>
      </c>
      <c r="B2582" s="386" t="s">
        <v>7165</v>
      </c>
      <c r="C2582" s="298" t="s">
        <v>309</v>
      </c>
      <c r="D2582" s="386" t="s">
        <v>546</v>
      </c>
      <c r="E2582" s="387" t="s">
        <v>1624</v>
      </c>
      <c r="F2582" s="387" t="s">
        <v>7166</v>
      </c>
    </row>
    <row r="2583" spans="1:6" ht="18" customHeight="1">
      <c r="A2583" s="386">
        <v>92766</v>
      </c>
      <c r="B2583" s="386" t="s">
        <v>7167</v>
      </c>
      <c r="C2583" s="298" t="s">
        <v>309</v>
      </c>
      <c r="D2583" s="386" t="s">
        <v>546</v>
      </c>
      <c r="E2583" s="387" t="s">
        <v>7168</v>
      </c>
      <c r="F2583" s="387" t="s">
        <v>7169</v>
      </c>
    </row>
    <row r="2584" spans="1:6" ht="18" customHeight="1">
      <c r="A2584" s="386">
        <v>92767</v>
      </c>
      <c r="B2584" s="386" t="s">
        <v>7170</v>
      </c>
      <c r="C2584" s="298" t="s">
        <v>309</v>
      </c>
      <c r="D2584" s="386" t="s">
        <v>546</v>
      </c>
      <c r="E2584" s="387" t="s">
        <v>7171</v>
      </c>
      <c r="F2584" s="387" t="s">
        <v>7172</v>
      </c>
    </row>
    <row r="2585" spans="1:6" ht="18" customHeight="1">
      <c r="A2585" s="386">
        <v>92768</v>
      </c>
      <c r="B2585" s="386" t="s">
        <v>7173</v>
      </c>
      <c r="C2585" s="298" t="s">
        <v>309</v>
      </c>
      <c r="D2585" s="386" t="s">
        <v>546</v>
      </c>
      <c r="E2585" s="387" t="s">
        <v>7174</v>
      </c>
      <c r="F2585" s="387" t="s">
        <v>1653</v>
      </c>
    </row>
    <row r="2586" spans="1:6" ht="18" customHeight="1">
      <c r="A2586" s="386">
        <v>92769</v>
      </c>
      <c r="B2586" s="386" t="s">
        <v>7175</v>
      </c>
      <c r="C2586" s="298" t="s">
        <v>309</v>
      </c>
      <c r="D2586" s="386" t="s">
        <v>546</v>
      </c>
      <c r="E2586" s="387" t="s">
        <v>7176</v>
      </c>
      <c r="F2586" s="387" t="s">
        <v>7177</v>
      </c>
    </row>
    <row r="2587" spans="1:6" ht="18" customHeight="1">
      <c r="A2587" s="386">
        <v>92770</v>
      </c>
      <c r="B2587" s="386" t="s">
        <v>7178</v>
      </c>
      <c r="C2587" s="298" t="s">
        <v>309</v>
      </c>
      <c r="D2587" s="386" t="s">
        <v>546</v>
      </c>
      <c r="E2587" s="387" t="s">
        <v>7179</v>
      </c>
      <c r="F2587" s="387" t="s">
        <v>6441</v>
      </c>
    </row>
    <row r="2588" spans="1:6" ht="18" customHeight="1">
      <c r="A2588" s="386">
        <v>92771</v>
      </c>
      <c r="B2588" s="386" t="s">
        <v>7180</v>
      </c>
      <c r="C2588" s="298" t="s">
        <v>309</v>
      </c>
      <c r="D2588" s="386" t="s">
        <v>546</v>
      </c>
      <c r="E2588" s="387" t="s">
        <v>7181</v>
      </c>
      <c r="F2588" s="387" t="s">
        <v>7182</v>
      </c>
    </row>
    <row r="2589" spans="1:6" ht="18" customHeight="1">
      <c r="A2589" s="386">
        <v>92772</v>
      </c>
      <c r="B2589" s="386" t="s">
        <v>7183</v>
      </c>
      <c r="C2589" s="298" t="s">
        <v>309</v>
      </c>
      <c r="D2589" s="386" t="s">
        <v>546</v>
      </c>
      <c r="E2589" s="387" t="s">
        <v>7184</v>
      </c>
      <c r="F2589" s="387" t="s">
        <v>7185</v>
      </c>
    </row>
    <row r="2590" spans="1:6" ht="18" customHeight="1">
      <c r="A2590" s="386">
        <v>92773</v>
      </c>
      <c r="B2590" s="386" t="s">
        <v>7186</v>
      </c>
      <c r="C2590" s="298" t="s">
        <v>309</v>
      </c>
      <c r="D2590" s="386" t="s">
        <v>546</v>
      </c>
      <c r="E2590" s="387" t="s">
        <v>7187</v>
      </c>
      <c r="F2590" s="387" t="s">
        <v>7188</v>
      </c>
    </row>
    <row r="2591" spans="1:6" ht="18" customHeight="1">
      <c r="A2591" s="386">
        <v>92774</v>
      </c>
      <c r="B2591" s="386" t="s">
        <v>7189</v>
      </c>
      <c r="C2591" s="298" t="s">
        <v>309</v>
      </c>
      <c r="D2591" s="386" t="s">
        <v>546</v>
      </c>
      <c r="E2591" s="387" t="s">
        <v>7190</v>
      </c>
      <c r="F2591" s="387" t="s">
        <v>7168</v>
      </c>
    </row>
    <row r="2592" spans="1:6" ht="18" customHeight="1">
      <c r="A2592" s="386">
        <v>92798</v>
      </c>
      <c r="B2592" s="386" t="s">
        <v>7191</v>
      </c>
      <c r="C2592" s="298" t="s">
        <v>309</v>
      </c>
      <c r="D2592" s="386" t="s">
        <v>546</v>
      </c>
      <c r="E2592" s="387" t="s">
        <v>7192</v>
      </c>
      <c r="F2592" s="387" t="s">
        <v>3437</v>
      </c>
    </row>
    <row r="2593" spans="1:6" ht="18" customHeight="1">
      <c r="A2593" s="386">
        <v>92799</v>
      </c>
      <c r="B2593" s="386" t="s">
        <v>7193</v>
      </c>
      <c r="C2593" s="298" t="s">
        <v>309</v>
      </c>
      <c r="D2593" s="386" t="s">
        <v>546</v>
      </c>
      <c r="E2593" s="387" t="s">
        <v>1369</v>
      </c>
      <c r="F2593" s="387" t="s">
        <v>7194</v>
      </c>
    </row>
    <row r="2594" spans="1:6" ht="18" customHeight="1">
      <c r="A2594" s="386">
        <v>92800</v>
      </c>
      <c r="B2594" s="386" t="s">
        <v>7195</v>
      </c>
      <c r="C2594" s="298" t="s">
        <v>309</v>
      </c>
      <c r="D2594" s="386" t="s">
        <v>546</v>
      </c>
      <c r="E2594" s="387" t="s">
        <v>7196</v>
      </c>
      <c r="F2594" s="387" t="s">
        <v>7197</v>
      </c>
    </row>
    <row r="2595" spans="1:6" ht="18" customHeight="1">
      <c r="A2595" s="386">
        <v>92801</v>
      </c>
      <c r="B2595" s="386" t="s">
        <v>7198</v>
      </c>
      <c r="C2595" s="298" t="s">
        <v>309</v>
      </c>
      <c r="D2595" s="386" t="s">
        <v>546</v>
      </c>
      <c r="E2595" s="387" t="s">
        <v>2069</v>
      </c>
      <c r="F2595" s="387" t="s">
        <v>7199</v>
      </c>
    </row>
    <row r="2596" spans="1:6" ht="18" customHeight="1">
      <c r="A2596" s="386">
        <v>92802</v>
      </c>
      <c r="B2596" s="386" t="s">
        <v>7200</v>
      </c>
      <c r="C2596" s="298" t="s">
        <v>309</v>
      </c>
      <c r="D2596" s="386" t="s">
        <v>546</v>
      </c>
      <c r="E2596" s="387" t="s">
        <v>7201</v>
      </c>
      <c r="F2596" s="387" t="s">
        <v>7199</v>
      </c>
    </row>
    <row r="2597" spans="1:6" ht="18" customHeight="1">
      <c r="A2597" s="386">
        <v>92803</v>
      </c>
      <c r="B2597" s="386" t="s">
        <v>7202</v>
      </c>
      <c r="C2597" s="298" t="s">
        <v>309</v>
      </c>
      <c r="D2597" s="386" t="s">
        <v>546</v>
      </c>
      <c r="E2597" s="387" t="s">
        <v>3422</v>
      </c>
      <c r="F2597" s="387" t="s">
        <v>4670</v>
      </c>
    </row>
    <row r="2598" spans="1:6" ht="18" customHeight="1">
      <c r="A2598" s="386">
        <v>92804</v>
      </c>
      <c r="B2598" s="386" t="s">
        <v>7203</v>
      </c>
      <c r="C2598" s="298" t="s">
        <v>309</v>
      </c>
      <c r="D2598" s="386" t="s">
        <v>546</v>
      </c>
      <c r="E2598" s="387" t="s">
        <v>7204</v>
      </c>
      <c r="F2598" s="387" t="s">
        <v>7205</v>
      </c>
    </row>
    <row r="2599" spans="1:6" ht="18" customHeight="1">
      <c r="A2599" s="386">
        <v>92805</v>
      </c>
      <c r="B2599" s="386" t="s">
        <v>7206</v>
      </c>
      <c r="C2599" s="298" t="s">
        <v>309</v>
      </c>
      <c r="D2599" s="386" t="s">
        <v>546</v>
      </c>
      <c r="E2599" s="387" t="s">
        <v>1644</v>
      </c>
      <c r="F2599" s="387" t="s">
        <v>7207</v>
      </c>
    </row>
    <row r="2600" spans="1:6" ht="18" customHeight="1">
      <c r="A2600" s="386">
        <v>92806</v>
      </c>
      <c r="B2600" s="386" t="s">
        <v>7208</v>
      </c>
      <c r="C2600" s="298" t="s">
        <v>309</v>
      </c>
      <c r="D2600" s="386" t="s">
        <v>546</v>
      </c>
      <c r="E2600" s="387" t="s">
        <v>3437</v>
      </c>
      <c r="F2600" s="387" t="s">
        <v>3437</v>
      </c>
    </row>
    <row r="2601" spans="1:6" ht="18" customHeight="1">
      <c r="A2601" s="386">
        <v>92875</v>
      </c>
      <c r="B2601" s="386" t="s">
        <v>7209</v>
      </c>
      <c r="C2601" s="298" t="s">
        <v>309</v>
      </c>
      <c r="D2601" s="386" t="s">
        <v>546</v>
      </c>
      <c r="E2601" s="387" t="s">
        <v>5428</v>
      </c>
      <c r="F2601" s="387" t="s">
        <v>7210</v>
      </c>
    </row>
    <row r="2602" spans="1:6" ht="18" customHeight="1">
      <c r="A2602" s="386">
        <v>92876</v>
      </c>
      <c r="B2602" s="386" t="s">
        <v>7211</v>
      </c>
      <c r="C2602" s="298" t="s">
        <v>309</v>
      </c>
      <c r="D2602" s="386" t="s">
        <v>546</v>
      </c>
      <c r="E2602" s="387" t="s">
        <v>7212</v>
      </c>
      <c r="F2602" s="387" t="s">
        <v>4670</v>
      </c>
    </row>
    <row r="2603" spans="1:6" ht="18" customHeight="1">
      <c r="A2603" s="386">
        <v>92877</v>
      </c>
      <c r="B2603" s="386" t="s">
        <v>7213</v>
      </c>
      <c r="C2603" s="298" t="s">
        <v>309</v>
      </c>
      <c r="D2603" s="386" t="s">
        <v>546</v>
      </c>
      <c r="E2603" s="387" t="s">
        <v>2860</v>
      </c>
      <c r="F2603" s="387" t="s">
        <v>7214</v>
      </c>
    </row>
    <row r="2604" spans="1:6" ht="18" customHeight="1">
      <c r="A2604" s="386">
        <v>92878</v>
      </c>
      <c r="B2604" s="386" t="s">
        <v>7215</v>
      </c>
      <c r="C2604" s="298" t="s">
        <v>309</v>
      </c>
      <c r="D2604" s="386" t="s">
        <v>546</v>
      </c>
      <c r="E2604" s="387" t="s">
        <v>7216</v>
      </c>
      <c r="F2604" s="387" t="s">
        <v>6351</v>
      </c>
    </row>
    <row r="2605" spans="1:6" ht="18" customHeight="1">
      <c r="A2605" s="386">
        <v>92879</v>
      </c>
      <c r="B2605" s="386" t="s">
        <v>7217</v>
      </c>
      <c r="C2605" s="298" t="s">
        <v>309</v>
      </c>
      <c r="D2605" s="386" t="s">
        <v>546</v>
      </c>
      <c r="E2605" s="387" t="s">
        <v>2393</v>
      </c>
      <c r="F2605" s="387" t="s">
        <v>7218</v>
      </c>
    </row>
    <row r="2606" spans="1:6" ht="18" customHeight="1">
      <c r="A2606" s="386">
        <v>92880</v>
      </c>
      <c r="B2606" s="386" t="s">
        <v>7219</v>
      </c>
      <c r="C2606" s="298" t="s">
        <v>309</v>
      </c>
      <c r="D2606" s="386" t="s">
        <v>546</v>
      </c>
      <c r="E2606" s="387" t="s">
        <v>7220</v>
      </c>
      <c r="F2606" s="387" t="s">
        <v>7220</v>
      </c>
    </row>
    <row r="2607" spans="1:6" ht="18" customHeight="1">
      <c r="A2607" s="386">
        <v>92881</v>
      </c>
      <c r="B2607" s="386" t="s">
        <v>7221</v>
      </c>
      <c r="C2607" s="298" t="s">
        <v>309</v>
      </c>
      <c r="D2607" s="386" t="s">
        <v>546</v>
      </c>
      <c r="E2607" s="387" t="s">
        <v>7222</v>
      </c>
      <c r="F2607" s="387" t="s">
        <v>2860</v>
      </c>
    </row>
    <row r="2608" spans="1:6" ht="18" customHeight="1">
      <c r="A2608" s="386">
        <v>92882</v>
      </c>
      <c r="B2608" s="386" t="s">
        <v>7223</v>
      </c>
      <c r="C2608" s="298" t="s">
        <v>309</v>
      </c>
      <c r="D2608" s="386" t="s">
        <v>546</v>
      </c>
      <c r="E2608" s="387" t="s">
        <v>3567</v>
      </c>
      <c r="F2608" s="387" t="s">
        <v>1372</v>
      </c>
    </row>
    <row r="2609" spans="1:6" ht="18" customHeight="1">
      <c r="A2609" s="386">
        <v>92883</v>
      </c>
      <c r="B2609" s="386" t="s">
        <v>7224</v>
      </c>
      <c r="C2609" s="298" t="s">
        <v>309</v>
      </c>
      <c r="D2609" s="386" t="s">
        <v>546</v>
      </c>
      <c r="E2609" s="387" t="s">
        <v>3488</v>
      </c>
      <c r="F2609" s="387" t="s">
        <v>7144</v>
      </c>
    </row>
    <row r="2610" spans="1:6" ht="18" customHeight="1">
      <c r="A2610" s="386">
        <v>92884</v>
      </c>
      <c r="B2610" s="386" t="s">
        <v>7225</v>
      </c>
      <c r="C2610" s="298" t="s">
        <v>309</v>
      </c>
      <c r="D2610" s="386" t="s">
        <v>546</v>
      </c>
      <c r="E2610" s="387" t="s">
        <v>7226</v>
      </c>
      <c r="F2610" s="387" t="s">
        <v>929</v>
      </c>
    </row>
    <row r="2611" spans="1:6" ht="18" customHeight="1">
      <c r="A2611" s="386">
        <v>92885</v>
      </c>
      <c r="B2611" s="386" t="s">
        <v>7227</v>
      </c>
      <c r="C2611" s="298" t="s">
        <v>309</v>
      </c>
      <c r="D2611" s="386" t="s">
        <v>546</v>
      </c>
      <c r="E2611" s="387" t="s">
        <v>7228</v>
      </c>
      <c r="F2611" s="387" t="s">
        <v>1370</v>
      </c>
    </row>
    <row r="2612" spans="1:6" ht="18" customHeight="1">
      <c r="A2612" s="386">
        <v>92886</v>
      </c>
      <c r="B2612" s="386" t="s">
        <v>7229</v>
      </c>
      <c r="C2612" s="298" t="s">
        <v>309</v>
      </c>
      <c r="D2612" s="386" t="s">
        <v>546</v>
      </c>
      <c r="E2612" s="387" t="s">
        <v>7230</v>
      </c>
      <c r="F2612" s="387" t="s">
        <v>7231</v>
      </c>
    </row>
    <row r="2613" spans="1:6" ht="18" customHeight="1">
      <c r="A2613" s="386">
        <v>92887</v>
      </c>
      <c r="B2613" s="386" t="s">
        <v>7232</v>
      </c>
      <c r="C2613" s="298" t="s">
        <v>309</v>
      </c>
      <c r="D2613" s="386" t="s">
        <v>546</v>
      </c>
      <c r="E2613" s="387" t="s">
        <v>7230</v>
      </c>
      <c r="F2613" s="387" t="s">
        <v>7233</v>
      </c>
    </row>
    <row r="2614" spans="1:6" ht="18" customHeight="1">
      <c r="A2614" s="386">
        <v>92888</v>
      </c>
      <c r="B2614" s="386" t="s">
        <v>7234</v>
      </c>
      <c r="C2614" s="298" t="s">
        <v>309</v>
      </c>
      <c r="D2614" s="386" t="s">
        <v>546</v>
      </c>
      <c r="E2614" s="387" t="s">
        <v>7194</v>
      </c>
      <c r="F2614" s="387" t="s">
        <v>7235</v>
      </c>
    </row>
    <row r="2615" spans="1:6" ht="18" customHeight="1">
      <c r="A2615" s="386">
        <v>92915</v>
      </c>
      <c r="B2615" s="386" t="s">
        <v>7236</v>
      </c>
      <c r="C2615" s="298" t="s">
        <v>309</v>
      </c>
      <c r="D2615" s="386" t="s">
        <v>546</v>
      </c>
      <c r="E2615" s="387" t="s">
        <v>7237</v>
      </c>
      <c r="F2615" s="387" t="s">
        <v>7238</v>
      </c>
    </row>
    <row r="2616" spans="1:6" ht="18" customHeight="1">
      <c r="A2616" s="386">
        <v>92916</v>
      </c>
      <c r="B2616" s="386" t="s">
        <v>7239</v>
      </c>
      <c r="C2616" s="298" t="s">
        <v>309</v>
      </c>
      <c r="D2616" s="386" t="s">
        <v>546</v>
      </c>
      <c r="E2616" s="387" t="s">
        <v>7171</v>
      </c>
      <c r="F2616" s="387" t="s">
        <v>7240</v>
      </c>
    </row>
    <row r="2617" spans="1:6" ht="18" customHeight="1">
      <c r="A2617" s="386">
        <v>92917</v>
      </c>
      <c r="B2617" s="386" t="s">
        <v>7241</v>
      </c>
      <c r="C2617" s="298" t="s">
        <v>309</v>
      </c>
      <c r="D2617" s="386" t="s">
        <v>546</v>
      </c>
      <c r="E2617" s="387" t="s">
        <v>7242</v>
      </c>
      <c r="F2617" s="387" t="s">
        <v>7243</v>
      </c>
    </row>
    <row r="2618" spans="1:6" ht="18" customHeight="1">
      <c r="A2618" s="386">
        <v>92919</v>
      </c>
      <c r="B2618" s="386" t="s">
        <v>7244</v>
      </c>
      <c r="C2618" s="298" t="s">
        <v>309</v>
      </c>
      <c r="D2618" s="386" t="s">
        <v>546</v>
      </c>
      <c r="E2618" s="387" t="s">
        <v>3488</v>
      </c>
      <c r="F2618" s="387" t="s">
        <v>3717</v>
      </c>
    </row>
    <row r="2619" spans="1:6" ht="18" customHeight="1">
      <c r="A2619" s="386">
        <v>92921</v>
      </c>
      <c r="B2619" s="386" t="s">
        <v>7245</v>
      </c>
      <c r="C2619" s="298" t="s">
        <v>309</v>
      </c>
      <c r="D2619" s="386" t="s">
        <v>546</v>
      </c>
      <c r="E2619" s="387" t="s">
        <v>1365</v>
      </c>
      <c r="F2619" s="387" t="s">
        <v>7197</v>
      </c>
    </row>
    <row r="2620" spans="1:6" ht="18" customHeight="1">
      <c r="A2620" s="386">
        <v>92922</v>
      </c>
      <c r="B2620" s="386" t="s">
        <v>7246</v>
      </c>
      <c r="C2620" s="298" t="s">
        <v>309</v>
      </c>
      <c r="D2620" s="386" t="s">
        <v>546</v>
      </c>
      <c r="E2620" s="387" t="s">
        <v>7247</v>
      </c>
      <c r="F2620" s="387" t="s">
        <v>7248</v>
      </c>
    </row>
    <row r="2621" spans="1:6" ht="18" customHeight="1">
      <c r="A2621" s="386">
        <v>92923</v>
      </c>
      <c r="B2621" s="386" t="s">
        <v>7249</v>
      </c>
      <c r="C2621" s="298" t="s">
        <v>309</v>
      </c>
      <c r="D2621" s="386" t="s">
        <v>546</v>
      </c>
      <c r="E2621" s="387" t="s">
        <v>7250</v>
      </c>
      <c r="F2621" s="387" t="s">
        <v>7148</v>
      </c>
    </row>
    <row r="2622" spans="1:6" ht="18" customHeight="1">
      <c r="A2622" s="386">
        <v>92924</v>
      </c>
      <c r="B2622" s="386" t="s">
        <v>7251</v>
      </c>
      <c r="C2622" s="298" t="s">
        <v>309</v>
      </c>
      <c r="D2622" s="386" t="s">
        <v>546</v>
      </c>
      <c r="E2622" s="387" t="s">
        <v>7252</v>
      </c>
      <c r="F2622" s="387" t="s">
        <v>7253</v>
      </c>
    </row>
    <row r="2623" spans="1:6" ht="18" customHeight="1">
      <c r="A2623" s="386">
        <v>95448</v>
      </c>
      <c r="B2623" s="386" t="s">
        <v>7254</v>
      </c>
      <c r="C2623" s="298" t="s">
        <v>309</v>
      </c>
      <c r="D2623" s="386" t="s">
        <v>546</v>
      </c>
      <c r="E2623" s="387" t="s">
        <v>7255</v>
      </c>
      <c r="F2623" s="387" t="s">
        <v>7255</v>
      </c>
    </row>
    <row r="2624" spans="1:6" ht="18" customHeight="1">
      <c r="A2624" s="386">
        <v>95576</v>
      </c>
      <c r="B2624" s="386" t="s">
        <v>7256</v>
      </c>
      <c r="C2624" s="298" t="s">
        <v>309</v>
      </c>
      <c r="D2624" s="386" t="s">
        <v>546</v>
      </c>
      <c r="E2624" s="387" t="s">
        <v>6439</v>
      </c>
      <c r="F2624" s="387" t="s">
        <v>3567</v>
      </c>
    </row>
    <row r="2625" spans="1:6" ht="18" customHeight="1">
      <c r="A2625" s="386">
        <v>95577</v>
      </c>
      <c r="B2625" s="386" t="s">
        <v>7257</v>
      </c>
      <c r="C2625" s="298" t="s">
        <v>309</v>
      </c>
      <c r="D2625" s="386" t="s">
        <v>546</v>
      </c>
      <c r="E2625" s="387" t="s">
        <v>7258</v>
      </c>
      <c r="F2625" s="387" t="s">
        <v>7259</v>
      </c>
    </row>
    <row r="2626" spans="1:6" ht="18" customHeight="1">
      <c r="A2626" s="386">
        <v>95578</v>
      </c>
      <c r="B2626" s="386" t="s">
        <v>7260</v>
      </c>
      <c r="C2626" s="298" t="s">
        <v>309</v>
      </c>
      <c r="D2626" s="386" t="s">
        <v>546</v>
      </c>
      <c r="E2626" s="387" t="s">
        <v>7184</v>
      </c>
      <c r="F2626" s="387" t="s">
        <v>7185</v>
      </c>
    </row>
    <row r="2627" spans="1:6" ht="18" customHeight="1">
      <c r="A2627" s="386">
        <v>95579</v>
      </c>
      <c r="B2627" s="386" t="s">
        <v>7261</v>
      </c>
      <c r="C2627" s="298" t="s">
        <v>309</v>
      </c>
      <c r="D2627" s="386" t="s">
        <v>546</v>
      </c>
      <c r="E2627" s="387" t="s">
        <v>7262</v>
      </c>
      <c r="F2627" s="387" t="s">
        <v>7263</v>
      </c>
    </row>
    <row r="2628" spans="1:6" ht="18" customHeight="1">
      <c r="A2628" s="386">
        <v>95580</v>
      </c>
      <c r="B2628" s="386" t="s">
        <v>7264</v>
      </c>
      <c r="C2628" s="298" t="s">
        <v>309</v>
      </c>
      <c r="D2628" s="386" t="s">
        <v>546</v>
      </c>
      <c r="E2628" s="387" t="s">
        <v>7265</v>
      </c>
      <c r="F2628" s="387" t="s">
        <v>7201</v>
      </c>
    </row>
    <row r="2629" spans="1:6" ht="18" customHeight="1">
      <c r="A2629" s="386">
        <v>95581</v>
      </c>
      <c r="B2629" s="386" t="s">
        <v>7266</v>
      </c>
      <c r="C2629" s="298" t="s">
        <v>309</v>
      </c>
      <c r="D2629" s="386" t="s">
        <v>546</v>
      </c>
      <c r="E2629" s="387" t="s">
        <v>7267</v>
      </c>
      <c r="F2629" s="387" t="s">
        <v>7117</v>
      </c>
    </row>
    <row r="2630" spans="1:6" ht="18" customHeight="1">
      <c r="A2630" s="386">
        <v>95582</v>
      </c>
      <c r="B2630" s="386" t="s">
        <v>7268</v>
      </c>
      <c r="C2630" s="298" t="s">
        <v>309</v>
      </c>
      <c r="D2630" s="386" t="s">
        <v>546</v>
      </c>
      <c r="E2630" s="387" t="s">
        <v>7235</v>
      </c>
      <c r="F2630" s="387" t="s">
        <v>2299</v>
      </c>
    </row>
    <row r="2631" spans="1:6" ht="18" customHeight="1">
      <c r="A2631" s="386">
        <v>95583</v>
      </c>
      <c r="B2631" s="386" t="s">
        <v>7269</v>
      </c>
      <c r="C2631" s="298" t="s">
        <v>309</v>
      </c>
      <c r="D2631" s="386" t="s">
        <v>546</v>
      </c>
      <c r="E2631" s="387" t="s">
        <v>1378</v>
      </c>
      <c r="F2631" s="387" t="s">
        <v>7270</v>
      </c>
    </row>
    <row r="2632" spans="1:6" ht="18" customHeight="1">
      <c r="A2632" s="386">
        <v>95584</v>
      </c>
      <c r="B2632" s="386" t="s">
        <v>7271</v>
      </c>
      <c r="C2632" s="298" t="s">
        <v>309</v>
      </c>
      <c r="D2632" s="386" t="s">
        <v>546</v>
      </c>
      <c r="E2632" s="387" t="s">
        <v>7242</v>
      </c>
      <c r="F2632" s="387" t="s">
        <v>7272</v>
      </c>
    </row>
    <row r="2633" spans="1:6" ht="18" customHeight="1">
      <c r="A2633" s="386">
        <v>95592</v>
      </c>
      <c r="B2633" s="386" t="s">
        <v>7273</v>
      </c>
      <c r="C2633" s="298" t="s">
        <v>309</v>
      </c>
      <c r="D2633" s="386" t="s">
        <v>546</v>
      </c>
      <c r="E2633" s="387" t="s">
        <v>1378</v>
      </c>
      <c r="F2633" s="387" t="s">
        <v>7270</v>
      </c>
    </row>
    <row r="2634" spans="1:6" ht="18" customHeight="1">
      <c r="A2634" s="386">
        <v>95593</v>
      </c>
      <c r="B2634" s="386" t="s">
        <v>7274</v>
      </c>
      <c r="C2634" s="298" t="s">
        <v>309</v>
      </c>
      <c r="D2634" s="386" t="s">
        <v>546</v>
      </c>
      <c r="E2634" s="387" t="s">
        <v>7242</v>
      </c>
      <c r="F2634" s="387" t="s">
        <v>7272</v>
      </c>
    </row>
    <row r="2635" spans="1:6" ht="18" customHeight="1">
      <c r="A2635" s="386">
        <v>95943</v>
      </c>
      <c r="B2635" s="386" t="s">
        <v>7275</v>
      </c>
      <c r="C2635" s="298" t="s">
        <v>309</v>
      </c>
      <c r="D2635" s="386" t="s">
        <v>546</v>
      </c>
      <c r="E2635" s="387" t="s">
        <v>7276</v>
      </c>
      <c r="F2635" s="387" t="s">
        <v>7277</v>
      </c>
    </row>
    <row r="2636" spans="1:6" ht="18" customHeight="1">
      <c r="A2636" s="386">
        <v>95944</v>
      </c>
      <c r="B2636" s="386" t="s">
        <v>7278</v>
      </c>
      <c r="C2636" s="298" t="s">
        <v>309</v>
      </c>
      <c r="D2636" s="386" t="s">
        <v>546</v>
      </c>
      <c r="E2636" s="387" t="s">
        <v>7279</v>
      </c>
      <c r="F2636" s="387" t="s">
        <v>7280</v>
      </c>
    </row>
    <row r="2637" spans="1:6" ht="18" customHeight="1">
      <c r="A2637" s="386">
        <v>95945</v>
      </c>
      <c r="B2637" s="386" t="s">
        <v>7281</v>
      </c>
      <c r="C2637" s="298" t="s">
        <v>309</v>
      </c>
      <c r="D2637" s="386" t="s">
        <v>546</v>
      </c>
      <c r="E2637" s="387" t="s">
        <v>7282</v>
      </c>
      <c r="F2637" s="387" t="s">
        <v>7283</v>
      </c>
    </row>
    <row r="2638" spans="1:6" ht="18" customHeight="1">
      <c r="A2638" s="386">
        <v>95946</v>
      </c>
      <c r="B2638" s="386" t="s">
        <v>7284</v>
      </c>
      <c r="C2638" s="298" t="s">
        <v>309</v>
      </c>
      <c r="D2638" s="386" t="s">
        <v>546</v>
      </c>
      <c r="E2638" s="387" t="s">
        <v>7285</v>
      </c>
      <c r="F2638" s="387" t="s">
        <v>7177</v>
      </c>
    </row>
    <row r="2639" spans="1:6" ht="18" customHeight="1">
      <c r="A2639" s="386">
        <v>95947</v>
      </c>
      <c r="B2639" s="386" t="s">
        <v>7286</v>
      </c>
      <c r="C2639" s="298" t="s">
        <v>309</v>
      </c>
      <c r="D2639" s="386" t="s">
        <v>546</v>
      </c>
      <c r="E2639" s="387" t="s">
        <v>7287</v>
      </c>
      <c r="F2639" s="387" t="s">
        <v>7288</v>
      </c>
    </row>
    <row r="2640" spans="1:6" ht="18" customHeight="1">
      <c r="A2640" s="386">
        <v>95948</v>
      </c>
      <c r="B2640" s="386" t="s">
        <v>7289</v>
      </c>
      <c r="C2640" s="298" t="s">
        <v>309</v>
      </c>
      <c r="D2640" s="386" t="s">
        <v>546</v>
      </c>
      <c r="E2640" s="387" t="s">
        <v>1849</v>
      </c>
      <c r="F2640" s="387" t="s">
        <v>4320</v>
      </c>
    </row>
    <row r="2641" spans="1:6" ht="18" customHeight="1">
      <c r="A2641" s="386">
        <v>96544</v>
      </c>
      <c r="B2641" s="386" t="s">
        <v>7290</v>
      </c>
      <c r="C2641" s="298" t="s">
        <v>309</v>
      </c>
      <c r="D2641" s="386" t="s">
        <v>546</v>
      </c>
      <c r="E2641" s="387" t="s">
        <v>7291</v>
      </c>
      <c r="F2641" s="387" t="s">
        <v>7292</v>
      </c>
    </row>
    <row r="2642" spans="1:6" ht="18" customHeight="1">
      <c r="A2642" s="386">
        <v>96545</v>
      </c>
      <c r="B2642" s="386" t="s">
        <v>7293</v>
      </c>
      <c r="C2642" s="298" t="s">
        <v>309</v>
      </c>
      <c r="D2642" s="386" t="s">
        <v>546</v>
      </c>
      <c r="E2642" s="387" t="s">
        <v>7294</v>
      </c>
      <c r="F2642" s="387" t="s">
        <v>7295</v>
      </c>
    </row>
    <row r="2643" spans="1:6" ht="18" customHeight="1">
      <c r="A2643" s="386">
        <v>96546</v>
      </c>
      <c r="B2643" s="386" t="s">
        <v>7296</v>
      </c>
      <c r="C2643" s="298" t="s">
        <v>309</v>
      </c>
      <c r="D2643" s="386" t="s">
        <v>546</v>
      </c>
      <c r="E2643" s="387" t="s">
        <v>5419</v>
      </c>
      <c r="F2643" s="387" t="s">
        <v>7272</v>
      </c>
    </row>
    <row r="2644" spans="1:6" ht="18" customHeight="1">
      <c r="A2644" s="386">
        <v>100064</v>
      </c>
      <c r="B2644" s="386" t="s">
        <v>7297</v>
      </c>
      <c r="C2644" s="298" t="s">
        <v>309</v>
      </c>
      <c r="D2644" s="386" t="s">
        <v>546</v>
      </c>
      <c r="E2644" s="387" t="s">
        <v>7298</v>
      </c>
      <c r="F2644" s="387" t="s">
        <v>7299</v>
      </c>
    </row>
    <row r="2645" spans="1:6" ht="18" customHeight="1">
      <c r="A2645" s="386">
        <v>100066</v>
      </c>
      <c r="B2645" s="386" t="s">
        <v>7300</v>
      </c>
      <c r="C2645" s="298" t="s">
        <v>309</v>
      </c>
      <c r="D2645" s="386" t="s">
        <v>546</v>
      </c>
      <c r="E2645" s="387" t="s">
        <v>7137</v>
      </c>
      <c r="F2645" s="387" t="s">
        <v>796</v>
      </c>
    </row>
    <row r="2646" spans="1:6" ht="18" customHeight="1">
      <c r="A2646" s="386">
        <v>100067</v>
      </c>
      <c r="B2646" s="386" t="s">
        <v>7301</v>
      </c>
      <c r="C2646" s="298" t="s">
        <v>309</v>
      </c>
      <c r="D2646" s="386" t="s">
        <v>546</v>
      </c>
      <c r="E2646" s="387" t="s">
        <v>7302</v>
      </c>
      <c r="F2646" s="387" t="s">
        <v>7303</v>
      </c>
    </row>
    <row r="2647" spans="1:6" ht="18" customHeight="1">
      <c r="A2647" s="386">
        <v>100068</v>
      </c>
      <c r="B2647" s="386" t="s">
        <v>7304</v>
      </c>
      <c r="C2647" s="298" t="s">
        <v>309</v>
      </c>
      <c r="D2647" s="386" t="s">
        <v>546</v>
      </c>
      <c r="E2647" s="387" t="s">
        <v>7305</v>
      </c>
      <c r="F2647" s="387" t="s">
        <v>7306</v>
      </c>
    </row>
    <row r="2648" spans="1:6" ht="18" customHeight="1">
      <c r="A2648" s="386">
        <v>102920</v>
      </c>
      <c r="B2648" s="386" t="s">
        <v>7307</v>
      </c>
      <c r="C2648" s="298" t="s">
        <v>309</v>
      </c>
      <c r="D2648" s="386" t="s">
        <v>546</v>
      </c>
      <c r="E2648" s="387" t="s">
        <v>7308</v>
      </c>
      <c r="F2648" s="387" t="s">
        <v>5936</v>
      </c>
    </row>
    <row r="2649" spans="1:6" ht="18" customHeight="1">
      <c r="A2649" s="386">
        <v>102921</v>
      </c>
      <c r="B2649" s="386" t="s">
        <v>7309</v>
      </c>
      <c r="C2649" s="298" t="s">
        <v>309</v>
      </c>
      <c r="D2649" s="386" t="s">
        <v>546</v>
      </c>
      <c r="E2649" s="387" t="s">
        <v>7310</v>
      </c>
      <c r="F2649" s="387" t="s">
        <v>7205</v>
      </c>
    </row>
    <row r="2650" spans="1:6" ht="18" customHeight="1">
      <c r="A2650" s="386">
        <v>102922</v>
      </c>
      <c r="B2650" s="386" t="s">
        <v>7311</v>
      </c>
      <c r="C2650" s="298" t="s">
        <v>309</v>
      </c>
      <c r="D2650" s="386" t="s">
        <v>546</v>
      </c>
      <c r="E2650" s="387" t="s">
        <v>7312</v>
      </c>
      <c r="F2650" s="387" t="s">
        <v>7313</v>
      </c>
    </row>
    <row r="2651" spans="1:6" ht="18" customHeight="1">
      <c r="A2651" s="386">
        <v>102923</v>
      </c>
      <c r="B2651" s="386" t="s">
        <v>7314</v>
      </c>
      <c r="C2651" s="298" t="s">
        <v>309</v>
      </c>
      <c r="D2651" s="386" t="s">
        <v>546</v>
      </c>
      <c r="E2651" s="387" t="s">
        <v>7315</v>
      </c>
      <c r="F2651" s="387" t="s">
        <v>7316</v>
      </c>
    </row>
    <row r="2652" spans="1:6" ht="18" customHeight="1">
      <c r="A2652" s="386">
        <v>103088</v>
      </c>
      <c r="B2652" s="386" t="s">
        <v>7317</v>
      </c>
      <c r="C2652" s="298" t="s">
        <v>309</v>
      </c>
      <c r="D2652" s="386" t="s">
        <v>546</v>
      </c>
      <c r="E2652" s="387" t="s">
        <v>7318</v>
      </c>
      <c r="F2652" s="387" t="s">
        <v>7319</v>
      </c>
    </row>
    <row r="2653" spans="1:6" ht="18" customHeight="1">
      <c r="A2653" s="386">
        <v>104104</v>
      </c>
      <c r="B2653" s="386" t="s">
        <v>7320</v>
      </c>
      <c r="C2653" s="298" t="s">
        <v>309</v>
      </c>
      <c r="D2653" s="386" t="s">
        <v>546</v>
      </c>
      <c r="E2653" s="387" t="s">
        <v>7321</v>
      </c>
      <c r="F2653" s="387" t="s">
        <v>1625</v>
      </c>
    </row>
    <row r="2654" spans="1:6" ht="18" customHeight="1">
      <c r="A2654" s="386">
        <v>104105</v>
      </c>
      <c r="B2654" s="386" t="s">
        <v>7322</v>
      </c>
      <c r="C2654" s="298" t="s">
        <v>309</v>
      </c>
      <c r="D2654" s="386" t="s">
        <v>546</v>
      </c>
      <c r="E2654" s="387" t="s">
        <v>7321</v>
      </c>
      <c r="F2654" s="387" t="s">
        <v>1625</v>
      </c>
    </row>
    <row r="2655" spans="1:6" ht="18" customHeight="1">
      <c r="A2655" s="386">
        <v>104106</v>
      </c>
      <c r="B2655" s="386" t="s">
        <v>7323</v>
      </c>
      <c r="C2655" s="298" t="s">
        <v>309</v>
      </c>
      <c r="D2655" s="386" t="s">
        <v>546</v>
      </c>
      <c r="E2655" s="387" t="s">
        <v>7324</v>
      </c>
      <c r="F2655" s="387" t="s">
        <v>7222</v>
      </c>
    </row>
    <row r="2656" spans="1:6" ht="18" customHeight="1">
      <c r="A2656" s="386">
        <v>104107</v>
      </c>
      <c r="B2656" s="386" t="s">
        <v>7325</v>
      </c>
      <c r="C2656" s="298" t="s">
        <v>309</v>
      </c>
      <c r="D2656" s="386" t="s">
        <v>546</v>
      </c>
      <c r="E2656" s="387" t="s">
        <v>7326</v>
      </c>
      <c r="F2656" s="387" t="s">
        <v>7327</v>
      </c>
    </row>
    <row r="2657" spans="1:6" ht="18" customHeight="1">
      <c r="A2657" s="386">
        <v>104108</v>
      </c>
      <c r="B2657" s="386" t="s">
        <v>7328</v>
      </c>
      <c r="C2657" s="298" t="s">
        <v>309</v>
      </c>
      <c r="D2657" s="386" t="s">
        <v>546</v>
      </c>
      <c r="E2657" s="387" t="s">
        <v>3134</v>
      </c>
      <c r="F2657" s="387" t="s">
        <v>7329</v>
      </c>
    </row>
    <row r="2658" spans="1:6" ht="18" customHeight="1">
      <c r="A2658" s="386">
        <v>104109</v>
      </c>
      <c r="B2658" s="386" t="s">
        <v>7330</v>
      </c>
      <c r="C2658" s="298" t="s">
        <v>309</v>
      </c>
      <c r="D2658" s="386" t="s">
        <v>546</v>
      </c>
      <c r="E2658" s="387" t="s">
        <v>7331</v>
      </c>
      <c r="F2658" s="387" t="s">
        <v>7332</v>
      </c>
    </row>
    <row r="2659" spans="1:6" ht="18" customHeight="1">
      <c r="A2659" s="386">
        <v>104110</v>
      </c>
      <c r="B2659" s="386" t="s">
        <v>7333</v>
      </c>
      <c r="C2659" s="298" t="s">
        <v>309</v>
      </c>
      <c r="D2659" s="386" t="s">
        <v>546</v>
      </c>
      <c r="E2659" s="387" t="s">
        <v>7334</v>
      </c>
      <c r="F2659" s="387" t="s">
        <v>7335</v>
      </c>
    </row>
    <row r="2660" spans="1:6" ht="18" customHeight="1">
      <c r="A2660" s="386">
        <v>104111</v>
      </c>
      <c r="B2660" s="386" t="s">
        <v>7336</v>
      </c>
      <c r="C2660" s="298" t="s">
        <v>309</v>
      </c>
      <c r="D2660" s="386" t="s">
        <v>546</v>
      </c>
      <c r="E2660" s="387" t="s">
        <v>7337</v>
      </c>
      <c r="F2660" s="387" t="s">
        <v>7338</v>
      </c>
    </row>
    <row r="2661" spans="1:6" ht="18" customHeight="1">
      <c r="A2661" s="386">
        <v>104915</v>
      </c>
      <c r="B2661" s="386" t="s">
        <v>7339</v>
      </c>
      <c r="C2661" s="298" t="s">
        <v>309</v>
      </c>
      <c r="D2661" s="386" t="s">
        <v>546</v>
      </c>
      <c r="E2661" s="387" t="s">
        <v>7111</v>
      </c>
      <c r="F2661" s="387" t="s">
        <v>1624</v>
      </c>
    </row>
    <row r="2662" spans="1:6" ht="18" customHeight="1">
      <c r="A2662" s="386">
        <v>104917</v>
      </c>
      <c r="B2662" s="386" t="s">
        <v>7340</v>
      </c>
      <c r="C2662" s="298" t="s">
        <v>309</v>
      </c>
      <c r="D2662" s="386" t="s">
        <v>546</v>
      </c>
      <c r="E2662" s="387" t="s">
        <v>7341</v>
      </c>
      <c r="F2662" s="387" t="s">
        <v>621</v>
      </c>
    </row>
    <row r="2663" spans="1:6" ht="18" customHeight="1">
      <c r="A2663" s="386">
        <v>104918</v>
      </c>
      <c r="B2663" s="386" t="s">
        <v>7342</v>
      </c>
      <c r="C2663" s="298" t="s">
        <v>309</v>
      </c>
      <c r="D2663" s="386" t="s">
        <v>546</v>
      </c>
      <c r="E2663" s="387" t="s">
        <v>7343</v>
      </c>
      <c r="F2663" s="387" t="s">
        <v>1141</v>
      </c>
    </row>
    <row r="2664" spans="1:6" ht="18" customHeight="1">
      <c r="A2664" s="386">
        <v>104919</v>
      </c>
      <c r="B2664" s="386" t="s">
        <v>7344</v>
      </c>
      <c r="C2664" s="298" t="s">
        <v>309</v>
      </c>
      <c r="D2664" s="386" t="s">
        <v>546</v>
      </c>
      <c r="E2664" s="387" t="s">
        <v>7285</v>
      </c>
      <c r="F2664" s="387" t="s">
        <v>5434</v>
      </c>
    </row>
    <row r="2665" spans="1:6" ht="18" customHeight="1">
      <c r="A2665" s="386">
        <v>104920</v>
      </c>
      <c r="B2665" s="386" t="s">
        <v>7345</v>
      </c>
      <c r="C2665" s="298" t="s">
        <v>309</v>
      </c>
      <c r="D2665" s="386" t="s">
        <v>546</v>
      </c>
      <c r="E2665" s="387" t="s">
        <v>3759</v>
      </c>
      <c r="F2665" s="387" t="s">
        <v>7346</v>
      </c>
    </row>
    <row r="2666" spans="1:6" ht="18" customHeight="1">
      <c r="A2666" s="386">
        <v>104921</v>
      </c>
      <c r="B2666" s="386" t="s">
        <v>7347</v>
      </c>
      <c r="C2666" s="298" t="s">
        <v>309</v>
      </c>
      <c r="D2666" s="386" t="s">
        <v>546</v>
      </c>
      <c r="E2666" s="387" t="s">
        <v>7348</v>
      </c>
      <c r="F2666" s="387" t="s">
        <v>6528</v>
      </c>
    </row>
    <row r="2667" spans="1:6" ht="18" customHeight="1">
      <c r="A2667" s="386">
        <v>104922</v>
      </c>
      <c r="B2667" s="386" t="s">
        <v>7349</v>
      </c>
      <c r="C2667" s="298" t="s">
        <v>309</v>
      </c>
      <c r="D2667" s="386" t="s">
        <v>546</v>
      </c>
      <c r="E2667" s="387" t="s">
        <v>7350</v>
      </c>
      <c r="F2667" s="387" t="s">
        <v>2907</v>
      </c>
    </row>
    <row r="2668" spans="1:6" ht="18" customHeight="1">
      <c r="A2668" s="386">
        <v>89993</v>
      </c>
      <c r="B2668" s="386" t="s">
        <v>7351</v>
      </c>
      <c r="C2668" s="298" t="s">
        <v>309</v>
      </c>
      <c r="D2668" s="386" t="s">
        <v>312</v>
      </c>
      <c r="E2668" s="387" t="s">
        <v>7352</v>
      </c>
      <c r="F2668" s="387" t="s">
        <v>7353</v>
      </c>
    </row>
    <row r="2669" spans="1:6" ht="18" customHeight="1">
      <c r="A2669" s="386">
        <v>89994</v>
      </c>
      <c r="B2669" s="386" t="s">
        <v>7354</v>
      </c>
      <c r="C2669" s="298" t="s">
        <v>309</v>
      </c>
      <c r="D2669" s="386" t="s">
        <v>312</v>
      </c>
      <c r="E2669" s="387" t="s">
        <v>7355</v>
      </c>
      <c r="F2669" s="387" t="s">
        <v>7356</v>
      </c>
    </row>
    <row r="2670" spans="1:6" ht="18" customHeight="1">
      <c r="A2670" s="386">
        <v>89995</v>
      </c>
      <c r="B2670" s="386" t="s">
        <v>7357</v>
      </c>
      <c r="C2670" s="298" t="s">
        <v>309</v>
      </c>
      <c r="D2670" s="386" t="s">
        <v>312</v>
      </c>
      <c r="E2670" s="387" t="s">
        <v>7358</v>
      </c>
      <c r="F2670" s="387" t="s">
        <v>7359</v>
      </c>
    </row>
    <row r="2671" spans="1:6" ht="18" customHeight="1">
      <c r="A2671" s="386">
        <v>90278</v>
      </c>
      <c r="B2671" s="386" t="s">
        <v>7360</v>
      </c>
      <c r="C2671" s="298" t="s">
        <v>309</v>
      </c>
      <c r="D2671" s="386" t="s">
        <v>312</v>
      </c>
      <c r="E2671" s="387" t="s">
        <v>7361</v>
      </c>
      <c r="F2671" s="387" t="s">
        <v>7362</v>
      </c>
    </row>
    <row r="2672" spans="1:6" ht="18" customHeight="1">
      <c r="A2672" s="386">
        <v>90279</v>
      </c>
      <c r="B2672" s="386" t="s">
        <v>7363</v>
      </c>
      <c r="C2672" s="298" t="s">
        <v>309</v>
      </c>
      <c r="D2672" s="386" t="s">
        <v>312</v>
      </c>
      <c r="E2672" s="387" t="s">
        <v>7364</v>
      </c>
      <c r="F2672" s="387" t="s">
        <v>7365</v>
      </c>
    </row>
    <row r="2673" spans="1:6" ht="18" customHeight="1">
      <c r="A2673" s="386">
        <v>90280</v>
      </c>
      <c r="B2673" s="386" t="s">
        <v>7366</v>
      </c>
      <c r="C2673" s="298" t="s">
        <v>309</v>
      </c>
      <c r="D2673" s="386" t="s">
        <v>312</v>
      </c>
      <c r="E2673" s="387" t="s">
        <v>7367</v>
      </c>
      <c r="F2673" s="387" t="s">
        <v>7368</v>
      </c>
    </row>
    <row r="2674" spans="1:6" ht="18" customHeight="1">
      <c r="A2674" s="386">
        <v>90281</v>
      </c>
      <c r="B2674" s="386" t="s">
        <v>7369</v>
      </c>
      <c r="C2674" s="298" t="s">
        <v>309</v>
      </c>
      <c r="D2674" s="386" t="s">
        <v>312</v>
      </c>
      <c r="E2674" s="387" t="s">
        <v>7370</v>
      </c>
      <c r="F2674" s="387" t="s">
        <v>7371</v>
      </c>
    </row>
    <row r="2675" spans="1:6" ht="18" customHeight="1">
      <c r="A2675" s="386">
        <v>90282</v>
      </c>
      <c r="B2675" s="386" t="s">
        <v>7372</v>
      </c>
      <c r="C2675" s="298" t="s">
        <v>309</v>
      </c>
      <c r="D2675" s="386" t="s">
        <v>312</v>
      </c>
      <c r="E2675" s="387" t="s">
        <v>7373</v>
      </c>
      <c r="F2675" s="387" t="s">
        <v>7374</v>
      </c>
    </row>
    <row r="2676" spans="1:6" ht="18" customHeight="1">
      <c r="A2676" s="386">
        <v>90283</v>
      </c>
      <c r="B2676" s="386" t="s">
        <v>7375</v>
      </c>
      <c r="C2676" s="298" t="s">
        <v>309</v>
      </c>
      <c r="D2676" s="386" t="s">
        <v>312</v>
      </c>
      <c r="E2676" s="387" t="s">
        <v>7376</v>
      </c>
      <c r="F2676" s="387" t="s">
        <v>7377</v>
      </c>
    </row>
    <row r="2677" spans="1:6" ht="18" customHeight="1">
      <c r="A2677" s="386">
        <v>90284</v>
      </c>
      <c r="B2677" s="386" t="s">
        <v>7378</v>
      </c>
      <c r="C2677" s="298" t="s">
        <v>309</v>
      </c>
      <c r="D2677" s="386" t="s">
        <v>312</v>
      </c>
      <c r="E2677" s="387" t="s">
        <v>7379</v>
      </c>
      <c r="F2677" s="387" t="s">
        <v>7380</v>
      </c>
    </row>
    <row r="2678" spans="1:6" ht="18" customHeight="1">
      <c r="A2678" s="386">
        <v>90285</v>
      </c>
      <c r="B2678" s="386" t="s">
        <v>7381</v>
      </c>
      <c r="C2678" s="298" t="s">
        <v>309</v>
      </c>
      <c r="D2678" s="386" t="s">
        <v>312</v>
      </c>
      <c r="E2678" s="387" t="s">
        <v>7382</v>
      </c>
      <c r="F2678" s="387" t="s">
        <v>7383</v>
      </c>
    </row>
    <row r="2679" spans="1:6" ht="18" customHeight="1">
      <c r="A2679" s="386">
        <v>94962</v>
      </c>
      <c r="B2679" s="386" t="s">
        <v>7384</v>
      </c>
      <c r="C2679" s="298" t="s">
        <v>309</v>
      </c>
      <c r="D2679" s="386" t="s">
        <v>312</v>
      </c>
      <c r="E2679" s="387" t="s">
        <v>7385</v>
      </c>
      <c r="F2679" s="387" t="s">
        <v>7386</v>
      </c>
    </row>
    <row r="2680" spans="1:6" ht="18" customHeight="1">
      <c r="A2680" s="386">
        <v>94963</v>
      </c>
      <c r="B2680" s="386" t="s">
        <v>7387</v>
      </c>
      <c r="C2680" s="298" t="s">
        <v>309</v>
      </c>
      <c r="D2680" s="386" t="s">
        <v>312</v>
      </c>
      <c r="E2680" s="387" t="s">
        <v>7388</v>
      </c>
      <c r="F2680" s="387" t="s">
        <v>7389</v>
      </c>
    </row>
    <row r="2681" spans="1:6" ht="18" customHeight="1">
      <c r="A2681" s="386">
        <v>94964</v>
      </c>
      <c r="B2681" s="386" t="s">
        <v>7390</v>
      </c>
      <c r="C2681" s="298" t="s">
        <v>309</v>
      </c>
      <c r="D2681" s="386" t="s">
        <v>312</v>
      </c>
      <c r="E2681" s="387" t="s">
        <v>7391</v>
      </c>
      <c r="F2681" s="387" t="s">
        <v>7392</v>
      </c>
    </row>
    <row r="2682" spans="1:6" ht="18" customHeight="1">
      <c r="A2682" s="386">
        <v>94965</v>
      </c>
      <c r="B2682" s="386" t="s">
        <v>7393</v>
      </c>
      <c r="C2682" s="298" t="s">
        <v>309</v>
      </c>
      <c r="D2682" s="386" t="s">
        <v>312</v>
      </c>
      <c r="E2682" s="387" t="s">
        <v>7394</v>
      </c>
      <c r="F2682" s="387" t="s">
        <v>7395</v>
      </c>
    </row>
    <row r="2683" spans="1:6" ht="18" customHeight="1">
      <c r="A2683" s="386">
        <v>94966</v>
      </c>
      <c r="B2683" s="386" t="s">
        <v>7396</v>
      </c>
      <c r="C2683" s="298" t="s">
        <v>309</v>
      </c>
      <c r="D2683" s="386" t="s">
        <v>312</v>
      </c>
      <c r="E2683" s="387" t="s">
        <v>7397</v>
      </c>
      <c r="F2683" s="387" t="s">
        <v>7398</v>
      </c>
    </row>
    <row r="2684" spans="1:6" ht="18" customHeight="1">
      <c r="A2684" s="386">
        <v>94967</v>
      </c>
      <c r="B2684" s="386" t="s">
        <v>7399</v>
      </c>
      <c r="C2684" s="298" t="s">
        <v>309</v>
      </c>
      <c r="D2684" s="386" t="s">
        <v>312</v>
      </c>
      <c r="E2684" s="387" t="s">
        <v>7400</v>
      </c>
      <c r="F2684" s="387" t="s">
        <v>7401</v>
      </c>
    </row>
    <row r="2685" spans="1:6" ht="18" customHeight="1">
      <c r="A2685" s="386">
        <v>94968</v>
      </c>
      <c r="B2685" s="386" t="s">
        <v>7402</v>
      </c>
      <c r="C2685" s="298" t="s">
        <v>309</v>
      </c>
      <c r="D2685" s="386" t="s">
        <v>312</v>
      </c>
      <c r="E2685" s="387" t="s">
        <v>7403</v>
      </c>
      <c r="F2685" s="387" t="s">
        <v>7404</v>
      </c>
    </row>
    <row r="2686" spans="1:6" ht="18" customHeight="1">
      <c r="A2686" s="386">
        <v>94969</v>
      </c>
      <c r="B2686" s="386" t="s">
        <v>7405</v>
      </c>
      <c r="C2686" s="298" t="s">
        <v>309</v>
      </c>
      <c r="D2686" s="386" t="s">
        <v>312</v>
      </c>
      <c r="E2686" s="387" t="s">
        <v>7406</v>
      </c>
      <c r="F2686" s="387" t="s">
        <v>7407</v>
      </c>
    </row>
    <row r="2687" spans="1:6" ht="18" customHeight="1">
      <c r="A2687" s="386">
        <v>94970</v>
      </c>
      <c r="B2687" s="386" t="s">
        <v>7408</v>
      </c>
      <c r="C2687" s="298" t="s">
        <v>309</v>
      </c>
      <c r="D2687" s="386" t="s">
        <v>312</v>
      </c>
      <c r="E2687" s="387" t="s">
        <v>7409</v>
      </c>
      <c r="F2687" s="387" t="s">
        <v>7410</v>
      </c>
    </row>
    <row r="2688" spans="1:6" ht="18" customHeight="1">
      <c r="A2688" s="386">
        <v>94971</v>
      </c>
      <c r="B2688" s="386" t="s">
        <v>7411</v>
      </c>
      <c r="C2688" s="298" t="s">
        <v>309</v>
      </c>
      <c r="D2688" s="386" t="s">
        <v>312</v>
      </c>
      <c r="E2688" s="387" t="s">
        <v>7412</v>
      </c>
      <c r="F2688" s="387" t="s">
        <v>7413</v>
      </c>
    </row>
    <row r="2689" spans="1:6" ht="18" customHeight="1">
      <c r="A2689" s="386">
        <v>94972</v>
      </c>
      <c r="B2689" s="386" t="s">
        <v>7414</v>
      </c>
      <c r="C2689" s="298" t="s">
        <v>309</v>
      </c>
      <c r="D2689" s="386" t="s">
        <v>312</v>
      </c>
      <c r="E2689" s="387" t="s">
        <v>7415</v>
      </c>
      <c r="F2689" s="387" t="s">
        <v>7416</v>
      </c>
    </row>
    <row r="2690" spans="1:6" ht="18" customHeight="1">
      <c r="A2690" s="386">
        <v>94973</v>
      </c>
      <c r="B2690" s="386" t="s">
        <v>7417</v>
      </c>
      <c r="C2690" s="298" t="s">
        <v>309</v>
      </c>
      <c r="D2690" s="386" t="s">
        <v>312</v>
      </c>
      <c r="E2690" s="387" t="s">
        <v>7418</v>
      </c>
      <c r="F2690" s="387" t="s">
        <v>7419</v>
      </c>
    </row>
    <row r="2691" spans="1:6" ht="18" customHeight="1">
      <c r="A2691" s="386">
        <v>94974</v>
      </c>
      <c r="B2691" s="386" t="s">
        <v>7420</v>
      </c>
      <c r="C2691" s="298" t="s">
        <v>309</v>
      </c>
      <c r="D2691" s="386" t="s">
        <v>312</v>
      </c>
      <c r="E2691" s="387" t="s">
        <v>7421</v>
      </c>
      <c r="F2691" s="387" t="s">
        <v>7422</v>
      </c>
    </row>
    <row r="2692" spans="1:6" ht="18" customHeight="1">
      <c r="A2692" s="386">
        <v>94975</v>
      </c>
      <c r="B2692" s="386" t="s">
        <v>7423</v>
      </c>
      <c r="C2692" s="298" t="s">
        <v>309</v>
      </c>
      <c r="D2692" s="386" t="s">
        <v>312</v>
      </c>
      <c r="E2692" s="387" t="s">
        <v>7424</v>
      </c>
      <c r="F2692" s="387" t="s">
        <v>7425</v>
      </c>
    </row>
    <row r="2693" spans="1:6" ht="18" customHeight="1">
      <c r="A2693" s="386">
        <v>96555</v>
      </c>
      <c r="B2693" s="386" t="s">
        <v>7426</v>
      </c>
      <c r="C2693" s="298" t="s">
        <v>309</v>
      </c>
      <c r="D2693" s="386" t="s">
        <v>312</v>
      </c>
      <c r="E2693" s="387" t="s">
        <v>7427</v>
      </c>
      <c r="F2693" s="387" t="s">
        <v>7428</v>
      </c>
    </row>
    <row r="2694" spans="1:6" ht="18" customHeight="1">
      <c r="A2694" s="386">
        <v>96556</v>
      </c>
      <c r="B2694" s="386" t="s">
        <v>7429</v>
      </c>
      <c r="C2694" s="298" t="s">
        <v>309</v>
      </c>
      <c r="D2694" s="386" t="s">
        <v>312</v>
      </c>
      <c r="E2694" s="387" t="s">
        <v>7430</v>
      </c>
      <c r="F2694" s="387" t="s">
        <v>7431</v>
      </c>
    </row>
    <row r="2695" spans="1:6" ht="18" customHeight="1">
      <c r="A2695" s="386">
        <v>96557</v>
      </c>
      <c r="B2695" s="386" t="s">
        <v>7432</v>
      </c>
      <c r="C2695" s="298" t="s">
        <v>309</v>
      </c>
      <c r="D2695" s="386" t="s">
        <v>312</v>
      </c>
      <c r="E2695" s="387" t="s">
        <v>7433</v>
      </c>
      <c r="F2695" s="387" t="s">
        <v>7434</v>
      </c>
    </row>
    <row r="2696" spans="1:6" ht="18" customHeight="1">
      <c r="A2696" s="386">
        <v>96558</v>
      </c>
      <c r="B2696" s="386" t="s">
        <v>7435</v>
      </c>
      <c r="C2696" s="298" t="s">
        <v>309</v>
      </c>
      <c r="D2696" s="386" t="s">
        <v>312</v>
      </c>
      <c r="E2696" s="387" t="s">
        <v>7436</v>
      </c>
      <c r="F2696" s="387" t="s">
        <v>7437</v>
      </c>
    </row>
    <row r="2697" spans="1:6" ht="18" customHeight="1">
      <c r="A2697" s="386">
        <v>99235</v>
      </c>
      <c r="B2697" s="386" t="s">
        <v>7438</v>
      </c>
      <c r="C2697" s="298" t="s">
        <v>309</v>
      </c>
      <c r="D2697" s="386" t="s">
        <v>312</v>
      </c>
      <c r="E2697" s="387" t="s">
        <v>7439</v>
      </c>
      <c r="F2697" s="387" t="s">
        <v>7440</v>
      </c>
    </row>
    <row r="2698" spans="1:6" ht="18" customHeight="1">
      <c r="A2698" s="386">
        <v>99431</v>
      </c>
      <c r="B2698" s="386" t="s">
        <v>7441</v>
      </c>
      <c r="C2698" s="298" t="s">
        <v>309</v>
      </c>
      <c r="D2698" s="386" t="s">
        <v>312</v>
      </c>
      <c r="E2698" s="387" t="s">
        <v>7442</v>
      </c>
      <c r="F2698" s="387" t="s">
        <v>7443</v>
      </c>
    </row>
    <row r="2699" spans="1:6" ht="18" customHeight="1">
      <c r="A2699" s="386">
        <v>99432</v>
      </c>
      <c r="B2699" s="386" t="s">
        <v>7444</v>
      </c>
      <c r="C2699" s="298" t="s">
        <v>309</v>
      </c>
      <c r="D2699" s="386" t="s">
        <v>312</v>
      </c>
      <c r="E2699" s="387" t="s">
        <v>7445</v>
      </c>
      <c r="F2699" s="387" t="s">
        <v>7446</v>
      </c>
    </row>
    <row r="2700" spans="1:6" ht="18" customHeight="1">
      <c r="A2700" s="386">
        <v>99433</v>
      </c>
      <c r="B2700" s="386" t="s">
        <v>7447</v>
      </c>
      <c r="C2700" s="298" t="s">
        <v>309</v>
      </c>
      <c r="D2700" s="386" t="s">
        <v>312</v>
      </c>
      <c r="E2700" s="387" t="s">
        <v>7448</v>
      </c>
      <c r="F2700" s="387" t="s">
        <v>7449</v>
      </c>
    </row>
    <row r="2701" spans="1:6" ht="18" customHeight="1">
      <c r="A2701" s="386">
        <v>99434</v>
      </c>
      <c r="B2701" s="386" t="s">
        <v>7450</v>
      </c>
      <c r="C2701" s="298" t="s">
        <v>309</v>
      </c>
      <c r="D2701" s="386" t="s">
        <v>312</v>
      </c>
      <c r="E2701" s="387" t="s">
        <v>7451</v>
      </c>
      <c r="F2701" s="387" t="s">
        <v>7452</v>
      </c>
    </row>
    <row r="2702" spans="1:6" ht="18" customHeight="1">
      <c r="A2702" s="386">
        <v>99435</v>
      </c>
      <c r="B2702" s="386" t="s">
        <v>7453</v>
      </c>
      <c r="C2702" s="298" t="s">
        <v>309</v>
      </c>
      <c r="D2702" s="386" t="s">
        <v>312</v>
      </c>
      <c r="E2702" s="387" t="s">
        <v>7454</v>
      </c>
      <c r="F2702" s="387" t="s">
        <v>7455</v>
      </c>
    </row>
    <row r="2703" spans="1:6" ht="18" customHeight="1">
      <c r="A2703" s="386">
        <v>99436</v>
      </c>
      <c r="B2703" s="386" t="s">
        <v>7456</v>
      </c>
      <c r="C2703" s="298" t="s">
        <v>309</v>
      </c>
      <c r="D2703" s="386" t="s">
        <v>312</v>
      </c>
      <c r="E2703" s="387" t="s">
        <v>7457</v>
      </c>
      <c r="F2703" s="387" t="s">
        <v>7458</v>
      </c>
    </row>
    <row r="2704" spans="1:6" ht="18" customHeight="1">
      <c r="A2704" s="386">
        <v>99437</v>
      </c>
      <c r="B2704" s="386" t="s">
        <v>7459</v>
      </c>
      <c r="C2704" s="298" t="s">
        <v>309</v>
      </c>
      <c r="D2704" s="386" t="s">
        <v>312</v>
      </c>
      <c r="E2704" s="387" t="s">
        <v>7460</v>
      </c>
      <c r="F2704" s="387" t="s">
        <v>7461</v>
      </c>
    </row>
    <row r="2705" spans="1:6" ht="18" customHeight="1">
      <c r="A2705" s="386">
        <v>99438</v>
      </c>
      <c r="B2705" s="386" t="s">
        <v>7462</v>
      </c>
      <c r="C2705" s="298" t="s">
        <v>309</v>
      </c>
      <c r="D2705" s="386" t="s">
        <v>312</v>
      </c>
      <c r="E2705" s="387" t="s">
        <v>7463</v>
      </c>
      <c r="F2705" s="387" t="s">
        <v>7464</v>
      </c>
    </row>
    <row r="2706" spans="1:6" ht="18" customHeight="1">
      <c r="A2706" s="386">
        <v>99439</v>
      </c>
      <c r="B2706" s="386" t="s">
        <v>7465</v>
      </c>
      <c r="C2706" s="298" t="s">
        <v>309</v>
      </c>
      <c r="D2706" s="386" t="s">
        <v>312</v>
      </c>
      <c r="E2706" s="387" t="s">
        <v>7466</v>
      </c>
      <c r="F2706" s="387" t="s">
        <v>7467</v>
      </c>
    </row>
    <row r="2707" spans="1:6" ht="18" customHeight="1">
      <c r="A2707" s="386">
        <v>102473</v>
      </c>
      <c r="B2707" s="386" t="s">
        <v>7468</v>
      </c>
      <c r="C2707" s="298" t="s">
        <v>309</v>
      </c>
      <c r="D2707" s="386" t="s">
        <v>312</v>
      </c>
      <c r="E2707" s="387" t="s">
        <v>7469</v>
      </c>
      <c r="F2707" s="387" t="s">
        <v>7470</v>
      </c>
    </row>
    <row r="2708" spans="1:6" ht="18" customHeight="1">
      <c r="A2708" s="386">
        <v>102474</v>
      </c>
      <c r="B2708" s="386" t="s">
        <v>7471</v>
      </c>
      <c r="C2708" s="298" t="s">
        <v>309</v>
      </c>
      <c r="D2708" s="386" t="s">
        <v>312</v>
      </c>
      <c r="E2708" s="387" t="s">
        <v>7472</v>
      </c>
      <c r="F2708" s="387" t="s">
        <v>7473</v>
      </c>
    </row>
    <row r="2709" spans="1:6" ht="18" customHeight="1">
      <c r="A2709" s="386">
        <v>102475</v>
      </c>
      <c r="B2709" s="386" t="s">
        <v>7474</v>
      </c>
      <c r="C2709" s="298" t="s">
        <v>309</v>
      </c>
      <c r="D2709" s="386" t="s">
        <v>312</v>
      </c>
      <c r="E2709" s="387" t="s">
        <v>7475</v>
      </c>
      <c r="F2709" s="387" t="s">
        <v>7476</v>
      </c>
    </row>
    <row r="2710" spans="1:6" ht="18" customHeight="1">
      <c r="A2710" s="386">
        <v>102476</v>
      </c>
      <c r="B2710" s="386" t="s">
        <v>7477</v>
      </c>
      <c r="C2710" s="298" t="s">
        <v>309</v>
      </c>
      <c r="D2710" s="386" t="s">
        <v>312</v>
      </c>
      <c r="E2710" s="387" t="s">
        <v>7478</v>
      </c>
      <c r="F2710" s="387" t="s">
        <v>7479</v>
      </c>
    </row>
    <row r="2711" spans="1:6" ht="18" customHeight="1">
      <c r="A2711" s="386">
        <v>102477</v>
      </c>
      <c r="B2711" s="386" t="s">
        <v>7480</v>
      </c>
      <c r="C2711" s="298" t="s">
        <v>309</v>
      </c>
      <c r="D2711" s="386" t="s">
        <v>312</v>
      </c>
      <c r="E2711" s="387" t="s">
        <v>7481</v>
      </c>
      <c r="F2711" s="387" t="s">
        <v>7482</v>
      </c>
    </row>
    <row r="2712" spans="1:6" ht="18" customHeight="1">
      <c r="A2712" s="386">
        <v>102478</v>
      </c>
      <c r="B2712" s="386" t="s">
        <v>7483</v>
      </c>
      <c r="C2712" s="298" t="s">
        <v>309</v>
      </c>
      <c r="D2712" s="386" t="s">
        <v>312</v>
      </c>
      <c r="E2712" s="387" t="s">
        <v>7484</v>
      </c>
      <c r="F2712" s="387" t="s">
        <v>7485</v>
      </c>
    </row>
    <row r="2713" spans="1:6" ht="18" customHeight="1">
      <c r="A2713" s="386">
        <v>102479</v>
      </c>
      <c r="B2713" s="386" t="s">
        <v>7486</v>
      </c>
      <c r="C2713" s="298" t="s">
        <v>309</v>
      </c>
      <c r="D2713" s="386" t="s">
        <v>312</v>
      </c>
      <c r="E2713" s="387" t="s">
        <v>7487</v>
      </c>
      <c r="F2713" s="387" t="s">
        <v>7488</v>
      </c>
    </row>
    <row r="2714" spans="1:6" ht="18" customHeight="1">
      <c r="A2714" s="386">
        <v>102480</v>
      </c>
      <c r="B2714" s="386" t="s">
        <v>7489</v>
      </c>
      <c r="C2714" s="298" t="s">
        <v>309</v>
      </c>
      <c r="D2714" s="386" t="s">
        <v>312</v>
      </c>
      <c r="E2714" s="387" t="s">
        <v>7490</v>
      </c>
      <c r="F2714" s="387" t="s">
        <v>7491</v>
      </c>
    </row>
    <row r="2715" spans="1:6" ht="18" customHeight="1">
      <c r="A2715" s="386">
        <v>102481</v>
      </c>
      <c r="B2715" s="386" t="s">
        <v>7492</v>
      </c>
      <c r="C2715" s="298" t="s">
        <v>309</v>
      </c>
      <c r="D2715" s="386" t="s">
        <v>312</v>
      </c>
      <c r="E2715" s="387" t="s">
        <v>7493</v>
      </c>
      <c r="F2715" s="387" t="s">
        <v>7494</v>
      </c>
    </row>
    <row r="2716" spans="1:6" ht="18" customHeight="1">
      <c r="A2716" s="386">
        <v>102482</v>
      </c>
      <c r="B2716" s="386" t="s">
        <v>7495</v>
      </c>
      <c r="C2716" s="298" t="s">
        <v>309</v>
      </c>
      <c r="D2716" s="386" t="s">
        <v>312</v>
      </c>
      <c r="E2716" s="387" t="s">
        <v>7496</v>
      </c>
      <c r="F2716" s="387" t="s">
        <v>7497</v>
      </c>
    </row>
    <row r="2717" spans="1:6" ht="18" customHeight="1">
      <c r="A2717" s="386">
        <v>102483</v>
      </c>
      <c r="B2717" s="386" t="s">
        <v>7498</v>
      </c>
      <c r="C2717" s="298" t="s">
        <v>309</v>
      </c>
      <c r="D2717" s="386" t="s">
        <v>312</v>
      </c>
      <c r="E2717" s="387" t="s">
        <v>7499</v>
      </c>
      <c r="F2717" s="387" t="s">
        <v>7500</v>
      </c>
    </row>
    <row r="2718" spans="1:6" ht="18" customHeight="1">
      <c r="A2718" s="386">
        <v>102484</v>
      </c>
      <c r="B2718" s="386" t="s">
        <v>7501</v>
      </c>
      <c r="C2718" s="298" t="s">
        <v>309</v>
      </c>
      <c r="D2718" s="386" t="s">
        <v>312</v>
      </c>
      <c r="E2718" s="387" t="s">
        <v>7502</v>
      </c>
      <c r="F2718" s="387" t="s">
        <v>7503</v>
      </c>
    </row>
    <row r="2719" spans="1:6" ht="18" customHeight="1">
      <c r="A2719" s="386">
        <v>102485</v>
      </c>
      <c r="B2719" s="386" t="s">
        <v>7504</v>
      </c>
      <c r="C2719" s="298" t="s">
        <v>309</v>
      </c>
      <c r="D2719" s="386" t="s">
        <v>312</v>
      </c>
      <c r="E2719" s="387" t="s">
        <v>7505</v>
      </c>
      <c r="F2719" s="387" t="s">
        <v>7506</v>
      </c>
    </row>
    <row r="2720" spans="1:6" ht="18" customHeight="1">
      <c r="A2720" s="386">
        <v>102486</v>
      </c>
      <c r="B2720" s="386" t="s">
        <v>7507</v>
      </c>
      <c r="C2720" s="298" t="s">
        <v>309</v>
      </c>
      <c r="D2720" s="386" t="s">
        <v>312</v>
      </c>
      <c r="E2720" s="387" t="s">
        <v>7508</v>
      </c>
      <c r="F2720" s="387" t="s">
        <v>7509</v>
      </c>
    </row>
    <row r="2721" spans="1:6" ht="18" customHeight="1">
      <c r="A2721" s="386">
        <v>102487</v>
      </c>
      <c r="B2721" s="386" t="s">
        <v>7510</v>
      </c>
      <c r="C2721" s="298" t="s">
        <v>309</v>
      </c>
      <c r="D2721" s="386" t="s">
        <v>312</v>
      </c>
      <c r="E2721" s="387" t="s">
        <v>7511</v>
      </c>
      <c r="F2721" s="387" t="s">
        <v>7512</v>
      </c>
    </row>
    <row r="2722" spans="1:6" ht="18" customHeight="1">
      <c r="A2722" s="386">
        <v>103183</v>
      </c>
      <c r="B2722" s="386" t="s">
        <v>7513</v>
      </c>
      <c r="C2722" s="298" t="s">
        <v>309</v>
      </c>
      <c r="D2722" s="386" t="s">
        <v>312</v>
      </c>
      <c r="E2722" s="387" t="s">
        <v>7514</v>
      </c>
      <c r="F2722" s="387" t="s">
        <v>7515</v>
      </c>
    </row>
    <row r="2723" spans="1:6" ht="18" customHeight="1">
      <c r="A2723" s="386">
        <v>103184</v>
      </c>
      <c r="B2723" s="386" t="s">
        <v>7516</v>
      </c>
      <c r="C2723" s="298" t="s">
        <v>309</v>
      </c>
      <c r="D2723" s="386" t="s">
        <v>312</v>
      </c>
      <c r="E2723" s="387" t="s">
        <v>7517</v>
      </c>
      <c r="F2723" s="387" t="s">
        <v>7518</v>
      </c>
    </row>
    <row r="2724" spans="1:6" ht="18" customHeight="1">
      <c r="A2724" s="386">
        <v>103669</v>
      </c>
      <c r="B2724" s="386" t="s">
        <v>7519</v>
      </c>
      <c r="C2724" s="298" t="s">
        <v>309</v>
      </c>
      <c r="D2724" s="386" t="s">
        <v>312</v>
      </c>
      <c r="E2724" s="387" t="s">
        <v>7520</v>
      </c>
      <c r="F2724" s="387" t="s">
        <v>7521</v>
      </c>
    </row>
    <row r="2725" spans="1:6" ht="18" customHeight="1">
      <c r="A2725" s="386">
        <v>103670</v>
      </c>
      <c r="B2725" s="386" t="s">
        <v>7522</v>
      </c>
      <c r="C2725" s="298" t="s">
        <v>309</v>
      </c>
      <c r="D2725" s="386" t="s">
        <v>312</v>
      </c>
      <c r="E2725" s="387" t="s">
        <v>7523</v>
      </c>
      <c r="F2725" s="387" t="s">
        <v>7524</v>
      </c>
    </row>
    <row r="2726" spans="1:6" ht="18" customHeight="1">
      <c r="A2726" s="386">
        <v>103671</v>
      </c>
      <c r="B2726" s="386" t="s">
        <v>7525</v>
      </c>
      <c r="C2726" s="298" t="s">
        <v>309</v>
      </c>
      <c r="D2726" s="386" t="s">
        <v>312</v>
      </c>
      <c r="E2726" s="387" t="s">
        <v>7526</v>
      </c>
      <c r="F2726" s="387" t="s">
        <v>7527</v>
      </c>
    </row>
    <row r="2727" spans="1:6" ht="18" customHeight="1">
      <c r="A2727" s="386">
        <v>103672</v>
      </c>
      <c r="B2727" s="386" t="s">
        <v>7528</v>
      </c>
      <c r="C2727" s="298" t="s">
        <v>309</v>
      </c>
      <c r="D2727" s="386" t="s">
        <v>312</v>
      </c>
      <c r="E2727" s="387" t="s">
        <v>7529</v>
      </c>
      <c r="F2727" s="387" t="s">
        <v>7530</v>
      </c>
    </row>
    <row r="2728" spans="1:6" ht="18" customHeight="1">
      <c r="A2728" s="386">
        <v>103673</v>
      </c>
      <c r="B2728" s="386" t="s">
        <v>7531</v>
      </c>
      <c r="C2728" s="298" t="s">
        <v>309</v>
      </c>
      <c r="D2728" s="386" t="s">
        <v>312</v>
      </c>
      <c r="E2728" s="387" t="s">
        <v>7532</v>
      </c>
      <c r="F2728" s="387" t="s">
        <v>3119</v>
      </c>
    </row>
    <row r="2729" spans="1:6" ht="18" customHeight="1">
      <c r="A2729" s="386">
        <v>103674</v>
      </c>
      <c r="B2729" s="386" t="s">
        <v>7533</v>
      </c>
      <c r="C2729" s="298" t="s">
        <v>309</v>
      </c>
      <c r="D2729" s="386" t="s">
        <v>312</v>
      </c>
      <c r="E2729" s="387" t="s">
        <v>7534</v>
      </c>
      <c r="F2729" s="387" t="s">
        <v>7535</v>
      </c>
    </row>
    <row r="2730" spans="1:6" ht="18" customHeight="1">
      <c r="A2730" s="386">
        <v>103675</v>
      </c>
      <c r="B2730" s="386" t="s">
        <v>7536</v>
      </c>
      <c r="C2730" s="298" t="s">
        <v>309</v>
      </c>
      <c r="D2730" s="386" t="s">
        <v>312</v>
      </c>
      <c r="E2730" s="387" t="s">
        <v>7537</v>
      </c>
      <c r="F2730" s="387" t="s">
        <v>7538</v>
      </c>
    </row>
    <row r="2731" spans="1:6" ht="18" customHeight="1">
      <c r="A2731" s="386">
        <v>103676</v>
      </c>
      <c r="B2731" s="386" t="s">
        <v>7539</v>
      </c>
      <c r="C2731" s="298" t="s">
        <v>309</v>
      </c>
      <c r="D2731" s="386" t="s">
        <v>312</v>
      </c>
      <c r="E2731" s="387" t="s">
        <v>7540</v>
      </c>
      <c r="F2731" s="387" t="s">
        <v>7541</v>
      </c>
    </row>
    <row r="2732" spans="1:6" ht="18" customHeight="1">
      <c r="A2732" s="386">
        <v>103677</v>
      </c>
      <c r="B2732" s="386" t="s">
        <v>7542</v>
      </c>
      <c r="C2732" s="298" t="s">
        <v>309</v>
      </c>
      <c r="D2732" s="386" t="s">
        <v>312</v>
      </c>
      <c r="E2732" s="387" t="s">
        <v>7543</v>
      </c>
      <c r="F2732" s="387" t="s">
        <v>7544</v>
      </c>
    </row>
    <row r="2733" spans="1:6" ht="18" customHeight="1">
      <c r="A2733" s="386">
        <v>103678</v>
      </c>
      <c r="B2733" s="386" t="s">
        <v>7545</v>
      </c>
      <c r="C2733" s="298" t="s">
        <v>309</v>
      </c>
      <c r="D2733" s="386" t="s">
        <v>312</v>
      </c>
      <c r="E2733" s="387" t="s">
        <v>7546</v>
      </c>
      <c r="F2733" s="387" t="s">
        <v>7547</v>
      </c>
    </row>
    <row r="2734" spans="1:6" ht="18" customHeight="1">
      <c r="A2734" s="386">
        <v>103679</v>
      </c>
      <c r="B2734" s="386" t="s">
        <v>7548</v>
      </c>
      <c r="C2734" s="298" t="s">
        <v>309</v>
      </c>
      <c r="D2734" s="386" t="s">
        <v>312</v>
      </c>
      <c r="E2734" s="387" t="s">
        <v>7549</v>
      </c>
      <c r="F2734" s="387" t="s">
        <v>7550</v>
      </c>
    </row>
    <row r="2735" spans="1:6" ht="18" customHeight="1">
      <c r="A2735" s="386">
        <v>103680</v>
      </c>
      <c r="B2735" s="386" t="s">
        <v>7551</v>
      </c>
      <c r="C2735" s="298" t="s">
        <v>309</v>
      </c>
      <c r="D2735" s="386" t="s">
        <v>312</v>
      </c>
      <c r="E2735" s="387" t="s">
        <v>7552</v>
      </c>
      <c r="F2735" s="387" t="s">
        <v>7553</v>
      </c>
    </row>
    <row r="2736" spans="1:6" ht="18" customHeight="1">
      <c r="A2736" s="386">
        <v>103681</v>
      </c>
      <c r="B2736" s="386" t="s">
        <v>7554</v>
      </c>
      <c r="C2736" s="298" t="s">
        <v>309</v>
      </c>
      <c r="D2736" s="386" t="s">
        <v>312</v>
      </c>
      <c r="E2736" s="387" t="s">
        <v>7555</v>
      </c>
      <c r="F2736" s="387" t="s">
        <v>7556</v>
      </c>
    </row>
    <row r="2737" spans="1:6" ht="18" customHeight="1">
      <c r="A2737" s="386">
        <v>103682</v>
      </c>
      <c r="B2737" s="386" t="s">
        <v>7557</v>
      </c>
      <c r="C2737" s="298" t="s">
        <v>309</v>
      </c>
      <c r="D2737" s="386" t="s">
        <v>312</v>
      </c>
      <c r="E2737" s="387" t="s">
        <v>7558</v>
      </c>
      <c r="F2737" s="387" t="s">
        <v>7559</v>
      </c>
    </row>
    <row r="2738" spans="1:6" ht="18" customHeight="1">
      <c r="A2738" s="386">
        <v>103683</v>
      </c>
      <c r="B2738" s="386" t="s">
        <v>7560</v>
      </c>
      <c r="C2738" s="298" t="s">
        <v>309</v>
      </c>
      <c r="D2738" s="386" t="s">
        <v>312</v>
      </c>
      <c r="E2738" s="387" t="s">
        <v>7561</v>
      </c>
      <c r="F2738" s="387" t="s">
        <v>7562</v>
      </c>
    </row>
    <row r="2739" spans="1:6" ht="18" customHeight="1">
      <c r="A2739" s="386">
        <v>103684</v>
      </c>
      <c r="B2739" s="386" t="s">
        <v>7563</v>
      </c>
      <c r="C2739" s="298" t="s">
        <v>309</v>
      </c>
      <c r="D2739" s="386" t="s">
        <v>312</v>
      </c>
      <c r="E2739" s="387" t="s">
        <v>7564</v>
      </c>
      <c r="F2739" s="387" t="s">
        <v>7565</v>
      </c>
    </row>
    <row r="2740" spans="1:6" ht="18" customHeight="1">
      <c r="A2740" s="386">
        <v>103685</v>
      </c>
      <c r="B2740" s="386" t="s">
        <v>7566</v>
      </c>
      <c r="C2740" s="298" t="s">
        <v>309</v>
      </c>
      <c r="D2740" s="386" t="s">
        <v>312</v>
      </c>
      <c r="E2740" s="387" t="s">
        <v>7567</v>
      </c>
      <c r="F2740" s="387" t="s">
        <v>7568</v>
      </c>
    </row>
    <row r="2741" spans="1:6" ht="18" customHeight="1">
      <c r="A2741" s="386">
        <v>103686</v>
      </c>
      <c r="B2741" s="386" t="s">
        <v>7569</v>
      </c>
      <c r="C2741" s="298" t="s">
        <v>309</v>
      </c>
      <c r="D2741" s="386" t="s">
        <v>312</v>
      </c>
      <c r="E2741" s="387" t="s">
        <v>7570</v>
      </c>
      <c r="F2741" s="387" t="s">
        <v>7571</v>
      </c>
    </row>
    <row r="2742" spans="1:6" ht="18" customHeight="1">
      <c r="A2742" s="386">
        <v>103687</v>
      </c>
      <c r="B2742" s="386" t="s">
        <v>7572</v>
      </c>
      <c r="C2742" s="298" t="s">
        <v>309</v>
      </c>
      <c r="D2742" s="386" t="s">
        <v>312</v>
      </c>
      <c r="E2742" s="387" t="s">
        <v>7573</v>
      </c>
      <c r="F2742" s="387" t="s">
        <v>7574</v>
      </c>
    </row>
    <row r="2743" spans="1:6" ht="18" customHeight="1">
      <c r="A2743" s="386">
        <v>103688</v>
      </c>
      <c r="B2743" s="386" t="s">
        <v>7575</v>
      </c>
      <c r="C2743" s="298" t="s">
        <v>309</v>
      </c>
      <c r="D2743" s="386" t="s">
        <v>312</v>
      </c>
      <c r="E2743" s="387" t="s">
        <v>7576</v>
      </c>
      <c r="F2743" s="387" t="s">
        <v>7577</v>
      </c>
    </row>
    <row r="2744" spans="1:6" ht="18" customHeight="1">
      <c r="A2744" s="386">
        <v>104916</v>
      </c>
      <c r="B2744" s="386" t="s">
        <v>7578</v>
      </c>
      <c r="C2744" s="298" t="s">
        <v>309</v>
      </c>
      <c r="D2744" s="386" t="s">
        <v>546</v>
      </c>
      <c r="E2744" s="387" t="s">
        <v>7579</v>
      </c>
      <c r="F2744" s="387" t="s">
        <v>3121</v>
      </c>
    </row>
    <row r="2745" spans="1:6" ht="18" customHeight="1">
      <c r="A2745" s="386">
        <v>104923</v>
      </c>
      <c r="B2745" s="386" t="s">
        <v>7580</v>
      </c>
      <c r="C2745" s="298" t="s">
        <v>309</v>
      </c>
      <c r="D2745" s="386" t="s">
        <v>312</v>
      </c>
      <c r="E2745" s="387" t="s">
        <v>7581</v>
      </c>
      <c r="F2745" s="387" t="s">
        <v>7582</v>
      </c>
    </row>
    <row r="2746" spans="1:6" ht="18" customHeight="1">
      <c r="A2746" s="386">
        <v>104924</v>
      </c>
      <c r="B2746" s="386" t="s">
        <v>7583</v>
      </c>
      <c r="C2746" s="298" t="s">
        <v>309</v>
      </c>
      <c r="D2746" s="386" t="s">
        <v>312</v>
      </c>
      <c r="E2746" s="387" t="s">
        <v>7584</v>
      </c>
      <c r="F2746" s="387" t="s">
        <v>7585</v>
      </c>
    </row>
    <row r="2747" spans="1:6" ht="18" customHeight="1">
      <c r="A2747" s="386">
        <v>101963</v>
      </c>
      <c r="B2747" s="386" t="s">
        <v>7586</v>
      </c>
      <c r="C2747" s="298" t="s">
        <v>309</v>
      </c>
      <c r="D2747" s="386" t="s">
        <v>229</v>
      </c>
      <c r="E2747" s="387" t="s">
        <v>7587</v>
      </c>
      <c r="F2747" s="387" t="s">
        <v>7588</v>
      </c>
    </row>
    <row r="2748" spans="1:6" ht="18" customHeight="1">
      <c r="A2748" s="386">
        <v>101964</v>
      </c>
      <c r="B2748" s="386" t="s">
        <v>7589</v>
      </c>
      <c r="C2748" s="298" t="s">
        <v>309</v>
      </c>
      <c r="D2748" s="386" t="s">
        <v>229</v>
      </c>
      <c r="E2748" s="387" t="s">
        <v>7590</v>
      </c>
      <c r="F2748" s="387" t="s">
        <v>7591</v>
      </c>
    </row>
    <row r="2749" spans="1:6" ht="18" customHeight="1">
      <c r="A2749" s="386">
        <v>101165</v>
      </c>
      <c r="B2749" s="386" t="s">
        <v>7592</v>
      </c>
      <c r="C2749" s="298" t="s">
        <v>309</v>
      </c>
      <c r="D2749" s="386" t="s">
        <v>312</v>
      </c>
      <c r="E2749" s="387" t="s">
        <v>7593</v>
      </c>
      <c r="F2749" s="387" t="s">
        <v>7594</v>
      </c>
    </row>
    <row r="2750" spans="1:6" ht="18" customHeight="1">
      <c r="A2750" s="386">
        <v>101166</v>
      </c>
      <c r="B2750" s="386" t="s">
        <v>7595</v>
      </c>
      <c r="C2750" s="298" t="s">
        <v>309</v>
      </c>
      <c r="D2750" s="386" t="s">
        <v>312</v>
      </c>
      <c r="E2750" s="387" t="s">
        <v>7596</v>
      </c>
      <c r="F2750" s="387" t="s">
        <v>7597</v>
      </c>
    </row>
    <row r="2751" spans="1:6" ht="18" customHeight="1">
      <c r="A2751" s="386">
        <v>98575</v>
      </c>
      <c r="B2751" s="386" t="s">
        <v>7598</v>
      </c>
      <c r="C2751" s="298" t="s">
        <v>309</v>
      </c>
      <c r="D2751" s="386" t="s">
        <v>330</v>
      </c>
      <c r="E2751" s="387" t="s">
        <v>7599</v>
      </c>
      <c r="F2751" s="387" t="s">
        <v>1752</v>
      </c>
    </row>
    <row r="2752" spans="1:6" ht="18" customHeight="1">
      <c r="A2752" s="386">
        <v>98576</v>
      </c>
      <c r="B2752" s="386" t="s">
        <v>7600</v>
      </c>
      <c r="C2752" s="298" t="s">
        <v>309</v>
      </c>
      <c r="D2752" s="386" t="s">
        <v>330</v>
      </c>
      <c r="E2752" s="387" t="s">
        <v>7601</v>
      </c>
      <c r="F2752" s="387" t="s">
        <v>7602</v>
      </c>
    </row>
    <row r="2753" spans="1:6" ht="18" customHeight="1">
      <c r="A2753" s="386">
        <v>98577</v>
      </c>
      <c r="B2753" s="386" t="s">
        <v>7603</v>
      </c>
      <c r="C2753" s="298" t="s">
        <v>309</v>
      </c>
      <c r="D2753" s="386" t="s">
        <v>330</v>
      </c>
      <c r="E2753" s="387" t="s">
        <v>7604</v>
      </c>
      <c r="F2753" s="387" t="s">
        <v>7605</v>
      </c>
    </row>
    <row r="2754" spans="1:6" ht="18" customHeight="1">
      <c r="A2754" s="386">
        <v>93184</v>
      </c>
      <c r="B2754" s="386" t="s">
        <v>7606</v>
      </c>
      <c r="C2754" s="298" t="s">
        <v>309</v>
      </c>
      <c r="D2754" s="386" t="s">
        <v>330</v>
      </c>
      <c r="E2754" s="387" t="s">
        <v>7607</v>
      </c>
      <c r="F2754" s="387" t="s">
        <v>836</v>
      </c>
    </row>
    <row r="2755" spans="1:6" ht="18" customHeight="1">
      <c r="A2755" s="386">
        <v>93187</v>
      </c>
      <c r="B2755" s="386" t="s">
        <v>7608</v>
      </c>
      <c r="C2755" s="298" t="s">
        <v>309</v>
      </c>
      <c r="D2755" s="386" t="s">
        <v>330</v>
      </c>
      <c r="E2755" s="387" t="s">
        <v>7609</v>
      </c>
      <c r="F2755" s="387" t="s">
        <v>7610</v>
      </c>
    </row>
    <row r="2756" spans="1:6" ht="18" customHeight="1">
      <c r="A2756" s="386">
        <v>93191</v>
      </c>
      <c r="B2756" s="386" t="s">
        <v>7611</v>
      </c>
      <c r="C2756" s="298" t="s">
        <v>309</v>
      </c>
      <c r="D2756" s="386" t="s">
        <v>330</v>
      </c>
      <c r="E2756" s="387" t="s">
        <v>7612</v>
      </c>
      <c r="F2756" s="387" t="s">
        <v>7613</v>
      </c>
    </row>
    <row r="2757" spans="1:6" ht="18" customHeight="1">
      <c r="A2757" s="386">
        <v>93194</v>
      </c>
      <c r="B2757" s="386" t="s">
        <v>7614</v>
      </c>
      <c r="C2757" s="298" t="s">
        <v>309</v>
      </c>
      <c r="D2757" s="386" t="s">
        <v>330</v>
      </c>
      <c r="E2757" s="387" t="s">
        <v>7615</v>
      </c>
      <c r="F2757" s="387" t="s">
        <v>7616</v>
      </c>
    </row>
    <row r="2758" spans="1:6" ht="18" customHeight="1">
      <c r="A2758" s="386">
        <v>93197</v>
      </c>
      <c r="B2758" s="386" t="s">
        <v>7617</v>
      </c>
      <c r="C2758" s="298" t="s">
        <v>309</v>
      </c>
      <c r="D2758" s="386" t="s">
        <v>330</v>
      </c>
      <c r="E2758" s="387" t="s">
        <v>7618</v>
      </c>
      <c r="F2758" s="387" t="s">
        <v>7619</v>
      </c>
    </row>
    <row r="2759" spans="1:6" ht="18" customHeight="1">
      <c r="A2759" s="386">
        <v>93199</v>
      </c>
      <c r="B2759" s="386" t="s">
        <v>7620</v>
      </c>
      <c r="C2759" s="298" t="s">
        <v>309</v>
      </c>
      <c r="D2759" s="386" t="s">
        <v>330</v>
      </c>
      <c r="E2759" s="387" t="s">
        <v>7621</v>
      </c>
      <c r="F2759" s="387" t="s">
        <v>3334</v>
      </c>
    </row>
    <row r="2760" spans="1:6" ht="18" customHeight="1">
      <c r="A2760" s="386">
        <v>93200</v>
      </c>
      <c r="B2760" s="386" t="s">
        <v>7622</v>
      </c>
      <c r="C2760" s="298" t="s">
        <v>309</v>
      </c>
      <c r="D2760" s="386" t="s">
        <v>330</v>
      </c>
      <c r="E2760" s="387" t="s">
        <v>1924</v>
      </c>
      <c r="F2760" s="387" t="s">
        <v>1318</v>
      </c>
    </row>
    <row r="2761" spans="1:6" ht="18" customHeight="1">
      <c r="A2761" s="386">
        <v>93202</v>
      </c>
      <c r="B2761" s="386" t="s">
        <v>7623</v>
      </c>
      <c r="C2761" s="298" t="s">
        <v>309</v>
      </c>
      <c r="D2761" s="386" t="s">
        <v>330</v>
      </c>
      <c r="E2761" s="387" t="s">
        <v>7624</v>
      </c>
      <c r="F2761" s="387" t="s">
        <v>7625</v>
      </c>
    </row>
    <row r="2762" spans="1:6" ht="18" customHeight="1">
      <c r="A2762" s="386">
        <v>93203</v>
      </c>
      <c r="B2762" s="386" t="s">
        <v>7626</v>
      </c>
      <c r="C2762" s="298" t="s">
        <v>309</v>
      </c>
      <c r="D2762" s="386" t="s">
        <v>330</v>
      </c>
      <c r="E2762" s="387" t="s">
        <v>7627</v>
      </c>
      <c r="F2762" s="387" t="s">
        <v>7628</v>
      </c>
    </row>
    <row r="2763" spans="1:6" ht="18" customHeight="1">
      <c r="A2763" s="386">
        <v>93205</v>
      </c>
      <c r="B2763" s="386" t="s">
        <v>7629</v>
      </c>
      <c r="C2763" s="298" t="s">
        <v>309</v>
      </c>
      <c r="D2763" s="386" t="s">
        <v>330</v>
      </c>
      <c r="E2763" s="387" t="s">
        <v>6069</v>
      </c>
      <c r="F2763" s="387" t="s">
        <v>7630</v>
      </c>
    </row>
    <row r="2764" spans="1:6" ht="18" customHeight="1">
      <c r="A2764" s="386">
        <v>105021</v>
      </c>
      <c r="B2764" s="386" t="s">
        <v>7631</v>
      </c>
      <c r="C2764" s="298" t="s">
        <v>309</v>
      </c>
      <c r="D2764" s="386" t="s">
        <v>330</v>
      </c>
      <c r="E2764" s="387" t="s">
        <v>7632</v>
      </c>
      <c r="F2764" s="387" t="s">
        <v>7633</v>
      </c>
    </row>
    <row r="2765" spans="1:6" ht="18" customHeight="1">
      <c r="A2765" s="386">
        <v>105022</v>
      </c>
      <c r="B2765" s="386" t="s">
        <v>7634</v>
      </c>
      <c r="C2765" s="298" t="s">
        <v>309</v>
      </c>
      <c r="D2765" s="386" t="s">
        <v>330</v>
      </c>
      <c r="E2765" s="387" t="s">
        <v>7635</v>
      </c>
      <c r="F2765" s="387" t="s">
        <v>7636</v>
      </c>
    </row>
    <row r="2766" spans="1:6" ht="18" customHeight="1">
      <c r="A2766" s="386">
        <v>105023</v>
      </c>
      <c r="B2766" s="386" t="s">
        <v>7637</v>
      </c>
      <c r="C2766" s="298" t="s">
        <v>309</v>
      </c>
      <c r="D2766" s="386" t="s">
        <v>330</v>
      </c>
      <c r="E2766" s="387" t="s">
        <v>7638</v>
      </c>
      <c r="F2766" s="387" t="s">
        <v>7639</v>
      </c>
    </row>
    <row r="2767" spans="1:6" ht="18" customHeight="1">
      <c r="A2767" s="386">
        <v>105024</v>
      </c>
      <c r="B2767" s="386" t="s">
        <v>7640</v>
      </c>
      <c r="C2767" s="298" t="s">
        <v>309</v>
      </c>
      <c r="D2767" s="386" t="s">
        <v>330</v>
      </c>
      <c r="E2767" s="387" t="s">
        <v>7641</v>
      </c>
      <c r="F2767" s="387" t="s">
        <v>7642</v>
      </c>
    </row>
    <row r="2768" spans="1:6" ht="18" customHeight="1">
      <c r="A2768" s="386">
        <v>105025</v>
      </c>
      <c r="B2768" s="386" t="s">
        <v>7643</v>
      </c>
      <c r="C2768" s="298" t="s">
        <v>309</v>
      </c>
      <c r="D2768" s="386" t="s">
        <v>330</v>
      </c>
      <c r="E2768" s="387" t="s">
        <v>7644</v>
      </c>
      <c r="F2768" s="387" t="s">
        <v>7645</v>
      </c>
    </row>
    <row r="2769" spans="1:6" ht="18" customHeight="1">
      <c r="A2769" s="386">
        <v>105026</v>
      </c>
      <c r="B2769" s="386" t="s">
        <v>7646</v>
      </c>
      <c r="C2769" s="298" t="s">
        <v>309</v>
      </c>
      <c r="D2769" s="386" t="s">
        <v>330</v>
      </c>
      <c r="E2769" s="387" t="s">
        <v>7647</v>
      </c>
      <c r="F2769" s="387" t="s">
        <v>7648</v>
      </c>
    </row>
    <row r="2770" spans="1:6" ht="18" customHeight="1">
      <c r="A2770" s="386">
        <v>105027</v>
      </c>
      <c r="B2770" s="386" t="s">
        <v>7649</v>
      </c>
      <c r="C2770" s="298" t="s">
        <v>309</v>
      </c>
      <c r="D2770" s="386" t="s">
        <v>330</v>
      </c>
      <c r="E2770" s="387" t="s">
        <v>7650</v>
      </c>
      <c r="F2770" s="387" t="s">
        <v>781</v>
      </c>
    </row>
    <row r="2771" spans="1:6" ht="18" customHeight="1">
      <c r="A2771" s="386">
        <v>105028</v>
      </c>
      <c r="B2771" s="386" t="s">
        <v>7651</v>
      </c>
      <c r="C2771" s="298" t="s">
        <v>309</v>
      </c>
      <c r="D2771" s="386" t="s">
        <v>330</v>
      </c>
      <c r="E2771" s="387" t="s">
        <v>7652</v>
      </c>
      <c r="F2771" s="387" t="s">
        <v>7653</v>
      </c>
    </row>
    <row r="2772" spans="1:6" ht="18" customHeight="1">
      <c r="A2772" s="386">
        <v>105029</v>
      </c>
      <c r="B2772" s="386" t="s">
        <v>7654</v>
      </c>
      <c r="C2772" s="298" t="s">
        <v>309</v>
      </c>
      <c r="D2772" s="386" t="s">
        <v>330</v>
      </c>
      <c r="E2772" s="387" t="s">
        <v>7655</v>
      </c>
      <c r="F2772" s="387" t="s">
        <v>2982</v>
      </c>
    </row>
    <row r="2773" spans="1:6" ht="18" customHeight="1">
      <c r="A2773" s="386">
        <v>105030</v>
      </c>
      <c r="B2773" s="386" t="s">
        <v>7656</v>
      </c>
      <c r="C2773" s="298" t="s">
        <v>309</v>
      </c>
      <c r="D2773" s="386" t="s">
        <v>330</v>
      </c>
      <c r="E2773" s="387" t="s">
        <v>7657</v>
      </c>
      <c r="F2773" s="387" t="s">
        <v>7658</v>
      </c>
    </row>
    <row r="2774" spans="1:6" ht="18" customHeight="1">
      <c r="A2774" s="386">
        <v>105031</v>
      </c>
      <c r="B2774" s="386" t="s">
        <v>7659</v>
      </c>
      <c r="C2774" s="298" t="s">
        <v>309</v>
      </c>
      <c r="D2774" s="386" t="s">
        <v>330</v>
      </c>
      <c r="E2774" s="387" t="s">
        <v>7660</v>
      </c>
      <c r="F2774" s="387" t="s">
        <v>7661</v>
      </c>
    </row>
    <row r="2775" spans="1:6" ht="18" customHeight="1">
      <c r="A2775" s="386">
        <v>105032</v>
      </c>
      <c r="B2775" s="386" t="s">
        <v>7662</v>
      </c>
      <c r="C2775" s="298" t="s">
        <v>309</v>
      </c>
      <c r="D2775" s="386" t="s">
        <v>330</v>
      </c>
      <c r="E2775" s="387" t="s">
        <v>7663</v>
      </c>
      <c r="F2775" s="387" t="s">
        <v>7664</v>
      </c>
    </row>
    <row r="2776" spans="1:6" ht="18" customHeight="1">
      <c r="A2776" s="386">
        <v>105033</v>
      </c>
      <c r="B2776" s="386" t="s">
        <v>7665</v>
      </c>
      <c r="C2776" s="298" t="s">
        <v>309</v>
      </c>
      <c r="D2776" s="386" t="s">
        <v>330</v>
      </c>
      <c r="E2776" s="387" t="s">
        <v>7666</v>
      </c>
      <c r="F2776" s="387" t="s">
        <v>7667</v>
      </c>
    </row>
    <row r="2777" spans="1:6" ht="18" customHeight="1">
      <c r="A2777" s="386">
        <v>105034</v>
      </c>
      <c r="B2777" s="386" t="s">
        <v>7668</v>
      </c>
      <c r="C2777" s="298" t="s">
        <v>309</v>
      </c>
      <c r="D2777" s="386" t="s">
        <v>330</v>
      </c>
      <c r="E2777" s="387" t="s">
        <v>3526</v>
      </c>
      <c r="F2777" s="387" t="s">
        <v>7669</v>
      </c>
    </row>
    <row r="2778" spans="1:6" ht="18" customHeight="1">
      <c r="A2778" s="386">
        <v>105035</v>
      </c>
      <c r="B2778" s="386" t="s">
        <v>7670</v>
      </c>
      <c r="C2778" s="298" t="s">
        <v>309</v>
      </c>
      <c r="D2778" s="386" t="s">
        <v>330</v>
      </c>
      <c r="E2778" s="387" t="s">
        <v>7671</v>
      </c>
      <c r="F2778" s="387" t="s">
        <v>7672</v>
      </c>
    </row>
    <row r="2779" spans="1:6" ht="18" customHeight="1">
      <c r="A2779" s="386">
        <v>105036</v>
      </c>
      <c r="B2779" s="386" t="s">
        <v>7673</v>
      </c>
      <c r="C2779" s="298" t="s">
        <v>309</v>
      </c>
      <c r="D2779" s="386" t="s">
        <v>330</v>
      </c>
      <c r="E2779" s="387" t="s">
        <v>7674</v>
      </c>
      <c r="F2779" s="387" t="s">
        <v>7675</v>
      </c>
    </row>
    <row r="2780" spans="1:6" ht="18" customHeight="1">
      <c r="A2780" s="386">
        <v>105037</v>
      </c>
      <c r="B2780" s="386" t="s">
        <v>7676</v>
      </c>
      <c r="C2780" s="298" t="s">
        <v>309</v>
      </c>
      <c r="D2780" s="386" t="s">
        <v>330</v>
      </c>
      <c r="E2780" s="387" t="s">
        <v>7677</v>
      </c>
      <c r="F2780" s="387" t="s">
        <v>7678</v>
      </c>
    </row>
    <row r="2781" spans="1:6" ht="18" customHeight="1">
      <c r="A2781" s="386">
        <v>105038</v>
      </c>
      <c r="B2781" s="386" t="s">
        <v>7679</v>
      </c>
      <c r="C2781" s="298" t="s">
        <v>309</v>
      </c>
      <c r="D2781" s="386" t="s">
        <v>330</v>
      </c>
      <c r="E2781" s="387" t="s">
        <v>7680</v>
      </c>
      <c r="F2781" s="387" t="s">
        <v>6726</v>
      </c>
    </row>
    <row r="2782" spans="1:6" ht="18" customHeight="1">
      <c r="A2782" s="386">
        <v>105039</v>
      </c>
      <c r="B2782" s="386" t="s">
        <v>7681</v>
      </c>
      <c r="C2782" s="298" t="s">
        <v>309</v>
      </c>
      <c r="D2782" s="386" t="s">
        <v>330</v>
      </c>
      <c r="E2782" s="387" t="s">
        <v>7682</v>
      </c>
      <c r="F2782" s="387" t="s">
        <v>7683</v>
      </c>
    </row>
    <row r="2783" spans="1:6" ht="18" customHeight="1">
      <c r="A2783" s="386">
        <v>105040</v>
      </c>
      <c r="B2783" s="386" t="s">
        <v>7684</v>
      </c>
      <c r="C2783" s="298" t="s">
        <v>309</v>
      </c>
      <c r="D2783" s="386" t="s">
        <v>330</v>
      </c>
      <c r="E2783" s="387" t="s">
        <v>7685</v>
      </c>
      <c r="F2783" s="387" t="s">
        <v>7686</v>
      </c>
    </row>
    <row r="2784" spans="1:6" ht="18" customHeight="1">
      <c r="A2784" s="386">
        <v>97733</v>
      </c>
      <c r="B2784" s="386" t="s">
        <v>7687</v>
      </c>
      <c r="C2784" s="298" t="s">
        <v>309</v>
      </c>
      <c r="D2784" s="386" t="s">
        <v>312</v>
      </c>
      <c r="E2784" s="387" t="s">
        <v>7688</v>
      </c>
      <c r="F2784" s="387" t="s">
        <v>7689</v>
      </c>
    </row>
    <row r="2785" spans="1:6" ht="18" customHeight="1">
      <c r="A2785" s="386">
        <v>97734</v>
      </c>
      <c r="B2785" s="386" t="s">
        <v>7690</v>
      </c>
      <c r="C2785" s="298" t="s">
        <v>309</v>
      </c>
      <c r="D2785" s="386" t="s">
        <v>312</v>
      </c>
      <c r="E2785" s="387" t="s">
        <v>7691</v>
      </c>
      <c r="F2785" s="387" t="s">
        <v>7692</v>
      </c>
    </row>
    <row r="2786" spans="1:6" ht="18" customHeight="1">
      <c r="A2786" s="386">
        <v>97735</v>
      </c>
      <c r="B2786" s="386" t="s">
        <v>7693</v>
      </c>
      <c r="C2786" s="298" t="s">
        <v>309</v>
      </c>
      <c r="D2786" s="386" t="s">
        <v>312</v>
      </c>
      <c r="E2786" s="387" t="s">
        <v>7694</v>
      </c>
      <c r="F2786" s="387" t="s">
        <v>7695</v>
      </c>
    </row>
    <row r="2787" spans="1:6" ht="18" customHeight="1">
      <c r="A2787" s="386">
        <v>97736</v>
      </c>
      <c r="B2787" s="386" t="s">
        <v>7696</v>
      </c>
      <c r="C2787" s="298" t="s">
        <v>309</v>
      </c>
      <c r="D2787" s="386" t="s">
        <v>312</v>
      </c>
      <c r="E2787" s="387" t="s">
        <v>7697</v>
      </c>
      <c r="F2787" s="387" t="s">
        <v>7698</v>
      </c>
    </row>
    <row r="2788" spans="1:6" ht="18" customHeight="1">
      <c r="A2788" s="386">
        <v>97737</v>
      </c>
      <c r="B2788" s="386" t="s">
        <v>7699</v>
      </c>
      <c r="C2788" s="298" t="s">
        <v>309</v>
      </c>
      <c r="D2788" s="386" t="s">
        <v>312</v>
      </c>
      <c r="E2788" s="387" t="s">
        <v>7700</v>
      </c>
      <c r="F2788" s="387" t="s">
        <v>7701</v>
      </c>
    </row>
    <row r="2789" spans="1:6" ht="18" customHeight="1">
      <c r="A2789" s="386">
        <v>97738</v>
      </c>
      <c r="B2789" s="386" t="s">
        <v>7702</v>
      </c>
      <c r="C2789" s="298" t="s">
        <v>309</v>
      </c>
      <c r="D2789" s="386" t="s">
        <v>312</v>
      </c>
      <c r="E2789" s="387" t="s">
        <v>7703</v>
      </c>
      <c r="F2789" s="387" t="s">
        <v>7704</v>
      </c>
    </row>
    <row r="2790" spans="1:6" ht="18" customHeight="1">
      <c r="A2790" s="386">
        <v>97739</v>
      </c>
      <c r="B2790" s="386" t="s">
        <v>7705</v>
      </c>
      <c r="C2790" s="298" t="s">
        <v>309</v>
      </c>
      <c r="D2790" s="386" t="s">
        <v>312</v>
      </c>
      <c r="E2790" s="387" t="s">
        <v>7706</v>
      </c>
      <c r="F2790" s="387" t="s">
        <v>7707</v>
      </c>
    </row>
    <row r="2791" spans="1:6" ht="18" customHeight="1">
      <c r="A2791" s="386">
        <v>97740</v>
      </c>
      <c r="B2791" s="386" t="s">
        <v>7708</v>
      </c>
      <c r="C2791" s="298" t="s">
        <v>309</v>
      </c>
      <c r="D2791" s="386" t="s">
        <v>312</v>
      </c>
      <c r="E2791" s="387" t="s">
        <v>7709</v>
      </c>
      <c r="F2791" s="387" t="s">
        <v>7710</v>
      </c>
    </row>
    <row r="2792" spans="1:6" ht="18" customHeight="1">
      <c r="A2792" s="386">
        <v>98615</v>
      </c>
      <c r="B2792" s="386" t="s">
        <v>7711</v>
      </c>
      <c r="C2792" s="298" t="s">
        <v>309</v>
      </c>
      <c r="D2792" s="386" t="s">
        <v>229</v>
      </c>
      <c r="E2792" s="387" t="s">
        <v>7712</v>
      </c>
      <c r="F2792" s="387" t="s">
        <v>7713</v>
      </c>
    </row>
    <row r="2793" spans="1:6" ht="18" customHeight="1">
      <c r="A2793" s="386">
        <v>98616</v>
      </c>
      <c r="B2793" s="386" t="s">
        <v>7714</v>
      </c>
      <c r="C2793" s="298" t="s">
        <v>309</v>
      </c>
      <c r="D2793" s="386" t="s">
        <v>229</v>
      </c>
      <c r="E2793" s="387" t="s">
        <v>7715</v>
      </c>
      <c r="F2793" s="387" t="s">
        <v>7716</v>
      </c>
    </row>
    <row r="2794" spans="1:6" ht="18" customHeight="1">
      <c r="A2794" s="386">
        <v>98617</v>
      </c>
      <c r="B2794" s="386" t="s">
        <v>7717</v>
      </c>
      <c r="C2794" s="298" t="s">
        <v>309</v>
      </c>
      <c r="D2794" s="386" t="s">
        <v>229</v>
      </c>
      <c r="E2794" s="387" t="s">
        <v>7718</v>
      </c>
      <c r="F2794" s="387" t="s">
        <v>7719</v>
      </c>
    </row>
    <row r="2795" spans="1:6" ht="18" customHeight="1">
      <c r="A2795" s="386">
        <v>98618</v>
      </c>
      <c r="B2795" s="386" t="s">
        <v>7720</v>
      </c>
      <c r="C2795" s="298" t="s">
        <v>309</v>
      </c>
      <c r="D2795" s="386" t="s">
        <v>229</v>
      </c>
      <c r="E2795" s="387" t="s">
        <v>7721</v>
      </c>
      <c r="F2795" s="387" t="s">
        <v>7722</v>
      </c>
    </row>
    <row r="2796" spans="1:6" ht="18" customHeight="1">
      <c r="A2796" s="386">
        <v>98619</v>
      </c>
      <c r="B2796" s="386" t="s">
        <v>7723</v>
      </c>
      <c r="C2796" s="298" t="s">
        <v>309</v>
      </c>
      <c r="D2796" s="386" t="s">
        <v>229</v>
      </c>
      <c r="E2796" s="387" t="s">
        <v>7724</v>
      </c>
      <c r="F2796" s="387" t="s">
        <v>7725</v>
      </c>
    </row>
    <row r="2797" spans="1:6" ht="18" customHeight="1">
      <c r="A2797" s="386">
        <v>98620</v>
      </c>
      <c r="B2797" s="386" t="s">
        <v>7726</v>
      </c>
      <c r="C2797" s="298" t="s">
        <v>309</v>
      </c>
      <c r="D2797" s="386" t="s">
        <v>229</v>
      </c>
      <c r="E2797" s="387" t="s">
        <v>7727</v>
      </c>
      <c r="F2797" s="387" t="s">
        <v>7728</v>
      </c>
    </row>
    <row r="2798" spans="1:6" ht="18" customHeight="1">
      <c r="A2798" s="386">
        <v>98621</v>
      </c>
      <c r="B2798" s="386" t="s">
        <v>7729</v>
      </c>
      <c r="C2798" s="298" t="s">
        <v>309</v>
      </c>
      <c r="D2798" s="386" t="s">
        <v>229</v>
      </c>
      <c r="E2798" s="387" t="s">
        <v>7730</v>
      </c>
      <c r="F2798" s="387" t="s">
        <v>7731</v>
      </c>
    </row>
    <row r="2799" spans="1:6" ht="18" customHeight="1">
      <c r="A2799" s="386">
        <v>98622</v>
      </c>
      <c r="B2799" s="386" t="s">
        <v>7732</v>
      </c>
      <c r="C2799" s="298" t="s">
        <v>309</v>
      </c>
      <c r="D2799" s="386" t="s">
        <v>229</v>
      </c>
      <c r="E2799" s="387" t="s">
        <v>7733</v>
      </c>
      <c r="F2799" s="387" t="s">
        <v>7734</v>
      </c>
    </row>
    <row r="2800" spans="1:6" ht="18" customHeight="1">
      <c r="A2800" s="386">
        <v>98623</v>
      </c>
      <c r="B2800" s="386" t="s">
        <v>7735</v>
      </c>
      <c r="C2800" s="298" t="s">
        <v>309</v>
      </c>
      <c r="D2800" s="386" t="s">
        <v>229</v>
      </c>
      <c r="E2800" s="387" t="s">
        <v>7736</v>
      </c>
      <c r="F2800" s="387" t="s">
        <v>7737</v>
      </c>
    </row>
    <row r="2801" spans="1:6" ht="18" customHeight="1">
      <c r="A2801" s="386">
        <v>98624</v>
      </c>
      <c r="B2801" s="386" t="s">
        <v>7738</v>
      </c>
      <c r="C2801" s="298" t="s">
        <v>309</v>
      </c>
      <c r="D2801" s="386" t="s">
        <v>229</v>
      </c>
      <c r="E2801" s="387" t="s">
        <v>7739</v>
      </c>
      <c r="F2801" s="387" t="s">
        <v>7740</v>
      </c>
    </row>
    <row r="2802" spans="1:6" ht="18" customHeight="1">
      <c r="A2802" s="386">
        <v>98625</v>
      </c>
      <c r="B2802" s="386" t="s">
        <v>7741</v>
      </c>
      <c r="C2802" s="298" t="s">
        <v>309</v>
      </c>
      <c r="D2802" s="386" t="s">
        <v>229</v>
      </c>
      <c r="E2802" s="387" t="s">
        <v>7742</v>
      </c>
      <c r="F2802" s="387" t="s">
        <v>7743</v>
      </c>
    </row>
    <row r="2803" spans="1:6" ht="18" customHeight="1">
      <c r="A2803" s="386">
        <v>98626</v>
      </c>
      <c r="B2803" s="386" t="s">
        <v>7744</v>
      </c>
      <c r="C2803" s="298" t="s">
        <v>309</v>
      </c>
      <c r="D2803" s="386" t="s">
        <v>229</v>
      </c>
      <c r="E2803" s="387" t="s">
        <v>7745</v>
      </c>
      <c r="F2803" s="387" t="s">
        <v>7746</v>
      </c>
    </row>
    <row r="2804" spans="1:6" ht="18" customHeight="1">
      <c r="A2804" s="386">
        <v>98655</v>
      </c>
      <c r="B2804" s="386" t="s">
        <v>7747</v>
      </c>
      <c r="C2804" s="298" t="s">
        <v>309</v>
      </c>
      <c r="D2804" s="386" t="s">
        <v>330</v>
      </c>
      <c r="E2804" s="387" t="s">
        <v>7748</v>
      </c>
      <c r="F2804" s="387" t="s">
        <v>7749</v>
      </c>
    </row>
    <row r="2805" spans="1:6" ht="18" customHeight="1">
      <c r="A2805" s="386">
        <v>98656</v>
      </c>
      <c r="B2805" s="386" t="s">
        <v>7750</v>
      </c>
      <c r="C2805" s="298" t="s">
        <v>309</v>
      </c>
      <c r="D2805" s="386" t="s">
        <v>330</v>
      </c>
      <c r="E2805" s="387" t="s">
        <v>7751</v>
      </c>
      <c r="F2805" s="387" t="s">
        <v>7752</v>
      </c>
    </row>
    <row r="2806" spans="1:6" ht="18" customHeight="1">
      <c r="A2806" s="386">
        <v>98657</v>
      </c>
      <c r="B2806" s="386" t="s">
        <v>7753</v>
      </c>
      <c r="C2806" s="298" t="s">
        <v>309</v>
      </c>
      <c r="D2806" s="386" t="s">
        <v>330</v>
      </c>
      <c r="E2806" s="387" t="s">
        <v>7754</v>
      </c>
      <c r="F2806" s="387" t="s">
        <v>7755</v>
      </c>
    </row>
    <row r="2807" spans="1:6" ht="18" customHeight="1">
      <c r="A2807" s="386">
        <v>98658</v>
      </c>
      <c r="B2807" s="386" t="s">
        <v>7756</v>
      </c>
      <c r="C2807" s="298" t="s">
        <v>309</v>
      </c>
      <c r="D2807" s="386" t="s">
        <v>330</v>
      </c>
      <c r="E2807" s="387" t="s">
        <v>7757</v>
      </c>
      <c r="F2807" s="387" t="s">
        <v>7758</v>
      </c>
    </row>
    <row r="2808" spans="1:6" ht="18" customHeight="1">
      <c r="A2808" s="386">
        <v>98659</v>
      </c>
      <c r="B2808" s="386" t="s">
        <v>7759</v>
      </c>
      <c r="C2808" s="298" t="s">
        <v>309</v>
      </c>
      <c r="D2808" s="386" t="s">
        <v>330</v>
      </c>
      <c r="E2808" s="387" t="s">
        <v>7760</v>
      </c>
      <c r="F2808" s="387" t="s">
        <v>7761</v>
      </c>
    </row>
    <row r="2809" spans="1:6" ht="18" customHeight="1">
      <c r="A2809" s="386">
        <v>98746</v>
      </c>
      <c r="B2809" s="386" t="s">
        <v>7762</v>
      </c>
      <c r="C2809" s="298" t="s">
        <v>309</v>
      </c>
      <c r="D2809" s="386" t="s">
        <v>330</v>
      </c>
      <c r="E2809" s="387" t="s">
        <v>7763</v>
      </c>
      <c r="F2809" s="387" t="s">
        <v>7764</v>
      </c>
    </row>
    <row r="2810" spans="1:6" ht="18" customHeight="1">
      <c r="A2810" s="386">
        <v>98749</v>
      </c>
      <c r="B2810" s="386" t="s">
        <v>7765</v>
      </c>
      <c r="C2810" s="298" t="s">
        <v>309</v>
      </c>
      <c r="D2810" s="386" t="s">
        <v>330</v>
      </c>
      <c r="E2810" s="387" t="s">
        <v>7766</v>
      </c>
      <c r="F2810" s="387" t="s">
        <v>7767</v>
      </c>
    </row>
    <row r="2811" spans="1:6" ht="18" customHeight="1">
      <c r="A2811" s="386">
        <v>98750</v>
      </c>
      <c r="B2811" s="386" t="s">
        <v>7768</v>
      </c>
      <c r="C2811" s="298" t="s">
        <v>309</v>
      </c>
      <c r="D2811" s="386" t="s">
        <v>330</v>
      </c>
      <c r="E2811" s="387" t="s">
        <v>7769</v>
      </c>
      <c r="F2811" s="387" t="s">
        <v>7770</v>
      </c>
    </row>
    <row r="2812" spans="1:6" ht="18" customHeight="1">
      <c r="A2812" s="386">
        <v>98751</v>
      </c>
      <c r="B2812" s="386" t="s">
        <v>7771</v>
      </c>
      <c r="C2812" s="298" t="s">
        <v>309</v>
      </c>
      <c r="D2812" s="386" t="s">
        <v>330</v>
      </c>
      <c r="E2812" s="387" t="s">
        <v>7772</v>
      </c>
      <c r="F2812" s="387" t="s">
        <v>7773</v>
      </c>
    </row>
    <row r="2813" spans="1:6" ht="18" customHeight="1">
      <c r="A2813" s="386">
        <v>98752</v>
      </c>
      <c r="B2813" s="386" t="s">
        <v>7774</v>
      </c>
      <c r="C2813" s="298" t="s">
        <v>309</v>
      </c>
      <c r="D2813" s="386" t="s">
        <v>330</v>
      </c>
      <c r="E2813" s="387" t="s">
        <v>7775</v>
      </c>
      <c r="F2813" s="387" t="s">
        <v>7776</v>
      </c>
    </row>
    <row r="2814" spans="1:6" ht="18" customHeight="1">
      <c r="A2814" s="386">
        <v>98753</v>
      </c>
      <c r="B2814" s="386" t="s">
        <v>7777</v>
      </c>
      <c r="C2814" s="298" t="s">
        <v>309</v>
      </c>
      <c r="D2814" s="386" t="s">
        <v>330</v>
      </c>
      <c r="E2814" s="387" t="s">
        <v>7778</v>
      </c>
      <c r="F2814" s="387" t="s">
        <v>7779</v>
      </c>
    </row>
    <row r="2815" spans="1:6" ht="18" customHeight="1">
      <c r="A2815" s="386">
        <v>100763</v>
      </c>
      <c r="B2815" s="386" t="s">
        <v>7780</v>
      </c>
      <c r="C2815" s="298" t="s">
        <v>309</v>
      </c>
      <c r="D2815" s="386" t="s">
        <v>546</v>
      </c>
      <c r="E2815" s="387" t="s">
        <v>922</v>
      </c>
      <c r="F2815" s="387" t="s">
        <v>7781</v>
      </c>
    </row>
    <row r="2816" spans="1:6" ht="18" customHeight="1">
      <c r="A2816" s="386">
        <v>100764</v>
      </c>
      <c r="B2816" s="386" t="s">
        <v>7782</v>
      </c>
      <c r="C2816" s="298" t="s">
        <v>309</v>
      </c>
      <c r="D2816" s="386" t="s">
        <v>546</v>
      </c>
      <c r="E2816" s="387" t="s">
        <v>7783</v>
      </c>
      <c r="F2816" s="387" t="s">
        <v>7784</v>
      </c>
    </row>
    <row r="2817" spans="1:6" ht="18" customHeight="1">
      <c r="A2817" s="386">
        <v>100765</v>
      </c>
      <c r="B2817" s="386" t="s">
        <v>7785</v>
      </c>
      <c r="C2817" s="298" t="s">
        <v>309</v>
      </c>
      <c r="D2817" s="386" t="s">
        <v>546</v>
      </c>
      <c r="E2817" s="387" t="s">
        <v>4116</v>
      </c>
      <c r="F2817" s="387" t="s">
        <v>6444</v>
      </c>
    </row>
    <row r="2818" spans="1:6" ht="18" customHeight="1">
      <c r="A2818" s="386">
        <v>100766</v>
      </c>
      <c r="B2818" s="386" t="s">
        <v>7786</v>
      </c>
      <c r="C2818" s="298" t="s">
        <v>309</v>
      </c>
      <c r="D2818" s="386" t="s">
        <v>546</v>
      </c>
      <c r="E2818" s="387" t="s">
        <v>3235</v>
      </c>
      <c r="F2818" s="387" t="s">
        <v>4036</v>
      </c>
    </row>
    <row r="2819" spans="1:6" ht="18" customHeight="1">
      <c r="A2819" s="386">
        <v>100767</v>
      </c>
      <c r="B2819" s="386" t="s">
        <v>7787</v>
      </c>
      <c r="C2819" s="298" t="s">
        <v>309</v>
      </c>
      <c r="D2819" s="386" t="s">
        <v>546</v>
      </c>
      <c r="E2819" s="387" t="s">
        <v>7788</v>
      </c>
      <c r="F2819" s="387" t="s">
        <v>7789</v>
      </c>
    </row>
    <row r="2820" spans="1:6" ht="18" customHeight="1">
      <c r="A2820" s="386">
        <v>100768</v>
      </c>
      <c r="B2820" s="386" t="s">
        <v>7790</v>
      </c>
      <c r="C2820" s="298" t="s">
        <v>309</v>
      </c>
      <c r="D2820" s="386" t="s">
        <v>546</v>
      </c>
      <c r="E2820" s="387" t="s">
        <v>7791</v>
      </c>
      <c r="F2820" s="387" t="s">
        <v>7792</v>
      </c>
    </row>
    <row r="2821" spans="1:6" ht="18" customHeight="1">
      <c r="A2821" s="386">
        <v>100769</v>
      </c>
      <c r="B2821" s="386" t="s">
        <v>7793</v>
      </c>
      <c r="C2821" s="298" t="s">
        <v>309</v>
      </c>
      <c r="D2821" s="386" t="s">
        <v>546</v>
      </c>
      <c r="E2821" s="387" t="s">
        <v>7794</v>
      </c>
      <c r="F2821" s="387" t="s">
        <v>6320</v>
      </c>
    </row>
    <row r="2822" spans="1:6" ht="18" customHeight="1">
      <c r="A2822" s="386">
        <v>100770</v>
      </c>
      <c r="B2822" s="386" t="s">
        <v>7795</v>
      </c>
      <c r="C2822" s="298" t="s">
        <v>309</v>
      </c>
      <c r="D2822" s="386" t="s">
        <v>546</v>
      </c>
      <c r="E2822" s="387" t="s">
        <v>7796</v>
      </c>
      <c r="F2822" s="387" t="s">
        <v>7797</v>
      </c>
    </row>
    <row r="2823" spans="1:6" ht="18" customHeight="1">
      <c r="A2823" s="386">
        <v>100771</v>
      </c>
      <c r="B2823" s="386" t="s">
        <v>7798</v>
      </c>
      <c r="C2823" s="298" t="s">
        <v>309</v>
      </c>
      <c r="D2823" s="386" t="s">
        <v>546</v>
      </c>
      <c r="E2823" s="387" t="s">
        <v>7799</v>
      </c>
      <c r="F2823" s="387" t="s">
        <v>1325</v>
      </c>
    </row>
    <row r="2824" spans="1:6" ht="18" customHeight="1">
      <c r="A2824" s="386">
        <v>100772</v>
      </c>
      <c r="B2824" s="386" t="s">
        <v>7800</v>
      </c>
      <c r="C2824" s="298" t="s">
        <v>309</v>
      </c>
      <c r="D2824" s="386" t="s">
        <v>546</v>
      </c>
      <c r="E2824" s="387" t="s">
        <v>7801</v>
      </c>
      <c r="F2824" s="387" t="s">
        <v>7802</v>
      </c>
    </row>
    <row r="2825" spans="1:6" ht="18" customHeight="1">
      <c r="A2825" s="386">
        <v>100773</v>
      </c>
      <c r="B2825" s="386" t="s">
        <v>7803</v>
      </c>
      <c r="C2825" s="298" t="s">
        <v>309</v>
      </c>
      <c r="D2825" s="386" t="s">
        <v>546</v>
      </c>
      <c r="E2825" s="387" t="s">
        <v>7804</v>
      </c>
      <c r="F2825" s="387" t="s">
        <v>7805</v>
      </c>
    </row>
    <row r="2826" spans="1:6" ht="18" customHeight="1">
      <c r="A2826" s="386">
        <v>100774</v>
      </c>
      <c r="B2826" s="386" t="s">
        <v>7806</v>
      </c>
      <c r="C2826" s="298" t="s">
        <v>309</v>
      </c>
      <c r="D2826" s="386" t="s">
        <v>546</v>
      </c>
      <c r="E2826" s="387" t="s">
        <v>7807</v>
      </c>
      <c r="F2826" s="387" t="s">
        <v>7808</v>
      </c>
    </row>
    <row r="2827" spans="1:6" ht="18" customHeight="1">
      <c r="A2827" s="386">
        <v>100775</v>
      </c>
      <c r="B2827" s="386" t="s">
        <v>7809</v>
      </c>
      <c r="C2827" s="298" t="s">
        <v>309</v>
      </c>
      <c r="D2827" s="386" t="s">
        <v>546</v>
      </c>
      <c r="E2827" s="387" t="s">
        <v>7250</v>
      </c>
      <c r="F2827" s="387" t="s">
        <v>7327</v>
      </c>
    </row>
    <row r="2828" spans="1:6" ht="18" customHeight="1">
      <c r="A2828" s="386">
        <v>100776</v>
      </c>
      <c r="B2828" s="386" t="s">
        <v>7810</v>
      </c>
      <c r="C2828" s="298" t="s">
        <v>309</v>
      </c>
      <c r="D2828" s="386" t="s">
        <v>546</v>
      </c>
      <c r="E2828" s="387" t="s">
        <v>7811</v>
      </c>
      <c r="F2828" s="387" t="s">
        <v>7812</v>
      </c>
    </row>
    <row r="2829" spans="1:6" ht="18" customHeight="1">
      <c r="A2829" s="386">
        <v>100777</v>
      </c>
      <c r="B2829" s="386" t="s">
        <v>7813</v>
      </c>
      <c r="C2829" s="298" t="s">
        <v>309</v>
      </c>
      <c r="D2829" s="386" t="s">
        <v>546</v>
      </c>
      <c r="E2829" s="387" t="s">
        <v>7814</v>
      </c>
      <c r="F2829" s="387" t="s">
        <v>7807</v>
      </c>
    </row>
    <row r="2830" spans="1:6" ht="18" customHeight="1">
      <c r="A2830" s="386">
        <v>100778</v>
      </c>
      <c r="B2830" s="386" t="s">
        <v>7815</v>
      </c>
      <c r="C2830" s="298" t="s">
        <v>309</v>
      </c>
      <c r="D2830" s="386" t="s">
        <v>546</v>
      </c>
      <c r="E2830" s="387" t="s">
        <v>7816</v>
      </c>
      <c r="F2830" s="387" t="s">
        <v>7346</v>
      </c>
    </row>
    <row r="2831" spans="1:6" ht="18" customHeight="1">
      <c r="A2831" s="386">
        <v>103795</v>
      </c>
      <c r="B2831" s="386" t="s">
        <v>7817</v>
      </c>
      <c r="C2831" s="298" t="s">
        <v>309</v>
      </c>
      <c r="D2831" s="386" t="s">
        <v>229</v>
      </c>
      <c r="E2831" s="387" t="s">
        <v>7818</v>
      </c>
      <c r="F2831" s="387" t="s">
        <v>7819</v>
      </c>
    </row>
    <row r="2832" spans="1:6" ht="18" customHeight="1">
      <c r="A2832" s="386">
        <v>103796</v>
      </c>
      <c r="B2832" s="386" t="s">
        <v>7820</v>
      </c>
      <c r="C2832" s="298" t="s">
        <v>309</v>
      </c>
      <c r="D2832" s="386" t="s">
        <v>229</v>
      </c>
      <c r="E2832" s="387" t="s">
        <v>6121</v>
      </c>
      <c r="F2832" s="387" t="s">
        <v>1404</v>
      </c>
    </row>
    <row r="2833" spans="1:6" ht="18" customHeight="1">
      <c r="A2833" s="386">
        <v>103797</v>
      </c>
      <c r="B2833" s="386" t="s">
        <v>7821</v>
      </c>
      <c r="C2833" s="298" t="s">
        <v>309</v>
      </c>
      <c r="D2833" s="386" t="s">
        <v>546</v>
      </c>
      <c r="E2833" s="387" t="s">
        <v>7822</v>
      </c>
      <c r="F2833" s="387" t="s">
        <v>7823</v>
      </c>
    </row>
    <row r="2834" spans="1:6" ht="18" customHeight="1">
      <c r="A2834" s="386">
        <v>103798</v>
      </c>
      <c r="B2834" s="386" t="s">
        <v>7824</v>
      </c>
      <c r="C2834" s="298" t="s">
        <v>309</v>
      </c>
      <c r="D2834" s="386" t="s">
        <v>312</v>
      </c>
      <c r="E2834" s="387" t="s">
        <v>7825</v>
      </c>
      <c r="F2834" s="387" t="s">
        <v>7826</v>
      </c>
    </row>
    <row r="2835" spans="1:6" ht="18" customHeight="1">
      <c r="A2835" s="386">
        <v>103799</v>
      </c>
      <c r="B2835" s="386" t="s">
        <v>7827</v>
      </c>
      <c r="C2835" s="298" t="s">
        <v>309</v>
      </c>
      <c r="D2835" s="386" t="s">
        <v>312</v>
      </c>
      <c r="E2835" s="387" t="s">
        <v>7828</v>
      </c>
      <c r="F2835" s="387" t="s">
        <v>7829</v>
      </c>
    </row>
    <row r="2836" spans="1:6" ht="18" customHeight="1">
      <c r="A2836" s="386">
        <v>103800</v>
      </c>
      <c r="B2836" s="386" t="s">
        <v>7830</v>
      </c>
      <c r="C2836" s="298" t="s">
        <v>309</v>
      </c>
      <c r="D2836" s="386" t="s">
        <v>312</v>
      </c>
      <c r="E2836" s="387" t="s">
        <v>7831</v>
      </c>
      <c r="F2836" s="387" t="s">
        <v>7832</v>
      </c>
    </row>
    <row r="2837" spans="1:6" ht="18" customHeight="1">
      <c r="A2837" s="386">
        <v>103801</v>
      </c>
      <c r="B2837" s="386" t="s">
        <v>7833</v>
      </c>
      <c r="C2837" s="298" t="s">
        <v>309</v>
      </c>
      <c r="D2837" s="386" t="s">
        <v>312</v>
      </c>
      <c r="E2837" s="387" t="s">
        <v>7834</v>
      </c>
      <c r="F2837" s="387" t="s">
        <v>7835</v>
      </c>
    </row>
    <row r="2838" spans="1:6" ht="18" customHeight="1">
      <c r="A2838" s="386">
        <v>103925</v>
      </c>
      <c r="B2838" s="386" t="s">
        <v>7836</v>
      </c>
      <c r="C2838" s="298" t="s">
        <v>309</v>
      </c>
      <c r="D2838" s="386" t="s">
        <v>312</v>
      </c>
      <c r="E2838" s="387" t="s">
        <v>7837</v>
      </c>
      <c r="F2838" s="387" t="s">
        <v>7838</v>
      </c>
    </row>
    <row r="2839" spans="1:6" ht="18" customHeight="1">
      <c r="A2839" s="386">
        <v>103926</v>
      </c>
      <c r="B2839" s="386" t="s">
        <v>7839</v>
      </c>
      <c r="C2839" s="298" t="s">
        <v>309</v>
      </c>
      <c r="D2839" s="386" t="s">
        <v>312</v>
      </c>
      <c r="E2839" s="387" t="s">
        <v>7840</v>
      </c>
      <c r="F2839" s="387" t="s">
        <v>7841</v>
      </c>
    </row>
    <row r="2840" spans="1:6" ht="18" customHeight="1">
      <c r="A2840" s="386">
        <v>103928</v>
      </c>
      <c r="B2840" s="386" t="s">
        <v>7842</v>
      </c>
      <c r="C2840" s="298" t="s">
        <v>309</v>
      </c>
      <c r="D2840" s="386" t="s">
        <v>312</v>
      </c>
      <c r="E2840" s="387" t="s">
        <v>7831</v>
      </c>
      <c r="F2840" s="387" t="s">
        <v>7832</v>
      </c>
    </row>
    <row r="2841" spans="1:6" ht="18" customHeight="1">
      <c r="A2841" s="386">
        <v>103929</v>
      </c>
      <c r="B2841" s="386" t="s">
        <v>7843</v>
      </c>
      <c r="C2841" s="298" t="s">
        <v>309</v>
      </c>
      <c r="D2841" s="386" t="s">
        <v>312</v>
      </c>
      <c r="E2841" s="387" t="s">
        <v>7844</v>
      </c>
      <c r="F2841" s="387" t="s">
        <v>7845</v>
      </c>
    </row>
    <row r="2842" spans="1:6" ht="18" customHeight="1">
      <c r="A2842" s="386">
        <v>103930</v>
      </c>
      <c r="B2842" s="386" t="s">
        <v>7846</v>
      </c>
      <c r="C2842" s="298" t="s">
        <v>309</v>
      </c>
      <c r="D2842" s="386" t="s">
        <v>312</v>
      </c>
      <c r="E2842" s="387" t="s">
        <v>7847</v>
      </c>
      <c r="F2842" s="387" t="s">
        <v>7848</v>
      </c>
    </row>
    <row r="2843" spans="1:6" ht="18" customHeight="1">
      <c r="A2843" s="386">
        <v>103931</v>
      </c>
      <c r="B2843" s="386" t="s">
        <v>7849</v>
      </c>
      <c r="C2843" s="298" t="s">
        <v>309</v>
      </c>
      <c r="D2843" s="386" t="s">
        <v>312</v>
      </c>
      <c r="E2843" s="387" t="s">
        <v>7850</v>
      </c>
      <c r="F2843" s="387" t="s">
        <v>7851</v>
      </c>
    </row>
    <row r="2844" spans="1:6" ht="18" customHeight="1">
      <c r="A2844" s="386">
        <v>103932</v>
      </c>
      <c r="B2844" s="386" t="s">
        <v>7852</v>
      </c>
      <c r="C2844" s="298" t="s">
        <v>309</v>
      </c>
      <c r="D2844" s="386" t="s">
        <v>312</v>
      </c>
      <c r="E2844" s="387" t="s">
        <v>7853</v>
      </c>
      <c r="F2844" s="387" t="s">
        <v>7854</v>
      </c>
    </row>
    <row r="2845" spans="1:6" ht="18" customHeight="1">
      <c r="A2845" s="386">
        <v>103933</v>
      </c>
      <c r="B2845" s="386" t="s">
        <v>7855</v>
      </c>
      <c r="C2845" s="298" t="s">
        <v>309</v>
      </c>
      <c r="D2845" s="386" t="s">
        <v>312</v>
      </c>
      <c r="E2845" s="387" t="s">
        <v>7856</v>
      </c>
      <c r="F2845" s="387" t="s">
        <v>7857</v>
      </c>
    </row>
    <row r="2846" spans="1:6" ht="18" customHeight="1">
      <c r="A2846" s="386">
        <v>105041</v>
      </c>
      <c r="B2846" s="386" t="s">
        <v>7858</v>
      </c>
      <c r="C2846" s="298" t="s">
        <v>309</v>
      </c>
      <c r="D2846" s="386" t="s">
        <v>330</v>
      </c>
      <c r="E2846" s="387" t="s">
        <v>7859</v>
      </c>
      <c r="F2846" s="387" t="s">
        <v>715</v>
      </c>
    </row>
    <row r="2847" spans="1:6" ht="18" customHeight="1">
      <c r="A2847" s="386">
        <v>105042</v>
      </c>
      <c r="B2847" s="386" t="s">
        <v>7860</v>
      </c>
      <c r="C2847" s="298" t="s">
        <v>309</v>
      </c>
      <c r="D2847" s="386" t="s">
        <v>330</v>
      </c>
      <c r="E2847" s="387" t="s">
        <v>7861</v>
      </c>
      <c r="F2847" s="387" t="s">
        <v>7862</v>
      </c>
    </row>
    <row r="2848" spans="1:6" ht="18" customHeight="1">
      <c r="A2848" s="386">
        <v>105045</v>
      </c>
      <c r="B2848" s="386" t="s">
        <v>7863</v>
      </c>
      <c r="C2848" s="298" t="s">
        <v>309</v>
      </c>
      <c r="D2848" s="386" t="s">
        <v>330</v>
      </c>
      <c r="E2848" s="387" t="s">
        <v>7864</v>
      </c>
      <c r="F2848" s="387" t="s">
        <v>7865</v>
      </c>
    </row>
    <row r="2849" spans="1:6" ht="18" customHeight="1">
      <c r="A2849" s="386">
        <v>105046</v>
      </c>
      <c r="B2849" s="386" t="s">
        <v>7866</v>
      </c>
      <c r="C2849" s="298" t="s">
        <v>309</v>
      </c>
      <c r="D2849" s="386" t="s">
        <v>330</v>
      </c>
      <c r="E2849" s="387" t="s">
        <v>7867</v>
      </c>
      <c r="F2849" s="387" t="s">
        <v>7868</v>
      </c>
    </row>
    <row r="2850" spans="1:6" ht="18" customHeight="1">
      <c r="A2850" s="386">
        <v>105050</v>
      </c>
      <c r="B2850" s="386" t="s">
        <v>7869</v>
      </c>
      <c r="C2850" s="298" t="s">
        <v>309</v>
      </c>
      <c r="D2850" s="386" t="s">
        <v>330</v>
      </c>
      <c r="E2850" s="387" t="s">
        <v>7870</v>
      </c>
      <c r="F2850" s="387" t="s">
        <v>7871</v>
      </c>
    </row>
    <row r="2851" spans="1:6" ht="18" customHeight="1">
      <c r="A2851" s="386">
        <v>105053</v>
      </c>
      <c r="B2851" s="386" t="s">
        <v>7872</v>
      </c>
      <c r="C2851" s="298" t="s">
        <v>309</v>
      </c>
      <c r="D2851" s="386" t="s">
        <v>330</v>
      </c>
      <c r="E2851" s="387" t="s">
        <v>7873</v>
      </c>
      <c r="F2851" s="387" t="s">
        <v>7874</v>
      </c>
    </row>
    <row r="2852" spans="1:6" ht="18" customHeight="1">
      <c r="A2852" s="386">
        <v>105056</v>
      </c>
      <c r="B2852" s="386" t="s">
        <v>7875</v>
      </c>
      <c r="C2852" s="298" t="s">
        <v>309</v>
      </c>
      <c r="D2852" s="386" t="s">
        <v>330</v>
      </c>
      <c r="E2852" s="387" t="s">
        <v>7876</v>
      </c>
      <c r="F2852" s="387" t="s">
        <v>7877</v>
      </c>
    </row>
    <row r="2853" spans="1:6" ht="18" customHeight="1">
      <c r="A2853" s="386">
        <v>105058</v>
      </c>
      <c r="B2853" s="386" t="s">
        <v>7878</v>
      </c>
      <c r="C2853" s="298" t="s">
        <v>309</v>
      </c>
      <c r="D2853" s="386" t="s">
        <v>330</v>
      </c>
      <c r="E2853" s="387" t="s">
        <v>7879</v>
      </c>
      <c r="F2853" s="387" t="s">
        <v>7880</v>
      </c>
    </row>
    <row r="2854" spans="1:6" ht="18" customHeight="1">
      <c r="A2854" s="386">
        <v>105061</v>
      </c>
      <c r="B2854" s="386" t="s">
        <v>7881</v>
      </c>
      <c r="C2854" s="298" t="s">
        <v>309</v>
      </c>
      <c r="D2854" s="386" t="s">
        <v>330</v>
      </c>
      <c r="E2854" s="387" t="s">
        <v>7882</v>
      </c>
      <c r="F2854" s="387" t="s">
        <v>7883</v>
      </c>
    </row>
    <row r="2855" spans="1:6" ht="18" customHeight="1">
      <c r="A2855" s="386">
        <v>105064</v>
      </c>
      <c r="B2855" s="386" t="s">
        <v>7884</v>
      </c>
      <c r="C2855" s="298" t="s">
        <v>309</v>
      </c>
      <c r="D2855" s="386" t="s">
        <v>330</v>
      </c>
      <c r="E2855" s="387" t="s">
        <v>7885</v>
      </c>
      <c r="F2855" s="387" t="s">
        <v>7886</v>
      </c>
    </row>
    <row r="2856" spans="1:6" ht="18" customHeight="1">
      <c r="A2856" s="386">
        <v>105068</v>
      </c>
      <c r="B2856" s="386" t="s">
        <v>7887</v>
      </c>
      <c r="C2856" s="298" t="s">
        <v>309</v>
      </c>
      <c r="D2856" s="386" t="s">
        <v>330</v>
      </c>
      <c r="E2856" s="387" t="s">
        <v>7888</v>
      </c>
      <c r="F2856" s="387" t="s">
        <v>7889</v>
      </c>
    </row>
    <row r="2857" spans="1:6" ht="18" customHeight="1">
      <c r="A2857" s="386">
        <v>105071</v>
      </c>
      <c r="B2857" s="386" t="s">
        <v>7890</v>
      </c>
      <c r="C2857" s="298" t="s">
        <v>309</v>
      </c>
      <c r="D2857" s="386" t="s">
        <v>330</v>
      </c>
      <c r="E2857" s="387" t="s">
        <v>7891</v>
      </c>
      <c r="F2857" s="387" t="s">
        <v>7892</v>
      </c>
    </row>
    <row r="2858" spans="1:6" ht="18" customHeight="1">
      <c r="A2858" s="386">
        <v>105074</v>
      </c>
      <c r="B2858" s="386" t="s">
        <v>7893</v>
      </c>
      <c r="C2858" s="298" t="s">
        <v>309</v>
      </c>
      <c r="D2858" s="386" t="s">
        <v>330</v>
      </c>
      <c r="E2858" s="387" t="s">
        <v>7894</v>
      </c>
      <c r="F2858" s="387" t="s">
        <v>7895</v>
      </c>
    </row>
    <row r="2859" spans="1:6" ht="18" customHeight="1">
      <c r="A2859" s="386">
        <v>105077</v>
      </c>
      <c r="B2859" s="386" t="s">
        <v>7896</v>
      </c>
      <c r="C2859" s="298" t="s">
        <v>309</v>
      </c>
      <c r="D2859" s="386" t="s">
        <v>330</v>
      </c>
      <c r="E2859" s="387" t="s">
        <v>7897</v>
      </c>
      <c r="F2859" s="387" t="s">
        <v>7898</v>
      </c>
    </row>
    <row r="2860" spans="1:6" ht="18" customHeight="1">
      <c r="A2860" s="386">
        <v>105080</v>
      </c>
      <c r="B2860" s="386" t="s">
        <v>7899</v>
      </c>
      <c r="C2860" s="298" t="s">
        <v>309</v>
      </c>
      <c r="D2860" s="386" t="s">
        <v>330</v>
      </c>
      <c r="E2860" s="387" t="s">
        <v>7900</v>
      </c>
      <c r="F2860" s="387" t="s">
        <v>7901</v>
      </c>
    </row>
    <row r="2861" spans="1:6" ht="18" customHeight="1">
      <c r="A2861" s="386">
        <v>105081</v>
      </c>
      <c r="B2861" s="386" t="s">
        <v>7902</v>
      </c>
      <c r="C2861" s="298" t="s">
        <v>309</v>
      </c>
      <c r="D2861" s="386" t="s">
        <v>330</v>
      </c>
      <c r="E2861" s="387" t="s">
        <v>7903</v>
      </c>
      <c r="F2861" s="387" t="s">
        <v>7904</v>
      </c>
    </row>
    <row r="2862" spans="1:6" ht="18" customHeight="1">
      <c r="A2862" s="386">
        <v>105082</v>
      </c>
      <c r="B2862" s="386" t="s">
        <v>7905</v>
      </c>
      <c r="C2862" s="298" t="s">
        <v>309</v>
      </c>
      <c r="D2862" s="386" t="s">
        <v>330</v>
      </c>
      <c r="E2862" s="387" t="s">
        <v>7906</v>
      </c>
      <c r="F2862" s="387" t="s">
        <v>7907</v>
      </c>
    </row>
    <row r="2863" spans="1:6" ht="18" customHeight="1">
      <c r="A2863" s="386">
        <v>105083</v>
      </c>
      <c r="B2863" s="386" t="s">
        <v>7908</v>
      </c>
      <c r="C2863" s="298" t="s">
        <v>309</v>
      </c>
      <c r="D2863" s="386" t="s">
        <v>330</v>
      </c>
      <c r="E2863" s="387" t="s">
        <v>7909</v>
      </c>
      <c r="F2863" s="387" t="s">
        <v>7910</v>
      </c>
    </row>
    <row r="2864" spans="1:6" ht="18" customHeight="1">
      <c r="A2864" s="386">
        <v>105084</v>
      </c>
      <c r="B2864" s="386" t="s">
        <v>7911</v>
      </c>
      <c r="C2864" s="298" t="s">
        <v>309</v>
      </c>
      <c r="D2864" s="386" t="s">
        <v>330</v>
      </c>
      <c r="E2864" s="387" t="s">
        <v>7912</v>
      </c>
      <c r="F2864" s="387" t="s">
        <v>7913</v>
      </c>
    </row>
    <row r="2865" spans="1:6" ht="18" customHeight="1">
      <c r="A2865" s="386">
        <v>105085</v>
      </c>
      <c r="B2865" s="386" t="s">
        <v>7914</v>
      </c>
      <c r="C2865" s="298" t="s">
        <v>309</v>
      </c>
      <c r="D2865" s="386" t="s">
        <v>330</v>
      </c>
      <c r="E2865" s="387" t="s">
        <v>7915</v>
      </c>
      <c r="F2865" s="387" t="s">
        <v>7916</v>
      </c>
    </row>
    <row r="2866" spans="1:6" ht="18" customHeight="1">
      <c r="A2866" s="386">
        <v>105086</v>
      </c>
      <c r="B2866" s="386" t="s">
        <v>7917</v>
      </c>
      <c r="C2866" s="298" t="s">
        <v>309</v>
      </c>
      <c r="D2866" s="386" t="s">
        <v>330</v>
      </c>
      <c r="E2866" s="387" t="s">
        <v>3932</v>
      </c>
      <c r="F2866" s="387" t="s">
        <v>7918</v>
      </c>
    </row>
    <row r="2867" spans="1:6" ht="18" customHeight="1">
      <c r="A2867" s="386">
        <v>105087</v>
      </c>
      <c r="B2867" s="386" t="s">
        <v>7919</v>
      </c>
      <c r="C2867" s="298" t="s">
        <v>309</v>
      </c>
      <c r="D2867" s="386" t="s">
        <v>330</v>
      </c>
      <c r="E2867" s="387" t="s">
        <v>7920</v>
      </c>
      <c r="F2867" s="387" t="s">
        <v>7921</v>
      </c>
    </row>
    <row r="2868" spans="1:6" ht="18" customHeight="1">
      <c r="A2868" s="386">
        <v>105088</v>
      </c>
      <c r="B2868" s="386" t="s">
        <v>7922</v>
      </c>
      <c r="C2868" s="298" t="s">
        <v>309</v>
      </c>
      <c r="D2868" s="386" t="s">
        <v>330</v>
      </c>
      <c r="E2868" s="387" t="s">
        <v>7923</v>
      </c>
      <c r="F2868" s="387" t="s">
        <v>7924</v>
      </c>
    </row>
    <row r="2869" spans="1:6" ht="18" customHeight="1">
      <c r="A2869" s="386">
        <v>105089</v>
      </c>
      <c r="B2869" s="386" t="s">
        <v>7925</v>
      </c>
      <c r="C2869" s="298" t="s">
        <v>309</v>
      </c>
      <c r="D2869" s="386" t="s">
        <v>330</v>
      </c>
      <c r="E2869" s="387" t="s">
        <v>7926</v>
      </c>
      <c r="F2869" s="387" t="s">
        <v>7927</v>
      </c>
    </row>
    <row r="2870" spans="1:6" ht="18" customHeight="1">
      <c r="A2870" s="386">
        <v>105090</v>
      </c>
      <c r="B2870" s="386" t="s">
        <v>7928</v>
      </c>
      <c r="C2870" s="298" t="s">
        <v>309</v>
      </c>
      <c r="D2870" s="386" t="s">
        <v>229</v>
      </c>
      <c r="E2870" s="387" t="s">
        <v>7929</v>
      </c>
      <c r="F2870" s="387" t="s">
        <v>2130</v>
      </c>
    </row>
    <row r="2871" spans="1:6" ht="18" customHeight="1">
      <c r="A2871" s="386">
        <v>105091</v>
      </c>
      <c r="B2871" s="386" t="s">
        <v>7930</v>
      </c>
      <c r="C2871" s="298" t="s">
        <v>309</v>
      </c>
      <c r="D2871" s="386" t="s">
        <v>330</v>
      </c>
      <c r="E2871" s="387" t="s">
        <v>7931</v>
      </c>
      <c r="F2871" s="387" t="s">
        <v>7932</v>
      </c>
    </row>
    <row r="2872" spans="1:6" ht="18" customHeight="1">
      <c r="A2872" s="386">
        <v>105092</v>
      </c>
      <c r="B2872" s="386" t="s">
        <v>7933</v>
      </c>
      <c r="C2872" s="298" t="s">
        <v>309</v>
      </c>
      <c r="D2872" s="386" t="s">
        <v>330</v>
      </c>
      <c r="E2872" s="387" t="s">
        <v>7934</v>
      </c>
      <c r="F2872" s="387" t="s">
        <v>7935</v>
      </c>
    </row>
    <row r="2873" spans="1:6" ht="18" customHeight="1">
      <c r="A2873" s="386">
        <v>105093</v>
      </c>
      <c r="B2873" s="386" t="s">
        <v>7936</v>
      </c>
      <c r="C2873" s="298" t="s">
        <v>309</v>
      </c>
      <c r="D2873" s="386" t="s">
        <v>330</v>
      </c>
      <c r="E2873" s="387" t="s">
        <v>7937</v>
      </c>
      <c r="F2873" s="387" t="s">
        <v>7938</v>
      </c>
    </row>
    <row r="2874" spans="1:6" ht="18" customHeight="1">
      <c r="A2874" s="386">
        <v>105095</v>
      </c>
      <c r="B2874" s="386" t="s">
        <v>7939</v>
      </c>
      <c r="C2874" s="298" t="s">
        <v>309</v>
      </c>
      <c r="D2874" s="386" t="s">
        <v>330</v>
      </c>
      <c r="E2874" s="387" t="s">
        <v>7940</v>
      </c>
      <c r="F2874" s="387" t="s">
        <v>7941</v>
      </c>
    </row>
    <row r="2875" spans="1:6" ht="18" customHeight="1">
      <c r="A2875" s="386">
        <v>105098</v>
      </c>
      <c r="B2875" s="386" t="s">
        <v>7942</v>
      </c>
      <c r="C2875" s="298" t="s">
        <v>309</v>
      </c>
      <c r="D2875" s="386" t="s">
        <v>330</v>
      </c>
      <c r="E2875" s="387" t="s">
        <v>7943</v>
      </c>
      <c r="F2875" s="387" t="s">
        <v>7944</v>
      </c>
    </row>
    <row r="2876" spans="1:6" ht="18" customHeight="1">
      <c r="A2876" s="386">
        <v>105099</v>
      </c>
      <c r="B2876" s="386" t="s">
        <v>7945</v>
      </c>
      <c r="C2876" s="298" t="s">
        <v>309</v>
      </c>
      <c r="D2876" s="386" t="s">
        <v>330</v>
      </c>
      <c r="E2876" s="387" t="s">
        <v>7946</v>
      </c>
      <c r="F2876" s="387" t="s">
        <v>7947</v>
      </c>
    </row>
    <row r="2877" spans="1:6" ht="18" customHeight="1">
      <c r="A2877" s="386">
        <v>105100</v>
      </c>
      <c r="B2877" s="386" t="s">
        <v>7948</v>
      </c>
      <c r="C2877" s="298" t="s">
        <v>309</v>
      </c>
      <c r="D2877" s="386" t="s">
        <v>330</v>
      </c>
      <c r="E2877" s="387" t="s">
        <v>7949</v>
      </c>
      <c r="F2877" s="387" t="s">
        <v>7950</v>
      </c>
    </row>
    <row r="2878" spans="1:6" ht="18" customHeight="1">
      <c r="A2878" s="386">
        <v>105101</v>
      </c>
      <c r="B2878" s="386" t="s">
        <v>7951</v>
      </c>
      <c r="C2878" s="298" t="s">
        <v>309</v>
      </c>
      <c r="D2878" s="386" t="s">
        <v>330</v>
      </c>
      <c r="E2878" s="387" t="s">
        <v>7952</v>
      </c>
      <c r="F2878" s="387" t="s">
        <v>7953</v>
      </c>
    </row>
    <row r="2879" spans="1:6" ht="18" customHeight="1">
      <c r="A2879" s="386">
        <v>105102</v>
      </c>
      <c r="B2879" s="386" t="s">
        <v>7954</v>
      </c>
      <c r="C2879" s="298" t="s">
        <v>309</v>
      </c>
      <c r="D2879" s="386" t="s">
        <v>330</v>
      </c>
      <c r="E2879" s="387" t="s">
        <v>7955</v>
      </c>
      <c r="F2879" s="387" t="s">
        <v>7956</v>
      </c>
    </row>
    <row r="2880" spans="1:6" ht="18" customHeight="1">
      <c r="A2880" s="386">
        <v>98562</v>
      </c>
      <c r="B2880" s="386" t="s">
        <v>7957</v>
      </c>
      <c r="C2880" s="298" t="s">
        <v>309</v>
      </c>
      <c r="D2880" s="386" t="s">
        <v>229</v>
      </c>
      <c r="E2880" s="387" t="s">
        <v>7648</v>
      </c>
      <c r="F2880" s="387" t="s">
        <v>7958</v>
      </c>
    </row>
    <row r="2881" spans="1:6" ht="18" customHeight="1">
      <c r="A2881" s="386">
        <v>98555</v>
      </c>
      <c r="B2881" s="386" t="s">
        <v>7959</v>
      </c>
      <c r="C2881" s="298" t="s">
        <v>309</v>
      </c>
      <c r="D2881" s="386" t="s">
        <v>229</v>
      </c>
      <c r="E2881" s="387" t="s">
        <v>7960</v>
      </c>
      <c r="F2881" s="387" t="s">
        <v>7961</v>
      </c>
    </row>
    <row r="2882" spans="1:6" ht="18" customHeight="1">
      <c r="A2882" s="386">
        <v>98556</v>
      </c>
      <c r="B2882" s="386" t="s">
        <v>7962</v>
      </c>
      <c r="C2882" s="298" t="s">
        <v>309</v>
      </c>
      <c r="D2882" s="386" t="s">
        <v>229</v>
      </c>
      <c r="E2882" s="387" t="s">
        <v>7963</v>
      </c>
      <c r="F2882" s="387" t="s">
        <v>7964</v>
      </c>
    </row>
    <row r="2883" spans="1:6" ht="18" customHeight="1">
      <c r="A2883" s="386">
        <v>98558</v>
      </c>
      <c r="B2883" s="386" t="s">
        <v>7965</v>
      </c>
      <c r="C2883" s="298" t="s">
        <v>309</v>
      </c>
      <c r="D2883" s="386" t="s">
        <v>304</v>
      </c>
      <c r="E2883" s="387" t="s">
        <v>7966</v>
      </c>
      <c r="F2883" s="387" t="s">
        <v>7132</v>
      </c>
    </row>
    <row r="2884" spans="1:6" ht="18" customHeight="1">
      <c r="A2884" s="386">
        <v>98559</v>
      </c>
      <c r="B2884" s="386" t="s">
        <v>7967</v>
      </c>
      <c r="C2884" s="298" t="s">
        <v>309</v>
      </c>
      <c r="D2884" s="386" t="s">
        <v>330</v>
      </c>
      <c r="E2884" s="387" t="s">
        <v>3046</v>
      </c>
      <c r="F2884" s="387" t="s">
        <v>7968</v>
      </c>
    </row>
    <row r="2885" spans="1:6" ht="18" customHeight="1">
      <c r="A2885" s="386">
        <v>98546</v>
      </c>
      <c r="B2885" s="386" t="s">
        <v>7969</v>
      </c>
      <c r="C2885" s="298" t="s">
        <v>309</v>
      </c>
      <c r="D2885" s="386" t="s">
        <v>229</v>
      </c>
      <c r="E2885" s="387" t="s">
        <v>7970</v>
      </c>
      <c r="F2885" s="387" t="s">
        <v>7971</v>
      </c>
    </row>
    <row r="2886" spans="1:6" ht="18" customHeight="1">
      <c r="A2886" s="386">
        <v>98547</v>
      </c>
      <c r="B2886" s="386" t="s">
        <v>7972</v>
      </c>
      <c r="C2886" s="298" t="s">
        <v>309</v>
      </c>
      <c r="D2886" s="386" t="s">
        <v>229</v>
      </c>
      <c r="E2886" s="387" t="s">
        <v>7973</v>
      </c>
      <c r="F2886" s="387" t="s">
        <v>7974</v>
      </c>
    </row>
    <row r="2887" spans="1:6" ht="18" customHeight="1">
      <c r="A2887" s="386">
        <v>98553</v>
      </c>
      <c r="B2887" s="386" t="s">
        <v>7975</v>
      </c>
      <c r="C2887" s="298" t="s">
        <v>309</v>
      </c>
      <c r="D2887" s="386" t="s">
        <v>229</v>
      </c>
      <c r="E2887" s="387" t="s">
        <v>7976</v>
      </c>
      <c r="F2887" s="387" t="s">
        <v>7977</v>
      </c>
    </row>
    <row r="2888" spans="1:6" ht="18" customHeight="1">
      <c r="A2888" s="386">
        <v>98554</v>
      </c>
      <c r="B2888" s="386" t="s">
        <v>7978</v>
      </c>
      <c r="C2888" s="298" t="s">
        <v>309</v>
      </c>
      <c r="D2888" s="386" t="s">
        <v>229</v>
      </c>
      <c r="E2888" s="387" t="s">
        <v>7979</v>
      </c>
      <c r="F2888" s="387" t="s">
        <v>7980</v>
      </c>
    </row>
    <row r="2889" spans="1:6" ht="18" customHeight="1">
      <c r="A2889" s="386">
        <v>98557</v>
      </c>
      <c r="B2889" s="386" t="s">
        <v>7981</v>
      </c>
      <c r="C2889" s="298" t="s">
        <v>309</v>
      </c>
      <c r="D2889" s="386" t="s">
        <v>229</v>
      </c>
      <c r="E2889" s="387" t="s">
        <v>7982</v>
      </c>
      <c r="F2889" s="387" t="s">
        <v>7983</v>
      </c>
    </row>
    <row r="2890" spans="1:6" ht="18" customHeight="1">
      <c r="A2890" s="386">
        <v>98563</v>
      </c>
      <c r="B2890" s="386" t="s">
        <v>7984</v>
      </c>
      <c r="C2890" s="298" t="s">
        <v>309</v>
      </c>
      <c r="D2890" s="386" t="s">
        <v>229</v>
      </c>
      <c r="E2890" s="387" t="s">
        <v>3119</v>
      </c>
      <c r="F2890" s="387" t="s">
        <v>7985</v>
      </c>
    </row>
    <row r="2891" spans="1:6" ht="18" customHeight="1">
      <c r="A2891" s="386">
        <v>98564</v>
      </c>
      <c r="B2891" s="386" t="s">
        <v>7986</v>
      </c>
      <c r="C2891" s="298" t="s">
        <v>309</v>
      </c>
      <c r="D2891" s="386" t="s">
        <v>229</v>
      </c>
      <c r="E2891" s="387" t="s">
        <v>7987</v>
      </c>
      <c r="F2891" s="387" t="s">
        <v>7988</v>
      </c>
    </row>
    <row r="2892" spans="1:6" ht="18" customHeight="1">
      <c r="A2892" s="386">
        <v>98565</v>
      </c>
      <c r="B2892" s="386" t="s">
        <v>7989</v>
      </c>
      <c r="C2892" s="298" t="s">
        <v>309</v>
      </c>
      <c r="D2892" s="386" t="s">
        <v>229</v>
      </c>
      <c r="E2892" s="387" t="s">
        <v>7990</v>
      </c>
      <c r="F2892" s="387" t="s">
        <v>7991</v>
      </c>
    </row>
    <row r="2893" spans="1:6" ht="18" customHeight="1">
      <c r="A2893" s="386">
        <v>98566</v>
      </c>
      <c r="B2893" s="386" t="s">
        <v>7992</v>
      </c>
      <c r="C2893" s="298" t="s">
        <v>309</v>
      </c>
      <c r="D2893" s="386" t="s">
        <v>229</v>
      </c>
      <c r="E2893" s="387" t="s">
        <v>2956</v>
      </c>
      <c r="F2893" s="387" t="s">
        <v>6750</v>
      </c>
    </row>
    <row r="2894" spans="1:6" ht="18" customHeight="1">
      <c r="A2894" s="386">
        <v>98567</v>
      </c>
      <c r="B2894" s="386" t="s">
        <v>7993</v>
      </c>
      <c r="C2894" s="298" t="s">
        <v>309</v>
      </c>
      <c r="D2894" s="386" t="s">
        <v>229</v>
      </c>
      <c r="E2894" s="387" t="s">
        <v>7994</v>
      </c>
      <c r="F2894" s="387" t="s">
        <v>7995</v>
      </c>
    </row>
    <row r="2895" spans="1:6" ht="18" customHeight="1">
      <c r="A2895" s="386">
        <v>98568</v>
      </c>
      <c r="B2895" s="386" t="s">
        <v>7996</v>
      </c>
      <c r="C2895" s="298" t="s">
        <v>309</v>
      </c>
      <c r="D2895" s="386" t="s">
        <v>229</v>
      </c>
      <c r="E2895" s="387" t="s">
        <v>7997</v>
      </c>
      <c r="F2895" s="387" t="s">
        <v>6728</v>
      </c>
    </row>
    <row r="2896" spans="1:6" ht="18" customHeight="1">
      <c r="A2896" s="386">
        <v>98569</v>
      </c>
      <c r="B2896" s="386" t="s">
        <v>7998</v>
      </c>
      <c r="C2896" s="298" t="s">
        <v>309</v>
      </c>
      <c r="D2896" s="386" t="s">
        <v>229</v>
      </c>
      <c r="E2896" s="387" t="s">
        <v>7999</v>
      </c>
      <c r="F2896" s="387" t="s">
        <v>8000</v>
      </c>
    </row>
    <row r="2897" spans="1:6" ht="18" customHeight="1">
      <c r="A2897" s="386">
        <v>98570</v>
      </c>
      <c r="B2897" s="386" t="s">
        <v>8001</v>
      </c>
      <c r="C2897" s="298" t="s">
        <v>309</v>
      </c>
      <c r="D2897" s="386" t="s">
        <v>229</v>
      </c>
      <c r="E2897" s="387" t="s">
        <v>8002</v>
      </c>
      <c r="F2897" s="387" t="s">
        <v>8003</v>
      </c>
    </row>
    <row r="2898" spans="1:6" ht="18" customHeight="1">
      <c r="A2898" s="386">
        <v>98571</v>
      </c>
      <c r="B2898" s="386" t="s">
        <v>8004</v>
      </c>
      <c r="C2898" s="298" t="s">
        <v>309</v>
      </c>
      <c r="D2898" s="386" t="s">
        <v>229</v>
      </c>
      <c r="E2898" s="387" t="s">
        <v>7921</v>
      </c>
      <c r="F2898" s="387" t="s">
        <v>8005</v>
      </c>
    </row>
    <row r="2899" spans="1:6" ht="18" customHeight="1">
      <c r="A2899" s="386">
        <v>98572</v>
      </c>
      <c r="B2899" s="386" t="s">
        <v>8006</v>
      </c>
      <c r="C2899" s="298" t="s">
        <v>309</v>
      </c>
      <c r="D2899" s="386" t="s">
        <v>229</v>
      </c>
      <c r="E2899" s="387" t="s">
        <v>8007</v>
      </c>
      <c r="F2899" s="387" t="s">
        <v>8008</v>
      </c>
    </row>
    <row r="2900" spans="1:6" ht="18" customHeight="1">
      <c r="A2900" s="386">
        <v>98573</v>
      </c>
      <c r="B2900" s="386" t="s">
        <v>8009</v>
      </c>
      <c r="C2900" s="298" t="s">
        <v>309</v>
      </c>
      <c r="D2900" s="386" t="s">
        <v>229</v>
      </c>
      <c r="E2900" s="387" t="s">
        <v>8010</v>
      </c>
      <c r="F2900" s="387" t="s">
        <v>6619</v>
      </c>
    </row>
    <row r="2901" spans="1:6" ht="18" customHeight="1">
      <c r="A2901" s="386">
        <v>91831</v>
      </c>
      <c r="B2901" s="386" t="s">
        <v>8011</v>
      </c>
      <c r="C2901" s="298" t="s">
        <v>309</v>
      </c>
      <c r="D2901" s="386" t="s">
        <v>330</v>
      </c>
      <c r="E2901" s="387" t="s">
        <v>8012</v>
      </c>
      <c r="F2901" s="387" t="s">
        <v>8013</v>
      </c>
    </row>
    <row r="2902" spans="1:6" ht="18" customHeight="1">
      <c r="A2902" s="386">
        <v>91833</v>
      </c>
      <c r="B2902" s="386" t="s">
        <v>8014</v>
      </c>
      <c r="C2902" s="298" t="s">
        <v>309</v>
      </c>
      <c r="D2902" s="386" t="s">
        <v>330</v>
      </c>
      <c r="E2902" s="387" t="s">
        <v>4120</v>
      </c>
      <c r="F2902" s="387" t="s">
        <v>4121</v>
      </c>
    </row>
    <row r="2903" spans="1:6" ht="18" customHeight="1">
      <c r="A2903" s="386">
        <v>91834</v>
      </c>
      <c r="B2903" s="386" t="s">
        <v>8015</v>
      </c>
      <c r="C2903" s="298" t="s">
        <v>309</v>
      </c>
      <c r="D2903" s="386" t="s">
        <v>330</v>
      </c>
      <c r="E2903" s="387" t="s">
        <v>8016</v>
      </c>
      <c r="F2903" s="387" t="s">
        <v>8017</v>
      </c>
    </row>
    <row r="2904" spans="1:6" ht="18" customHeight="1">
      <c r="A2904" s="386">
        <v>91835</v>
      </c>
      <c r="B2904" s="386" t="s">
        <v>8018</v>
      </c>
      <c r="C2904" s="298" t="s">
        <v>309</v>
      </c>
      <c r="D2904" s="386" t="s">
        <v>330</v>
      </c>
      <c r="E2904" s="387" t="s">
        <v>8019</v>
      </c>
      <c r="F2904" s="387" t="s">
        <v>8020</v>
      </c>
    </row>
    <row r="2905" spans="1:6" ht="18" customHeight="1">
      <c r="A2905" s="386">
        <v>91836</v>
      </c>
      <c r="B2905" s="386" t="s">
        <v>8021</v>
      </c>
      <c r="C2905" s="298" t="s">
        <v>309</v>
      </c>
      <c r="D2905" s="386" t="s">
        <v>330</v>
      </c>
      <c r="E2905" s="387" t="s">
        <v>8022</v>
      </c>
      <c r="F2905" s="387" t="s">
        <v>3744</v>
      </c>
    </row>
    <row r="2906" spans="1:6" ht="18" customHeight="1">
      <c r="A2906" s="386">
        <v>91837</v>
      </c>
      <c r="B2906" s="386" t="s">
        <v>8023</v>
      </c>
      <c r="C2906" s="298" t="s">
        <v>309</v>
      </c>
      <c r="D2906" s="386" t="s">
        <v>330</v>
      </c>
      <c r="E2906" s="387" t="s">
        <v>8024</v>
      </c>
      <c r="F2906" s="387" t="s">
        <v>5409</v>
      </c>
    </row>
    <row r="2907" spans="1:6" ht="18" customHeight="1">
      <c r="A2907" s="386">
        <v>91839</v>
      </c>
      <c r="B2907" s="386" t="s">
        <v>8025</v>
      </c>
      <c r="C2907" s="298" t="s">
        <v>309</v>
      </c>
      <c r="D2907" s="386" t="s">
        <v>330</v>
      </c>
      <c r="E2907" s="387" t="s">
        <v>8026</v>
      </c>
      <c r="F2907" s="387" t="s">
        <v>8027</v>
      </c>
    </row>
    <row r="2908" spans="1:6" ht="18" customHeight="1">
      <c r="A2908" s="386">
        <v>91840</v>
      </c>
      <c r="B2908" s="386" t="s">
        <v>8028</v>
      </c>
      <c r="C2908" s="298" t="s">
        <v>309</v>
      </c>
      <c r="D2908" s="386" t="s">
        <v>330</v>
      </c>
      <c r="E2908" s="387" t="s">
        <v>8029</v>
      </c>
      <c r="F2908" s="387" t="s">
        <v>8030</v>
      </c>
    </row>
    <row r="2909" spans="1:6" ht="18" customHeight="1">
      <c r="A2909" s="386">
        <v>91841</v>
      </c>
      <c r="B2909" s="386" t="s">
        <v>8031</v>
      </c>
      <c r="C2909" s="298" t="s">
        <v>309</v>
      </c>
      <c r="D2909" s="386" t="s">
        <v>330</v>
      </c>
      <c r="E2909" s="387" t="s">
        <v>8032</v>
      </c>
      <c r="F2909" s="387" t="s">
        <v>8033</v>
      </c>
    </row>
    <row r="2910" spans="1:6" ht="18" customHeight="1">
      <c r="A2910" s="386">
        <v>91843</v>
      </c>
      <c r="B2910" s="386" t="s">
        <v>8034</v>
      </c>
      <c r="C2910" s="298" t="s">
        <v>309</v>
      </c>
      <c r="D2910" s="386" t="s">
        <v>330</v>
      </c>
      <c r="E2910" s="387" t="s">
        <v>8035</v>
      </c>
      <c r="F2910" s="387" t="s">
        <v>8036</v>
      </c>
    </row>
    <row r="2911" spans="1:6" ht="18" customHeight="1">
      <c r="A2911" s="386">
        <v>91845</v>
      </c>
      <c r="B2911" s="386" t="s">
        <v>8037</v>
      </c>
      <c r="C2911" s="298" t="s">
        <v>309</v>
      </c>
      <c r="D2911" s="386" t="s">
        <v>330</v>
      </c>
      <c r="E2911" s="387" t="s">
        <v>8038</v>
      </c>
      <c r="F2911" s="387" t="s">
        <v>1353</v>
      </c>
    </row>
    <row r="2912" spans="1:6" ht="18" customHeight="1">
      <c r="A2912" s="386">
        <v>91847</v>
      </c>
      <c r="B2912" s="386" t="s">
        <v>8039</v>
      </c>
      <c r="C2912" s="298" t="s">
        <v>309</v>
      </c>
      <c r="D2912" s="386" t="s">
        <v>330</v>
      </c>
      <c r="E2912" s="387" t="s">
        <v>921</v>
      </c>
      <c r="F2912" s="387" t="s">
        <v>8040</v>
      </c>
    </row>
    <row r="2913" spans="1:6" ht="18" customHeight="1">
      <c r="A2913" s="386">
        <v>91849</v>
      </c>
      <c r="B2913" s="386" t="s">
        <v>8041</v>
      </c>
      <c r="C2913" s="298" t="s">
        <v>309</v>
      </c>
      <c r="D2913" s="386" t="s">
        <v>330</v>
      </c>
      <c r="E2913" s="387" t="s">
        <v>8042</v>
      </c>
      <c r="F2913" s="387" t="s">
        <v>8043</v>
      </c>
    </row>
    <row r="2914" spans="1:6" ht="18" customHeight="1">
      <c r="A2914" s="386">
        <v>91850</v>
      </c>
      <c r="B2914" s="386" t="s">
        <v>8044</v>
      </c>
      <c r="C2914" s="298" t="s">
        <v>309</v>
      </c>
      <c r="D2914" s="386" t="s">
        <v>330</v>
      </c>
      <c r="E2914" s="387" t="s">
        <v>7137</v>
      </c>
      <c r="F2914" s="387" t="s">
        <v>1647</v>
      </c>
    </row>
    <row r="2915" spans="1:6" ht="18" customHeight="1">
      <c r="A2915" s="386">
        <v>91851</v>
      </c>
      <c r="B2915" s="386" t="s">
        <v>8045</v>
      </c>
      <c r="C2915" s="298" t="s">
        <v>309</v>
      </c>
      <c r="D2915" s="386" t="s">
        <v>330</v>
      </c>
      <c r="E2915" s="387" t="s">
        <v>8046</v>
      </c>
      <c r="F2915" s="387" t="s">
        <v>8047</v>
      </c>
    </row>
    <row r="2916" spans="1:6" ht="18" customHeight="1">
      <c r="A2916" s="386">
        <v>91852</v>
      </c>
      <c r="B2916" s="386" t="s">
        <v>8048</v>
      </c>
      <c r="C2916" s="298" t="s">
        <v>309</v>
      </c>
      <c r="D2916" s="386" t="s">
        <v>330</v>
      </c>
      <c r="E2916" s="387" t="s">
        <v>8049</v>
      </c>
      <c r="F2916" s="387" t="s">
        <v>8050</v>
      </c>
    </row>
    <row r="2917" spans="1:6" ht="18" customHeight="1">
      <c r="A2917" s="386">
        <v>91853</v>
      </c>
      <c r="B2917" s="386" t="s">
        <v>8051</v>
      </c>
      <c r="C2917" s="298" t="s">
        <v>309</v>
      </c>
      <c r="D2917" s="386" t="s">
        <v>330</v>
      </c>
      <c r="E2917" s="387" t="s">
        <v>8052</v>
      </c>
      <c r="F2917" s="387" t="s">
        <v>7132</v>
      </c>
    </row>
    <row r="2918" spans="1:6" ht="18" customHeight="1">
      <c r="A2918" s="386">
        <v>91854</v>
      </c>
      <c r="B2918" s="386" t="s">
        <v>8053</v>
      </c>
      <c r="C2918" s="298" t="s">
        <v>309</v>
      </c>
      <c r="D2918" s="386" t="s">
        <v>330</v>
      </c>
      <c r="E2918" s="387" t="s">
        <v>8054</v>
      </c>
      <c r="F2918" s="387" t="s">
        <v>3371</v>
      </c>
    </row>
    <row r="2919" spans="1:6" ht="18" customHeight="1">
      <c r="A2919" s="386">
        <v>91855</v>
      </c>
      <c r="B2919" s="386" t="s">
        <v>8055</v>
      </c>
      <c r="C2919" s="298" t="s">
        <v>309</v>
      </c>
      <c r="D2919" s="386" t="s">
        <v>330</v>
      </c>
      <c r="E2919" s="387" t="s">
        <v>663</v>
      </c>
      <c r="F2919" s="387" t="s">
        <v>2491</v>
      </c>
    </row>
    <row r="2920" spans="1:6" ht="18" customHeight="1">
      <c r="A2920" s="386">
        <v>91856</v>
      </c>
      <c r="B2920" s="386" t="s">
        <v>8056</v>
      </c>
      <c r="C2920" s="298" t="s">
        <v>309</v>
      </c>
      <c r="D2920" s="386" t="s">
        <v>330</v>
      </c>
      <c r="E2920" s="387" t="s">
        <v>8057</v>
      </c>
      <c r="F2920" s="387" t="s">
        <v>8058</v>
      </c>
    </row>
    <row r="2921" spans="1:6" ht="18" customHeight="1">
      <c r="A2921" s="386">
        <v>91857</v>
      </c>
      <c r="B2921" s="386" t="s">
        <v>8059</v>
      </c>
      <c r="C2921" s="298" t="s">
        <v>309</v>
      </c>
      <c r="D2921" s="386" t="s">
        <v>330</v>
      </c>
      <c r="E2921" s="387" t="s">
        <v>8060</v>
      </c>
      <c r="F2921" s="387" t="s">
        <v>1273</v>
      </c>
    </row>
    <row r="2922" spans="1:6" ht="18" customHeight="1">
      <c r="A2922" s="386">
        <v>91859</v>
      </c>
      <c r="B2922" s="386" t="s">
        <v>8061</v>
      </c>
      <c r="C2922" s="298" t="s">
        <v>309</v>
      </c>
      <c r="D2922" s="386" t="s">
        <v>330</v>
      </c>
      <c r="E2922" s="387" t="s">
        <v>1848</v>
      </c>
      <c r="F2922" s="387" t="s">
        <v>918</v>
      </c>
    </row>
    <row r="2923" spans="1:6" ht="18" customHeight="1">
      <c r="A2923" s="386">
        <v>91860</v>
      </c>
      <c r="B2923" s="386" t="s">
        <v>8062</v>
      </c>
      <c r="C2923" s="298" t="s">
        <v>309</v>
      </c>
      <c r="D2923" s="386" t="s">
        <v>330</v>
      </c>
      <c r="E2923" s="387" t="s">
        <v>3704</v>
      </c>
      <c r="F2923" s="387" t="s">
        <v>8063</v>
      </c>
    </row>
    <row r="2924" spans="1:6" ht="18" customHeight="1">
      <c r="A2924" s="386">
        <v>91861</v>
      </c>
      <c r="B2924" s="386" t="s">
        <v>8064</v>
      </c>
      <c r="C2924" s="298" t="s">
        <v>309</v>
      </c>
      <c r="D2924" s="386" t="s">
        <v>330</v>
      </c>
      <c r="E2924" s="387" t="s">
        <v>665</v>
      </c>
      <c r="F2924" s="387" t="s">
        <v>8065</v>
      </c>
    </row>
    <row r="2925" spans="1:6" ht="18" customHeight="1">
      <c r="A2925" s="386">
        <v>91862</v>
      </c>
      <c r="B2925" s="386" t="s">
        <v>8066</v>
      </c>
      <c r="C2925" s="298" t="s">
        <v>309</v>
      </c>
      <c r="D2925" s="386" t="s">
        <v>330</v>
      </c>
      <c r="E2925" s="387" t="s">
        <v>8067</v>
      </c>
      <c r="F2925" s="387" t="s">
        <v>7184</v>
      </c>
    </row>
    <row r="2926" spans="1:6" ht="18" customHeight="1">
      <c r="A2926" s="386">
        <v>91863</v>
      </c>
      <c r="B2926" s="386" t="s">
        <v>8068</v>
      </c>
      <c r="C2926" s="298" t="s">
        <v>309</v>
      </c>
      <c r="D2926" s="386" t="s">
        <v>330</v>
      </c>
      <c r="E2926" s="387" t="s">
        <v>2297</v>
      </c>
      <c r="F2926" s="387" t="s">
        <v>7816</v>
      </c>
    </row>
    <row r="2927" spans="1:6" ht="18" customHeight="1">
      <c r="A2927" s="386">
        <v>91864</v>
      </c>
      <c r="B2927" s="386" t="s">
        <v>8069</v>
      </c>
      <c r="C2927" s="298" t="s">
        <v>309</v>
      </c>
      <c r="D2927" s="386" t="s">
        <v>330</v>
      </c>
      <c r="E2927" s="387" t="s">
        <v>8070</v>
      </c>
      <c r="F2927" s="387" t="s">
        <v>8071</v>
      </c>
    </row>
    <row r="2928" spans="1:6" ht="18" customHeight="1">
      <c r="A2928" s="386">
        <v>91865</v>
      </c>
      <c r="B2928" s="386" t="s">
        <v>8072</v>
      </c>
      <c r="C2928" s="298" t="s">
        <v>309</v>
      </c>
      <c r="D2928" s="386" t="s">
        <v>330</v>
      </c>
      <c r="E2928" s="387" t="s">
        <v>4323</v>
      </c>
      <c r="F2928" s="387" t="s">
        <v>8073</v>
      </c>
    </row>
    <row r="2929" spans="1:6" ht="18" customHeight="1">
      <c r="A2929" s="386">
        <v>91866</v>
      </c>
      <c r="B2929" s="386" t="s">
        <v>8074</v>
      </c>
      <c r="C2929" s="298" t="s">
        <v>309</v>
      </c>
      <c r="D2929" s="386" t="s">
        <v>330</v>
      </c>
      <c r="E2929" s="387" t="s">
        <v>8075</v>
      </c>
      <c r="F2929" s="387" t="s">
        <v>8076</v>
      </c>
    </row>
    <row r="2930" spans="1:6" ht="18" customHeight="1">
      <c r="A2930" s="386">
        <v>91867</v>
      </c>
      <c r="B2930" s="386" t="s">
        <v>8077</v>
      </c>
      <c r="C2930" s="298" t="s">
        <v>309</v>
      </c>
      <c r="D2930" s="386" t="s">
        <v>330</v>
      </c>
      <c r="E2930" s="387" t="s">
        <v>8078</v>
      </c>
      <c r="F2930" s="387" t="s">
        <v>8079</v>
      </c>
    </row>
    <row r="2931" spans="1:6" ht="18" customHeight="1">
      <c r="A2931" s="386">
        <v>91868</v>
      </c>
      <c r="B2931" s="386" t="s">
        <v>8080</v>
      </c>
      <c r="C2931" s="298" t="s">
        <v>309</v>
      </c>
      <c r="D2931" s="386" t="s">
        <v>330</v>
      </c>
      <c r="E2931" s="387" t="s">
        <v>8081</v>
      </c>
      <c r="F2931" s="387" t="s">
        <v>866</v>
      </c>
    </row>
    <row r="2932" spans="1:6" ht="18" customHeight="1">
      <c r="A2932" s="386">
        <v>91869</v>
      </c>
      <c r="B2932" s="386" t="s">
        <v>8082</v>
      </c>
      <c r="C2932" s="298" t="s">
        <v>309</v>
      </c>
      <c r="D2932" s="386" t="s">
        <v>330</v>
      </c>
      <c r="E2932" s="387" t="s">
        <v>8083</v>
      </c>
      <c r="F2932" s="387" t="s">
        <v>1661</v>
      </c>
    </row>
    <row r="2933" spans="1:6" ht="18" customHeight="1">
      <c r="A2933" s="386">
        <v>91870</v>
      </c>
      <c r="B2933" s="386" t="s">
        <v>8084</v>
      </c>
      <c r="C2933" s="298" t="s">
        <v>309</v>
      </c>
      <c r="D2933" s="386" t="s">
        <v>330</v>
      </c>
      <c r="E2933" s="387" t="s">
        <v>8085</v>
      </c>
      <c r="F2933" s="387" t="s">
        <v>7228</v>
      </c>
    </row>
    <row r="2934" spans="1:6" ht="18" customHeight="1">
      <c r="A2934" s="386">
        <v>91871</v>
      </c>
      <c r="B2934" s="386" t="s">
        <v>8086</v>
      </c>
      <c r="C2934" s="298" t="s">
        <v>309</v>
      </c>
      <c r="D2934" s="386" t="s">
        <v>330</v>
      </c>
      <c r="E2934" s="387" t="s">
        <v>8087</v>
      </c>
      <c r="F2934" s="387" t="s">
        <v>8088</v>
      </c>
    </row>
    <row r="2935" spans="1:6" ht="18" customHeight="1">
      <c r="A2935" s="386">
        <v>91872</v>
      </c>
      <c r="B2935" s="386" t="s">
        <v>8089</v>
      </c>
      <c r="C2935" s="298" t="s">
        <v>309</v>
      </c>
      <c r="D2935" s="386" t="s">
        <v>330</v>
      </c>
      <c r="E2935" s="387" t="s">
        <v>8090</v>
      </c>
      <c r="F2935" s="387" t="s">
        <v>1892</v>
      </c>
    </row>
    <row r="2936" spans="1:6" ht="18" customHeight="1">
      <c r="A2936" s="386">
        <v>91873</v>
      </c>
      <c r="B2936" s="386" t="s">
        <v>8091</v>
      </c>
      <c r="C2936" s="298" t="s">
        <v>309</v>
      </c>
      <c r="D2936" s="386" t="s">
        <v>330</v>
      </c>
      <c r="E2936" s="387" t="s">
        <v>8092</v>
      </c>
      <c r="F2936" s="387" t="s">
        <v>8093</v>
      </c>
    </row>
    <row r="2937" spans="1:6" ht="18" customHeight="1">
      <c r="A2937" s="386">
        <v>93008</v>
      </c>
      <c r="B2937" s="386" t="s">
        <v>8094</v>
      </c>
      <c r="C2937" s="298" t="s">
        <v>309</v>
      </c>
      <c r="D2937" s="386" t="s">
        <v>330</v>
      </c>
      <c r="E2937" s="387" t="s">
        <v>8095</v>
      </c>
      <c r="F2937" s="387" t="s">
        <v>8096</v>
      </c>
    </row>
    <row r="2938" spans="1:6" ht="18" customHeight="1">
      <c r="A2938" s="386">
        <v>93009</v>
      </c>
      <c r="B2938" s="386" t="s">
        <v>8097</v>
      </c>
      <c r="C2938" s="298" t="s">
        <v>309</v>
      </c>
      <c r="D2938" s="386" t="s">
        <v>330</v>
      </c>
      <c r="E2938" s="387" t="s">
        <v>8098</v>
      </c>
      <c r="F2938" s="387" t="s">
        <v>8099</v>
      </c>
    </row>
    <row r="2939" spans="1:6" ht="18" customHeight="1">
      <c r="A2939" s="386">
        <v>93010</v>
      </c>
      <c r="B2939" s="386" t="s">
        <v>8100</v>
      </c>
      <c r="C2939" s="298" t="s">
        <v>309</v>
      </c>
      <c r="D2939" s="386" t="s">
        <v>330</v>
      </c>
      <c r="E2939" s="387" t="s">
        <v>8101</v>
      </c>
      <c r="F2939" s="387" t="s">
        <v>8102</v>
      </c>
    </row>
    <row r="2940" spans="1:6" ht="18" customHeight="1">
      <c r="A2940" s="386">
        <v>93011</v>
      </c>
      <c r="B2940" s="386" t="s">
        <v>8103</v>
      </c>
      <c r="C2940" s="298" t="s">
        <v>309</v>
      </c>
      <c r="D2940" s="386" t="s">
        <v>330</v>
      </c>
      <c r="E2940" s="387" t="s">
        <v>8104</v>
      </c>
      <c r="F2940" s="387" t="s">
        <v>8105</v>
      </c>
    </row>
    <row r="2941" spans="1:6" ht="18" customHeight="1">
      <c r="A2941" s="386">
        <v>93012</v>
      </c>
      <c r="B2941" s="386" t="s">
        <v>8106</v>
      </c>
      <c r="C2941" s="298" t="s">
        <v>309</v>
      </c>
      <c r="D2941" s="386" t="s">
        <v>330</v>
      </c>
      <c r="E2941" s="387" t="s">
        <v>3220</v>
      </c>
      <c r="F2941" s="387" t="s">
        <v>8107</v>
      </c>
    </row>
    <row r="2942" spans="1:6" ht="18" customHeight="1">
      <c r="A2942" s="386">
        <v>95726</v>
      </c>
      <c r="B2942" s="386" t="s">
        <v>8108</v>
      </c>
      <c r="C2942" s="298" t="s">
        <v>309</v>
      </c>
      <c r="D2942" s="386" t="s">
        <v>330</v>
      </c>
      <c r="E2942" s="387" t="s">
        <v>1373</v>
      </c>
      <c r="F2942" s="387" t="s">
        <v>8109</v>
      </c>
    </row>
    <row r="2943" spans="1:6" ht="18" customHeight="1">
      <c r="A2943" s="386">
        <v>95727</v>
      </c>
      <c r="B2943" s="386" t="s">
        <v>8110</v>
      </c>
      <c r="C2943" s="298" t="s">
        <v>309</v>
      </c>
      <c r="D2943" s="386" t="s">
        <v>330</v>
      </c>
      <c r="E2943" s="387" t="s">
        <v>1661</v>
      </c>
      <c r="F2943" s="387" t="s">
        <v>8111</v>
      </c>
    </row>
    <row r="2944" spans="1:6" ht="18" customHeight="1">
      <c r="A2944" s="386">
        <v>95728</v>
      </c>
      <c r="B2944" s="386" t="s">
        <v>8112</v>
      </c>
      <c r="C2944" s="298" t="s">
        <v>309</v>
      </c>
      <c r="D2944" s="386" t="s">
        <v>330</v>
      </c>
      <c r="E2944" s="387" t="s">
        <v>8113</v>
      </c>
      <c r="F2944" s="387" t="s">
        <v>8114</v>
      </c>
    </row>
    <row r="2945" spans="1:6" ht="18" customHeight="1">
      <c r="A2945" s="386">
        <v>97667</v>
      </c>
      <c r="B2945" s="386" t="s">
        <v>8115</v>
      </c>
      <c r="C2945" s="298" t="s">
        <v>309</v>
      </c>
      <c r="D2945" s="386" t="s">
        <v>330</v>
      </c>
      <c r="E2945" s="387" t="s">
        <v>8116</v>
      </c>
      <c r="F2945" s="387" t="s">
        <v>8117</v>
      </c>
    </row>
    <row r="2946" spans="1:6" ht="18" customHeight="1">
      <c r="A2946" s="386">
        <v>97668</v>
      </c>
      <c r="B2946" s="386" t="s">
        <v>8118</v>
      </c>
      <c r="C2946" s="298" t="s">
        <v>309</v>
      </c>
      <c r="D2946" s="386" t="s">
        <v>330</v>
      </c>
      <c r="E2946" s="387" t="s">
        <v>8119</v>
      </c>
      <c r="F2946" s="387" t="s">
        <v>1367</v>
      </c>
    </row>
    <row r="2947" spans="1:6" ht="18" customHeight="1">
      <c r="A2947" s="386">
        <v>97669</v>
      </c>
      <c r="B2947" s="386" t="s">
        <v>8120</v>
      </c>
      <c r="C2947" s="298" t="s">
        <v>309</v>
      </c>
      <c r="D2947" s="386" t="s">
        <v>330</v>
      </c>
      <c r="E2947" s="387" t="s">
        <v>8121</v>
      </c>
      <c r="F2947" s="387" t="s">
        <v>8122</v>
      </c>
    </row>
    <row r="2948" spans="1:6" ht="18" customHeight="1">
      <c r="A2948" s="386">
        <v>97670</v>
      </c>
      <c r="B2948" s="386" t="s">
        <v>8123</v>
      </c>
      <c r="C2948" s="298" t="s">
        <v>309</v>
      </c>
      <c r="D2948" s="386" t="s">
        <v>330</v>
      </c>
      <c r="E2948" s="387" t="s">
        <v>8124</v>
      </c>
      <c r="F2948" s="387" t="s">
        <v>8125</v>
      </c>
    </row>
    <row r="2949" spans="1:6" ht="18" customHeight="1">
      <c r="A2949" s="386">
        <v>91874</v>
      </c>
      <c r="B2949" s="386" t="s">
        <v>8126</v>
      </c>
      <c r="C2949" s="298" t="s">
        <v>309</v>
      </c>
      <c r="D2949" s="386" t="s">
        <v>304</v>
      </c>
      <c r="E2949" s="387" t="s">
        <v>8127</v>
      </c>
      <c r="F2949" s="387" t="s">
        <v>3305</v>
      </c>
    </row>
    <row r="2950" spans="1:6" ht="18" customHeight="1">
      <c r="A2950" s="386">
        <v>91875</v>
      </c>
      <c r="B2950" s="386" t="s">
        <v>8128</v>
      </c>
      <c r="C2950" s="298" t="s">
        <v>309</v>
      </c>
      <c r="D2950" s="386" t="s">
        <v>304</v>
      </c>
      <c r="E2950" s="387" t="s">
        <v>8129</v>
      </c>
      <c r="F2950" s="387" t="s">
        <v>8130</v>
      </c>
    </row>
    <row r="2951" spans="1:6" ht="18" customHeight="1">
      <c r="A2951" s="386">
        <v>91876</v>
      </c>
      <c r="B2951" s="386" t="s">
        <v>8131</v>
      </c>
      <c r="C2951" s="298" t="s">
        <v>309</v>
      </c>
      <c r="D2951" s="386" t="s">
        <v>304</v>
      </c>
      <c r="E2951" s="387" t="s">
        <v>8132</v>
      </c>
      <c r="F2951" s="387" t="s">
        <v>4448</v>
      </c>
    </row>
    <row r="2952" spans="1:6" ht="18" customHeight="1">
      <c r="A2952" s="386">
        <v>91877</v>
      </c>
      <c r="B2952" s="386" t="s">
        <v>8133</v>
      </c>
      <c r="C2952" s="298" t="s">
        <v>309</v>
      </c>
      <c r="D2952" s="386" t="s">
        <v>304</v>
      </c>
      <c r="E2952" s="387" t="s">
        <v>8134</v>
      </c>
      <c r="F2952" s="387" t="s">
        <v>1924</v>
      </c>
    </row>
    <row r="2953" spans="1:6" ht="18" customHeight="1">
      <c r="A2953" s="386">
        <v>91878</v>
      </c>
      <c r="B2953" s="386" t="s">
        <v>8135</v>
      </c>
      <c r="C2953" s="298" t="s">
        <v>309</v>
      </c>
      <c r="D2953" s="386" t="s">
        <v>304</v>
      </c>
      <c r="E2953" s="387" t="s">
        <v>8136</v>
      </c>
      <c r="F2953" s="387" t="s">
        <v>8137</v>
      </c>
    </row>
    <row r="2954" spans="1:6" ht="18" customHeight="1">
      <c r="A2954" s="386">
        <v>91879</v>
      </c>
      <c r="B2954" s="386" t="s">
        <v>8138</v>
      </c>
      <c r="C2954" s="298" t="s">
        <v>309</v>
      </c>
      <c r="D2954" s="386" t="s">
        <v>304</v>
      </c>
      <c r="E2954" s="387" t="s">
        <v>8139</v>
      </c>
      <c r="F2954" s="387" t="s">
        <v>8140</v>
      </c>
    </row>
    <row r="2955" spans="1:6" ht="18" customHeight="1">
      <c r="A2955" s="386">
        <v>91880</v>
      </c>
      <c r="B2955" s="386" t="s">
        <v>8141</v>
      </c>
      <c r="C2955" s="298" t="s">
        <v>309</v>
      </c>
      <c r="D2955" s="386" t="s">
        <v>304</v>
      </c>
      <c r="E2955" s="387" t="s">
        <v>1349</v>
      </c>
      <c r="F2955" s="387" t="s">
        <v>8142</v>
      </c>
    </row>
    <row r="2956" spans="1:6" ht="18" customHeight="1">
      <c r="A2956" s="386">
        <v>91881</v>
      </c>
      <c r="B2956" s="386" t="s">
        <v>8143</v>
      </c>
      <c r="C2956" s="298" t="s">
        <v>309</v>
      </c>
      <c r="D2956" s="386" t="s">
        <v>304</v>
      </c>
      <c r="E2956" s="387" t="s">
        <v>7310</v>
      </c>
      <c r="F2956" s="387" t="s">
        <v>7312</v>
      </c>
    </row>
    <row r="2957" spans="1:6" ht="18" customHeight="1">
      <c r="A2957" s="386">
        <v>91882</v>
      </c>
      <c r="B2957" s="386" t="s">
        <v>8144</v>
      </c>
      <c r="C2957" s="298" t="s">
        <v>309</v>
      </c>
      <c r="D2957" s="386" t="s">
        <v>304</v>
      </c>
      <c r="E2957" s="387" t="s">
        <v>8145</v>
      </c>
      <c r="F2957" s="387" t="s">
        <v>8146</v>
      </c>
    </row>
    <row r="2958" spans="1:6" ht="18" customHeight="1">
      <c r="A2958" s="386">
        <v>91884</v>
      </c>
      <c r="B2958" s="386" t="s">
        <v>8147</v>
      </c>
      <c r="C2958" s="298" t="s">
        <v>309</v>
      </c>
      <c r="D2958" s="386" t="s">
        <v>304</v>
      </c>
      <c r="E2958" s="387" t="s">
        <v>7262</v>
      </c>
      <c r="F2958" s="387" t="s">
        <v>8148</v>
      </c>
    </row>
    <row r="2959" spans="1:6" ht="18" customHeight="1">
      <c r="A2959" s="386">
        <v>91885</v>
      </c>
      <c r="B2959" s="386" t="s">
        <v>8149</v>
      </c>
      <c r="C2959" s="298" t="s">
        <v>309</v>
      </c>
      <c r="D2959" s="386" t="s">
        <v>304</v>
      </c>
      <c r="E2959" s="387" t="s">
        <v>7116</v>
      </c>
      <c r="F2959" s="387" t="s">
        <v>1650</v>
      </c>
    </row>
    <row r="2960" spans="1:6" ht="18" customHeight="1">
      <c r="A2960" s="386">
        <v>91886</v>
      </c>
      <c r="B2960" s="386" t="s">
        <v>8150</v>
      </c>
      <c r="C2960" s="298" t="s">
        <v>309</v>
      </c>
      <c r="D2960" s="386" t="s">
        <v>304</v>
      </c>
      <c r="E2960" s="387" t="s">
        <v>8151</v>
      </c>
      <c r="F2960" s="387" t="s">
        <v>8152</v>
      </c>
    </row>
    <row r="2961" spans="1:6" ht="18" customHeight="1">
      <c r="A2961" s="386">
        <v>91887</v>
      </c>
      <c r="B2961" s="386" t="s">
        <v>8153</v>
      </c>
      <c r="C2961" s="298" t="s">
        <v>309</v>
      </c>
      <c r="D2961" s="386" t="s">
        <v>304</v>
      </c>
      <c r="E2961" s="387" t="s">
        <v>2068</v>
      </c>
      <c r="F2961" s="387" t="s">
        <v>8154</v>
      </c>
    </row>
    <row r="2962" spans="1:6" ht="18" customHeight="1">
      <c r="A2962" s="386">
        <v>91889</v>
      </c>
      <c r="B2962" s="386" t="s">
        <v>8155</v>
      </c>
      <c r="C2962" s="298" t="s">
        <v>309</v>
      </c>
      <c r="D2962" s="386" t="s">
        <v>304</v>
      </c>
      <c r="E2962" s="387" t="s">
        <v>8156</v>
      </c>
      <c r="F2962" s="387" t="s">
        <v>8157</v>
      </c>
    </row>
    <row r="2963" spans="1:6" ht="18" customHeight="1">
      <c r="A2963" s="386">
        <v>91890</v>
      </c>
      <c r="B2963" s="386" t="s">
        <v>8158</v>
      </c>
      <c r="C2963" s="298" t="s">
        <v>309</v>
      </c>
      <c r="D2963" s="386" t="s">
        <v>304</v>
      </c>
      <c r="E2963" s="387" t="s">
        <v>8159</v>
      </c>
      <c r="F2963" s="387" t="s">
        <v>8160</v>
      </c>
    </row>
    <row r="2964" spans="1:6" ht="18" customHeight="1">
      <c r="A2964" s="386">
        <v>91892</v>
      </c>
      <c r="B2964" s="386" t="s">
        <v>8161</v>
      </c>
      <c r="C2964" s="298" t="s">
        <v>309</v>
      </c>
      <c r="D2964" s="386" t="s">
        <v>304</v>
      </c>
      <c r="E2964" s="387" t="s">
        <v>2907</v>
      </c>
      <c r="F2964" s="387" t="s">
        <v>8162</v>
      </c>
    </row>
    <row r="2965" spans="1:6" ht="18" customHeight="1">
      <c r="A2965" s="386">
        <v>91893</v>
      </c>
      <c r="B2965" s="386" t="s">
        <v>8163</v>
      </c>
      <c r="C2965" s="298" t="s">
        <v>309</v>
      </c>
      <c r="D2965" s="386" t="s">
        <v>304</v>
      </c>
      <c r="E2965" s="387" t="s">
        <v>1652</v>
      </c>
      <c r="F2965" s="387" t="s">
        <v>8164</v>
      </c>
    </row>
    <row r="2966" spans="1:6" ht="18" customHeight="1">
      <c r="A2966" s="386">
        <v>91895</v>
      </c>
      <c r="B2966" s="386" t="s">
        <v>8165</v>
      </c>
      <c r="C2966" s="298" t="s">
        <v>309</v>
      </c>
      <c r="D2966" s="386" t="s">
        <v>304</v>
      </c>
      <c r="E2966" s="387" t="s">
        <v>8166</v>
      </c>
      <c r="F2966" s="387" t="s">
        <v>8167</v>
      </c>
    </row>
    <row r="2967" spans="1:6" ht="18" customHeight="1">
      <c r="A2967" s="386">
        <v>91896</v>
      </c>
      <c r="B2967" s="386" t="s">
        <v>8168</v>
      </c>
      <c r="C2967" s="298" t="s">
        <v>309</v>
      </c>
      <c r="D2967" s="386" t="s">
        <v>304</v>
      </c>
      <c r="E2967" s="387" t="s">
        <v>1631</v>
      </c>
      <c r="F2967" s="387" t="s">
        <v>8169</v>
      </c>
    </row>
    <row r="2968" spans="1:6" ht="18" customHeight="1">
      <c r="A2968" s="386">
        <v>91898</v>
      </c>
      <c r="B2968" s="386" t="s">
        <v>8170</v>
      </c>
      <c r="C2968" s="298" t="s">
        <v>309</v>
      </c>
      <c r="D2968" s="386" t="s">
        <v>304</v>
      </c>
      <c r="E2968" s="387" t="s">
        <v>7120</v>
      </c>
      <c r="F2968" s="387" t="s">
        <v>2934</v>
      </c>
    </row>
    <row r="2969" spans="1:6" ht="18" customHeight="1">
      <c r="A2969" s="386">
        <v>91899</v>
      </c>
      <c r="B2969" s="386" t="s">
        <v>8171</v>
      </c>
      <c r="C2969" s="298" t="s">
        <v>309</v>
      </c>
      <c r="D2969" s="386" t="s">
        <v>304</v>
      </c>
      <c r="E2969" s="387" t="s">
        <v>8172</v>
      </c>
      <c r="F2969" s="387" t="s">
        <v>8173</v>
      </c>
    </row>
    <row r="2970" spans="1:6" ht="18" customHeight="1">
      <c r="A2970" s="386">
        <v>91901</v>
      </c>
      <c r="B2970" s="386" t="s">
        <v>8174</v>
      </c>
      <c r="C2970" s="298" t="s">
        <v>309</v>
      </c>
      <c r="D2970" s="386" t="s">
        <v>304</v>
      </c>
      <c r="E2970" s="387" t="s">
        <v>8175</v>
      </c>
      <c r="F2970" s="387" t="s">
        <v>8176</v>
      </c>
    </row>
    <row r="2971" spans="1:6" ht="18" customHeight="1">
      <c r="A2971" s="386">
        <v>91902</v>
      </c>
      <c r="B2971" s="386" t="s">
        <v>8177</v>
      </c>
      <c r="C2971" s="298" t="s">
        <v>309</v>
      </c>
      <c r="D2971" s="386" t="s">
        <v>304</v>
      </c>
      <c r="E2971" s="387" t="s">
        <v>8178</v>
      </c>
      <c r="F2971" s="387" t="s">
        <v>3397</v>
      </c>
    </row>
    <row r="2972" spans="1:6" ht="18" customHeight="1">
      <c r="A2972" s="386">
        <v>91904</v>
      </c>
      <c r="B2972" s="386" t="s">
        <v>8179</v>
      </c>
      <c r="C2972" s="298" t="s">
        <v>309</v>
      </c>
      <c r="D2972" s="386" t="s">
        <v>304</v>
      </c>
      <c r="E2972" s="387" t="s">
        <v>8180</v>
      </c>
      <c r="F2972" s="387" t="s">
        <v>8181</v>
      </c>
    </row>
    <row r="2973" spans="1:6" ht="18" customHeight="1">
      <c r="A2973" s="386">
        <v>91905</v>
      </c>
      <c r="B2973" s="386" t="s">
        <v>8182</v>
      </c>
      <c r="C2973" s="298" t="s">
        <v>309</v>
      </c>
      <c r="D2973" s="386" t="s">
        <v>304</v>
      </c>
      <c r="E2973" s="387" t="s">
        <v>7252</v>
      </c>
      <c r="F2973" s="387" t="s">
        <v>2209</v>
      </c>
    </row>
    <row r="2974" spans="1:6" ht="18" customHeight="1">
      <c r="A2974" s="386">
        <v>91907</v>
      </c>
      <c r="B2974" s="386" t="s">
        <v>8183</v>
      </c>
      <c r="C2974" s="298" t="s">
        <v>309</v>
      </c>
      <c r="D2974" s="386" t="s">
        <v>304</v>
      </c>
      <c r="E2974" s="387" t="s">
        <v>8184</v>
      </c>
      <c r="F2974" s="387" t="s">
        <v>8185</v>
      </c>
    </row>
    <row r="2975" spans="1:6" ht="18" customHeight="1">
      <c r="A2975" s="386">
        <v>91908</v>
      </c>
      <c r="B2975" s="386" t="s">
        <v>8186</v>
      </c>
      <c r="C2975" s="298" t="s">
        <v>309</v>
      </c>
      <c r="D2975" s="386" t="s">
        <v>304</v>
      </c>
      <c r="E2975" s="387" t="s">
        <v>8187</v>
      </c>
      <c r="F2975" s="387" t="s">
        <v>8188</v>
      </c>
    </row>
    <row r="2976" spans="1:6" ht="18" customHeight="1">
      <c r="A2976" s="386">
        <v>91910</v>
      </c>
      <c r="B2976" s="386" t="s">
        <v>8189</v>
      </c>
      <c r="C2976" s="298" t="s">
        <v>309</v>
      </c>
      <c r="D2976" s="386" t="s">
        <v>304</v>
      </c>
      <c r="E2976" s="387" t="s">
        <v>8190</v>
      </c>
      <c r="F2976" s="387" t="s">
        <v>7119</v>
      </c>
    </row>
    <row r="2977" spans="1:6" ht="18" customHeight="1">
      <c r="A2977" s="386">
        <v>91911</v>
      </c>
      <c r="B2977" s="386" t="s">
        <v>8191</v>
      </c>
      <c r="C2977" s="298" t="s">
        <v>309</v>
      </c>
      <c r="D2977" s="386" t="s">
        <v>304</v>
      </c>
      <c r="E2977" s="387" t="s">
        <v>8192</v>
      </c>
      <c r="F2977" s="387" t="s">
        <v>8193</v>
      </c>
    </row>
    <row r="2978" spans="1:6" ht="18" customHeight="1">
      <c r="A2978" s="386">
        <v>91913</v>
      </c>
      <c r="B2978" s="386" t="s">
        <v>8194</v>
      </c>
      <c r="C2978" s="298" t="s">
        <v>309</v>
      </c>
      <c r="D2978" s="386" t="s">
        <v>304</v>
      </c>
      <c r="E2978" s="387" t="s">
        <v>7791</v>
      </c>
      <c r="F2978" s="387" t="s">
        <v>8195</v>
      </c>
    </row>
    <row r="2979" spans="1:6" ht="18" customHeight="1">
      <c r="A2979" s="386">
        <v>91914</v>
      </c>
      <c r="B2979" s="386" t="s">
        <v>8196</v>
      </c>
      <c r="C2979" s="298" t="s">
        <v>309</v>
      </c>
      <c r="D2979" s="386" t="s">
        <v>304</v>
      </c>
      <c r="E2979" s="387" t="s">
        <v>7243</v>
      </c>
      <c r="F2979" s="387" t="s">
        <v>8197</v>
      </c>
    </row>
    <row r="2980" spans="1:6" ht="18" customHeight="1">
      <c r="A2980" s="386">
        <v>91916</v>
      </c>
      <c r="B2980" s="386" t="s">
        <v>8198</v>
      </c>
      <c r="C2980" s="298" t="s">
        <v>309</v>
      </c>
      <c r="D2980" s="386" t="s">
        <v>304</v>
      </c>
      <c r="E2980" s="387" t="s">
        <v>8199</v>
      </c>
      <c r="F2980" s="387" t="s">
        <v>8121</v>
      </c>
    </row>
    <row r="2981" spans="1:6" ht="18" customHeight="1">
      <c r="A2981" s="386">
        <v>91917</v>
      </c>
      <c r="B2981" s="386" t="s">
        <v>8200</v>
      </c>
      <c r="C2981" s="298" t="s">
        <v>309</v>
      </c>
      <c r="D2981" s="386" t="s">
        <v>304</v>
      </c>
      <c r="E2981" s="387" t="s">
        <v>8201</v>
      </c>
      <c r="F2981" s="387" t="s">
        <v>8202</v>
      </c>
    </row>
    <row r="2982" spans="1:6" ht="18" customHeight="1">
      <c r="A2982" s="386">
        <v>91919</v>
      </c>
      <c r="B2982" s="386" t="s">
        <v>8203</v>
      </c>
      <c r="C2982" s="298" t="s">
        <v>309</v>
      </c>
      <c r="D2982" s="386" t="s">
        <v>304</v>
      </c>
      <c r="E2982" s="387" t="s">
        <v>8204</v>
      </c>
      <c r="F2982" s="387" t="s">
        <v>8205</v>
      </c>
    </row>
    <row r="2983" spans="1:6" ht="18" customHeight="1">
      <c r="A2983" s="386">
        <v>91920</v>
      </c>
      <c r="B2983" s="386" t="s">
        <v>8206</v>
      </c>
      <c r="C2983" s="298" t="s">
        <v>309</v>
      </c>
      <c r="D2983" s="386" t="s">
        <v>304</v>
      </c>
      <c r="E2983" s="387" t="s">
        <v>8207</v>
      </c>
      <c r="F2983" s="387" t="s">
        <v>8208</v>
      </c>
    </row>
    <row r="2984" spans="1:6" ht="18" customHeight="1">
      <c r="A2984" s="386">
        <v>91922</v>
      </c>
      <c r="B2984" s="386" t="s">
        <v>8209</v>
      </c>
      <c r="C2984" s="298" t="s">
        <v>309</v>
      </c>
      <c r="D2984" s="386" t="s">
        <v>304</v>
      </c>
      <c r="E2984" s="387" t="s">
        <v>3092</v>
      </c>
      <c r="F2984" s="387" t="s">
        <v>677</v>
      </c>
    </row>
    <row r="2985" spans="1:6" ht="18" customHeight="1">
      <c r="A2985" s="386">
        <v>93013</v>
      </c>
      <c r="B2985" s="386" t="s">
        <v>8210</v>
      </c>
      <c r="C2985" s="298" t="s">
        <v>309</v>
      </c>
      <c r="D2985" s="386" t="s">
        <v>304</v>
      </c>
      <c r="E2985" s="387" t="s">
        <v>8211</v>
      </c>
      <c r="F2985" s="387" t="s">
        <v>8212</v>
      </c>
    </row>
    <row r="2986" spans="1:6" ht="18" customHeight="1">
      <c r="A2986" s="386">
        <v>93014</v>
      </c>
      <c r="B2986" s="386" t="s">
        <v>8213</v>
      </c>
      <c r="C2986" s="298" t="s">
        <v>309</v>
      </c>
      <c r="D2986" s="386" t="s">
        <v>304</v>
      </c>
      <c r="E2986" s="387" t="s">
        <v>8214</v>
      </c>
      <c r="F2986" s="387" t="s">
        <v>8215</v>
      </c>
    </row>
    <row r="2987" spans="1:6" ht="18" customHeight="1">
      <c r="A2987" s="386">
        <v>93015</v>
      </c>
      <c r="B2987" s="386" t="s">
        <v>8216</v>
      </c>
      <c r="C2987" s="298" t="s">
        <v>309</v>
      </c>
      <c r="D2987" s="386" t="s">
        <v>304</v>
      </c>
      <c r="E2987" s="387" t="s">
        <v>8217</v>
      </c>
      <c r="F2987" s="387" t="s">
        <v>8218</v>
      </c>
    </row>
    <row r="2988" spans="1:6" ht="18" customHeight="1">
      <c r="A2988" s="386">
        <v>93016</v>
      </c>
      <c r="B2988" s="386" t="s">
        <v>8219</v>
      </c>
      <c r="C2988" s="298" t="s">
        <v>309</v>
      </c>
      <c r="D2988" s="386" t="s">
        <v>304</v>
      </c>
      <c r="E2988" s="387" t="s">
        <v>8220</v>
      </c>
      <c r="F2988" s="387" t="s">
        <v>8221</v>
      </c>
    </row>
    <row r="2989" spans="1:6" ht="18" customHeight="1">
      <c r="A2989" s="386">
        <v>93017</v>
      </c>
      <c r="B2989" s="386" t="s">
        <v>8222</v>
      </c>
      <c r="C2989" s="298" t="s">
        <v>309</v>
      </c>
      <c r="D2989" s="386" t="s">
        <v>304</v>
      </c>
      <c r="E2989" s="387" t="s">
        <v>8223</v>
      </c>
      <c r="F2989" s="387" t="s">
        <v>4643</v>
      </c>
    </row>
    <row r="2990" spans="1:6" ht="18" customHeight="1">
      <c r="A2990" s="386">
        <v>93018</v>
      </c>
      <c r="B2990" s="386" t="s">
        <v>8224</v>
      </c>
      <c r="C2990" s="298" t="s">
        <v>309</v>
      </c>
      <c r="D2990" s="386" t="s">
        <v>304</v>
      </c>
      <c r="E2990" s="387" t="s">
        <v>8225</v>
      </c>
      <c r="F2990" s="387" t="s">
        <v>6320</v>
      </c>
    </row>
    <row r="2991" spans="1:6" ht="18" customHeight="1">
      <c r="A2991" s="386">
        <v>93020</v>
      </c>
      <c r="B2991" s="386" t="s">
        <v>8226</v>
      </c>
      <c r="C2991" s="298" t="s">
        <v>309</v>
      </c>
      <c r="D2991" s="386" t="s">
        <v>304</v>
      </c>
      <c r="E2991" s="387" t="s">
        <v>3088</v>
      </c>
      <c r="F2991" s="387" t="s">
        <v>8227</v>
      </c>
    </row>
    <row r="2992" spans="1:6" ht="18" customHeight="1">
      <c r="A2992" s="386">
        <v>93022</v>
      </c>
      <c r="B2992" s="386" t="s">
        <v>8228</v>
      </c>
      <c r="C2992" s="298" t="s">
        <v>309</v>
      </c>
      <c r="D2992" s="386" t="s">
        <v>304</v>
      </c>
      <c r="E2992" s="387" t="s">
        <v>8229</v>
      </c>
      <c r="F2992" s="387" t="s">
        <v>8230</v>
      </c>
    </row>
    <row r="2993" spans="1:6" ht="18" customHeight="1">
      <c r="A2993" s="386">
        <v>93024</v>
      </c>
      <c r="B2993" s="386" t="s">
        <v>8231</v>
      </c>
      <c r="C2993" s="298" t="s">
        <v>309</v>
      </c>
      <c r="D2993" s="386" t="s">
        <v>304</v>
      </c>
      <c r="E2993" s="387" t="s">
        <v>1030</v>
      </c>
      <c r="F2993" s="387" t="s">
        <v>8232</v>
      </c>
    </row>
    <row r="2994" spans="1:6" ht="18" customHeight="1">
      <c r="A2994" s="386">
        <v>93026</v>
      </c>
      <c r="B2994" s="386" t="s">
        <v>8233</v>
      </c>
      <c r="C2994" s="298" t="s">
        <v>309</v>
      </c>
      <c r="D2994" s="386" t="s">
        <v>304</v>
      </c>
      <c r="E2994" s="387" t="s">
        <v>8234</v>
      </c>
      <c r="F2994" s="387" t="s">
        <v>8235</v>
      </c>
    </row>
    <row r="2995" spans="1:6" ht="18" customHeight="1">
      <c r="A2995" s="386">
        <v>97559</v>
      </c>
      <c r="B2995" s="386" t="s">
        <v>8236</v>
      </c>
      <c r="C2995" s="298" t="s">
        <v>309</v>
      </c>
      <c r="D2995" s="386" t="s">
        <v>304</v>
      </c>
      <c r="E2995" s="387" t="s">
        <v>7319</v>
      </c>
      <c r="F2995" s="387" t="s">
        <v>1318</v>
      </c>
    </row>
    <row r="2996" spans="1:6" ht="18" customHeight="1">
      <c r="A2996" s="386">
        <v>97562</v>
      </c>
      <c r="B2996" s="386" t="s">
        <v>8237</v>
      </c>
      <c r="C2996" s="298" t="s">
        <v>309</v>
      </c>
      <c r="D2996" s="386" t="s">
        <v>304</v>
      </c>
      <c r="E2996" s="387" t="s">
        <v>3834</v>
      </c>
      <c r="F2996" s="387" t="s">
        <v>8238</v>
      </c>
    </row>
    <row r="2997" spans="1:6" ht="18" customHeight="1">
      <c r="A2997" s="386">
        <v>97564</v>
      </c>
      <c r="B2997" s="386" t="s">
        <v>8239</v>
      </c>
      <c r="C2997" s="298" t="s">
        <v>309</v>
      </c>
      <c r="D2997" s="386" t="s">
        <v>304</v>
      </c>
      <c r="E2997" s="387" t="s">
        <v>6437</v>
      </c>
      <c r="F2997" s="387" t="s">
        <v>8240</v>
      </c>
    </row>
    <row r="2998" spans="1:6" ht="18" customHeight="1">
      <c r="A2998" s="386">
        <v>104395</v>
      </c>
      <c r="B2998" s="386" t="s">
        <v>8241</v>
      </c>
      <c r="C2998" s="298" t="s">
        <v>309</v>
      </c>
      <c r="D2998" s="386" t="s">
        <v>304</v>
      </c>
      <c r="E2998" s="387" t="s">
        <v>5704</v>
      </c>
      <c r="F2998" s="387" t="s">
        <v>1274</v>
      </c>
    </row>
    <row r="2999" spans="1:6" ht="18" customHeight="1">
      <c r="A2999" s="386">
        <v>91924</v>
      </c>
      <c r="B2999" s="386" t="s">
        <v>8242</v>
      </c>
      <c r="C2999" s="298" t="s">
        <v>309</v>
      </c>
      <c r="D2999" s="386" t="s">
        <v>330</v>
      </c>
      <c r="E2999" s="387" t="s">
        <v>8243</v>
      </c>
      <c r="F2999" s="387" t="s">
        <v>1258</v>
      </c>
    </row>
    <row r="3000" spans="1:6" ht="18" customHeight="1">
      <c r="A3000" s="386">
        <v>91925</v>
      </c>
      <c r="B3000" s="386" t="s">
        <v>8244</v>
      </c>
      <c r="C3000" s="298" t="s">
        <v>309</v>
      </c>
      <c r="D3000" s="386" t="s">
        <v>330</v>
      </c>
      <c r="E3000" s="387" t="s">
        <v>8245</v>
      </c>
      <c r="F3000" s="387" t="s">
        <v>8246</v>
      </c>
    </row>
    <row r="3001" spans="1:6" ht="18" customHeight="1">
      <c r="A3001" s="386">
        <v>91926</v>
      </c>
      <c r="B3001" s="386" t="s">
        <v>8247</v>
      </c>
      <c r="C3001" s="298" t="s">
        <v>309</v>
      </c>
      <c r="D3001" s="386" t="s">
        <v>330</v>
      </c>
      <c r="E3001" s="387" t="s">
        <v>8248</v>
      </c>
      <c r="F3001" s="387" t="s">
        <v>8249</v>
      </c>
    </row>
    <row r="3002" spans="1:6" ht="18" customHeight="1">
      <c r="A3002" s="386">
        <v>91927</v>
      </c>
      <c r="B3002" s="386" t="s">
        <v>8250</v>
      </c>
      <c r="C3002" s="298" t="s">
        <v>309</v>
      </c>
      <c r="D3002" s="386" t="s">
        <v>330</v>
      </c>
      <c r="E3002" s="387" t="s">
        <v>3037</v>
      </c>
      <c r="F3002" s="387" t="s">
        <v>1112</v>
      </c>
    </row>
    <row r="3003" spans="1:6" ht="18" customHeight="1">
      <c r="A3003" s="386">
        <v>91928</v>
      </c>
      <c r="B3003" s="386" t="s">
        <v>8251</v>
      </c>
      <c r="C3003" s="298" t="s">
        <v>309</v>
      </c>
      <c r="D3003" s="386" t="s">
        <v>330</v>
      </c>
      <c r="E3003" s="387" t="s">
        <v>8252</v>
      </c>
      <c r="F3003" s="387" t="s">
        <v>8253</v>
      </c>
    </row>
    <row r="3004" spans="1:6" ht="18" customHeight="1">
      <c r="A3004" s="386">
        <v>91929</v>
      </c>
      <c r="B3004" s="386" t="s">
        <v>8254</v>
      </c>
      <c r="C3004" s="298" t="s">
        <v>309</v>
      </c>
      <c r="D3004" s="386" t="s">
        <v>330</v>
      </c>
      <c r="E3004" s="387" t="s">
        <v>8255</v>
      </c>
      <c r="F3004" s="387" t="s">
        <v>8256</v>
      </c>
    </row>
    <row r="3005" spans="1:6" ht="18" customHeight="1">
      <c r="A3005" s="386">
        <v>91930</v>
      </c>
      <c r="B3005" s="386" t="s">
        <v>8257</v>
      </c>
      <c r="C3005" s="298" t="s">
        <v>309</v>
      </c>
      <c r="D3005" s="386" t="s">
        <v>330</v>
      </c>
      <c r="E3005" s="387" t="s">
        <v>7312</v>
      </c>
      <c r="F3005" s="387" t="s">
        <v>1887</v>
      </c>
    </row>
    <row r="3006" spans="1:6" ht="18" customHeight="1">
      <c r="A3006" s="386">
        <v>91931</v>
      </c>
      <c r="B3006" s="386" t="s">
        <v>8258</v>
      </c>
      <c r="C3006" s="298" t="s">
        <v>309</v>
      </c>
      <c r="D3006" s="386" t="s">
        <v>330</v>
      </c>
      <c r="E3006" s="387" t="s">
        <v>4670</v>
      </c>
      <c r="F3006" s="387" t="s">
        <v>7318</v>
      </c>
    </row>
    <row r="3007" spans="1:6" ht="18" customHeight="1">
      <c r="A3007" s="386">
        <v>91932</v>
      </c>
      <c r="B3007" s="386" t="s">
        <v>8259</v>
      </c>
      <c r="C3007" s="298" t="s">
        <v>309</v>
      </c>
      <c r="D3007" s="386" t="s">
        <v>330</v>
      </c>
      <c r="E3007" s="387" t="s">
        <v>8260</v>
      </c>
      <c r="F3007" s="387" t="s">
        <v>8261</v>
      </c>
    </row>
    <row r="3008" spans="1:6" ht="18" customHeight="1">
      <c r="A3008" s="386">
        <v>91933</v>
      </c>
      <c r="B3008" s="386" t="s">
        <v>8262</v>
      </c>
      <c r="C3008" s="298" t="s">
        <v>309</v>
      </c>
      <c r="D3008" s="386" t="s">
        <v>330</v>
      </c>
      <c r="E3008" s="387" t="s">
        <v>1375</v>
      </c>
      <c r="F3008" s="387" t="s">
        <v>8169</v>
      </c>
    </row>
    <row r="3009" spans="1:6" ht="18" customHeight="1">
      <c r="A3009" s="386">
        <v>91934</v>
      </c>
      <c r="B3009" s="386" t="s">
        <v>8263</v>
      </c>
      <c r="C3009" s="298" t="s">
        <v>309</v>
      </c>
      <c r="D3009" s="386" t="s">
        <v>330</v>
      </c>
      <c r="E3009" s="387" t="s">
        <v>8264</v>
      </c>
      <c r="F3009" s="387" t="s">
        <v>8265</v>
      </c>
    </row>
    <row r="3010" spans="1:6" ht="18" customHeight="1">
      <c r="A3010" s="386">
        <v>91935</v>
      </c>
      <c r="B3010" s="386" t="s">
        <v>8266</v>
      </c>
      <c r="C3010" s="298" t="s">
        <v>309</v>
      </c>
      <c r="D3010" s="386" t="s">
        <v>330</v>
      </c>
      <c r="E3010" s="387" t="s">
        <v>8267</v>
      </c>
      <c r="F3010" s="387" t="s">
        <v>8268</v>
      </c>
    </row>
    <row r="3011" spans="1:6" ht="18" customHeight="1">
      <c r="A3011" s="386">
        <v>92979</v>
      </c>
      <c r="B3011" s="386" t="s">
        <v>8269</v>
      </c>
      <c r="C3011" s="298" t="s">
        <v>309</v>
      </c>
      <c r="D3011" s="386" t="s">
        <v>330</v>
      </c>
      <c r="E3011" s="387" t="s">
        <v>8270</v>
      </c>
      <c r="F3011" s="387" t="s">
        <v>8271</v>
      </c>
    </row>
    <row r="3012" spans="1:6" ht="18" customHeight="1">
      <c r="A3012" s="386">
        <v>92980</v>
      </c>
      <c r="B3012" s="386" t="s">
        <v>8272</v>
      </c>
      <c r="C3012" s="298" t="s">
        <v>309</v>
      </c>
      <c r="D3012" s="386" t="s">
        <v>330</v>
      </c>
      <c r="E3012" s="387" t="s">
        <v>8273</v>
      </c>
      <c r="F3012" s="387" t="s">
        <v>7111</v>
      </c>
    </row>
    <row r="3013" spans="1:6" ht="18" customHeight="1">
      <c r="A3013" s="386">
        <v>92981</v>
      </c>
      <c r="B3013" s="386" t="s">
        <v>8274</v>
      </c>
      <c r="C3013" s="298" t="s">
        <v>309</v>
      </c>
      <c r="D3013" s="386" t="s">
        <v>330</v>
      </c>
      <c r="E3013" s="387" t="s">
        <v>8275</v>
      </c>
      <c r="F3013" s="387" t="s">
        <v>1961</v>
      </c>
    </row>
    <row r="3014" spans="1:6" ht="18" customHeight="1">
      <c r="A3014" s="386">
        <v>92982</v>
      </c>
      <c r="B3014" s="386" t="s">
        <v>8276</v>
      </c>
      <c r="C3014" s="298" t="s">
        <v>309</v>
      </c>
      <c r="D3014" s="386" t="s">
        <v>330</v>
      </c>
      <c r="E3014" s="387" t="s">
        <v>8277</v>
      </c>
      <c r="F3014" s="387" t="s">
        <v>1213</v>
      </c>
    </row>
    <row r="3015" spans="1:6" ht="18" customHeight="1">
      <c r="A3015" s="386">
        <v>92984</v>
      </c>
      <c r="B3015" s="386" t="s">
        <v>8278</v>
      </c>
      <c r="C3015" s="298" t="s">
        <v>309</v>
      </c>
      <c r="D3015" s="386" t="s">
        <v>330</v>
      </c>
      <c r="E3015" s="387" t="s">
        <v>8279</v>
      </c>
      <c r="F3015" s="387" t="s">
        <v>8280</v>
      </c>
    </row>
    <row r="3016" spans="1:6" ht="18" customHeight="1">
      <c r="A3016" s="386">
        <v>92986</v>
      </c>
      <c r="B3016" s="386" t="s">
        <v>8281</v>
      </c>
      <c r="C3016" s="298" t="s">
        <v>309</v>
      </c>
      <c r="D3016" s="386" t="s">
        <v>330</v>
      </c>
      <c r="E3016" s="387" t="s">
        <v>8282</v>
      </c>
      <c r="F3016" s="387" t="s">
        <v>8283</v>
      </c>
    </row>
    <row r="3017" spans="1:6" ht="18" customHeight="1">
      <c r="A3017" s="386">
        <v>92988</v>
      </c>
      <c r="B3017" s="386" t="s">
        <v>8284</v>
      </c>
      <c r="C3017" s="298" t="s">
        <v>309</v>
      </c>
      <c r="D3017" s="386" t="s">
        <v>330</v>
      </c>
      <c r="E3017" s="387" t="s">
        <v>8285</v>
      </c>
      <c r="F3017" s="387" t="s">
        <v>8286</v>
      </c>
    </row>
    <row r="3018" spans="1:6" ht="18" customHeight="1">
      <c r="A3018" s="386">
        <v>92990</v>
      </c>
      <c r="B3018" s="386" t="s">
        <v>8287</v>
      </c>
      <c r="C3018" s="298" t="s">
        <v>309</v>
      </c>
      <c r="D3018" s="386" t="s">
        <v>330</v>
      </c>
      <c r="E3018" s="387" t="s">
        <v>8288</v>
      </c>
      <c r="F3018" s="387" t="s">
        <v>8289</v>
      </c>
    </row>
    <row r="3019" spans="1:6" ht="18" customHeight="1">
      <c r="A3019" s="386">
        <v>92992</v>
      </c>
      <c r="B3019" s="386" t="s">
        <v>8290</v>
      </c>
      <c r="C3019" s="298" t="s">
        <v>309</v>
      </c>
      <c r="D3019" s="386" t="s">
        <v>330</v>
      </c>
      <c r="E3019" s="387" t="s">
        <v>8291</v>
      </c>
      <c r="F3019" s="387" t="s">
        <v>8292</v>
      </c>
    </row>
    <row r="3020" spans="1:6" ht="18" customHeight="1">
      <c r="A3020" s="386">
        <v>92994</v>
      </c>
      <c r="B3020" s="386" t="s">
        <v>8293</v>
      </c>
      <c r="C3020" s="298" t="s">
        <v>309</v>
      </c>
      <c r="D3020" s="386" t="s">
        <v>330</v>
      </c>
      <c r="E3020" s="387" t="s">
        <v>6381</v>
      </c>
      <c r="F3020" s="387" t="s">
        <v>8294</v>
      </c>
    </row>
    <row r="3021" spans="1:6" ht="18" customHeight="1">
      <c r="A3021" s="386">
        <v>92996</v>
      </c>
      <c r="B3021" s="386" t="s">
        <v>8295</v>
      </c>
      <c r="C3021" s="298" t="s">
        <v>309</v>
      </c>
      <c r="D3021" s="386" t="s">
        <v>330</v>
      </c>
      <c r="E3021" s="387" t="s">
        <v>8296</v>
      </c>
      <c r="F3021" s="387" t="s">
        <v>1715</v>
      </c>
    </row>
    <row r="3022" spans="1:6" ht="18" customHeight="1">
      <c r="A3022" s="386">
        <v>92998</v>
      </c>
      <c r="B3022" s="386" t="s">
        <v>8297</v>
      </c>
      <c r="C3022" s="298" t="s">
        <v>309</v>
      </c>
      <c r="D3022" s="386" t="s">
        <v>330</v>
      </c>
      <c r="E3022" s="387" t="s">
        <v>8298</v>
      </c>
      <c r="F3022" s="387" t="s">
        <v>8299</v>
      </c>
    </row>
    <row r="3023" spans="1:6" ht="18" customHeight="1">
      <c r="A3023" s="386">
        <v>93000</v>
      </c>
      <c r="B3023" s="386" t="s">
        <v>8300</v>
      </c>
      <c r="C3023" s="298" t="s">
        <v>309</v>
      </c>
      <c r="D3023" s="386" t="s">
        <v>330</v>
      </c>
      <c r="E3023" s="387" t="s">
        <v>8301</v>
      </c>
      <c r="F3023" s="387" t="s">
        <v>8302</v>
      </c>
    </row>
    <row r="3024" spans="1:6" ht="18" customHeight="1">
      <c r="A3024" s="386">
        <v>93002</v>
      </c>
      <c r="B3024" s="386" t="s">
        <v>8303</v>
      </c>
      <c r="C3024" s="298" t="s">
        <v>309</v>
      </c>
      <c r="D3024" s="386" t="s">
        <v>330</v>
      </c>
      <c r="E3024" s="387" t="s">
        <v>8304</v>
      </c>
      <c r="F3024" s="387" t="s">
        <v>8305</v>
      </c>
    </row>
    <row r="3025" spans="1:6" ht="18" customHeight="1">
      <c r="A3025" s="386">
        <v>101884</v>
      </c>
      <c r="B3025" s="386" t="s">
        <v>8306</v>
      </c>
      <c r="C3025" s="298" t="s">
        <v>309</v>
      </c>
      <c r="D3025" s="386" t="s">
        <v>330</v>
      </c>
      <c r="E3025" s="387" t="s">
        <v>6450</v>
      </c>
      <c r="F3025" s="387" t="s">
        <v>7253</v>
      </c>
    </row>
    <row r="3026" spans="1:6" ht="18" customHeight="1">
      <c r="A3026" s="386">
        <v>101885</v>
      </c>
      <c r="B3026" s="386" t="s">
        <v>8307</v>
      </c>
      <c r="C3026" s="298" t="s">
        <v>309</v>
      </c>
      <c r="D3026" s="386" t="s">
        <v>330</v>
      </c>
      <c r="E3026" s="387" t="s">
        <v>7117</v>
      </c>
      <c r="F3026" s="387" t="s">
        <v>8308</v>
      </c>
    </row>
    <row r="3027" spans="1:6" ht="18" customHeight="1">
      <c r="A3027" s="386">
        <v>101886</v>
      </c>
      <c r="B3027" s="386" t="s">
        <v>8309</v>
      </c>
      <c r="C3027" s="298" t="s">
        <v>309</v>
      </c>
      <c r="D3027" s="386" t="s">
        <v>330</v>
      </c>
      <c r="E3027" s="387" t="s">
        <v>8310</v>
      </c>
      <c r="F3027" s="387" t="s">
        <v>8311</v>
      </c>
    </row>
    <row r="3028" spans="1:6" ht="18" customHeight="1">
      <c r="A3028" s="386">
        <v>101887</v>
      </c>
      <c r="B3028" s="386" t="s">
        <v>8312</v>
      </c>
      <c r="C3028" s="298" t="s">
        <v>309</v>
      </c>
      <c r="D3028" s="386" t="s">
        <v>330</v>
      </c>
      <c r="E3028" s="387" t="s">
        <v>3105</v>
      </c>
      <c r="F3028" s="387" t="s">
        <v>8313</v>
      </c>
    </row>
    <row r="3029" spans="1:6" ht="18" customHeight="1">
      <c r="A3029" s="386">
        <v>101888</v>
      </c>
      <c r="B3029" s="386" t="s">
        <v>8314</v>
      </c>
      <c r="C3029" s="298" t="s">
        <v>309</v>
      </c>
      <c r="D3029" s="386" t="s">
        <v>330</v>
      </c>
      <c r="E3029" s="387" t="s">
        <v>8267</v>
      </c>
      <c r="F3029" s="387" t="s">
        <v>8315</v>
      </c>
    </row>
    <row r="3030" spans="1:6" ht="18" customHeight="1">
      <c r="A3030" s="386">
        <v>101889</v>
      </c>
      <c r="B3030" s="386" t="s">
        <v>8316</v>
      </c>
      <c r="C3030" s="298" t="s">
        <v>309</v>
      </c>
      <c r="D3030" s="386" t="s">
        <v>330</v>
      </c>
      <c r="E3030" s="387" t="s">
        <v>8317</v>
      </c>
      <c r="F3030" s="387" t="s">
        <v>7633</v>
      </c>
    </row>
    <row r="3031" spans="1:6" ht="18" customHeight="1">
      <c r="A3031" s="386">
        <v>91936</v>
      </c>
      <c r="B3031" s="386" t="s">
        <v>8318</v>
      </c>
      <c r="C3031" s="298" t="s">
        <v>309</v>
      </c>
      <c r="D3031" s="386" t="s">
        <v>304</v>
      </c>
      <c r="E3031" s="387" t="s">
        <v>4661</v>
      </c>
      <c r="F3031" s="387" t="s">
        <v>5415</v>
      </c>
    </row>
    <row r="3032" spans="1:6" ht="18" customHeight="1">
      <c r="A3032" s="386">
        <v>91937</v>
      </c>
      <c r="B3032" s="386" t="s">
        <v>8319</v>
      </c>
      <c r="C3032" s="298" t="s">
        <v>309</v>
      </c>
      <c r="D3032" s="386" t="s">
        <v>304</v>
      </c>
      <c r="E3032" s="387" t="s">
        <v>8320</v>
      </c>
      <c r="F3032" s="387" t="s">
        <v>8321</v>
      </c>
    </row>
    <row r="3033" spans="1:6" ht="18" customHeight="1">
      <c r="A3033" s="386">
        <v>91939</v>
      </c>
      <c r="B3033" s="386" t="s">
        <v>8322</v>
      </c>
      <c r="C3033" s="298" t="s">
        <v>309</v>
      </c>
      <c r="D3033" s="386" t="s">
        <v>304</v>
      </c>
      <c r="E3033" s="387" t="s">
        <v>3420</v>
      </c>
      <c r="F3033" s="387" t="s">
        <v>8323</v>
      </c>
    </row>
    <row r="3034" spans="1:6" ht="18" customHeight="1">
      <c r="A3034" s="386">
        <v>91940</v>
      </c>
      <c r="B3034" s="386" t="s">
        <v>8324</v>
      </c>
      <c r="C3034" s="298" t="s">
        <v>309</v>
      </c>
      <c r="D3034" s="386" t="s">
        <v>304</v>
      </c>
      <c r="E3034" s="387" t="s">
        <v>8325</v>
      </c>
      <c r="F3034" s="387" t="s">
        <v>8326</v>
      </c>
    </row>
    <row r="3035" spans="1:6" ht="18" customHeight="1">
      <c r="A3035" s="386">
        <v>91941</v>
      </c>
      <c r="B3035" s="386" t="s">
        <v>8327</v>
      </c>
      <c r="C3035" s="298" t="s">
        <v>309</v>
      </c>
      <c r="D3035" s="386" t="s">
        <v>304</v>
      </c>
      <c r="E3035" s="387" t="s">
        <v>8328</v>
      </c>
      <c r="F3035" s="387" t="s">
        <v>8329</v>
      </c>
    </row>
    <row r="3036" spans="1:6" ht="18" customHeight="1">
      <c r="A3036" s="386">
        <v>91942</v>
      </c>
      <c r="B3036" s="386" t="s">
        <v>8330</v>
      </c>
      <c r="C3036" s="298" t="s">
        <v>309</v>
      </c>
      <c r="D3036" s="386" t="s">
        <v>304</v>
      </c>
      <c r="E3036" s="387" t="s">
        <v>8331</v>
      </c>
      <c r="F3036" s="387" t="s">
        <v>8332</v>
      </c>
    </row>
    <row r="3037" spans="1:6" ht="18" customHeight="1">
      <c r="A3037" s="386">
        <v>91943</v>
      </c>
      <c r="B3037" s="386" t="s">
        <v>8333</v>
      </c>
      <c r="C3037" s="298" t="s">
        <v>309</v>
      </c>
      <c r="D3037" s="386" t="s">
        <v>304</v>
      </c>
      <c r="E3037" s="387" t="s">
        <v>8334</v>
      </c>
      <c r="F3037" s="387" t="s">
        <v>8335</v>
      </c>
    </row>
    <row r="3038" spans="1:6" ht="18" customHeight="1">
      <c r="A3038" s="386">
        <v>91944</v>
      </c>
      <c r="B3038" s="386" t="s">
        <v>8336</v>
      </c>
      <c r="C3038" s="298" t="s">
        <v>309</v>
      </c>
      <c r="D3038" s="386" t="s">
        <v>304</v>
      </c>
      <c r="E3038" s="387" t="s">
        <v>7816</v>
      </c>
      <c r="F3038" s="387" t="s">
        <v>3144</v>
      </c>
    </row>
    <row r="3039" spans="1:6" ht="18" customHeight="1">
      <c r="A3039" s="386">
        <v>92865</v>
      </c>
      <c r="B3039" s="386" t="s">
        <v>8337</v>
      </c>
      <c r="C3039" s="298" t="s">
        <v>309</v>
      </c>
      <c r="D3039" s="386" t="s">
        <v>304</v>
      </c>
      <c r="E3039" s="387" t="s">
        <v>1367</v>
      </c>
      <c r="F3039" s="387" t="s">
        <v>8087</v>
      </c>
    </row>
    <row r="3040" spans="1:6" ht="18" customHeight="1">
      <c r="A3040" s="386">
        <v>92866</v>
      </c>
      <c r="B3040" s="386" t="s">
        <v>8338</v>
      </c>
      <c r="C3040" s="298" t="s">
        <v>309</v>
      </c>
      <c r="D3040" s="386" t="s">
        <v>304</v>
      </c>
      <c r="E3040" s="387" t="s">
        <v>7222</v>
      </c>
      <c r="F3040" s="387" t="s">
        <v>7160</v>
      </c>
    </row>
    <row r="3041" spans="1:6" ht="18" customHeight="1">
      <c r="A3041" s="386">
        <v>92867</v>
      </c>
      <c r="B3041" s="386" t="s">
        <v>8339</v>
      </c>
      <c r="C3041" s="298" t="s">
        <v>309</v>
      </c>
      <c r="D3041" s="386" t="s">
        <v>304</v>
      </c>
      <c r="E3041" s="387" t="s">
        <v>8340</v>
      </c>
      <c r="F3041" s="387" t="s">
        <v>8341</v>
      </c>
    </row>
    <row r="3042" spans="1:6" ht="18" customHeight="1">
      <c r="A3042" s="386">
        <v>92868</v>
      </c>
      <c r="B3042" s="386" t="s">
        <v>8342</v>
      </c>
      <c r="C3042" s="298" t="s">
        <v>309</v>
      </c>
      <c r="D3042" s="386" t="s">
        <v>304</v>
      </c>
      <c r="E3042" s="387" t="s">
        <v>8343</v>
      </c>
      <c r="F3042" s="387" t="s">
        <v>8344</v>
      </c>
    </row>
    <row r="3043" spans="1:6" ht="18" customHeight="1">
      <c r="A3043" s="386">
        <v>92869</v>
      </c>
      <c r="B3043" s="386" t="s">
        <v>8345</v>
      </c>
      <c r="C3043" s="298" t="s">
        <v>309</v>
      </c>
      <c r="D3043" s="386" t="s">
        <v>304</v>
      </c>
      <c r="E3043" s="387" t="s">
        <v>8346</v>
      </c>
      <c r="F3043" s="387" t="s">
        <v>8347</v>
      </c>
    </row>
    <row r="3044" spans="1:6" ht="18" customHeight="1">
      <c r="A3044" s="386">
        <v>92870</v>
      </c>
      <c r="B3044" s="386" t="s">
        <v>8348</v>
      </c>
      <c r="C3044" s="298" t="s">
        <v>309</v>
      </c>
      <c r="D3044" s="386" t="s">
        <v>304</v>
      </c>
      <c r="E3044" s="387" t="s">
        <v>8349</v>
      </c>
      <c r="F3044" s="387" t="s">
        <v>8350</v>
      </c>
    </row>
    <row r="3045" spans="1:6" ht="18" customHeight="1">
      <c r="A3045" s="386">
        <v>92871</v>
      </c>
      <c r="B3045" s="386" t="s">
        <v>8351</v>
      </c>
      <c r="C3045" s="298" t="s">
        <v>309</v>
      </c>
      <c r="D3045" s="386" t="s">
        <v>304</v>
      </c>
      <c r="E3045" s="387" t="s">
        <v>1195</v>
      </c>
      <c r="F3045" s="387" t="s">
        <v>8352</v>
      </c>
    </row>
    <row r="3046" spans="1:6" ht="18" customHeight="1">
      <c r="A3046" s="386">
        <v>92872</v>
      </c>
      <c r="B3046" s="386" t="s">
        <v>8353</v>
      </c>
      <c r="C3046" s="298" t="s">
        <v>309</v>
      </c>
      <c r="D3046" s="386" t="s">
        <v>304</v>
      </c>
      <c r="E3046" s="387" t="s">
        <v>6360</v>
      </c>
      <c r="F3046" s="387" t="s">
        <v>8160</v>
      </c>
    </row>
    <row r="3047" spans="1:6" ht="18" customHeight="1">
      <c r="A3047" s="386">
        <v>95777</v>
      </c>
      <c r="B3047" s="386" t="s">
        <v>8354</v>
      </c>
      <c r="C3047" s="298" t="s">
        <v>309</v>
      </c>
      <c r="D3047" s="386" t="s">
        <v>304</v>
      </c>
      <c r="E3047" s="387" t="s">
        <v>8355</v>
      </c>
      <c r="F3047" s="387" t="s">
        <v>8356</v>
      </c>
    </row>
    <row r="3048" spans="1:6" ht="18" customHeight="1">
      <c r="A3048" s="386">
        <v>95778</v>
      </c>
      <c r="B3048" s="386" t="s">
        <v>8357</v>
      </c>
      <c r="C3048" s="298" t="s">
        <v>309</v>
      </c>
      <c r="D3048" s="386" t="s">
        <v>304</v>
      </c>
      <c r="E3048" s="387" t="s">
        <v>5410</v>
      </c>
      <c r="F3048" s="387" t="s">
        <v>8358</v>
      </c>
    </row>
    <row r="3049" spans="1:6" ht="18" customHeight="1">
      <c r="A3049" s="386">
        <v>95779</v>
      </c>
      <c r="B3049" s="386" t="s">
        <v>8359</v>
      </c>
      <c r="C3049" s="298" t="s">
        <v>309</v>
      </c>
      <c r="D3049" s="386" t="s">
        <v>304</v>
      </c>
      <c r="E3049" s="387" t="s">
        <v>8360</v>
      </c>
      <c r="F3049" s="387" t="s">
        <v>8361</v>
      </c>
    </row>
    <row r="3050" spans="1:6" ht="18" customHeight="1">
      <c r="A3050" s="386">
        <v>95780</v>
      </c>
      <c r="B3050" s="386" t="s">
        <v>8362</v>
      </c>
      <c r="C3050" s="298" t="s">
        <v>309</v>
      </c>
      <c r="D3050" s="386" t="s">
        <v>304</v>
      </c>
      <c r="E3050" s="387" t="s">
        <v>8363</v>
      </c>
      <c r="F3050" s="387" t="s">
        <v>8364</v>
      </c>
    </row>
    <row r="3051" spans="1:6" ht="18" customHeight="1">
      <c r="A3051" s="386">
        <v>95781</v>
      </c>
      <c r="B3051" s="386" t="s">
        <v>8365</v>
      </c>
      <c r="C3051" s="298" t="s">
        <v>309</v>
      </c>
      <c r="D3051" s="386" t="s">
        <v>304</v>
      </c>
      <c r="E3051" s="387" t="s">
        <v>8366</v>
      </c>
      <c r="F3051" s="387" t="s">
        <v>8367</v>
      </c>
    </row>
    <row r="3052" spans="1:6" ht="18" customHeight="1">
      <c r="A3052" s="386">
        <v>95782</v>
      </c>
      <c r="B3052" s="386" t="s">
        <v>8368</v>
      </c>
      <c r="C3052" s="298" t="s">
        <v>309</v>
      </c>
      <c r="D3052" s="386" t="s">
        <v>304</v>
      </c>
      <c r="E3052" s="387" t="s">
        <v>8369</v>
      </c>
      <c r="F3052" s="387" t="s">
        <v>8370</v>
      </c>
    </row>
    <row r="3053" spans="1:6" ht="18" customHeight="1">
      <c r="A3053" s="386">
        <v>95785</v>
      </c>
      <c r="B3053" s="386" t="s">
        <v>8371</v>
      </c>
      <c r="C3053" s="298" t="s">
        <v>309</v>
      </c>
      <c r="D3053" s="386" t="s">
        <v>304</v>
      </c>
      <c r="E3053" s="387" t="s">
        <v>4344</v>
      </c>
      <c r="F3053" s="387" t="s">
        <v>8372</v>
      </c>
    </row>
    <row r="3054" spans="1:6" ht="18" customHeight="1">
      <c r="A3054" s="386">
        <v>95787</v>
      </c>
      <c r="B3054" s="386" t="s">
        <v>8373</v>
      </c>
      <c r="C3054" s="298" t="s">
        <v>309</v>
      </c>
      <c r="D3054" s="386" t="s">
        <v>304</v>
      </c>
      <c r="E3054" s="387" t="s">
        <v>8374</v>
      </c>
      <c r="F3054" s="387" t="s">
        <v>8375</v>
      </c>
    </row>
    <row r="3055" spans="1:6" ht="18" customHeight="1">
      <c r="A3055" s="386">
        <v>95789</v>
      </c>
      <c r="B3055" s="386" t="s">
        <v>8376</v>
      </c>
      <c r="C3055" s="298" t="s">
        <v>309</v>
      </c>
      <c r="D3055" s="386" t="s">
        <v>304</v>
      </c>
      <c r="E3055" s="387" t="s">
        <v>8377</v>
      </c>
      <c r="F3055" s="387" t="s">
        <v>8378</v>
      </c>
    </row>
    <row r="3056" spans="1:6" ht="18" customHeight="1">
      <c r="A3056" s="386">
        <v>95791</v>
      </c>
      <c r="B3056" s="386" t="s">
        <v>8379</v>
      </c>
      <c r="C3056" s="298" t="s">
        <v>309</v>
      </c>
      <c r="D3056" s="386" t="s">
        <v>304</v>
      </c>
      <c r="E3056" s="387" t="s">
        <v>8380</v>
      </c>
      <c r="F3056" s="387" t="s">
        <v>8381</v>
      </c>
    </row>
    <row r="3057" spans="1:6" ht="18" customHeight="1">
      <c r="A3057" s="386">
        <v>95795</v>
      </c>
      <c r="B3057" s="386" t="s">
        <v>8382</v>
      </c>
      <c r="C3057" s="298" t="s">
        <v>309</v>
      </c>
      <c r="D3057" s="386" t="s">
        <v>304</v>
      </c>
      <c r="E3057" s="387" t="s">
        <v>8383</v>
      </c>
      <c r="F3057" s="387" t="s">
        <v>8384</v>
      </c>
    </row>
    <row r="3058" spans="1:6" ht="18" customHeight="1">
      <c r="A3058" s="386">
        <v>95796</v>
      </c>
      <c r="B3058" s="386" t="s">
        <v>8385</v>
      </c>
      <c r="C3058" s="298" t="s">
        <v>309</v>
      </c>
      <c r="D3058" s="386" t="s">
        <v>304</v>
      </c>
      <c r="E3058" s="387" t="s">
        <v>8386</v>
      </c>
      <c r="F3058" s="387" t="s">
        <v>8387</v>
      </c>
    </row>
    <row r="3059" spans="1:6" ht="18" customHeight="1">
      <c r="A3059" s="386">
        <v>95797</v>
      </c>
      <c r="B3059" s="386" t="s">
        <v>8388</v>
      </c>
      <c r="C3059" s="298" t="s">
        <v>309</v>
      </c>
      <c r="D3059" s="386" t="s">
        <v>304</v>
      </c>
      <c r="E3059" s="387" t="s">
        <v>8389</v>
      </c>
      <c r="F3059" s="387" t="s">
        <v>8390</v>
      </c>
    </row>
    <row r="3060" spans="1:6" ht="18" customHeight="1">
      <c r="A3060" s="386">
        <v>95801</v>
      </c>
      <c r="B3060" s="386" t="s">
        <v>8391</v>
      </c>
      <c r="C3060" s="298" t="s">
        <v>309</v>
      </c>
      <c r="D3060" s="386" t="s">
        <v>304</v>
      </c>
      <c r="E3060" s="387" t="s">
        <v>8392</v>
      </c>
      <c r="F3060" s="387" t="s">
        <v>8393</v>
      </c>
    </row>
    <row r="3061" spans="1:6" ht="18" customHeight="1">
      <c r="A3061" s="386">
        <v>95802</v>
      </c>
      <c r="B3061" s="386" t="s">
        <v>8394</v>
      </c>
      <c r="C3061" s="298" t="s">
        <v>309</v>
      </c>
      <c r="D3061" s="386" t="s">
        <v>304</v>
      </c>
      <c r="E3061" s="387" t="s">
        <v>8395</v>
      </c>
      <c r="F3061" s="387" t="s">
        <v>8396</v>
      </c>
    </row>
    <row r="3062" spans="1:6" ht="18" customHeight="1">
      <c r="A3062" s="386">
        <v>95803</v>
      </c>
      <c r="B3062" s="386" t="s">
        <v>8397</v>
      </c>
      <c r="C3062" s="298" t="s">
        <v>309</v>
      </c>
      <c r="D3062" s="386" t="s">
        <v>304</v>
      </c>
      <c r="E3062" s="387" t="s">
        <v>8398</v>
      </c>
      <c r="F3062" s="387" t="s">
        <v>8399</v>
      </c>
    </row>
    <row r="3063" spans="1:6" ht="18" customHeight="1">
      <c r="A3063" s="386">
        <v>95804</v>
      </c>
      <c r="B3063" s="386" t="s">
        <v>8400</v>
      </c>
      <c r="C3063" s="298" t="s">
        <v>309</v>
      </c>
      <c r="D3063" s="386" t="s">
        <v>304</v>
      </c>
      <c r="E3063" s="387" t="s">
        <v>8401</v>
      </c>
      <c r="F3063" s="387" t="s">
        <v>8026</v>
      </c>
    </row>
    <row r="3064" spans="1:6" ht="18" customHeight="1">
      <c r="A3064" s="386">
        <v>95805</v>
      </c>
      <c r="B3064" s="386" t="s">
        <v>8402</v>
      </c>
      <c r="C3064" s="298" t="s">
        <v>309</v>
      </c>
      <c r="D3064" s="386" t="s">
        <v>304</v>
      </c>
      <c r="E3064" s="387" t="s">
        <v>8121</v>
      </c>
      <c r="F3064" s="387" t="s">
        <v>8019</v>
      </c>
    </row>
    <row r="3065" spans="1:6" ht="18" customHeight="1">
      <c r="A3065" s="386">
        <v>95806</v>
      </c>
      <c r="B3065" s="386" t="s">
        <v>8403</v>
      </c>
      <c r="C3065" s="298" t="s">
        <v>309</v>
      </c>
      <c r="D3065" s="386" t="s">
        <v>304</v>
      </c>
      <c r="E3065" s="387" t="s">
        <v>4067</v>
      </c>
      <c r="F3065" s="387" t="s">
        <v>8404</v>
      </c>
    </row>
    <row r="3066" spans="1:6" ht="18" customHeight="1">
      <c r="A3066" s="386">
        <v>95807</v>
      </c>
      <c r="B3066" s="386" t="s">
        <v>8405</v>
      </c>
      <c r="C3066" s="298" t="s">
        <v>309</v>
      </c>
      <c r="D3066" s="386" t="s">
        <v>304</v>
      </c>
      <c r="E3066" s="387" t="s">
        <v>8406</v>
      </c>
      <c r="F3066" s="387" t="s">
        <v>8407</v>
      </c>
    </row>
    <row r="3067" spans="1:6" ht="18" customHeight="1">
      <c r="A3067" s="386">
        <v>95808</v>
      </c>
      <c r="B3067" s="386" t="s">
        <v>8408</v>
      </c>
      <c r="C3067" s="298" t="s">
        <v>309</v>
      </c>
      <c r="D3067" s="386" t="s">
        <v>304</v>
      </c>
      <c r="E3067" s="387" t="s">
        <v>8409</v>
      </c>
      <c r="F3067" s="387" t="s">
        <v>8410</v>
      </c>
    </row>
    <row r="3068" spans="1:6" ht="18" customHeight="1">
      <c r="A3068" s="386">
        <v>95809</v>
      </c>
      <c r="B3068" s="386" t="s">
        <v>8411</v>
      </c>
      <c r="C3068" s="298" t="s">
        <v>309</v>
      </c>
      <c r="D3068" s="386" t="s">
        <v>304</v>
      </c>
      <c r="E3068" s="387" t="s">
        <v>8412</v>
      </c>
      <c r="F3068" s="387" t="s">
        <v>8413</v>
      </c>
    </row>
    <row r="3069" spans="1:6" ht="18" customHeight="1">
      <c r="A3069" s="386">
        <v>95810</v>
      </c>
      <c r="B3069" s="386" t="s">
        <v>8414</v>
      </c>
      <c r="C3069" s="298" t="s">
        <v>309</v>
      </c>
      <c r="D3069" s="386" t="s">
        <v>304</v>
      </c>
      <c r="E3069" s="387" t="s">
        <v>8308</v>
      </c>
      <c r="F3069" s="387" t="s">
        <v>8415</v>
      </c>
    </row>
    <row r="3070" spans="1:6" ht="18" customHeight="1">
      <c r="A3070" s="386">
        <v>95811</v>
      </c>
      <c r="B3070" s="386" t="s">
        <v>8416</v>
      </c>
      <c r="C3070" s="298" t="s">
        <v>309</v>
      </c>
      <c r="D3070" s="386" t="s">
        <v>304</v>
      </c>
      <c r="E3070" s="387" t="s">
        <v>922</v>
      </c>
      <c r="F3070" s="387" t="s">
        <v>8417</v>
      </c>
    </row>
    <row r="3071" spans="1:6" ht="18" customHeight="1">
      <c r="A3071" s="386">
        <v>95812</v>
      </c>
      <c r="B3071" s="386" t="s">
        <v>8418</v>
      </c>
      <c r="C3071" s="298" t="s">
        <v>309</v>
      </c>
      <c r="D3071" s="386" t="s">
        <v>304</v>
      </c>
      <c r="E3071" s="387" t="s">
        <v>8419</v>
      </c>
      <c r="F3071" s="387" t="s">
        <v>8420</v>
      </c>
    </row>
    <row r="3072" spans="1:6" ht="18" customHeight="1">
      <c r="A3072" s="386">
        <v>95813</v>
      </c>
      <c r="B3072" s="386" t="s">
        <v>8421</v>
      </c>
      <c r="C3072" s="298" t="s">
        <v>309</v>
      </c>
      <c r="D3072" s="386" t="s">
        <v>304</v>
      </c>
      <c r="E3072" s="387" t="s">
        <v>8422</v>
      </c>
      <c r="F3072" s="387" t="s">
        <v>3585</v>
      </c>
    </row>
    <row r="3073" spans="1:6" ht="18" customHeight="1">
      <c r="A3073" s="386">
        <v>95814</v>
      </c>
      <c r="B3073" s="386" t="s">
        <v>8423</v>
      </c>
      <c r="C3073" s="298" t="s">
        <v>309</v>
      </c>
      <c r="D3073" s="386" t="s">
        <v>304</v>
      </c>
      <c r="E3073" s="387" t="s">
        <v>3121</v>
      </c>
      <c r="F3073" s="387" t="s">
        <v>8424</v>
      </c>
    </row>
    <row r="3074" spans="1:6" ht="18" customHeight="1">
      <c r="A3074" s="386">
        <v>95815</v>
      </c>
      <c r="B3074" s="386" t="s">
        <v>8425</v>
      </c>
      <c r="C3074" s="298" t="s">
        <v>309</v>
      </c>
      <c r="D3074" s="386" t="s">
        <v>304</v>
      </c>
      <c r="E3074" s="387" t="s">
        <v>8426</v>
      </c>
      <c r="F3074" s="387" t="s">
        <v>2445</v>
      </c>
    </row>
    <row r="3075" spans="1:6" ht="18" customHeight="1">
      <c r="A3075" s="386">
        <v>95816</v>
      </c>
      <c r="B3075" s="386" t="s">
        <v>8427</v>
      </c>
      <c r="C3075" s="298" t="s">
        <v>309</v>
      </c>
      <c r="D3075" s="386" t="s">
        <v>304</v>
      </c>
      <c r="E3075" s="387" t="s">
        <v>8125</v>
      </c>
      <c r="F3075" s="387" t="s">
        <v>8428</v>
      </c>
    </row>
    <row r="3076" spans="1:6" ht="18" customHeight="1">
      <c r="A3076" s="386">
        <v>95817</v>
      </c>
      <c r="B3076" s="386" t="s">
        <v>8429</v>
      </c>
      <c r="C3076" s="298" t="s">
        <v>309</v>
      </c>
      <c r="D3076" s="386" t="s">
        <v>304</v>
      </c>
      <c r="E3076" s="387" t="s">
        <v>8430</v>
      </c>
      <c r="F3076" s="387" t="s">
        <v>707</v>
      </c>
    </row>
    <row r="3077" spans="1:6" ht="18" customHeight="1">
      <c r="A3077" s="386">
        <v>95818</v>
      </c>
      <c r="B3077" s="386" t="s">
        <v>8431</v>
      </c>
      <c r="C3077" s="298" t="s">
        <v>309</v>
      </c>
      <c r="D3077" s="386" t="s">
        <v>304</v>
      </c>
      <c r="E3077" s="387" t="s">
        <v>8432</v>
      </c>
      <c r="F3077" s="387" t="s">
        <v>8433</v>
      </c>
    </row>
    <row r="3078" spans="1:6" ht="18" customHeight="1">
      <c r="A3078" s="386">
        <v>97881</v>
      </c>
      <c r="B3078" s="386" t="s">
        <v>8434</v>
      </c>
      <c r="C3078" s="298" t="s">
        <v>309</v>
      </c>
      <c r="D3078" s="386" t="s">
        <v>304</v>
      </c>
      <c r="E3078" s="387" t="s">
        <v>8435</v>
      </c>
      <c r="F3078" s="387" t="s">
        <v>8436</v>
      </c>
    </row>
    <row r="3079" spans="1:6" ht="18" customHeight="1">
      <c r="A3079" s="386">
        <v>97882</v>
      </c>
      <c r="B3079" s="386" t="s">
        <v>8437</v>
      </c>
      <c r="C3079" s="298" t="s">
        <v>309</v>
      </c>
      <c r="D3079" s="386" t="s">
        <v>304</v>
      </c>
      <c r="E3079" s="387" t="s">
        <v>8438</v>
      </c>
      <c r="F3079" s="387" t="s">
        <v>8439</v>
      </c>
    </row>
    <row r="3080" spans="1:6" ht="18" customHeight="1">
      <c r="A3080" s="386">
        <v>97883</v>
      </c>
      <c r="B3080" s="386" t="s">
        <v>8440</v>
      </c>
      <c r="C3080" s="298" t="s">
        <v>309</v>
      </c>
      <c r="D3080" s="386" t="s">
        <v>304</v>
      </c>
      <c r="E3080" s="387" t="s">
        <v>8441</v>
      </c>
      <c r="F3080" s="387" t="s">
        <v>8442</v>
      </c>
    </row>
    <row r="3081" spans="1:6" ht="18" customHeight="1">
      <c r="A3081" s="386">
        <v>97884</v>
      </c>
      <c r="B3081" s="386" t="s">
        <v>8443</v>
      </c>
      <c r="C3081" s="298" t="s">
        <v>309</v>
      </c>
      <c r="D3081" s="386" t="s">
        <v>304</v>
      </c>
      <c r="E3081" s="387" t="s">
        <v>8444</v>
      </c>
      <c r="F3081" s="387" t="s">
        <v>8445</v>
      </c>
    </row>
    <row r="3082" spans="1:6" ht="18" customHeight="1">
      <c r="A3082" s="386">
        <v>97885</v>
      </c>
      <c r="B3082" s="386" t="s">
        <v>8446</v>
      </c>
      <c r="C3082" s="298" t="s">
        <v>309</v>
      </c>
      <c r="D3082" s="386" t="s">
        <v>304</v>
      </c>
      <c r="E3082" s="387" t="s">
        <v>8447</v>
      </c>
      <c r="F3082" s="387" t="s">
        <v>8448</v>
      </c>
    </row>
    <row r="3083" spans="1:6" ht="18" customHeight="1">
      <c r="A3083" s="386">
        <v>97886</v>
      </c>
      <c r="B3083" s="386" t="s">
        <v>8449</v>
      </c>
      <c r="C3083" s="298" t="s">
        <v>309</v>
      </c>
      <c r="D3083" s="386" t="s">
        <v>304</v>
      </c>
      <c r="E3083" s="387" t="s">
        <v>8450</v>
      </c>
      <c r="F3083" s="387" t="s">
        <v>8451</v>
      </c>
    </row>
    <row r="3084" spans="1:6" ht="18" customHeight="1">
      <c r="A3084" s="386">
        <v>97887</v>
      </c>
      <c r="B3084" s="386" t="s">
        <v>8452</v>
      </c>
      <c r="C3084" s="298" t="s">
        <v>309</v>
      </c>
      <c r="D3084" s="386" t="s">
        <v>304</v>
      </c>
      <c r="E3084" s="387" t="s">
        <v>8453</v>
      </c>
      <c r="F3084" s="387" t="s">
        <v>8454</v>
      </c>
    </row>
    <row r="3085" spans="1:6" ht="18" customHeight="1">
      <c r="A3085" s="386">
        <v>97888</v>
      </c>
      <c r="B3085" s="386" t="s">
        <v>8455</v>
      </c>
      <c r="C3085" s="298" t="s">
        <v>309</v>
      </c>
      <c r="D3085" s="386" t="s">
        <v>304</v>
      </c>
      <c r="E3085" s="387" t="s">
        <v>8456</v>
      </c>
      <c r="F3085" s="387" t="s">
        <v>8457</v>
      </c>
    </row>
    <row r="3086" spans="1:6" ht="18" customHeight="1">
      <c r="A3086" s="386">
        <v>97889</v>
      </c>
      <c r="B3086" s="386" t="s">
        <v>8458</v>
      </c>
      <c r="C3086" s="298" t="s">
        <v>309</v>
      </c>
      <c r="D3086" s="386" t="s">
        <v>304</v>
      </c>
      <c r="E3086" s="387" t="s">
        <v>8459</v>
      </c>
      <c r="F3086" s="387" t="s">
        <v>8460</v>
      </c>
    </row>
    <row r="3087" spans="1:6" ht="18" customHeight="1">
      <c r="A3087" s="386">
        <v>97890</v>
      </c>
      <c r="B3087" s="386" t="s">
        <v>8461</v>
      </c>
      <c r="C3087" s="298" t="s">
        <v>309</v>
      </c>
      <c r="D3087" s="386" t="s">
        <v>304</v>
      </c>
      <c r="E3087" s="387" t="s">
        <v>8462</v>
      </c>
      <c r="F3087" s="387" t="s">
        <v>8463</v>
      </c>
    </row>
    <row r="3088" spans="1:6" ht="18" customHeight="1">
      <c r="A3088" s="386">
        <v>97891</v>
      </c>
      <c r="B3088" s="386" t="s">
        <v>8464</v>
      </c>
      <c r="C3088" s="298" t="s">
        <v>309</v>
      </c>
      <c r="D3088" s="386" t="s">
        <v>304</v>
      </c>
      <c r="E3088" s="387" t="s">
        <v>8465</v>
      </c>
      <c r="F3088" s="387" t="s">
        <v>8466</v>
      </c>
    </row>
    <row r="3089" spans="1:6" ht="18" customHeight="1">
      <c r="A3089" s="386">
        <v>97892</v>
      </c>
      <c r="B3089" s="386" t="s">
        <v>8467</v>
      </c>
      <c r="C3089" s="298" t="s">
        <v>309</v>
      </c>
      <c r="D3089" s="386" t="s">
        <v>304</v>
      </c>
      <c r="E3089" s="387" t="s">
        <v>8468</v>
      </c>
      <c r="F3089" s="387" t="s">
        <v>8469</v>
      </c>
    </row>
    <row r="3090" spans="1:6" ht="18" customHeight="1">
      <c r="A3090" s="386">
        <v>97893</v>
      </c>
      <c r="B3090" s="386" t="s">
        <v>8470</v>
      </c>
      <c r="C3090" s="298" t="s">
        <v>309</v>
      </c>
      <c r="D3090" s="386" t="s">
        <v>304</v>
      </c>
      <c r="E3090" s="387" t="s">
        <v>8471</v>
      </c>
      <c r="F3090" s="387" t="s">
        <v>8472</v>
      </c>
    </row>
    <row r="3091" spans="1:6" ht="18" customHeight="1">
      <c r="A3091" s="386">
        <v>97894</v>
      </c>
      <c r="B3091" s="386" t="s">
        <v>8473</v>
      </c>
      <c r="C3091" s="298" t="s">
        <v>309</v>
      </c>
      <c r="D3091" s="386" t="s">
        <v>304</v>
      </c>
      <c r="E3091" s="387" t="s">
        <v>8474</v>
      </c>
      <c r="F3091" s="387" t="s">
        <v>8475</v>
      </c>
    </row>
    <row r="3092" spans="1:6" ht="18" customHeight="1">
      <c r="A3092" s="386">
        <v>104396</v>
      </c>
      <c r="B3092" s="386" t="s">
        <v>8476</v>
      </c>
      <c r="C3092" s="298" t="s">
        <v>309</v>
      </c>
      <c r="D3092" s="386" t="s">
        <v>304</v>
      </c>
      <c r="E3092" s="387" t="s">
        <v>8477</v>
      </c>
      <c r="F3092" s="387" t="s">
        <v>8478</v>
      </c>
    </row>
    <row r="3093" spans="1:6" ht="18" customHeight="1">
      <c r="A3093" s="386">
        <v>104397</v>
      </c>
      <c r="B3093" s="386" t="s">
        <v>8479</v>
      </c>
      <c r="C3093" s="298" t="s">
        <v>309</v>
      </c>
      <c r="D3093" s="386" t="s">
        <v>304</v>
      </c>
      <c r="E3093" s="387" t="s">
        <v>8480</v>
      </c>
      <c r="F3093" s="387" t="s">
        <v>8481</v>
      </c>
    </row>
    <row r="3094" spans="1:6" ht="18" customHeight="1">
      <c r="A3094" s="386">
        <v>104398</v>
      </c>
      <c r="B3094" s="386" t="s">
        <v>8482</v>
      </c>
      <c r="C3094" s="298" t="s">
        <v>309</v>
      </c>
      <c r="D3094" s="386" t="s">
        <v>304</v>
      </c>
      <c r="E3094" s="387" t="s">
        <v>4324</v>
      </c>
      <c r="F3094" s="387" t="s">
        <v>7338</v>
      </c>
    </row>
    <row r="3095" spans="1:6" ht="18" customHeight="1">
      <c r="A3095" s="386">
        <v>104399</v>
      </c>
      <c r="B3095" s="386" t="s">
        <v>8483</v>
      </c>
      <c r="C3095" s="298" t="s">
        <v>309</v>
      </c>
      <c r="D3095" s="386" t="s">
        <v>304</v>
      </c>
      <c r="E3095" s="387" t="s">
        <v>8484</v>
      </c>
      <c r="F3095" s="387" t="s">
        <v>3572</v>
      </c>
    </row>
    <row r="3096" spans="1:6" ht="18" customHeight="1">
      <c r="A3096" s="386">
        <v>104400</v>
      </c>
      <c r="B3096" s="386" t="s">
        <v>8485</v>
      </c>
      <c r="C3096" s="298" t="s">
        <v>309</v>
      </c>
      <c r="D3096" s="386" t="s">
        <v>304</v>
      </c>
      <c r="E3096" s="387" t="s">
        <v>8486</v>
      </c>
      <c r="F3096" s="387" t="s">
        <v>2075</v>
      </c>
    </row>
    <row r="3097" spans="1:6" ht="18" customHeight="1">
      <c r="A3097" s="386">
        <v>104401</v>
      </c>
      <c r="B3097" s="386" t="s">
        <v>8487</v>
      </c>
      <c r="C3097" s="298" t="s">
        <v>309</v>
      </c>
      <c r="D3097" s="386" t="s">
        <v>304</v>
      </c>
      <c r="E3097" s="387" t="s">
        <v>8488</v>
      </c>
      <c r="F3097" s="387" t="s">
        <v>8489</v>
      </c>
    </row>
    <row r="3098" spans="1:6" ht="18" customHeight="1">
      <c r="A3098" s="386">
        <v>104402</v>
      </c>
      <c r="B3098" s="386" t="s">
        <v>8490</v>
      </c>
      <c r="C3098" s="298" t="s">
        <v>309</v>
      </c>
      <c r="D3098" s="386" t="s">
        <v>304</v>
      </c>
      <c r="E3098" s="387" t="s">
        <v>8491</v>
      </c>
      <c r="F3098" s="387" t="s">
        <v>8492</v>
      </c>
    </row>
    <row r="3099" spans="1:6" ht="18" customHeight="1">
      <c r="A3099" s="386">
        <v>104403</v>
      </c>
      <c r="B3099" s="386" t="s">
        <v>8493</v>
      </c>
      <c r="C3099" s="298" t="s">
        <v>309</v>
      </c>
      <c r="D3099" s="386" t="s">
        <v>304</v>
      </c>
      <c r="E3099" s="387" t="s">
        <v>8494</v>
      </c>
      <c r="F3099" s="387" t="s">
        <v>8495</v>
      </c>
    </row>
    <row r="3100" spans="1:6" ht="18" customHeight="1">
      <c r="A3100" s="386">
        <v>104404</v>
      </c>
      <c r="B3100" s="386" t="s">
        <v>8496</v>
      </c>
      <c r="C3100" s="298" t="s">
        <v>309</v>
      </c>
      <c r="D3100" s="386" t="s">
        <v>304</v>
      </c>
      <c r="E3100" s="387" t="s">
        <v>8497</v>
      </c>
      <c r="F3100" s="387" t="s">
        <v>8498</v>
      </c>
    </row>
    <row r="3101" spans="1:6" ht="18" customHeight="1">
      <c r="A3101" s="386">
        <v>104405</v>
      </c>
      <c r="B3101" s="386" t="s">
        <v>8499</v>
      </c>
      <c r="C3101" s="298" t="s">
        <v>309</v>
      </c>
      <c r="D3101" s="386" t="s">
        <v>304</v>
      </c>
      <c r="E3101" s="387" t="s">
        <v>8500</v>
      </c>
      <c r="F3101" s="387" t="s">
        <v>8501</v>
      </c>
    </row>
    <row r="3102" spans="1:6" ht="18" customHeight="1">
      <c r="A3102" s="386">
        <v>93653</v>
      </c>
      <c r="B3102" s="386" t="s">
        <v>8502</v>
      </c>
      <c r="C3102" s="298" t="s">
        <v>309</v>
      </c>
      <c r="D3102" s="386" t="s">
        <v>304</v>
      </c>
      <c r="E3102" s="387" t="s">
        <v>8503</v>
      </c>
      <c r="F3102" s="387" t="s">
        <v>8085</v>
      </c>
    </row>
    <row r="3103" spans="1:6" ht="18" customHeight="1">
      <c r="A3103" s="386">
        <v>93654</v>
      </c>
      <c r="B3103" s="386" t="s">
        <v>8504</v>
      </c>
      <c r="C3103" s="298" t="s">
        <v>309</v>
      </c>
      <c r="D3103" s="386" t="s">
        <v>304</v>
      </c>
      <c r="E3103" s="387" t="s">
        <v>3879</v>
      </c>
      <c r="F3103" s="387" t="s">
        <v>8505</v>
      </c>
    </row>
    <row r="3104" spans="1:6" ht="18" customHeight="1">
      <c r="A3104" s="386">
        <v>93655</v>
      </c>
      <c r="B3104" s="386" t="s">
        <v>8506</v>
      </c>
      <c r="C3104" s="298" t="s">
        <v>309</v>
      </c>
      <c r="D3104" s="386" t="s">
        <v>304</v>
      </c>
      <c r="E3104" s="387" t="s">
        <v>1658</v>
      </c>
      <c r="F3104" s="387" t="s">
        <v>7791</v>
      </c>
    </row>
    <row r="3105" spans="1:6" ht="18" customHeight="1">
      <c r="A3105" s="386">
        <v>93656</v>
      </c>
      <c r="B3105" s="386" t="s">
        <v>8507</v>
      </c>
      <c r="C3105" s="298" t="s">
        <v>309</v>
      </c>
      <c r="D3105" s="386" t="s">
        <v>304</v>
      </c>
      <c r="E3105" s="387" t="s">
        <v>1658</v>
      </c>
      <c r="F3105" s="387" t="s">
        <v>7791</v>
      </c>
    </row>
    <row r="3106" spans="1:6" ht="18" customHeight="1">
      <c r="A3106" s="386">
        <v>93657</v>
      </c>
      <c r="B3106" s="386" t="s">
        <v>8508</v>
      </c>
      <c r="C3106" s="298" t="s">
        <v>309</v>
      </c>
      <c r="D3106" s="386" t="s">
        <v>304</v>
      </c>
      <c r="E3106" s="387" t="s">
        <v>4658</v>
      </c>
      <c r="F3106" s="387" t="s">
        <v>8509</v>
      </c>
    </row>
    <row r="3107" spans="1:6" ht="18" customHeight="1">
      <c r="A3107" s="386">
        <v>93658</v>
      </c>
      <c r="B3107" s="386" t="s">
        <v>8510</v>
      </c>
      <c r="C3107" s="298" t="s">
        <v>309</v>
      </c>
      <c r="D3107" s="386" t="s">
        <v>304</v>
      </c>
      <c r="E3107" s="387" t="s">
        <v>8511</v>
      </c>
      <c r="F3107" s="387" t="s">
        <v>8512</v>
      </c>
    </row>
    <row r="3108" spans="1:6" ht="18" customHeight="1">
      <c r="A3108" s="386">
        <v>93659</v>
      </c>
      <c r="B3108" s="386" t="s">
        <v>8513</v>
      </c>
      <c r="C3108" s="298" t="s">
        <v>309</v>
      </c>
      <c r="D3108" s="386" t="s">
        <v>304</v>
      </c>
      <c r="E3108" s="387" t="s">
        <v>4124</v>
      </c>
      <c r="F3108" s="387" t="s">
        <v>2838</v>
      </c>
    </row>
    <row r="3109" spans="1:6" ht="18" customHeight="1">
      <c r="A3109" s="386">
        <v>93660</v>
      </c>
      <c r="B3109" s="386" t="s">
        <v>8514</v>
      </c>
      <c r="C3109" s="298" t="s">
        <v>309</v>
      </c>
      <c r="D3109" s="386" t="s">
        <v>304</v>
      </c>
      <c r="E3109" s="387" t="s">
        <v>8515</v>
      </c>
      <c r="F3109" s="387" t="s">
        <v>1176</v>
      </c>
    </row>
    <row r="3110" spans="1:6" ht="18" customHeight="1">
      <c r="A3110" s="386">
        <v>93661</v>
      </c>
      <c r="B3110" s="386" t="s">
        <v>8516</v>
      </c>
      <c r="C3110" s="298" t="s">
        <v>309</v>
      </c>
      <c r="D3110" s="386" t="s">
        <v>304</v>
      </c>
      <c r="E3110" s="387" t="s">
        <v>8517</v>
      </c>
      <c r="F3110" s="387" t="s">
        <v>8518</v>
      </c>
    </row>
    <row r="3111" spans="1:6" ht="18" customHeight="1">
      <c r="A3111" s="386">
        <v>93662</v>
      </c>
      <c r="B3111" s="386" t="s">
        <v>8519</v>
      </c>
      <c r="C3111" s="298" t="s">
        <v>309</v>
      </c>
      <c r="D3111" s="386" t="s">
        <v>304</v>
      </c>
      <c r="E3111" s="387" t="s">
        <v>3791</v>
      </c>
      <c r="F3111" s="387" t="s">
        <v>8520</v>
      </c>
    </row>
    <row r="3112" spans="1:6" ht="18" customHeight="1">
      <c r="A3112" s="386">
        <v>93663</v>
      </c>
      <c r="B3112" s="386" t="s">
        <v>8521</v>
      </c>
      <c r="C3112" s="298" t="s">
        <v>309</v>
      </c>
      <c r="D3112" s="386" t="s">
        <v>304</v>
      </c>
      <c r="E3112" s="387" t="s">
        <v>3791</v>
      </c>
      <c r="F3112" s="387" t="s">
        <v>8520</v>
      </c>
    </row>
    <row r="3113" spans="1:6" ht="18" customHeight="1">
      <c r="A3113" s="386">
        <v>93664</v>
      </c>
      <c r="B3113" s="386" t="s">
        <v>8522</v>
      </c>
      <c r="C3113" s="298" t="s">
        <v>309</v>
      </c>
      <c r="D3113" s="386" t="s">
        <v>304</v>
      </c>
      <c r="E3113" s="387" t="s">
        <v>8523</v>
      </c>
      <c r="F3113" s="387" t="s">
        <v>8524</v>
      </c>
    </row>
    <row r="3114" spans="1:6" ht="18" customHeight="1">
      <c r="A3114" s="386">
        <v>93665</v>
      </c>
      <c r="B3114" s="386" t="s">
        <v>8525</v>
      </c>
      <c r="C3114" s="298" t="s">
        <v>309</v>
      </c>
      <c r="D3114" s="386" t="s">
        <v>304</v>
      </c>
      <c r="E3114" s="387" t="s">
        <v>8526</v>
      </c>
      <c r="F3114" s="387" t="s">
        <v>8527</v>
      </c>
    </row>
    <row r="3115" spans="1:6" ht="18" customHeight="1">
      <c r="A3115" s="386">
        <v>93666</v>
      </c>
      <c r="B3115" s="386" t="s">
        <v>8528</v>
      </c>
      <c r="C3115" s="298" t="s">
        <v>309</v>
      </c>
      <c r="D3115" s="386" t="s">
        <v>304</v>
      </c>
      <c r="E3115" s="387" t="s">
        <v>8529</v>
      </c>
      <c r="F3115" s="387" t="s">
        <v>8530</v>
      </c>
    </row>
    <row r="3116" spans="1:6" ht="18" customHeight="1">
      <c r="A3116" s="386">
        <v>93667</v>
      </c>
      <c r="B3116" s="386" t="s">
        <v>8531</v>
      </c>
      <c r="C3116" s="298" t="s">
        <v>309</v>
      </c>
      <c r="D3116" s="386" t="s">
        <v>304</v>
      </c>
      <c r="E3116" s="387" t="s">
        <v>8532</v>
      </c>
      <c r="F3116" s="387" t="s">
        <v>8533</v>
      </c>
    </row>
    <row r="3117" spans="1:6" ht="18" customHeight="1">
      <c r="A3117" s="386">
        <v>93668</v>
      </c>
      <c r="B3117" s="386" t="s">
        <v>8534</v>
      </c>
      <c r="C3117" s="298" t="s">
        <v>309</v>
      </c>
      <c r="D3117" s="386" t="s">
        <v>304</v>
      </c>
      <c r="E3117" s="387" t="s">
        <v>8535</v>
      </c>
      <c r="F3117" s="387" t="s">
        <v>8536</v>
      </c>
    </row>
    <row r="3118" spans="1:6" ht="18" customHeight="1">
      <c r="A3118" s="386">
        <v>93669</v>
      </c>
      <c r="B3118" s="386" t="s">
        <v>8537</v>
      </c>
      <c r="C3118" s="298" t="s">
        <v>309</v>
      </c>
      <c r="D3118" s="386" t="s">
        <v>304</v>
      </c>
      <c r="E3118" s="387" t="s">
        <v>8538</v>
      </c>
      <c r="F3118" s="387" t="s">
        <v>8539</v>
      </c>
    </row>
    <row r="3119" spans="1:6" ht="18" customHeight="1">
      <c r="A3119" s="386">
        <v>93670</v>
      </c>
      <c r="B3119" s="386" t="s">
        <v>8540</v>
      </c>
      <c r="C3119" s="298" t="s">
        <v>309</v>
      </c>
      <c r="D3119" s="386" t="s">
        <v>304</v>
      </c>
      <c r="E3119" s="387" t="s">
        <v>8538</v>
      </c>
      <c r="F3119" s="387" t="s">
        <v>8539</v>
      </c>
    </row>
    <row r="3120" spans="1:6" ht="18" customHeight="1">
      <c r="A3120" s="386">
        <v>93671</v>
      </c>
      <c r="B3120" s="386" t="s">
        <v>8541</v>
      </c>
      <c r="C3120" s="298" t="s">
        <v>309</v>
      </c>
      <c r="D3120" s="386" t="s">
        <v>304</v>
      </c>
      <c r="E3120" s="387" t="s">
        <v>8542</v>
      </c>
      <c r="F3120" s="387" t="s">
        <v>8005</v>
      </c>
    </row>
    <row r="3121" spans="1:6" ht="18" customHeight="1">
      <c r="A3121" s="386">
        <v>93672</v>
      </c>
      <c r="B3121" s="386" t="s">
        <v>8543</v>
      </c>
      <c r="C3121" s="298" t="s">
        <v>309</v>
      </c>
      <c r="D3121" s="386" t="s">
        <v>304</v>
      </c>
      <c r="E3121" s="387" t="s">
        <v>2796</v>
      </c>
      <c r="F3121" s="387" t="s">
        <v>8544</v>
      </c>
    </row>
    <row r="3122" spans="1:6" ht="18" customHeight="1">
      <c r="A3122" s="386">
        <v>93673</v>
      </c>
      <c r="B3122" s="386" t="s">
        <v>8545</v>
      </c>
      <c r="C3122" s="298" t="s">
        <v>309</v>
      </c>
      <c r="D3122" s="386" t="s">
        <v>304</v>
      </c>
      <c r="E3122" s="387" t="s">
        <v>8546</v>
      </c>
      <c r="F3122" s="387" t="s">
        <v>8547</v>
      </c>
    </row>
    <row r="3123" spans="1:6" ht="18" customHeight="1">
      <c r="A3123" s="386">
        <v>97359</v>
      </c>
      <c r="B3123" s="386" t="s">
        <v>8548</v>
      </c>
      <c r="C3123" s="298" t="s">
        <v>309</v>
      </c>
      <c r="D3123" s="386" t="s">
        <v>304</v>
      </c>
      <c r="E3123" s="387" t="s">
        <v>8549</v>
      </c>
      <c r="F3123" s="387" t="s">
        <v>8550</v>
      </c>
    </row>
    <row r="3124" spans="1:6" ht="18" customHeight="1">
      <c r="A3124" s="386">
        <v>97360</v>
      </c>
      <c r="B3124" s="386" t="s">
        <v>8551</v>
      </c>
      <c r="C3124" s="298" t="s">
        <v>309</v>
      </c>
      <c r="D3124" s="386" t="s">
        <v>304</v>
      </c>
      <c r="E3124" s="387" t="s">
        <v>8552</v>
      </c>
      <c r="F3124" s="387" t="s">
        <v>8553</v>
      </c>
    </row>
    <row r="3125" spans="1:6" ht="18" customHeight="1">
      <c r="A3125" s="386">
        <v>97361</v>
      </c>
      <c r="B3125" s="386" t="s">
        <v>8554</v>
      </c>
      <c r="C3125" s="298" t="s">
        <v>309</v>
      </c>
      <c r="D3125" s="386" t="s">
        <v>304</v>
      </c>
      <c r="E3125" s="387" t="s">
        <v>8555</v>
      </c>
      <c r="F3125" s="387" t="s">
        <v>8556</v>
      </c>
    </row>
    <row r="3126" spans="1:6" ht="18" customHeight="1">
      <c r="A3126" s="386">
        <v>97362</v>
      </c>
      <c r="B3126" s="386" t="s">
        <v>8557</v>
      </c>
      <c r="C3126" s="298" t="s">
        <v>309</v>
      </c>
      <c r="D3126" s="386" t="s">
        <v>304</v>
      </c>
      <c r="E3126" s="387" t="s">
        <v>8558</v>
      </c>
      <c r="F3126" s="387" t="s">
        <v>8559</v>
      </c>
    </row>
    <row r="3127" spans="1:6" ht="18" customHeight="1">
      <c r="A3127" s="386">
        <v>101875</v>
      </c>
      <c r="B3127" s="386" t="s">
        <v>8560</v>
      </c>
      <c r="C3127" s="298" t="s">
        <v>309</v>
      </c>
      <c r="D3127" s="386" t="s">
        <v>304</v>
      </c>
      <c r="E3127" s="387" t="s">
        <v>8561</v>
      </c>
      <c r="F3127" s="387" t="s">
        <v>8562</v>
      </c>
    </row>
    <row r="3128" spans="1:6" ht="18" customHeight="1">
      <c r="A3128" s="386">
        <v>101876</v>
      </c>
      <c r="B3128" s="386" t="s">
        <v>8563</v>
      </c>
      <c r="C3128" s="298" t="s">
        <v>309</v>
      </c>
      <c r="D3128" s="386" t="s">
        <v>304</v>
      </c>
      <c r="E3128" s="387" t="s">
        <v>1946</v>
      </c>
      <c r="F3128" s="387" t="s">
        <v>8564</v>
      </c>
    </row>
    <row r="3129" spans="1:6" ht="18" customHeight="1">
      <c r="A3129" s="386">
        <v>101877</v>
      </c>
      <c r="B3129" s="386" t="s">
        <v>8565</v>
      </c>
      <c r="C3129" s="298" t="s">
        <v>309</v>
      </c>
      <c r="D3129" s="386" t="s">
        <v>304</v>
      </c>
      <c r="E3129" s="387" t="s">
        <v>8566</v>
      </c>
      <c r="F3129" s="387" t="s">
        <v>8567</v>
      </c>
    </row>
    <row r="3130" spans="1:6" ht="18" customHeight="1">
      <c r="A3130" s="386">
        <v>101878</v>
      </c>
      <c r="B3130" s="386" t="s">
        <v>8568</v>
      </c>
      <c r="C3130" s="298" t="s">
        <v>309</v>
      </c>
      <c r="D3130" s="386" t="s">
        <v>304</v>
      </c>
      <c r="E3130" s="387" t="s">
        <v>8569</v>
      </c>
      <c r="F3130" s="387" t="s">
        <v>8570</v>
      </c>
    </row>
    <row r="3131" spans="1:6" ht="18" customHeight="1">
      <c r="A3131" s="386">
        <v>101879</v>
      </c>
      <c r="B3131" s="386" t="s">
        <v>8571</v>
      </c>
      <c r="C3131" s="298" t="s">
        <v>309</v>
      </c>
      <c r="D3131" s="386" t="s">
        <v>304</v>
      </c>
      <c r="E3131" s="387" t="s">
        <v>8572</v>
      </c>
      <c r="F3131" s="387" t="s">
        <v>8573</v>
      </c>
    </row>
    <row r="3132" spans="1:6" ht="18" customHeight="1">
      <c r="A3132" s="386">
        <v>101880</v>
      </c>
      <c r="B3132" s="386" t="s">
        <v>8574</v>
      </c>
      <c r="C3132" s="298" t="s">
        <v>309</v>
      </c>
      <c r="D3132" s="386" t="s">
        <v>304</v>
      </c>
      <c r="E3132" s="387" t="s">
        <v>8575</v>
      </c>
      <c r="F3132" s="387" t="s">
        <v>8576</v>
      </c>
    </row>
    <row r="3133" spans="1:6" ht="18" customHeight="1">
      <c r="A3133" s="386">
        <v>101881</v>
      </c>
      <c r="B3133" s="386" t="s">
        <v>8577</v>
      </c>
      <c r="C3133" s="298" t="s">
        <v>309</v>
      </c>
      <c r="D3133" s="386" t="s">
        <v>304</v>
      </c>
      <c r="E3133" s="387" t="s">
        <v>8578</v>
      </c>
      <c r="F3133" s="387" t="s">
        <v>8579</v>
      </c>
    </row>
    <row r="3134" spans="1:6" ht="18" customHeight="1">
      <c r="A3134" s="386">
        <v>101882</v>
      </c>
      <c r="B3134" s="386" t="s">
        <v>8580</v>
      </c>
      <c r="C3134" s="298" t="s">
        <v>309</v>
      </c>
      <c r="D3134" s="386" t="s">
        <v>304</v>
      </c>
      <c r="E3134" s="387" t="s">
        <v>8581</v>
      </c>
      <c r="F3134" s="387" t="s">
        <v>8582</v>
      </c>
    </row>
    <row r="3135" spans="1:6" ht="18" customHeight="1">
      <c r="A3135" s="386">
        <v>101883</v>
      </c>
      <c r="B3135" s="386" t="s">
        <v>8583</v>
      </c>
      <c r="C3135" s="298" t="s">
        <v>309</v>
      </c>
      <c r="D3135" s="386" t="s">
        <v>304</v>
      </c>
      <c r="E3135" s="387" t="s">
        <v>8584</v>
      </c>
      <c r="F3135" s="387" t="s">
        <v>8585</v>
      </c>
    </row>
    <row r="3136" spans="1:6" ht="18" customHeight="1">
      <c r="A3136" s="386">
        <v>101890</v>
      </c>
      <c r="B3136" s="386" t="s">
        <v>8586</v>
      </c>
      <c r="C3136" s="298" t="s">
        <v>309</v>
      </c>
      <c r="D3136" s="386" t="s">
        <v>304</v>
      </c>
      <c r="E3136" s="387" t="s">
        <v>8587</v>
      </c>
      <c r="F3136" s="387" t="s">
        <v>8197</v>
      </c>
    </row>
    <row r="3137" spans="1:6" ht="18" customHeight="1">
      <c r="A3137" s="386">
        <v>101891</v>
      </c>
      <c r="B3137" s="386" t="s">
        <v>8588</v>
      </c>
      <c r="C3137" s="298" t="s">
        <v>309</v>
      </c>
      <c r="D3137" s="386" t="s">
        <v>304</v>
      </c>
      <c r="E3137" s="387" t="s">
        <v>8589</v>
      </c>
      <c r="F3137" s="387" t="s">
        <v>2865</v>
      </c>
    </row>
    <row r="3138" spans="1:6" ht="18" customHeight="1">
      <c r="A3138" s="386">
        <v>101892</v>
      </c>
      <c r="B3138" s="386" t="s">
        <v>8590</v>
      </c>
      <c r="C3138" s="298" t="s">
        <v>309</v>
      </c>
      <c r="D3138" s="386" t="s">
        <v>304</v>
      </c>
      <c r="E3138" s="387" t="s">
        <v>8591</v>
      </c>
      <c r="F3138" s="387" t="s">
        <v>8592</v>
      </c>
    </row>
    <row r="3139" spans="1:6" ht="18" customHeight="1">
      <c r="A3139" s="386">
        <v>101893</v>
      </c>
      <c r="B3139" s="386" t="s">
        <v>8593</v>
      </c>
      <c r="C3139" s="298" t="s">
        <v>309</v>
      </c>
      <c r="D3139" s="386" t="s">
        <v>304</v>
      </c>
      <c r="E3139" s="387" t="s">
        <v>8594</v>
      </c>
      <c r="F3139" s="387" t="s">
        <v>8595</v>
      </c>
    </row>
    <row r="3140" spans="1:6" ht="18" customHeight="1">
      <c r="A3140" s="386">
        <v>101894</v>
      </c>
      <c r="B3140" s="386" t="s">
        <v>8596</v>
      </c>
      <c r="C3140" s="298" t="s">
        <v>309</v>
      </c>
      <c r="D3140" s="386" t="s">
        <v>304</v>
      </c>
      <c r="E3140" s="387" t="s">
        <v>8597</v>
      </c>
      <c r="F3140" s="387" t="s">
        <v>8598</v>
      </c>
    </row>
    <row r="3141" spans="1:6" ht="18" customHeight="1">
      <c r="A3141" s="386">
        <v>101895</v>
      </c>
      <c r="B3141" s="386" t="s">
        <v>8599</v>
      </c>
      <c r="C3141" s="298" t="s">
        <v>309</v>
      </c>
      <c r="D3141" s="386" t="s">
        <v>304</v>
      </c>
      <c r="E3141" s="387" t="s">
        <v>8600</v>
      </c>
      <c r="F3141" s="387" t="s">
        <v>8601</v>
      </c>
    </row>
    <row r="3142" spans="1:6" ht="18" customHeight="1">
      <c r="A3142" s="386">
        <v>101896</v>
      </c>
      <c r="B3142" s="386" t="s">
        <v>8602</v>
      </c>
      <c r="C3142" s="298" t="s">
        <v>309</v>
      </c>
      <c r="D3142" s="386" t="s">
        <v>304</v>
      </c>
      <c r="E3142" s="387" t="s">
        <v>8603</v>
      </c>
      <c r="F3142" s="387" t="s">
        <v>8604</v>
      </c>
    </row>
    <row r="3143" spans="1:6" ht="18" customHeight="1">
      <c r="A3143" s="386">
        <v>101897</v>
      </c>
      <c r="B3143" s="386" t="s">
        <v>8605</v>
      </c>
      <c r="C3143" s="298" t="s">
        <v>309</v>
      </c>
      <c r="D3143" s="386" t="s">
        <v>304</v>
      </c>
      <c r="E3143" s="387" t="s">
        <v>8606</v>
      </c>
      <c r="F3143" s="387" t="s">
        <v>8607</v>
      </c>
    </row>
    <row r="3144" spans="1:6" ht="18" customHeight="1">
      <c r="A3144" s="386">
        <v>101898</v>
      </c>
      <c r="B3144" s="386" t="s">
        <v>8608</v>
      </c>
      <c r="C3144" s="298" t="s">
        <v>309</v>
      </c>
      <c r="D3144" s="386" t="s">
        <v>304</v>
      </c>
      <c r="E3144" s="387" t="s">
        <v>8609</v>
      </c>
      <c r="F3144" s="387" t="s">
        <v>8610</v>
      </c>
    </row>
    <row r="3145" spans="1:6" ht="18" customHeight="1">
      <c r="A3145" s="386">
        <v>101899</v>
      </c>
      <c r="B3145" s="386" t="s">
        <v>8611</v>
      </c>
      <c r="C3145" s="298" t="s">
        <v>309</v>
      </c>
      <c r="D3145" s="386" t="s">
        <v>304</v>
      </c>
      <c r="E3145" s="387" t="s">
        <v>8612</v>
      </c>
      <c r="F3145" s="387" t="s">
        <v>8613</v>
      </c>
    </row>
    <row r="3146" spans="1:6" ht="18" customHeight="1">
      <c r="A3146" s="386">
        <v>101900</v>
      </c>
      <c r="B3146" s="386" t="s">
        <v>8614</v>
      </c>
      <c r="C3146" s="298" t="s">
        <v>309</v>
      </c>
      <c r="D3146" s="386" t="s">
        <v>304</v>
      </c>
      <c r="E3146" s="387" t="s">
        <v>8615</v>
      </c>
      <c r="F3146" s="387" t="s">
        <v>8616</v>
      </c>
    </row>
    <row r="3147" spans="1:6" ht="18" customHeight="1">
      <c r="A3147" s="386">
        <v>101901</v>
      </c>
      <c r="B3147" s="386" t="s">
        <v>8617</v>
      </c>
      <c r="C3147" s="298" t="s">
        <v>309</v>
      </c>
      <c r="D3147" s="386" t="s">
        <v>304</v>
      </c>
      <c r="E3147" s="387" t="s">
        <v>8618</v>
      </c>
      <c r="F3147" s="387" t="s">
        <v>8619</v>
      </c>
    </row>
    <row r="3148" spans="1:6" ht="18" customHeight="1">
      <c r="A3148" s="386">
        <v>101902</v>
      </c>
      <c r="B3148" s="386" t="s">
        <v>8620</v>
      </c>
      <c r="C3148" s="298" t="s">
        <v>309</v>
      </c>
      <c r="D3148" s="386" t="s">
        <v>304</v>
      </c>
      <c r="E3148" s="387" t="s">
        <v>8621</v>
      </c>
      <c r="F3148" s="387" t="s">
        <v>8622</v>
      </c>
    </row>
    <row r="3149" spans="1:6" ht="18" customHeight="1">
      <c r="A3149" s="386">
        <v>101903</v>
      </c>
      <c r="B3149" s="386" t="s">
        <v>8623</v>
      </c>
      <c r="C3149" s="298" t="s">
        <v>309</v>
      </c>
      <c r="D3149" s="386" t="s">
        <v>304</v>
      </c>
      <c r="E3149" s="387" t="s">
        <v>8624</v>
      </c>
      <c r="F3149" s="387" t="s">
        <v>8625</v>
      </c>
    </row>
    <row r="3150" spans="1:6" ht="18" customHeight="1">
      <c r="A3150" s="386">
        <v>101904</v>
      </c>
      <c r="B3150" s="386" t="s">
        <v>8626</v>
      </c>
      <c r="C3150" s="298" t="s">
        <v>309</v>
      </c>
      <c r="D3150" s="386" t="s">
        <v>304</v>
      </c>
      <c r="E3150" s="387" t="s">
        <v>8627</v>
      </c>
      <c r="F3150" s="387" t="s">
        <v>8628</v>
      </c>
    </row>
    <row r="3151" spans="1:6" ht="18" customHeight="1">
      <c r="A3151" s="386">
        <v>101938</v>
      </c>
      <c r="B3151" s="386" t="s">
        <v>8629</v>
      </c>
      <c r="C3151" s="298" t="s">
        <v>309</v>
      </c>
      <c r="D3151" s="386" t="s">
        <v>304</v>
      </c>
      <c r="E3151" s="387" t="s">
        <v>8630</v>
      </c>
      <c r="F3151" s="387" t="s">
        <v>8631</v>
      </c>
    </row>
    <row r="3152" spans="1:6" ht="18" customHeight="1">
      <c r="A3152" s="386">
        <v>101946</v>
      </c>
      <c r="B3152" s="386" t="s">
        <v>8632</v>
      </c>
      <c r="C3152" s="298" t="s">
        <v>309</v>
      </c>
      <c r="D3152" s="386" t="s">
        <v>304</v>
      </c>
      <c r="E3152" s="387" t="s">
        <v>8633</v>
      </c>
      <c r="F3152" s="387" t="s">
        <v>8634</v>
      </c>
    </row>
    <row r="3153" spans="1:6" ht="18" customHeight="1">
      <c r="A3153" s="386">
        <v>91945</v>
      </c>
      <c r="B3153" s="386" t="s">
        <v>8635</v>
      </c>
      <c r="C3153" s="298" t="s">
        <v>309</v>
      </c>
      <c r="D3153" s="386" t="s">
        <v>304</v>
      </c>
      <c r="E3153" s="387" t="s">
        <v>8636</v>
      </c>
      <c r="F3153" s="387" t="s">
        <v>8637</v>
      </c>
    </row>
    <row r="3154" spans="1:6" ht="18" customHeight="1">
      <c r="A3154" s="386">
        <v>91946</v>
      </c>
      <c r="B3154" s="386" t="s">
        <v>8638</v>
      </c>
      <c r="C3154" s="298" t="s">
        <v>309</v>
      </c>
      <c r="D3154" s="386" t="s">
        <v>304</v>
      </c>
      <c r="E3154" s="387" t="s">
        <v>665</v>
      </c>
      <c r="F3154" s="387" t="s">
        <v>7182</v>
      </c>
    </row>
    <row r="3155" spans="1:6" ht="18" customHeight="1">
      <c r="A3155" s="386">
        <v>91947</v>
      </c>
      <c r="B3155" s="386" t="s">
        <v>8639</v>
      </c>
      <c r="C3155" s="298" t="s">
        <v>309</v>
      </c>
      <c r="D3155" s="386" t="s">
        <v>304</v>
      </c>
      <c r="E3155" s="387" t="s">
        <v>8640</v>
      </c>
      <c r="F3155" s="387" t="s">
        <v>2068</v>
      </c>
    </row>
    <row r="3156" spans="1:6" ht="18" customHeight="1">
      <c r="A3156" s="386">
        <v>91949</v>
      </c>
      <c r="B3156" s="386" t="s">
        <v>8641</v>
      </c>
      <c r="C3156" s="298" t="s">
        <v>309</v>
      </c>
      <c r="D3156" s="386" t="s">
        <v>304</v>
      </c>
      <c r="E3156" s="387" t="s">
        <v>8642</v>
      </c>
      <c r="F3156" s="387" t="s">
        <v>8643</v>
      </c>
    </row>
    <row r="3157" spans="1:6" ht="18" customHeight="1">
      <c r="A3157" s="386">
        <v>91950</v>
      </c>
      <c r="B3157" s="386" t="s">
        <v>8644</v>
      </c>
      <c r="C3157" s="298" t="s">
        <v>309</v>
      </c>
      <c r="D3157" s="386" t="s">
        <v>304</v>
      </c>
      <c r="E3157" s="387" t="s">
        <v>7120</v>
      </c>
      <c r="F3157" s="387" t="s">
        <v>8026</v>
      </c>
    </row>
    <row r="3158" spans="1:6" ht="18" customHeight="1">
      <c r="A3158" s="386">
        <v>91951</v>
      </c>
      <c r="B3158" s="386" t="s">
        <v>8645</v>
      </c>
      <c r="C3158" s="298" t="s">
        <v>309</v>
      </c>
      <c r="D3158" s="386" t="s">
        <v>304</v>
      </c>
      <c r="E3158" s="387" t="s">
        <v>8190</v>
      </c>
      <c r="F3158" s="387" t="s">
        <v>8646</v>
      </c>
    </row>
    <row r="3159" spans="1:6" ht="18" customHeight="1">
      <c r="A3159" s="386">
        <v>91952</v>
      </c>
      <c r="B3159" s="386" t="s">
        <v>8647</v>
      </c>
      <c r="C3159" s="298" t="s">
        <v>309</v>
      </c>
      <c r="D3159" s="386" t="s">
        <v>304</v>
      </c>
      <c r="E3159" s="387" t="s">
        <v>8648</v>
      </c>
      <c r="F3159" s="387" t="s">
        <v>8649</v>
      </c>
    </row>
    <row r="3160" spans="1:6" ht="18" customHeight="1">
      <c r="A3160" s="386">
        <v>91953</v>
      </c>
      <c r="B3160" s="386" t="s">
        <v>8650</v>
      </c>
      <c r="C3160" s="298" t="s">
        <v>309</v>
      </c>
      <c r="D3160" s="386" t="s">
        <v>304</v>
      </c>
      <c r="E3160" s="387" t="s">
        <v>8651</v>
      </c>
      <c r="F3160" s="387" t="s">
        <v>8652</v>
      </c>
    </row>
    <row r="3161" spans="1:6" ht="18" customHeight="1">
      <c r="A3161" s="386">
        <v>91954</v>
      </c>
      <c r="B3161" s="386" t="s">
        <v>8653</v>
      </c>
      <c r="C3161" s="298" t="s">
        <v>309</v>
      </c>
      <c r="D3161" s="386" t="s">
        <v>304</v>
      </c>
      <c r="E3161" s="387" t="s">
        <v>2515</v>
      </c>
      <c r="F3161" s="387" t="s">
        <v>8654</v>
      </c>
    </row>
    <row r="3162" spans="1:6" ht="18" customHeight="1">
      <c r="A3162" s="386">
        <v>91955</v>
      </c>
      <c r="B3162" s="386" t="s">
        <v>8655</v>
      </c>
      <c r="C3162" s="298" t="s">
        <v>309</v>
      </c>
      <c r="D3162" s="386" t="s">
        <v>304</v>
      </c>
      <c r="E3162" s="387" t="s">
        <v>1236</v>
      </c>
      <c r="F3162" s="387" t="s">
        <v>8656</v>
      </c>
    </row>
    <row r="3163" spans="1:6" ht="18" customHeight="1">
      <c r="A3163" s="386">
        <v>91956</v>
      </c>
      <c r="B3163" s="386" t="s">
        <v>8657</v>
      </c>
      <c r="C3163" s="298" t="s">
        <v>309</v>
      </c>
      <c r="D3163" s="386" t="s">
        <v>304</v>
      </c>
      <c r="E3163" s="387" t="s">
        <v>8658</v>
      </c>
      <c r="F3163" s="387" t="s">
        <v>8659</v>
      </c>
    </row>
    <row r="3164" spans="1:6" ht="18" customHeight="1">
      <c r="A3164" s="386">
        <v>91957</v>
      </c>
      <c r="B3164" s="386" t="s">
        <v>8660</v>
      </c>
      <c r="C3164" s="298" t="s">
        <v>309</v>
      </c>
      <c r="D3164" s="386" t="s">
        <v>304</v>
      </c>
      <c r="E3164" s="387" t="s">
        <v>8661</v>
      </c>
      <c r="F3164" s="387" t="s">
        <v>8662</v>
      </c>
    </row>
    <row r="3165" spans="1:6" ht="18" customHeight="1">
      <c r="A3165" s="386">
        <v>91958</v>
      </c>
      <c r="B3165" s="386" t="s">
        <v>8663</v>
      </c>
      <c r="C3165" s="298" t="s">
        <v>309</v>
      </c>
      <c r="D3165" s="386" t="s">
        <v>304</v>
      </c>
      <c r="E3165" s="387" t="s">
        <v>8664</v>
      </c>
      <c r="F3165" s="387" t="s">
        <v>8665</v>
      </c>
    </row>
    <row r="3166" spans="1:6" ht="18" customHeight="1">
      <c r="A3166" s="386">
        <v>91959</v>
      </c>
      <c r="B3166" s="386" t="s">
        <v>8666</v>
      </c>
      <c r="C3166" s="298" t="s">
        <v>309</v>
      </c>
      <c r="D3166" s="386" t="s">
        <v>304</v>
      </c>
      <c r="E3166" s="387" t="s">
        <v>8667</v>
      </c>
      <c r="F3166" s="387" t="s">
        <v>8668</v>
      </c>
    </row>
    <row r="3167" spans="1:6" ht="18" customHeight="1">
      <c r="A3167" s="386">
        <v>91960</v>
      </c>
      <c r="B3167" s="386" t="s">
        <v>8669</v>
      </c>
      <c r="C3167" s="298" t="s">
        <v>309</v>
      </c>
      <c r="D3167" s="386" t="s">
        <v>304</v>
      </c>
      <c r="E3167" s="387" t="s">
        <v>8670</v>
      </c>
      <c r="F3167" s="387" t="s">
        <v>8671</v>
      </c>
    </row>
    <row r="3168" spans="1:6" ht="18" customHeight="1">
      <c r="A3168" s="386">
        <v>91961</v>
      </c>
      <c r="B3168" s="386" t="s">
        <v>8672</v>
      </c>
      <c r="C3168" s="298" t="s">
        <v>309</v>
      </c>
      <c r="D3168" s="386" t="s">
        <v>304</v>
      </c>
      <c r="E3168" s="387" t="s">
        <v>8673</v>
      </c>
      <c r="F3168" s="387" t="s">
        <v>8674</v>
      </c>
    </row>
    <row r="3169" spans="1:6" ht="18" customHeight="1">
      <c r="A3169" s="386">
        <v>91962</v>
      </c>
      <c r="B3169" s="386" t="s">
        <v>8675</v>
      </c>
      <c r="C3169" s="298" t="s">
        <v>309</v>
      </c>
      <c r="D3169" s="386" t="s">
        <v>304</v>
      </c>
      <c r="E3169" s="387" t="s">
        <v>8676</v>
      </c>
      <c r="F3169" s="387" t="s">
        <v>8677</v>
      </c>
    </row>
    <row r="3170" spans="1:6" ht="18" customHeight="1">
      <c r="A3170" s="386">
        <v>91963</v>
      </c>
      <c r="B3170" s="386" t="s">
        <v>8678</v>
      </c>
      <c r="C3170" s="298" t="s">
        <v>309</v>
      </c>
      <c r="D3170" s="386" t="s">
        <v>304</v>
      </c>
      <c r="E3170" s="387" t="s">
        <v>8679</v>
      </c>
      <c r="F3170" s="387" t="s">
        <v>8680</v>
      </c>
    </row>
    <row r="3171" spans="1:6" ht="18" customHeight="1">
      <c r="A3171" s="386">
        <v>91964</v>
      </c>
      <c r="B3171" s="386" t="s">
        <v>8681</v>
      </c>
      <c r="C3171" s="298" t="s">
        <v>309</v>
      </c>
      <c r="D3171" s="386" t="s">
        <v>304</v>
      </c>
      <c r="E3171" s="387" t="s">
        <v>8682</v>
      </c>
      <c r="F3171" s="387" t="s">
        <v>8683</v>
      </c>
    </row>
    <row r="3172" spans="1:6" ht="18" customHeight="1">
      <c r="A3172" s="386">
        <v>91965</v>
      </c>
      <c r="B3172" s="386" t="s">
        <v>8684</v>
      </c>
      <c r="C3172" s="298" t="s">
        <v>309</v>
      </c>
      <c r="D3172" s="386" t="s">
        <v>304</v>
      </c>
      <c r="E3172" s="387" t="s">
        <v>8685</v>
      </c>
      <c r="F3172" s="387" t="s">
        <v>7918</v>
      </c>
    </row>
    <row r="3173" spans="1:6" ht="18" customHeight="1">
      <c r="A3173" s="386">
        <v>91966</v>
      </c>
      <c r="B3173" s="386" t="s">
        <v>8686</v>
      </c>
      <c r="C3173" s="298" t="s">
        <v>309</v>
      </c>
      <c r="D3173" s="386" t="s">
        <v>304</v>
      </c>
      <c r="E3173" s="387" t="s">
        <v>8687</v>
      </c>
      <c r="F3173" s="387" t="s">
        <v>8688</v>
      </c>
    </row>
    <row r="3174" spans="1:6" ht="18" customHeight="1">
      <c r="A3174" s="386">
        <v>91967</v>
      </c>
      <c r="B3174" s="386" t="s">
        <v>8689</v>
      </c>
      <c r="C3174" s="298" t="s">
        <v>309</v>
      </c>
      <c r="D3174" s="386" t="s">
        <v>304</v>
      </c>
      <c r="E3174" s="387" t="s">
        <v>8690</v>
      </c>
      <c r="F3174" s="387" t="s">
        <v>8691</v>
      </c>
    </row>
    <row r="3175" spans="1:6" ht="18" customHeight="1">
      <c r="A3175" s="386">
        <v>91968</v>
      </c>
      <c r="B3175" s="386" t="s">
        <v>8692</v>
      </c>
      <c r="C3175" s="298" t="s">
        <v>309</v>
      </c>
      <c r="D3175" s="386" t="s">
        <v>304</v>
      </c>
      <c r="E3175" s="387" t="s">
        <v>1246</v>
      </c>
      <c r="F3175" s="387" t="s">
        <v>1033</v>
      </c>
    </row>
    <row r="3176" spans="1:6" ht="18" customHeight="1">
      <c r="A3176" s="386">
        <v>91969</v>
      </c>
      <c r="B3176" s="386" t="s">
        <v>8693</v>
      </c>
      <c r="C3176" s="298" t="s">
        <v>309</v>
      </c>
      <c r="D3176" s="386" t="s">
        <v>304</v>
      </c>
      <c r="E3176" s="387" t="s">
        <v>8694</v>
      </c>
      <c r="F3176" s="387" t="s">
        <v>8695</v>
      </c>
    </row>
    <row r="3177" spans="1:6" ht="18" customHeight="1">
      <c r="A3177" s="386">
        <v>91970</v>
      </c>
      <c r="B3177" s="386" t="s">
        <v>8696</v>
      </c>
      <c r="C3177" s="298" t="s">
        <v>309</v>
      </c>
      <c r="D3177" s="386" t="s">
        <v>304</v>
      </c>
      <c r="E3177" s="387" t="s">
        <v>6696</v>
      </c>
      <c r="F3177" s="387" t="s">
        <v>8697</v>
      </c>
    </row>
    <row r="3178" spans="1:6" ht="18" customHeight="1">
      <c r="A3178" s="386">
        <v>91971</v>
      </c>
      <c r="B3178" s="386" t="s">
        <v>8698</v>
      </c>
      <c r="C3178" s="298" t="s">
        <v>309</v>
      </c>
      <c r="D3178" s="386" t="s">
        <v>304</v>
      </c>
      <c r="E3178" s="387" t="s">
        <v>8699</v>
      </c>
      <c r="F3178" s="387" t="s">
        <v>8700</v>
      </c>
    </row>
    <row r="3179" spans="1:6" ht="18" customHeight="1">
      <c r="A3179" s="386">
        <v>91972</v>
      </c>
      <c r="B3179" s="386" t="s">
        <v>8701</v>
      </c>
      <c r="C3179" s="298" t="s">
        <v>309</v>
      </c>
      <c r="D3179" s="386" t="s">
        <v>304</v>
      </c>
      <c r="E3179" s="387" t="s">
        <v>8702</v>
      </c>
      <c r="F3179" s="387" t="s">
        <v>8703</v>
      </c>
    </row>
    <row r="3180" spans="1:6" ht="18" customHeight="1">
      <c r="A3180" s="386">
        <v>91973</v>
      </c>
      <c r="B3180" s="386" t="s">
        <v>8704</v>
      </c>
      <c r="C3180" s="298" t="s">
        <v>309</v>
      </c>
      <c r="D3180" s="386" t="s">
        <v>304</v>
      </c>
      <c r="E3180" s="387" t="s">
        <v>8705</v>
      </c>
      <c r="F3180" s="387" t="s">
        <v>8706</v>
      </c>
    </row>
    <row r="3181" spans="1:6" ht="18" customHeight="1">
      <c r="A3181" s="386">
        <v>91974</v>
      </c>
      <c r="B3181" s="386" t="s">
        <v>8707</v>
      </c>
      <c r="C3181" s="298" t="s">
        <v>309</v>
      </c>
      <c r="D3181" s="386" t="s">
        <v>304</v>
      </c>
      <c r="E3181" s="387" t="s">
        <v>8708</v>
      </c>
      <c r="F3181" s="387" t="s">
        <v>8709</v>
      </c>
    </row>
    <row r="3182" spans="1:6" ht="18" customHeight="1">
      <c r="A3182" s="386">
        <v>91975</v>
      </c>
      <c r="B3182" s="386" t="s">
        <v>8710</v>
      </c>
      <c r="C3182" s="298" t="s">
        <v>309</v>
      </c>
      <c r="D3182" s="386" t="s">
        <v>304</v>
      </c>
      <c r="E3182" s="387" t="s">
        <v>8711</v>
      </c>
      <c r="F3182" s="387" t="s">
        <v>8712</v>
      </c>
    </row>
    <row r="3183" spans="1:6" ht="18" customHeight="1">
      <c r="A3183" s="386">
        <v>91976</v>
      </c>
      <c r="B3183" s="386" t="s">
        <v>8713</v>
      </c>
      <c r="C3183" s="298" t="s">
        <v>309</v>
      </c>
      <c r="D3183" s="386" t="s">
        <v>304</v>
      </c>
      <c r="E3183" s="387" t="s">
        <v>8714</v>
      </c>
      <c r="F3183" s="387" t="s">
        <v>8715</v>
      </c>
    </row>
    <row r="3184" spans="1:6" ht="18" customHeight="1">
      <c r="A3184" s="386">
        <v>91977</v>
      </c>
      <c r="B3184" s="386" t="s">
        <v>8716</v>
      </c>
      <c r="C3184" s="298" t="s">
        <v>309</v>
      </c>
      <c r="D3184" s="386" t="s">
        <v>304</v>
      </c>
      <c r="E3184" s="387" t="s">
        <v>8717</v>
      </c>
      <c r="F3184" s="387" t="s">
        <v>2852</v>
      </c>
    </row>
    <row r="3185" spans="1:6" ht="18" customHeight="1">
      <c r="A3185" s="386">
        <v>91978</v>
      </c>
      <c r="B3185" s="386" t="s">
        <v>8718</v>
      </c>
      <c r="C3185" s="298" t="s">
        <v>309</v>
      </c>
      <c r="D3185" s="386" t="s">
        <v>304</v>
      </c>
      <c r="E3185" s="387" t="s">
        <v>8719</v>
      </c>
      <c r="F3185" s="387" t="s">
        <v>8720</v>
      </c>
    </row>
    <row r="3186" spans="1:6" ht="18" customHeight="1">
      <c r="A3186" s="386">
        <v>91979</v>
      </c>
      <c r="B3186" s="386" t="s">
        <v>8721</v>
      </c>
      <c r="C3186" s="298" t="s">
        <v>309</v>
      </c>
      <c r="D3186" s="386" t="s">
        <v>304</v>
      </c>
      <c r="E3186" s="387" t="s">
        <v>8722</v>
      </c>
      <c r="F3186" s="387" t="s">
        <v>8723</v>
      </c>
    </row>
    <row r="3187" spans="1:6" ht="18" customHeight="1">
      <c r="A3187" s="386">
        <v>91980</v>
      </c>
      <c r="B3187" s="386" t="s">
        <v>8724</v>
      </c>
      <c r="C3187" s="298" t="s">
        <v>309</v>
      </c>
      <c r="D3187" s="386" t="s">
        <v>304</v>
      </c>
      <c r="E3187" s="387" t="s">
        <v>8725</v>
      </c>
      <c r="F3187" s="387" t="s">
        <v>8726</v>
      </c>
    </row>
    <row r="3188" spans="1:6" ht="18" customHeight="1">
      <c r="A3188" s="386">
        <v>91981</v>
      </c>
      <c r="B3188" s="386" t="s">
        <v>8727</v>
      </c>
      <c r="C3188" s="298" t="s">
        <v>309</v>
      </c>
      <c r="D3188" s="386" t="s">
        <v>304</v>
      </c>
      <c r="E3188" s="387" t="s">
        <v>8728</v>
      </c>
      <c r="F3188" s="387" t="s">
        <v>8729</v>
      </c>
    </row>
    <row r="3189" spans="1:6" ht="18" customHeight="1">
      <c r="A3189" s="386">
        <v>91982</v>
      </c>
      <c r="B3189" s="386" t="s">
        <v>8730</v>
      </c>
      <c r="C3189" s="298" t="s">
        <v>309</v>
      </c>
      <c r="D3189" s="386" t="s">
        <v>304</v>
      </c>
      <c r="E3189" s="387" t="s">
        <v>8731</v>
      </c>
      <c r="F3189" s="387" t="s">
        <v>8732</v>
      </c>
    </row>
    <row r="3190" spans="1:6" ht="18" customHeight="1">
      <c r="A3190" s="386">
        <v>91983</v>
      </c>
      <c r="B3190" s="386" t="s">
        <v>8733</v>
      </c>
      <c r="C3190" s="298" t="s">
        <v>309</v>
      </c>
      <c r="D3190" s="386" t="s">
        <v>304</v>
      </c>
      <c r="E3190" s="387" t="s">
        <v>1205</v>
      </c>
      <c r="F3190" s="387" t="s">
        <v>8734</v>
      </c>
    </row>
    <row r="3191" spans="1:6" ht="18" customHeight="1">
      <c r="A3191" s="386">
        <v>91984</v>
      </c>
      <c r="B3191" s="386" t="s">
        <v>8735</v>
      </c>
      <c r="C3191" s="298" t="s">
        <v>309</v>
      </c>
      <c r="D3191" s="386" t="s">
        <v>304</v>
      </c>
      <c r="E3191" s="387" t="s">
        <v>8201</v>
      </c>
      <c r="F3191" s="387" t="s">
        <v>8488</v>
      </c>
    </row>
    <row r="3192" spans="1:6" ht="18" customHeight="1">
      <c r="A3192" s="386">
        <v>91985</v>
      </c>
      <c r="B3192" s="386" t="s">
        <v>8736</v>
      </c>
      <c r="C3192" s="298" t="s">
        <v>309</v>
      </c>
      <c r="D3192" s="386" t="s">
        <v>304</v>
      </c>
      <c r="E3192" s="387" t="s">
        <v>2099</v>
      </c>
      <c r="F3192" s="387" t="s">
        <v>8737</v>
      </c>
    </row>
    <row r="3193" spans="1:6" ht="18" customHeight="1">
      <c r="A3193" s="386">
        <v>91986</v>
      </c>
      <c r="B3193" s="386" t="s">
        <v>8738</v>
      </c>
      <c r="C3193" s="298" t="s">
        <v>309</v>
      </c>
      <c r="D3193" s="386" t="s">
        <v>304</v>
      </c>
      <c r="E3193" s="387" t="s">
        <v>8739</v>
      </c>
      <c r="F3193" s="387" t="s">
        <v>8740</v>
      </c>
    </row>
    <row r="3194" spans="1:6" ht="18" customHeight="1">
      <c r="A3194" s="386">
        <v>91987</v>
      </c>
      <c r="B3194" s="386" t="s">
        <v>8741</v>
      </c>
      <c r="C3194" s="298" t="s">
        <v>309</v>
      </c>
      <c r="D3194" s="386" t="s">
        <v>304</v>
      </c>
      <c r="E3194" s="387" t="s">
        <v>8742</v>
      </c>
      <c r="F3194" s="387" t="s">
        <v>8743</v>
      </c>
    </row>
    <row r="3195" spans="1:6" ht="18" customHeight="1">
      <c r="A3195" s="386">
        <v>91988</v>
      </c>
      <c r="B3195" s="386" t="s">
        <v>8744</v>
      </c>
      <c r="C3195" s="298" t="s">
        <v>309</v>
      </c>
      <c r="D3195" s="386" t="s">
        <v>304</v>
      </c>
      <c r="E3195" s="387" t="s">
        <v>2127</v>
      </c>
      <c r="F3195" s="387" t="s">
        <v>944</v>
      </c>
    </row>
    <row r="3196" spans="1:6" ht="18" customHeight="1">
      <c r="A3196" s="386">
        <v>91989</v>
      </c>
      <c r="B3196" s="386" t="s">
        <v>8745</v>
      </c>
      <c r="C3196" s="298" t="s">
        <v>309</v>
      </c>
      <c r="D3196" s="386" t="s">
        <v>304</v>
      </c>
      <c r="E3196" s="387" t="s">
        <v>1276</v>
      </c>
      <c r="F3196" s="387" t="s">
        <v>8746</v>
      </c>
    </row>
    <row r="3197" spans="1:6" ht="18" customHeight="1">
      <c r="A3197" s="386">
        <v>91990</v>
      </c>
      <c r="B3197" s="386" t="s">
        <v>8747</v>
      </c>
      <c r="C3197" s="298" t="s">
        <v>309</v>
      </c>
      <c r="D3197" s="386" t="s">
        <v>304</v>
      </c>
      <c r="E3197" s="387" t="s">
        <v>8748</v>
      </c>
      <c r="F3197" s="387" t="s">
        <v>8749</v>
      </c>
    </row>
    <row r="3198" spans="1:6" ht="18" customHeight="1">
      <c r="A3198" s="386">
        <v>91991</v>
      </c>
      <c r="B3198" s="386" t="s">
        <v>8750</v>
      </c>
      <c r="C3198" s="298" t="s">
        <v>309</v>
      </c>
      <c r="D3198" s="386" t="s">
        <v>304</v>
      </c>
      <c r="E3198" s="387" t="s">
        <v>8751</v>
      </c>
      <c r="F3198" s="387" t="s">
        <v>8752</v>
      </c>
    </row>
    <row r="3199" spans="1:6" ht="18" customHeight="1">
      <c r="A3199" s="386">
        <v>91992</v>
      </c>
      <c r="B3199" s="386" t="s">
        <v>8753</v>
      </c>
      <c r="C3199" s="298" t="s">
        <v>309</v>
      </c>
      <c r="D3199" s="386" t="s">
        <v>304</v>
      </c>
      <c r="E3199" s="387" t="s">
        <v>8754</v>
      </c>
      <c r="F3199" s="387" t="s">
        <v>8755</v>
      </c>
    </row>
    <row r="3200" spans="1:6" ht="18" customHeight="1">
      <c r="A3200" s="386">
        <v>91993</v>
      </c>
      <c r="B3200" s="386" t="s">
        <v>8756</v>
      </c>
      <c r="C3200" s="298" t="s">
        <v>309</v>
      </c>
      <c r="D3200" s="386" t="s">
        <v>304</v>
      </c>
      <c r="E3200" s="387" t="s">
        <v>957</v>
      </c>
      <c r="F3200" s="387" t="s">
        <v>3624</v>
      </c>
    </row>
    <row r="3201" spans="1:6" ht="18" customHeight="1">
      <c r="A3201" s="386">
        <v>91994</v>
      </c>
      <c r="B3201" s="386" t="s">
        <v>8757</v>
      </c>
      <c r="C3201" s="298" t="s">
        <v>309</v>
      </c>
      <c r="D3201" s="386" t="s">
        <v>304</v>
      </c>
      <c r="E3201" s="387" t="s">
        <v>8758</v>
      </c>
      <c r="F3201" s="387" t="s">
        <v>8759</v>
      </c>
    </row>
    <row r="3202" spans="1:6" ht="18" customHeight="1">
      <c r="A3202" s="386">
        <v>91995</v>
      </c>
      <c r="B3202" s="386" t="s">
        <v>8760</v>
      </c>
      <c r="C3202" s="298" t="s">
        <v>309</v>
      </c>
      <c r="D3202" s="386" t="s">
        <v>304</v>
      </c>
      <c r="E3202" s="387" t="s">
        <v>8761</v>
      </c>
      <c r="F3202" s="387" t="s">
        <v>8762</v>
      </c>
    </row>
    <row r="3203" spans="1:6" ht="18" customHeight="1">
      <c r="A3203" s="386">
        <v>91996</v>
      </c>
      <c r="B3203" s="386" t="s">
        <v>8763</v>
      </c>
      <c r="C3203" s="298" t="s">
        <v>309</v>
      </c>
      <c r="D3203" s="386" t="s">
        <v>304</v>
      </c>
      <c r="E3203" s="387" t="s">
        <v>4054</v>
      </c>
      <c r="F3203" s="387" t="s">
        <v>8764</v>
      </c>
    </row>
    <row r="3204" spans="1:6" ht="18" customHeight="1">
      <c r="A3204" s="386">
        <v>91997</v>
      </c>
      <c r="B3204" s="386" t="s">
        <v>8765</v>
      </c>
      <c r="C3204" s="298" t="s">
        <v>309</v>
      </c>
      <c r="D3204" s="386" t="s">
        <v>304</v>
      </c>
      <c r="E3204" s="387" t="s">
        <v>8766</v>
      </c>
      <c r="F3204" s="387" t="s">
        <v>3119</v>
      </c>
    </row>
    <row r="3205" spans="1:6" ht="18" customHeight="1">
      <c r="A3205" s="386">
        <v>91998</v>
      </c>
      <c r="B3205" s="386" t="s">
        <v>8767</v>
      </c>
      <c r="C3205" s="298" t="s">
        <v>309</v>
      </c>
      <c r="D3205" s="386" t="s">
        <v>304</v>
      </c>
      <c r="E3205" s="387" t="s">
        <v>8205</v>
      </c>
      <c r="F3205" s="387" t="s">
        <v>8420</v>
      </c>
    </row>
    <row r="3206" spans="1:6" ht="18" customHeight="1">
      <c r="A3206" s="386">
        <v>91999</v>
      </c>
      <c r="B3206" s="386" t="s">
        <v>8768</v>
      </c>
      <c r="C3206" s="298" t="s">
        <v>309</v>
      </c>
      <c r="D3206" s="386" t="s">
        <v>304</v>
      </c>
      <c r="E3206" s="387" t="s">
        <v>8124</v>
      </c>
      <c r="F3206" s="387" t="s">
        <v>8769</v>
      </c>
    </row>
    <row r="3207" spans="1:6" ht="18" customHeight="1">
      <c r="A3207" s="386">
        <v>92000</v>
      </c>
      <c r="B3207" s="386" t="s">
        <v>8770</v>
      </c>
      <c r="C3207" s="298" t="s">
        <v>309</v>
      </c>
      <c r="D3207" s="386" t="s">
        <v>304</v>
      </c>
      <c r="E3207" s="387" t="s">
        <v>8771</v>
      </c>
      <c r="F3207" s="387" t="s">
        <v>8772</v>
      </c>
    </row>
    <row r="3208" spans="1:6" ht="18" customHeight="1">
      <c r="A3208" s="386">
        <v>92001</v>
      </c>
      <c r="B3208" s="386" t="s">
        <v>8773</v>
      </c>
      <c r="C3208" s="298" t="s">
        <v>309</v>
      </c>
      <c r="D3208" s="386" t="s">
        <v>304</v>
      </c>
      <c r="E3208" s="387" t="s">
        <v>971</v>
      </c>
      <c r="F3208" s="387" t="s">
        <v>8774</v>
      </c>
    </row>
    <row r="3209" spans="1:6" ht="18" customHeight="1">
      <c r="A3209" s="386">
        <v>92002</v>
      </c>
      <c r="B3209" s="386" t="s">
        <v>8775</v>
      </c>
      <c r="C3209" s="298" t="s">
        <v>309</v>
      </c>
      <c r="D3209" s="386" t="s">
        <v>304</v>
      </c>
      <c r="E3209" s="387" t="s">
        <v>8776</v>
      </c>
      <c r="F3209" s="387" t="s">
        <v>8777</v>
      </c>
    </row>
    <row r="3210" spans="1:6" ht="18" customHeight="1">
      <c r="A3210" s="386">
        <v>92003</v>
      </c>
      <c r="B3210" s="386" t="s">
        <v>8778</v>
      </c>
      <c r="C3210" s="298" t="s">
        <v>309</v>
      </c>
      <c r="D3210" s="386" t="s">
        <v>304</v>
      </c>
      <c r="E3210" s="387" t="s">
        <v>8779</v>
      </c>
      <c r="F3210" s="387" t="s">
        <v>8780</v>
      </c>
    </row>
    <row r="3211" spans="1:6" ht="18" customHeight="1">
      <c r="A3211" s="386">
        <v>92004</v>
      </c>
      <c r="B3211" s="386" t="s">
        <v>8781</v>
      </c>
      <c r="C3211" s="298" t="s">
        <v>309</v>
      </c>
      <c r="D3211" s="386" t="s">
        <v>304</v>
      </c>
      <c r="E3211" s="387" t="s">
        <v>8782</v>
      </c>
      <c r="F3211" s="387" t="s">
        <v>8783</v>
      </c>
    </row>
    <row r="3212" spans="1:6" ht="18" customHeight="1">
      <c r="A3212" s="386">
        <v>92005</v>
      </c>
      <c r="B3212" s="386" t="s">
        <v>8784</v>
      </c>
      <c r="C3212" s="298" t="s">
        <v>309</v>
      </c>
      <c r="D3212" s="386" t="s">
        <v>304</v>
      </c>
      <c r="E3212" s="387" t="s">
        <v>8785</v>
      </c>
      <c r="F3212" s="387" t="s">
        <v>8786</v>
      </c>
    </row>
    <row r="3213" spans="1:6" ht="18" customHeight="1">
      <c r="A3213" s="386">
        <v>92006</v>
      </c>
      <c r="B3213" s="386" t="s">
        <v>8787</v>
      </c>
      <c r="C3213" s="298" t="s">
        <v>309</v>
      </c>
      <c r="D3213" s="386" t="s">
        <v>304</v>
      </c>
      <c r="E3213" s="387" t="s">
        <v>2930</v>
      </c>
      <c r="F3213" s="387" t="s">
        <v>8788</v>
      </c>
    </row>
    <row r="3214" spans="1:6" ht="18" customHeight="1">
      <c r="A3214" s="386">
        <v>92007</v>
      </c>
      <c r="B3214" s="386" t="s">
        <v>8789</v>
      </c>
      <c r="C3214" s="298" t="s">
        <v>309</v>
      </c>
      <c r="D3214" s="386" t="s">
        <v>304</v>
      </c>
      <c r="E3214" s="387" t="s">
        <v>8790</v>
      </c>
      <c r="F3214" s="387" t="s">
        <v>8791</v>
      </c>
    </row>
    <row r="3215" spans="1:6" ht="18" customHeight="1">
      <c r="A3215" s="386">
        <v>92008</v>
      </c>
      <c r="B3215" s="386" t="s">
        <v>8792</v>
      </c>
      <c r="C3215" s="298" t="s">
        <v>309</v>
      </c>
      <c r="D3215" s="386" t="s">
        <v>304</v>
      </c>
      <c r="E3215" s="387" t="s">
        <v>8793</v>
      </c>
      <c r="F3215" s="387" t="s">
        <v>8794</v>
      </c>
    </row>
    <row r="3216" spans="1:6" ht="18" customHeight="1">
      <c r="A3216" s="386">
        <v>92009</v>
      </c>
      <c r="B3216" s="386" t="s">
        <v>8795</v>
      </c>
      <c r="C3216" s="298" t="s">
        <v>309</v>
      </c>
      <c r="D3216" s="386" t="s">
        <v>304</v>
      </c>
      <c r="E3216" s="387" t="s">
        <v>7906</v>
      </c>
      <c r="F3216" s="387" t="s">
        <v>8796</v>
      </c>
    </row>
    <row r="3217" spans="1:6" ht="18" customHeight="1">
      <c r="A3217" s="386">
        <v>92010</v>
      </c>
      <c r="B3217" s="386" t="s">
        <v>8797</v>
      </c>
      <c r="C3217" s="298" t="s">
        <v>309</v>
      </c>
      <c r="D3217" s="386" t="s">
        <v>304</v>
      </c>
      <c r="E3217" s="387" t="s">
        <v>8798</v>
      </c>
      <c r="F3217" s="387" t="s">
        <v>8799</v>
      </c>
    </row>
    <row r="3218" spans="1:6" ht="18" customHeight="1">
      <c r="A3218" s="386">
        <v>92011</v>
      </c>
      <c r="B3218" s="386" t="s">
        <v>8800</v>
      </c>
      <c r="C3218" s="298" t="s">
        <v>309</v>
      </c>
      <c r="D3218" s="386" t="s">
        <v>304</v>
      </c>
      <c r="E3218" s="387" t="s">
        <v>8801</v>
      </c>
      <c r="F3218" s="387" t="s">
        <v>8802</v>
      </c>
    </row>
    <row r="3219" spans="1:6" ht="18" customHeight="1">
      <c r="A3219" s="386">
        <v>92012</v>
      </c>
      <c r="B3219" s="386" t="s">
        <v>8803</v>
      </c>
      <c r="C3219" s="298" t="s">
        <v>309</v>
      </c>
      <c r="D3219" s="386" t="s">
        <v>304</v>
      </c>
      <c r="E3219" s="387" t="s">
        <v>8804</v>
      </c>
      <c r="F3219" s="387" t="s">
        <v>8805</v>
      </c>
    </row>
    <row r="3220" spans="1:6" ht="18" customHeight="1">
      <c r="A3220" s="386">
        <v>92013</v>
      </c>
      <c r="B3220" s="386" t="s">
        <v>8806</v>
      </c>
      <c r="C3220" s="298" t="s">
        <v>309</v>
      </c>
      <c r="D3220" s="386" t="s">
        <v>304</v>
      </c>
      <c r="E3220" s="387" t="s">
        <v>8807</v>
      </c>
      <c r="F3220" s="387" t="s">
        <v>8808</v>
      </c>
    </row>
    <row r="3221" spans="1:6" ht="18" customHeight="1">
      <c r="A3221" s="386">
        <v>92014</v>
      </c>
      <c r="B3221" s="386" t="s">
        <v>8809</v>
      </c>
      <c r="C3221" s="298" t="s">
        <v>309</v>
      </c>
      <c r="D3221" s="386" t="s">
        <v>304</v>
      </c>
      <c r="E3221" s="387" t="s">
        <v>8810</v>
      </c>
      <c r="F3221" s="387" t="s">
        <v>8811</v>
      </c>
    </row>
    <row r="3222" spans="1:6" ht="18" customHeight="1">
      <c r="A3222" s="386">
        <v>92015</v>
      </c>
      <c r="B3222" s="386" t="s">
        <v>8812</v>
      </c>
      <c r="C3222" s="298" t="s">
        <v>309</v>
      </c>
      <c r="D3222" s="386" t="s">
        <v>304</v>
      </c>
      <c r="E3222" s="387" t="s">
        <v>8813</v>
      </c>
      <c r="F3222" s="387" t="s">
        <v>8814</v>
      </c>
    </row>
    <row r="3223" spans="1:6" ht="18" customHeight="1">
      <c r="A3223" s="386">
        <v>92016</v>
      </c>
      <c r="B3223" s="386" t="s">
        <v>8815</v>
      </c>
      <c r="C3223" s="298" t="s">
        <v>309</v>
      </c>
      <c r="D3223" s="386" t="s">
        <v>304</v>
      </c>
      <c r="E3223" s="387" t="s">
        <v>8816</v>
      </c>
      <c r="F3223" s="387" t="s">
        <v>8817</v>
      </c>
    </row>
    <row r="3224" spans="1:6" ht="18" customHeight="1">
      <c r="A3224" s="386">
        <v>92017</v>
      </c>
      <c r="B3224" s="386" t="s">
        <v>8818</v>
      </c>
      <c r="C3224" s="298" t="s">
        <v>309</v>
      </c>
      <c r="D3224" s="386" t="s">
        <v>304</v>
      </c>
      <c r="E3224" s="387" t="s">
        <v>8819</v>
      </c>
      <c r="F3224" s="387" t="s">
        <v>7920</v>
      </c>
    </row>
    <row r="3225" spans="1:6" ht="18" customHeight="1">
      <c r="A3225" s="386">
        <v>92018</v>
      </c>
      <c r="B3225" s="386" t="s">
        <v>8820</v>
      </c>
      <c r="C3225" s="298" t="s">
        <v>309</v>
      </c>
      <c r="D3225" s="386" t="s">
        <v>304</v>
      </c>
      <c r="E3225" s="387" t="s">
        <v>8821</v>
      </c>
      <c r="F3225" s="387" t="s">
        <v>8822</v>
      </c>
    </row>
    <row r="3226" spans="1:6" ht="18" customHeight="1">
      <c r="A3226" s="386">
        <v>92019</v>
      </c>
      <c r="B3226" s="386" t="s">
        <v>8823</v>
      </c>
      <c r="C3226" s="298" t="s">
        <v>309</v>
      </c>
      <c r="D3226" s="386" t="s">
        <v>304</v>
      </c>
      <c r="E3226" s="387" t="s">
        <v>8824</v>
      </c>
      <c r="F3226" s="387" t="s">
        <v>8825</v>
      </c>
    </row>
    <row r="3227" spans="1:6" ht="18" customHeight="1">
      <c r="A3227" s="386">
        <v>92020</v>
      </c>
      <c r="B3227" s="386" t="s">
        <v>8826</v>
      </c>
      <c r="C3227" s="298" t="s">
        <v>309</v>
      </c>
      <c r="D3227" s="386" t="s">
        <v>304</v>
      </c>
      <c r="E3227" s="387" t="s">
        <v>8827</v>
      </c>
      <c r="F3227" s="387" t="s">
        <v>8828</v>
      </c>
    </row>
    <row r="3228" spans="1:6" ht="18" customHeight="1">
      <c r="A3228" s="386">
        <v>92021</v>
      </c>
      <c r="B3228" s="386" t="s">
        <v>8829</v>
      </c>
      <c r="C3228" s="298" t="s">
        <v>309</v>
      </c>
      <c r="D3228" s="386" t="s">
        <v>304</v>
      </c>
      <c r="E3228" s="387" t="s">
        <v>8830</v>
      </c>
      <c r="F3228" s="387" t="s">
        <v>4691</v>
      </c>
    </row>
    <row r="3229" spans="1:6" ht="18" customHeight="1">
      <c r="A3229" s="386">
        <v>92022</v>
      </c>
      <c r="B3229" s="386" t="s">
        <v>8831</v>
      </c>
      <c r="C3229" s="298" t="s">
        <v>309</v>
      </c>
      <c r="D3229" s="386" t="s">
        <v>304</v>
      </c>
      <c r="E3229" s="387" t="s">
        <v>916</v>
      </c>
      <c r="F3229" s="387" t="s">
        <v>7859</v>
      </c>
    </row>
    <row r="3230" spans="1:6" ht="18" customHeight="1">
      <c r="A3230" s="386">
        <v>92023</v>
      </c>
      <c r="B3230" s="386" t="s">
        <v>8832</v>
      </c>
      <c r="C3230" s="298" t="s">
        <v>309</v>
      </c>
      <c r="D3230" s="386" t="s">
        <v>304</v>
      </c>
      <c r="E3230" s="387" t="s">
        <v>8687</v>
      </c>
      <c r="F3230" s="387" t="s">
        <v>8833</v>
      </c>
    </row>
    <row r="3231" spans="1:6" ht="18" customHeight="1">
      <c r="A3231" s="386">
        <v>92024</v>
      </c>
      <c r="B3231" s="386" t="s">
        <v>8834</v>
      </c>
      <c r="C3231" s="298" t="s">
        <v>309</v>
      </c>
      <c r="D3231" s="386" t="s">
        <v>304</v>
      </c>
      <c r="E3231" s="387" t="s">
        <v>8835</v>
      </c>
      <c r="F3231" s="387" t="s">
        <v>8836</v>
      </c>
    </row>
    <row r="3232" spans="1:6" ht="18" customHeight="1">
      <c r="A3232" s="386">
        <v>92025</v>
      </c>
      <c r="B3232" s="386" t="s">
        <v>8837</v>
      </c>
      <c r="C3232" s="298" t="s">
        <v>309</v>
      </c>
      <c r="D3232" s="386" t="s">
        <v>304</v>
      </c>
      <c r="E3232" s="387" t="s">
        <v>8838</v>
      </c>
      <c r="F3232" s="387" t="s">
        <v>8839</v>
      </c>
    </row>
    <row r="3233" spans="1:6" ht="18" customHeight="1">
      <c r="A3233" s="386">
        <v>92026</v>
      </c>
      <c r="B3233" s="386" t="s">
        <v>8840</v>
      </c>
      <c r="C3233" s="298" t="s">
        <v>309</v>
      </c>
      <c r="D3233" s="386" t="s">
        <v>304</v>
      </c>
      <c r="E3233" s="387" t="s">
        <v>8841</v>
      </c>
      <c r="F3233" s="387" t="s">
        <v>8842</v>
      </c>
    </row>
    <row r="3234" spans="1:6" ht="18" customHeight="1">
      <c r="A3234" s="386">
        <v>92027</v>
      </c>
      <c r="B3234" s="386" t="s">
        <v>8843</v>
      </c>
      <c r="C3234" s="298" t="s">
        <v>309</v>
      </c>
      <c r="D3234" s="386" t="s">
        <v>304</v>
      </c>
      <c r="E3234" s="387" t="s">
        <v>8844</v>
      </c>
      <c r="F3234" s="387" t="s">
        <v>8845</v>
      </c>
    </row>
    <row r="3235" spans="1:6" ht="18" customHeight="1">
      <c r="A3235" s="386">
        <v>92028</v>
      </c>
      <c r="B3235" s="386" t="s">
        <v>8846</v>
      </c>
      <c r="C3235" s="298" t="s">
        <v>309</v>
      </c>
      <c r="D3235" s="386" t="s">
        <v>304</v>
      </c>
      <c r="E3235" s="387" t="s">
        <v>8847</v>
      </c>
      <c r="F3235" s="387" t="s">
        <v>8848</v>
      </c>
    </row>
    <row r="3236" spans="1:6" ht="18" customHeight="1">
      <c r="A3236" s="386">
        <v>92029</v>
      </c>
      <c r="B3236" s="386" t="s">
        <v>8849</v>
      </c>
      <c r="C3236" s="298" t="s">
        <v>309</v>
      </c>
      <c r="D3236" s="386" t="s">
        <v>304</v>
      </c>
      <c r="E3236" s="387" t="s">
        <v>8796</v>
      </c>
      <c r="F3236" s="387" t="s">
        <v>8850</v>
      </c>
    </row>
    <row r="3237" spans="1:6" ht="18" customHeight="1">
      <c r="A3237" s="386">
        <v>92030</v>
      </c>
      <c r="B3237" s="386" t="s">
        <v>8851</v>
      </c>
      <c r="C3237" s="298" t="s">
        <v>309</v>
      </c>
      <c r="D3237" s="386" t="s">
        <v>304</v>
      </c>
      <c r="E3237" s="387" t="s">
        <v>8852</v>
      </c>
      <c r="F3237" s="387" t="s">
        <v>8853</v>
      </c>
    </row>
    <row r="3238" spans="1:6" ht="18" customHeight="1">
      <c r="A3238" s="386">
        <v>92031</v>
      </c>
      <c r="B3238" s="386" t="s">
        <v>8854</v>
      </c>
      <c r="C3238" s="298" t="s">
        <v>309</v>
      </c>
      <c r="D3238" s="386" t="s">
        <v>304</v>
      </c>
      <c r="E3238" s="387" t="s">
        <v>8855</v>
      </c>
      <c r="F3238" s="387" t="s">
        <v>8856</v>
      </c>
    </row>
    <row r="3239" spans="1:6" ht="18" customHeight="1">
      <c r="A3239" s="386">
        <v>92032</v>
      </c>
      <c r="B3239" s="386" t="s">
        <v>8857</v>
      </c>
      <c r="C3239" s="298" t="s">
        <v>309</v>
      </c>
      <c r="D3239" s="386" t="s">
        <v>304</v>
      </c>
      <c r="E3239" s="387" t="s">
        <v>8858</v>
      </c>
      <c r="F3239" s="387" t="s">
        <v>8859</v>
      </c>
    </row>
    <row r="3240" spans="1:6" ht="18" customHeight="1">
      <c r="A3240" s="386">
        <v>92033</v>
      </c>
      <c r="B3240" s="386" t="s">
        <v>8860</v>
      </c>
      <c r="C3240" s="298" t="s">
        <v>309</v>
      </c>
      <c r="D3240" s="386" t="s">
        <v>304</v>
      </c>
      <c r="E3240" s="387" t="s">
        <v>8861</v>
      </c>
      <c r="F3240" s="387" t="s">
        <v>8862</v>
      </c>
    </row>
    <row r="3241" spans="1:6" ht="18" customHeight="1">
      <c r="A3241" s="386">
        <v>92034</v>
      </c>
      <c r="B3241" s="386" t="s">
        <v>8863</v>
      </c>
      <c r="C3241" s="298" t="s">
        <v>309</v>
      </c>
      <c r="D3241" s="386" t="s">
        <v>304</v>
      </c>
      <c r="E3241" s="387" t="s">
        <v>8864</v>
      </c>
      <c r="F3241" s="387" t="s">
        <v>8865</v>
      </c>
    </row>
    <row r="3242" spans="1:6" ht="18" customHeight="1">
      <c r="A3242" s="386">
        <v>92035</v>
      </c>
      <c r="B3242" s="386" t="s">
        <v>8866</v>
      </c>
      <c r="C3242" s="298" t="s">
        <v>309</v>
      </c>
      <c r="D3242" s="386" t="s">
        <v>304</v>
      </c>
      <c r="E3242" s="387" t="s">
        <v>8867</v>
      </c>
      <c r="F3242" s="387" t="s">
        <v>1942</v>
      </c>
    </row>
    <row r="3243" spans="1:6" ht="18" customHeight="1">
      <c r="A3243" s="386">
        <v>97595</v>
      </c>
      <c r="B3243" s="386" t="s">
        <v>8868</v>
      </c>
      <c r="C3243" s="298" t="s">
        <v>309</v>
      </c>
      <c r="D3243" s="386" t="s">
        <v>304</v>
      </c>
      <c r="E3243" s="387" t="s">
        <v>8869</v>
      </c>
      <c r="F3243" s="387" t="s">
        <v>8870</v>
      </c>
    </row>
    <row r="3244" spans="1:6" ht="18" customHeight="1">
      <c r="A3244" s="386">
        <v>97596</v>
      </c>
      <c r="B3244" s="386" t="s">
        <v>8871</v>
      </c>
      <c r="C3244" s="298" t="s">
        <v>309</v>
      </c>
      <c r="D3244" s="386" t="s">
        <v>304</v>
      </c>
      <c r="E3244" s="387" t="s">
        <v>8872</v>
      </c>
      <c r="F3244" s="387" t="s">
        <v>8873</v>
      </c>
    </row>
    <row r="3245" spans="1:6" ht="18" customHeight="1">
      <c r="A3245" s="386">
        <v>97597</v>
      </c>
      <c r="B3245" s="386" t="s">
        <v>8874</v>
      </c>
      <c r="C3245" s="298" t="s">
        <v>309</v>
      </c>
      <c r="D3245" s="386" t="s">
        <v>304</v>
      </c>
      <c r="E3245" s="387" t="s">
        <v>6004</v>
      </c>
      <c r="F3245" s="387" t="s">
        <v>8875</v>
      </c>
    </row>
    <row r="3246" spans="1:6" ht="18" customHeight="1">
      <c r="A3246" s="386">
        <v>97598</v>
      </c>
      <c r="B3246" s="386" t="s">
        <v>8876</v>
      </c>
      <c r="C3246" s="298" t="s">
        <v>309</v>
      </c>
      <c r="D3246" s="386" t="s">
        <v>304</v>
      </c>
      <c r="E3246" s="387" t="s">
        <v>1915</v>
      </c>
      <c r="F3246" s="387" t="s">
        <v>8877</v>
      </c>
    </row>
    <row r="3247" spans="1:6" ht="18" customHeight="1">
      <c r="A3247" s="386">
        <v>97599</v>
      </c>
      <c r="B3247" s="386" t="s">
        <v>8878</v>
      </c>
      <c r="C3247" s="298" t="s">
        <v>309</v>
      </c>
      <c r="D3247" s="386" t="s">
        <v>304</v>
      </c>
      <c r="E3247" s="387" t="s">
        <v>8879</v>
      </c>
      <c r="F3247" s="387" t="s">
        <v>1222</v>
      </c>
    </row>
    <row r="3248" spans="1:6" ht="18" customHeight="1">
      <c r="A3248" s="386">
        <v>97609</v>
      </c>
      <c r="B3248" s="386" t="s">
        <v>8880</v>
      </c>
      <c r="C3248" s="298" t="s">
        <v>309</v>
      </c>
      <c r="D3248" s="386" t="s">
        <v>304</v>
      </c>
      <c r="E3248" s="387" t="s">
        <v>3587</v>
      </c>
      <c r="F3248" s="387" t="s">
        <v>8881</v>
      </c>
    </row>
    <row r="3249" spans="1:6" ht="18" customHeight="1">
      <c r="A3249" s="386">
        <v>97610</v>
      </c>
      <c r="B3249" s="386" t="s">
        <v>8882</v>
      </c>
      <c r="C3249" s="298" t="s">
        <v>309</v>
      </c>
      <c r="D3249" s="386" t="s">
        <v>304</v>
      </c>
      <c r="E3249" s="387" t="s">
        <v>8883</v>
      </c>
      <c r="F3249" s="387" t="s">
        <v>7150</v>
      </c>
    </row>
    <row r="3250" spans="1:6" ht="18" customHeight="1">
      <c r="A3250" s="386">
        <v>100902</v>
      </c>
      <c r="B3250" s="386" t="s">
        <v>8884</v>
      </c>
      <c r="C3250" s="298" t="s">
        <v>309</v>
      </c>
      <c r="D3250" s="386" t="s">
        <v>304</v>
      </c>
      <c r="E3250" s="387" t="s">
        <v>704</v>
      </c>
      <c r="F3250" s="387" t="s">
        <v>8885</v>
      </c>
    </row>
    <row r="3251" spans="1:6" ht="18" customHeight="1">
      <c r="A3251" s="386">
        <v>100903</v>
      </c>
      <c r="B3251" s="386" t="s">
        <v>8886</v>
      </c>
      <c r="C3251" s="298" t="s">
        <v>309</v>
      </c>
      <c r="D3251" s="386" t="s">
        <v>304</v>
      </c>
      <c r="E3251" s="387" t="s">
        <v>6104</v>
      </c>
      <c r="F3251" s="387" t="s">
        <v>8887</v>
      </c>
    </row>
    <row r="3252" spans="1:6" ht="18" customHeight="1">
      <c r="A3252" s="386">
        <v>103782</v>
      </c>
      <c r="B3252" s="386" t="s">
        <v>8888</v>
      </c>
      <c r="C3252" s="298" t="s">
        <v>309</v>
      </c>
      <c r="D3252" s="386" t="s">
        <v>304</v>
      </c>
      <c r="E3252" s="387" t="s">
        <v>2099</v>
      </c>
      <c r="F3252" s="387" t="s">
        <v>8889</v>
      </c>
    </row>
    <row r="3253" spans="1:6" ht="18" customHeight="1">
      <c r="A3253" s="386">
        <v>105554</v>
      </c>
      <c r="B3253" s="386" t="s">
        <v>8890</v>
      </c>
      <c r="C3253" s="298" t="s">
        <v>309</v>
      </c>
      <c r="D3253" s="386" t="s">
        <v>304</v>
      </c>
      <c r="E3253" s="387" t="s">
        <v>620</v>
      </c>
      <c r="F3253" s="387" t="s">
        <v>8891</v>
      </c>
    </row>
    <row r="3254" spans="1:6" ht="18" customHeight="1">
      <c r="A3254" s="386">
        <v>101489</v>
      </c>
      <c r="B3254" s="386" t="s">
        <v>8892</v>
      </c>
      <c r="C3254" s="298" t="s">
        <v>309</v>
      </c>
      <c r="D3254" s="386" t="s">
        <v>304</v>
      </c>
      <c r="E3254" s="387" t="s">
        <v>8893</v>
      </c>
      <c r="F3254" s="387" t="s">
        <v>8894</v>
      </c>
    </row>
    <row r="3255" spans="1:6" ht="18" customHeight="1">
      <c r="A3255" s="386">
        <v>101490</v>
      </c>
      <c r="B3255" s="386" t="s">
        <v>8895</v>
      </c>
      <c r="C3255" s="298" t="s">
        <v>309</v>
      </c>
      <c r="D3255" s="386" t="s">
        <v>304</v>
      </c>
      <c r="E3255" s="387" t="s">
        <v>8896</v>
      </c>
      <c r="F3255" s="387" t="s">
        <v>8897</v>
      </c>
    </row>
    <row r="3256" spans="1:6" ht="18" customHeight="1">
      <c r="A3256" s="386">
        <v>101491</v>
      </c>
      <c r="B3256" s="386" t="s">
        <v>8898</v>
      </c>
      <c r="C3256" s="298" t="s">
        <v>309</v>
      </c>
      <c r="D3256" s="386" t="s">
        <v>304</v>
      </c>
      <c r="E3256" s="387" t="s">
        <v>8899</v>
      </c>
      <c r="F3256" s="387" t="s">
        <v>8900</v>
      </c>
    </row>
    <row r="3257" spans="1:6" ht="18" customHeight="1">
      <c r="A3257" s="386">
        <v>101492</v>
      </c>
      <c r="B3257" s="386" t="s">
        <v>8901</v>
      </c>
      <c r="C3257" s="298" t="s">
        <v>309</v>
      </c>
      <c r="D3257" s="386" t="s">
        <v>304</v>
      </c>
      <c r="E3257" s="387" t="s">
        <v>8902</v>
      </c>
      <c r="F3257" s="387" t="s">
        <v>8903</v>
      </c>
    </row>
    <row r="3258" spans="1:6" ht="18" customHeight="1">
      <c r="A3258" s="386">
        <v>101493</v>
      </c>
      <c r="B3258" s="386" t="s">
        <v>8904</v>
      </c>
      <c r="C3258" s="298" t="s">
        <v>309</v>
      </c>
      <c r="D3258" s="386" t="s">
        <v>304</v>
      </c>
      <c r="E3258" s="387" t="s">
        <v>8905</v>
      </c>
      <c r="F3258" s="387" t="s">
        <v>8906</v>
      </c>
    </row>
    <row r="3259" spans="1:6" ht="18" customHeight="1">
      <c r="A3259" s="386">
        <v>101494</v>
      </c>
      <c r="B3259" s="386" t="s">
        <v>8907</v>
      </c>
      <c r="C3259" s="298" t="s">
        <v>309</v>
      </c>
      <c r="D3259" s="386" t="s">
        <v>304</v>
      </c>
      <c r="E3259" s="387" t="s">
        <v>8908</v>
      </c>
      <c r="F3259" s="387" t="s">
        <v>8909</v>
      </c>
    </row>
    <row r="3260" spans="1:6" ht="18" customHeight="1">
      <c r="A3260" s="386">
        <v>101495</v>
      </c>
      <c r="B3260" s="386" t="s">
        <v>8910</v>
      </c>
      <c r="C3260" s="298" t="s">
        <v>309</v>
      </c>
      <c r="D3260" s="386" t="s">
        <v>304</v>
      </c>
      <c r="E3260" s="387" t="s">
        <v>8911</v>
      </c>
      <c r="F3260" s="387" t="s">
        <v>8912</v>
      </c>
    </row>
    <row r="3261" spans="1:6" ht="18" customHeight="1">
      <c r="A3261" s="386">
        <v>101496</v>
      </c>
      <c r="B3261" s="386" t="s">
        <v>8913</v>
      </c>
      <c r="C3261" s="298" t="s">
        <v>309</v>
      </c>
      <c r="D3261" s="386" t="s">
        <v>304</v>
      </c>
      <c r="E3261" s="387" t="s">
        <v>8914</v>
      </c>
      <c r="F3261" s="387" t="s">
        <v>8915</v>
      </c>
    </row>
    <row r="3262" spans="1:6" ht="18" customHeight="1">
      <c r="A3262" s="386">
        <v>101497</v>
      </c>
      <c r="B3262" s="386" t="s">
        <v>8916</v>
      </c>
      <c r="C3262" s="298" t="s">
        <v>309</v>
      </c>
      <c r="D3262" s="386" t="s">
        <v>304</v>
      </c>
      <c r="E3262" s="387" t="s">
        <v>8917</v>
      </c>
      <c r="F3262" s="387" t="s">
        <v>8918</v>
      </c>
    </row>
    <row r="3263" spans="1:6" ht="18" customHeight="1">
      <c r="A3263" s="386">
        <v>101498</v>
      </c>
      <c r="B3263" s="386" t="s">
        <v>8919</v>
      </c>
      <c r="C3263" s="298" t="s">
        <v>309</v>
      </c>
      <c r="D3263" s="386" t="s">
        <v>304</v>
      </c>
      <c r="E3263" s="387" t="s">
        <v>8920</v>
      </c>
      <c r="F3263" s="387" t="s">
        <v>8921</v>
      </c>
    </row>
    <row r="3264" spans="1:6" ht="18" customHeight="1">
      <c r="A3264" s="386">
        <v>101499</v>
      </c>
      <c r="B3264" s="386" t="s">
        <v>8922</v>
      </c>
      <c r="C3264" s="298" t="s">
        <v>309</v>
      </c>
      <c r="D3264" s="386" t="s">
        <v>304</v>
      </c>
      <c r="E3264" s="387" t="s">
        <v>8923</v>
      </c>
      <c r="F3264" s="387" t="s">
        <v>8924</v>
      </c>
    </row>
    <row r="3265" spans="1:6" ht="18" customHeight="1">
      <c r="A3265" s="386">
        <v>101500</v>
      </c>
      <c r="B3265" s="386" t="s">
        <v>8925</v>
      </c>
      <c r="C3265" s="298" t="s">
        <v>309</v>
      </c>
      <c r="D3265" s="386" t="s">
        <v>304</v>
      </c>
      <c r="E3265" s="387" t="s">
        <v>8926</v>
      </c>
      <c r="F3265" s="387" t="s">
        <v>8927</v>
      </c>
    </row>
    <row r="3266" spans="1:6" ht="18" customHeight="1">
      <c r="A3266" s="386">
        <v>101501</v>
      </c>
      <c r="B3266" s="386" t="s">
        <v>8928</v>
      </c>
      <c r="C3266" s="298" t="s">
        <v>309</v>
      </c>
      <c r="D3266" s="386" t="s">
        <v>304</v>
      </c>
      <c r="E3266" s="387" t="s">
        <v>8929</v>
      </c>
      <c r="F3266" s="387" t="s">
        <v>8930</v>
      </c>
    </row>
    <row r="3267" spans="1:6" ht="18" customHeight="1">
      <c r="A3267" s="386">
        <v>101502</v>
      </c>
      <c r="B3267" s="386" t="s">
        <v>8931</v>
      </c>
      <c r="C3267" s="298" t="s">
        <v>309</v>
      </c>
      <c r="D3267" s="386" t="s">
        <v>304</v>
      </c>
      <c r="E3267" s="387" t="s">
        <v>8932</v>
      </c>
      <c r="F3267" s="387" t="s">
        <v>8933</v>
      </c>
    </row>
    <row r="3268" spans="1:6" ht="18" customHeight="1">
      <c r="A3268" s="386">
        <v>101503</v>
      </c>
      <c r="B3268" s="386" t="s">
        <v>8934</v>
      </c>
      <c r="C3268" s="298" t="s">
        <v>309</v>
      </c>
      <c r="D3268" s="386" t="s">
        <v>304</v>
      </c>
      <c r="E3268" s="387" t="s">
        <v>8935</v>
      </c>
      <c r="F3268" s="387" t="s">
        <v>8936</v>
      </c>
    </row>
    <row r="3269" spans="1:6" ht="18" customHeight="1">
      <c r="A3269" s="386">
        <v>101504</v>
      </c>
      <c r="B3269" s="386" t="s">
        <v>8937</v>
      </c>
      <c r="C3269" s="298" t="s">
        <v>309</v>
      </c>
      <c r="D3269" s="386" t="s">
        <v>304</v>
      </c>
      <c r="E3269" s="387" t="s">
        <v>8938</v>
      </c>
      <c r="F3269" s="387" t="s">
        <v>8939</v>
      </c>
    </row>
    <row r="3270" spans="1:6" ht="18" customHeight="1">
      <c r="A3270" s="386">
        <v>101505</v>
      </c>
      <c r="B3270" s="386" t="s">
        <v>8940</v>
      </c>
      <c r="C3270" s="298" t="s">
        <v>309</v>
      </c>
      <c r="D3270" s="386" t="s">
        <v>304</v>
      </c>
      <c r="E3270" s="387" t="s">
        <v>8941</v>
      </c>
      <c r="F3270" s="387" t="s">
        <v>8942</v>
      </c>
    </row>
    <row r="3271" spans="1:6" ht="18" customHeight="1">
      <c r="A3271" s="386">
        <v>101506</v>
      </c>
      <c r="B3271" s="386" t="s">
        <v>8943</v>
      </c>
      <c r="C3271" s="298" t="s">
        <v>309</v>
      </c>
      <c r="D3271" s="386" t="s">
        <v>304</v>
      </c>
      <c r="E3271" s="387" t="s">
        <v>8944</v>
      </c>
      <c r="F3271" s="387" t="s">
        <v>8945</v>
      </c>
    </row>
    <row r="3272" spans="1:6" ht="18" customHeight="1">
      <c r="A3272" s="386">
        <v>101507</v>
      </c>
      <c r="B3272" s="386" t="s">
        <v>8946</v>
      </c>
      <c r="C3272" s="298" t="s">
        <v>309</v>
      </c>
      <c r="D3272" s="386" t="s">
        <v>304</v>
      </c>
      <c r="E3272" s="387" t="s">
        <v>8947</v>
      </c>
      <c r="F3272" s="387" t="s">
        <v>8948</v>
      </c>
    </row>
    <row r="3273" spans="1:6" ht="18" customHeight="1">
      <c r="A3273" s="386">
        <v>101508</v>
      </c>
      <c r="B3273" s="386" t="s">
        <v>8949</v>
      </c>
      <c r="C3273" s="298" t="s">
        <v>309</v>
      </c>
      <c r="D3273" s="386" t="s">
        <v>304</v>
      </c>
      <c r="E3273" s="387" t="s">
        <v>8950</v>
      </c>
      <c r="F3273" s="387" t="s">
        <v>8951</v>
      </c>
    </row>
    <row r="3274" spans="1:6" ht="18" customHeight="1">
      <c r="A3274" s="386">
        <v>101509</v>
      </c>
      <c r="B3274" s="386" t="s">
        <v>8952</v>
      </c>
      <c r="C3274" s="298" t="s">
        <v>309</v>
      </c>
      <c r="D3274" s="386" t="s">
        <v>304</v>
      </c>
      <c r="E3274" s="387" t="s">
        <v>8953</v>
      </c>
      <c r="F3274" s="387" t="s">
        <v>8954</v>
      </c>
    </row>
    <row r="3275" spans="1:6" ht="18" customHeight="1">
      <c r="A3275" s="386">
        <v>101510</v>
      </c>
      <c r="B3275" s="386" t="s">
        <v>8955</v>
      </c>
      <c r="C3275" s="298" t="s">
        <v>309</v>
      </c>
      <c r="D3275" s="386" t="s">
        <v>304</v>
      </c>
      <c r="E3275" s="387" t="s">
        <v>8956</v>
      </c>
      <c r="F3275" s="387" t="s">
        <v>8957</v>
      </c>
    </row>
    <row r="3276" spans="1:6" ht="18" customHeight="1">
      <c r="A3276" s="386">
        <v>101511</v>
      </c>
      <c r="B3276" s="386" t="s">
        <v>8958</v>
      </c>
      <c r="C3276" s="298" t="s">
        <v>309</v>
      </c>
      <c r="D3276" s="386" t="s">
        <v>304</v>
      </c>
      <c r="E3276" s="387" t="s">
        <v>8959</v>
      </c>
      <c r="F3276" s="387" t="s">
        <v>8960</v>
      </c>
    </row>
    <row r="3277" spans="1:6" ht="18" customHeight="1">
      <c r="A3277" s="386">
        <v>101512</v>
      </c>
      <c r="B3277" s="386" t="s">
        <v>8961</v>
      </c>
      <c r="C3277" s="298" t="s">
        <v>309</v>
      </c>
      <c r="D3277" s="386" t="s">
        <v>304</v>
      </c>
      <c r="E3277" s="387" t="s">
        <v>8962</v>
      </c>
      <c r="F3277" s="387" t="s">
        <v>8963</v>
      </c>
    </row>
    <row r="3278" spans="1:6" ht="18" customHeight="1">
      <c r="A3278" s="386">
        <v>101513</v>
      </c>
      <c r="B3278" s="386" t="s">
        <v>8964</v>
      </c>
      <c r="C3278" s="298" t="s">
        <v>309</v>
      </c>
      <c r="D3278" s="386" t="s">
        <v>304</v>
      </c>
      <c r="E3278" s="387" t="s">
        <v>8965</v>
      </c>
      <c r="F3278" s="387" t="s">
        <v>8966</v>
      </c>
    </row>
    <row r="3279" spans="1:6" ht="18" customHeight="1">
      <c r="A3279" s="386">
        <v>101514</v>
      </c>
      <c r="B3279" s="386" t="s">
        <v>8967</v>
      </c>
      <c r="C3279" s="298" t="s">
        <v>309</v>
      </c>
      <c r="D3279" s="386" t="s">
        <v>304</v>
      </c>
      <c r="E3279" s="387" t="s">
        <v>8968</v>
      </c>
      <c r="F3279" s="387" t="s">
        <v>8969</v>
      </c>
    </row>
    <row r="3280" spans="1:6" ht="18" customHeight="1">
      <c r="A3280" s="386">
        <v>101515</v>
      </c>
      <c r="B3280" s="386" t="s">
        <v>8970</v>
      </c>
      <c r="C3280" s="298" t="s">
        <v>309</v>
      </c>
      <c r="D3280" s="386" t="s">
        <v>304</v>
      </c>
      <c r="E3280" s="387" t="s">
        <v>8971</v>
      </c>
      <c r="F3280" s="387" t="s">
        <v>8972</v>
      </c>
    </row>
    <row r="3281" spans="1:6" ht="18" customHeight="1">
      <c r="A3281" s="386">
        <v>101516</v>
      </c>
      <c r="B3281" s="386" t="s">
        <v>8973</v>
      </c>
      <c r="C3281" s="298" t="s">
        <v>309</v>
      </c>
      <c r="D3281" s="386" t="s">
        <v>304</v>
      </c>
      <c r="E3281" s="387" t="s">
        <v>8974</v>
      </c>
      <c r="F3281" s="387" t="s">
        <v>8975</v>
      </c>
    </row>
    <row r="3282" spans="1:6" ht="18" customHeight="1">
      <c r="A3282" s="386">
        <v>101517</v>
      </c>
      <c r="B3282" s="386" t="s">
        <v>8976</v>
      </c>
      <c r="C3282" s="298" t="s">
        <v>309</v>
      </c>
      <c r="D3282" s="386" t="s">
        <v>304</v>
      </c>
      <c r="E3282" s="387" t="s">
        <v>8977</v>
      </c>
      <c r="F3282" s="387" t="s">
        <v>8978</v>
      </c>
    </row>
    <row r="3283" spans="1:6" ht="18" customHeight="1">
      <c r="A3283" s="386">
        <v>101518</v>
      </c>
      <c r="B3283" s="386" t="s">
        <v>8979</v>
      </c>
      <c r="C3283" s="298" t="s">
        <v>309</v>
      </c>
      <c r="D3283" s="386" t="s">
        <v>304</v>
      </c>
      <c r="E3283" s="387" t="s">
        <v>8980</v>
      </c>
      <c r="F3283" s="387" t="s">
        <v>8981</v>
      </c>
    </row>
    <row r="3284" spans="1:6" ht="18" customHeight="1">
      <c r="A3284" s="386">
        <v>101519</v>
      </c>
      <c r="B3284" s="386" t="s">
        <v>8982</v>
      </c>
      <c r="C3284" s="298" t="s">
        <v>309</v>
      </c>
      <c r="D3284" s="386" t="s">
        <v>304</v>
      </c>
      <c r="E3284" s="387" t="s">
        <v>8983</v>
      </c>
      <c r="F3284" s="387" t="s">
        <v>8984</v>
      </c>
    </row>
    <row r="3285" spans="1:6" ht="18" customHeight="1">
      <c r="A3285" s="386">
        <v>101520</v>
      </c>
      <c r="B3285" s="386" t="s">
        <v>8985</v>
      </c>
      <c r="C3285" s="298" t="s">
        <v>309</v>
      </c>
      <c r="D3285" s="386" t="s">
        <v>304</v>
      </c>
      <c r="E3285" s="387" t="s">
        <v>8986</v>
      </c>
      <c r="F3285" s="387" t="s">
        <v>8987</v>
      </c>
    </row>
    <row r="3286" spans="1:6" ht="18" customHeight="1">
      <c r="A3286" s="386">
        <v>101521</v>
      </c>
      <c r="B3286" s="386" t="s">
        <v>8988</v>
      </c>
      <c r="C3286" s="298" t="s">
        <v>309</v>
      </c>
      <c r="D3286" s="386" t="s">
        <v>304</v>
      </c>
      <c r="E3286" s="387" t="s">
        <v>8989</v>
      </c>
      <c r="F3286" s="387" t="s">
        <v>8990</v>
      </c>
    </row>
    <row r="3287" spans="1:6" ht="18" customHeight="1">
      <c r="A3287" s="386">
        <v>101522</v>
      </c>
      <c r="B3287" s="386" t="s">
        <v>8991</v>
      </c>
      <c r="C3287" s="298" t="s">
        <v>309</v>
      </c>
      <c r="D3287" s="386" t="s">
        <v>304</v>
      </c>
      <c r="E3287" s="387" t="s">
        <v>8992</v>
      </c>
      <c r="F3287" s="387" t="s">
        <v>8993</v>
      </c>
    </row>
    <row r="3288" spans="1:6" ht="18" customHeight="1">
      <c r="A3288" s="386">
        <v>101523</v>
      </c>
      <c r="B3288" s="386" t="s">
        <v>8994</v>
      </c>
      <c r="C3288" s="298" t="s">
        <v>309</v>
      </c>
      <c r="D3288" s="386" t="s">
        <v>304</v>
      </c>
      <c r="E3288" s="387" t="s">
        <v>8995</v>
      </c>
      <c r="F3288" s="387" t="s">
        <v>8996</v>
      </c>
    </row>
    <row r="3289" spans="1:6" ht="18" customHeight="1">
      <c r="A3289" s="386">
        <v>101524</v>
      </c>
      <c r="B3289" s="386" t="s">
        <v>8997</v>
      </c>
      <c r="C3289" s="298" t="s">
        <v>309</v>
      </c>
      <c r="D3289" s="386" t="s">
        <v>304</v>
      </c>
      <c r="E3289" s="387" t="s">
        <v>8998</v>
      </c>
      <c r="F3289" s="387" t="s">
        <v>8999</v>
      </c>
    </row>
    <row r="3290" spans="1:6" ht="18" customHeight="1">
      <c r="A3290" s="386">
        <v>101525</v>
      </c>
      <c r="B3290" s="386" t="s">
        <v>9000</v>
      </c>
      <c r="C3290" s="298" t="s">
        <v>309</v>
      </c>
      <c r="D3290" s="386" t="s">
        <v>304</v>
      </c>
      <c r="E3290" s="387" t="s">
        <v>9001</v>
      </c>
      <c r="F3290" s="387" t="s">
        <v>9002</v>
      </c>
    </row>
    <row r="3291" spans="1:6" ht="18" customHeight="1">
      <c r="A3291" s="386">
        <v>101526</v>
      </c>
      <c r="B3291" s="386" t="s">
        <v>9003</v>
      </c>
      <c r="C3291" s="298" t="s">
        <v>309</v>
      </c>
      <c r="D3291" s="386" t="s">
        <v>304</v>
      </c>
      <c r="E3291" s="387" t="s">
        <v>9004</v>
      </c>
      <c r="F3291" s="387" t="s">
        <v>9005</v>
      </c>
    </row>
    <row r="3292" spans="1:6" ht="18" customHeight="1">
      <c r="A3292" s="386">
        <v>101527</v>
      </c>
      <c r="B3292" s="386" t="s">
        <v>9006</v>
      </c>
      <c r="C3292" s="298" t="s">
        <v>309</v>
      </c>
      <c r="D3292" s="386" t="s">
        <v>304</v>
      </c>
      <c r="E3292" s="387" t="s">
        <v>9007</v>
      </c>
      <c r="F3292" s="387" t="s">
        <v>9008</v>
      </c>
    </row>
    <row r="3293" spans="1:6" ht="18" customHeight="1">
      <c r="A3293" s="386">
        <v>101528</v>
      </c>
      <c r="B3293" s="386" t="s">
        <v>9009</v>
      </c>
      <c r="C3293" s="298" t="s">
        <v>309</v>
      </c>
      <c r="D3293" s="386" t="s">
        <v>304</v>
      </c>
      <c r="E3293" s="387" t="s">
        <v>9010</v>
      </c>
      <c r="F3293" s="387" t="s">
        <v>9011</v>
      </c>
    </row>
    <row r="3294" spans="1:6" ht="18" customHeight="1">
      <c r="A3294" s="386">
        <v>101529</v>
      </c>
      <c r="B3294" s="386" t="s">
        <v>9012</v>
      </c>
      <c r="C3294" s="298" t="s">
        <v>309</v>
      </c>
      <c r="D3294" s="386" t="s">
        <v>304</v>
      </c>
      <c r="E3294" s="387" t="s">
        <v>9013</v>
      </c>
      <c r="F3294" s="387" t="s">
        <v>9014</v>
      </c>
    </row>
    <row r="3295" spans="1:6" ht="18" customHeight="1">
      <c r="A3295" s="386">
        <v>101530</v>
      </c>
      <c r="B3295" s="386" t="s">
        <v>9015</v>
      </c>
      <c r="C3295" s="298" t="s">
        <v>309</v>
      </c>
      <c r="D3295" s="386" t="s">
        <v>304</v>
      </c>
      <c r="E3295" s="387" t="s">
        <v>9016</v>
      </c>
      <c r="F3295" s="387" t="s">
        <v>9017</v>
      </c>
    </row>
    <row r="3296" spans="1:6" ht="18" customHeight="1">
      <c r="A3296" s="386">
        <v>101531</v>
      </c>
      <c r="B3296" s="386" t="s">
        <v>9018</v>
      </c>
      <c r="C3296" s="298" t="s">
        <v>309</v>
      </c>
      <c r="D3296" s="386" t="s">
        <v>304</v>
      </c>
      <c r="E3296" s="387" t="s">
        <v>9019</v>
      </c>
      <c r="F3296" s="387" t="s">
        <v>9020</v>
      </c>
    </row>
    <row r="3297" spans="1:6" ht="18" customHeight="1">
      <c r="A3297" s="386">
        <v>101532</v>
      </c>
      <c r="B3297" s="386" t="s">
        <v>9021</v>
      </c>
      <c r="C3297" s="298" t="s">
        <v>309</v>
      </c>
      <c r="D3297" s="386" t="s">
        <v>304</v>
      </c>
      <c r="E3297" s="387" t="s">
        <v>9022</v>
      </c>
      <c r="F3297" s="387" t="s">
        <v>9023</v>
      </c>
    </row>
    <row r="3298" spans="1:6" ht="18" customHeight="1">
      <c r="A3298" s="386">
        <v>101533</v>
      </c>
      <c r="B3298" s="386" t="s">
        <v>9024</v>
      </c>
      <c r="C3298" s="298" t="s">
        <v>309</v>
      </c>
      <c r="D3298" s="386" t="s">
        <v>304</v>
      </c>
      <c r="E3298" s="387" t="s">
        <v>9025</v>
      </c>
      <c r="F3298" s="387" t="s">
        <v>9026</v>
      </c>
    </row>
    <row r="3299" spans="1:6" ht="18" customHeight="1">
      <c r="A3299" s="386">
        <v>101534</v>
      </c>
      <c r="B3299" s="386" t="s">
        <v>9027</v>
      </c>
      <c r="C3299" s="298" t="s">
        <v>309</v>
      </c>
      <c r="D3299" s="386" t="s">
        <v>304</v>
      </c>
      <c r="E3299" s="387" t="s">
        <v>9028</v>
      </c>
      <c r="F3299" s="387" t="s">
        <v>9029</v>
      </c>
    </row>
    <row r="3300" spans="1:6" ht="18" customHeight="1">
      <c r="A3300" s="386">
        <v>101535</v>
      </c>
      <c r="B3300" s="386" t="s">
        <v>9030</v>
      </c>
      <c r="C3300" s="298" t="s">
        <v>309</v>
      </c>
      <c r="D3300" s="386" t="s">
        <v>304</v>
      </c>
      <c r="E3300" s="387" t="s">
        <v>9031</v>
      </c>
      <c r="F3300" s="387" t="s">
        <v>9032</v>
      </c>
    </row>
    <row r="3301" spans="1:6" ht="18" customHeight="1">
      <c r="A3301" s="386">
        <v>101536</v>
      </c>
      <c r="B3301" s="386" t="s">
        <v>9033</v>
      </c>
      <c r="C3301" s="298" t="s">
        <v>309</v>
      </c>
      <c r="D3301" s="386" t="s">
        <v>304</v>
      </c>
      <c r="E3301" s="387" t="s">
        <v>9034</v>
      </c>
      <c r="F3301" s="387" t="s">
        <v>9035</v>
      </c>
    </row>
    <row r="3302" spans="1:6" ht="18" customHeight="1">
      <c r="A3302" s="386">
        <v>101537</v>
      </c>
      <c r="B3302" s="386" t="s">
        <v>9036</v>
      </c>
      <c r="C3302" s="298" t="s">
        <v>309</v>
      </c>
      <c r="D3302" s="386" t="s">
        <v>304</v>
      </c>
      <c r="E3302" s="387" t="s">
        <v>9037</v>
      </c>
      <c r="F3302" s="387" t="s">
        <v>9038</v>
      </c>
    </row>
    <row r="3303" spans="1:6" ht="18" customHeight="1">
      <c r="A3303" s="386">
        <v>101538</v>
      </c>
      <c r="B3303" s="386" t="s">
        <v>9039</v>
      </c>
      <c r="C3303" s="298" t="s">
        <v>309</v>
      </c>
      <c r="D3303" s="386" t="s">
        <v>304</v>
      </c>
      <c r="E3303" s="387" t="s">
        <v>9040</v>
      </c>
      <c r="F3303" s="387" t="s">
        <v>9041</v>
      </c>
    </row>
    <row r="3304" spans="1:6" ht="18" customHeight="1">
      <c r="A3304" s="386">
        <v>101539</v>
      </c>
      <c r="B3304" s="386" t="s">
        <v>9042</v>
      </c>
      <c r="C3304" s="298" t="s">
        <v>309</v>
      </c>
      <c r="D3304" s="386" t="s">
        <v>304</v>
      </c>
      <c r="E3304" s="387" t="s">
        <v>8785</v>
      </c>
      <c r="F3304" s="387" t="s">
        <v>9043</v>
      </c>
    </row>
    <row r="3305" spans="1:6" ht="18" customHeight="1">
      <c r="A3305" s="386">
        <v>101540</v>
      </c>
      <c r="B3305" s="386" t="s">
        <v>9044</v>
      </c>
      <c r="C3305" s="298" t="s">
        <v>309</v>
      </c>
      <c r="D3305" s="386" t="s">
        <v>304</v>
      </c>
      <c r="E3305" s="387" t="s">
        <v>9045</v>
      </c>
      <c r="F3305" s="387" t="s">
        <v>3326</v>
      </c>
    </row>
    <row r="3306" spans="1:6" ht="18" customHeight="1">
      <c r="A3306" s="386">
        <v>101541</v>
      </c>
      <c r="B3306" s="386" t="s">
        <v>9046</v>
      </c>
      <c r="C3306" s="298" t="s">
        <v>309</v>
      </c>
      <c r="D3306" s="386" t="s">
        <v>304</v>
      </c>
      <c r="E3306" s="387" t="s">
        <v>9047</v>
      </c>
      <c r="F3306" s="387" t="s">
        <v>9048</v>
      </c>
    </row>
    <row r="3307" spans="1:6" ht="18" customHeight="1">
      <c r="A3307" s="386">
        <v>101542</v>
      </c>
      <c r="B3307" s="386" t="s">
        <v>9049</v>
      </c>
      <c r="C3307" s="298" t="s">
        <v>309</v>
      </c>
      <c r="D3307" s="386" t="s">
        <v>304</v>
      </c>
      <c r="E3307" s="387" t="s">
        <v>9050</v>
      </c>
      <c r="F3307" s="387" t="s">
        <v>9051</v>
      </c>
    </row>
    <row r="3308" spans="1:6" ht="18" customHeight="1">
      <c r="A3308" s="386">
        <v>101543</v>
      </c>
      <c r="B3308" s="386" t="s">
        <v>9052</v>
      </c>
      <c r="C3308" s="298" t="s">
        <v>309</v>
      </c>
      <c r="D3308" s="386" t="s">
        <v>304</v>
      </c>
      <c r="E3308" s="387" t="s">
        <v>9053</v>
      </c>
      <c r="F3308" s="387" t="s">
        <v>9054</v>
      </c>
    </row>
    <row r="3309" spans="1:6" ht="18" customHeight="1">
      <c r="A3309" s="386">
        <v>101544</v>
      </c>
      <c r="B3309" s="386" t="s">
        <v>9055</v>
      </c>
      <c r="C3309" s="298" t="s">
        <v>309</v>
      </c>
      <c r="D3309" s="386" t="s">
        <v>304</v>
      </c>
      <c r="E3309" s="387" t="s">
        <v>9056</v>
      </c>
      <c r="F3309" s="387" t="s">
        <v>9057</v>
      </c>
    </row>
    <row r="3310" spans="1:6" ht="18" customHeight="1">
      <c r="A3310" s="386">
        <v>101545</v>
      </c>
      <c r="B3310" s="386" t="s">
        <v>9058</v>
      </c>
      <c r="C3310" s="298" t="s">
        <v>309</v>
      </c>
      <c r="D3310" s="386" t="s">
        <v>304</v>
      </c>
      <c r="E3310" s="387" t="s">
        <v>9059</v>
      </c>
      <c r="F3310" s="387" t="s">
        <v>9060</v>
      </c>
    </row>
    <row r="3311" spans="1:6" ht="18" customHeight="1">
      <c r="A3311" s="386">
        <v>101546</v>
      </c>
      <c r="B3311" s="386" t="s">
        <v>9061</v>
      </c>
      <c r="C3311" s="298" t="s">
        <v>309</v>
      </c>
      <c r="D3311" s="386" t="s">
        <v>304</v>
      </c>
      <c r="E3311" s="387" t="s">
        <v>948</v>
      </c>
      <c r="F3311" s="387" t="s">
        <v>8349</v>
      </c>
    </row>
    <row r="3312" spans="1:6" ht="18" customHeight="1">
      <c r="A3312" s="386">
        <v>101547</v>
      </c>
      <c r="B3312" s="386" t="s">
        <v>9062</v>
      </c>
      <c r="C3312" s="298" t="s">
        <v>309</v>
      </c>
      <c r="D3312" s="386" t="s">
        <v>304</v>
      </c>
      <c r="E3312" s="387" t="s">
        <v>9063</v>
      </c>
      <c r="F3312" s="387" t="s">
        <v>9064</v>
      </c>
    </row>
    <row r="3313" spans="1:6" ht="18" customHeight="1">
      <c r="A3313" s="386">
        <v>101548</v>
      </c>
      <c r="B3313" s="386" t="s">
        <v>9065</v>
      </c>
      <c r="C3313" s="298" t="s">
        <v>309</v>
      </c>
      <c r="D3313" s="386" t="s">
        <v>304</v>
      </c>
      <c r="E3313" s="387" t="s">
        <v>9066</v>
      </c>
      <c r="F3313" s="387" t="s">
        <v>8255</v>
      </c>
    </row>
    <row r="3314" spans="1:6" ht="18" customHeight="1">
      <c r="A3314" s="386">
        <v>101549</v>
      </c>
      <c r="B3314" s="386" t="s">
        <v>9067</v>
      </c>
      <c r="C3314" s="298" t="s">
        <v>309</v>
      </c>
      <c r="D3314" s="386" t="s">
        <v>304</v>
      </c>
      <c r="E3314" s="387" t="s">
        <v>9068</v>
      </c>
      <c r="F3314" s="387" t="s">
        <v>7119</v>
      </c>
    </row>
    <row r="3315" spans="1:6" ht="18" customHeight="1">
      <c r="A3315" s="386">
        <v>101553</v>
      </c>
      <c r="B3315" s="386" t="s">
        <v>9069</v>
      </c>
      <c r="C3315" s="298" t="s">
        <v>309</v>
      </c>
      <c r="D3315" s="386" t="s">
        <v>304</v>
      </c>
      <c r="E3315" s="387" t="s">
        <v>9070</v>
      </c>
      <c r="F3315" s="387" t="s">
        <v>1319</v>
      </c>
    </row>
    <row r="3316" spans="1:6" ht="18" customHeight="1">
      <c r="A3316" s="386">
        <v>101554</v>
      </c>
      <c r="B3316" s="386" t="s">
        <v>9071</v>
      </c>
      <c r="C3316" s="298" t="s">
        <v>309</v>
      </c>
      <c r="D3316" s="386" t="s">
        <v>304</v>
      </c>
      <c r="E3316" s="387" t="s">
        <v>3206</v>
      </c>
      <c r="F3316" s="387" t="s">
        <v>7187</v>
      </c>
    </row>
    <row r="3317" spans="1:6" ht="18" customHeight="1">
      <c r="A3317" s="386">
        <v>101555</v>
      </c>
      <c r="B3317" s="386" t="s">
        <v>9072</v>
      </c>
      <c r="C3317" s="298" t="s">
        <v>309</v>
      </c>
      <c r="D3317" s="386" t="s">
        <v>304</v>
      </c>
      <c r="E3317" s="387" t="s">
        <v>1920</v>
      </c>
      <c r="F3317" s="387" t="s">
        <v>3297</v>
      </c>
    </row>
    <row r="3318" spans="1:6" ht="18" customHeight="1">
      <c r="A3318" s="386">
        <v>101556</v>
      </c>
      <c r="B3318" s="386" t="s">
        <v>9073</v>
      </c>
      <c r="C3318" s="298" t="s">
        <v>309</v>
      </c>
      <c r="D3318" s="386" t="s">
        <v>304</v>
      </c>
      <c r="E3318" s="387" t="s">
        <v>9074</v>
      </c>
      <c r="F3318" s="387" t="s">
        <v>1920</v>
      </c>
    </row>
    <row r="3319" spans="1:6" ht="18" customHeight="1">
      <c r="A3319" s="386">
        <v>101560</v>
      </c>
      <c r="B3319" s="386" t="s">
        <v>9075</v>
      </c>
      <c r="C3319" s="298" t="s">
        <v>309</v>
      </c>
      <c r="D3319" s="386" t="s">
        <v>330</v>
      </c>
      <c r="E3319" s="387" t="s">
        <v>6352</v>
      </c>
      <c r="F3319" s="387" t="s">
        <v>7117</v>
      </c>
    </row>
    <row r="3320" spans="1:6" ht="18" customHeight="1">
      <c r="A3320" s="386">
        <v>101561</v>
      </c>
      <c r="B3320" s="386" t="s">
        <v>9076</v>
      </c>
      <c r="C3320" s="298" t="s">
        <v>309</v>
      </c>
      <c r="D3320" s="386" t="s">
        <v>330</v>
      </c>
      <c r="E3320" s="387" t="s">
        <v>8261</v>
      </c>
      <c r="F3320" s="387" t="s">
        <v>9077</v>
      </c>
    </row>
    <row r="3321" spans="1:6" ht="18" customHeight="1">
      <c r="A3321" s="386">
        <v>101562</v>
      </c>
      <c r="B3321" s="386" t="s">
        <v>9078</v>
      </c>
      <c r="C3321" s="298" t="s">
        <v>309</v>
      </c>
      <c r="D3321" s="386" t="s">
        <v>330</v>
      </c>
      <c r="E3321" s="387" t="s">
        <v>9079</v>
      </c>
      <c r="F3321" s="387" t="s">
        <v>9080</v>
      </c>
    </row>
    <row r="3322" spans="1:6" ht="18" customHeight="1">
      <c r="A3322" s="386">
        <v>101563</v>
      </c>
      <c r="B3322" s="386" t="s">
        <v>9081</v>
      </c>
      <c r="C3322" s="298" t="s">
        <v>309</v>
      </c>
      <c r="D3322" s="386" t="s">
        <v>330</v>
      </c>
      <c r="E3322" s="387" t="s">
        <v>9082</v>
      </c>
      <c r="F3322" s="387" t="s">
        <v>9083</v>
      </c>
    </row>
    <row r="3323" spans="1:6" ht="18" customHeight="1">
      <c r="A3323" s="386">
        <v>101564</v>
      </c>
      <c r="B3323" s="386" t="s">
        <v>9084</v>
      </c>
      <c r="C3323" s="298" t="s">
        <v>309</v>
      </c>
      <c r="D3323" s="386" t="s">
        <v>330</v>
      </c>
      <c r="E3323" s="387" t="s">
        <v>9085</v>
      </c>
      <c r="F3323" s="387" t="s">
        <v>9086</v>
      </c>
    </row>
    <row r="3324" spans="1:6" ht="18" customHeight="1">
      <c r="A3324" s="386">
        <v>101565</v>
      </c>
      <c r="B3324" s="386" t="s">
        <v>9087</v>
      </c>
      <c r="C3324" s="298" t="s">
        <v>309</v>
      </c>
      <c r="D3324" s="386" t="s">
        <v>330</v>
      </c>
      <c r="E3324" s="387" t="s">
        <v>9088</v>
      </c>
      <c r="F3324" s="387" t="s">
        <v>9089</v>
      </c>
    </row>
    <row r="3325" spans="1:6" ht="18" customHeight="1">
      <c r="A3325" s="386">
        <v>101567</v>
      </c>
      <c r="B3325" s="386" t="s">
        <v>9090</v>
      </c>
      <c r="C3325" s="298" t="s">
        <v>309</v>
      </c>
      <c r="D3325" s="386" t="s">
        <v>330</v>
      </c>
      <c r="E3325" s="387" t="s">
        <v>9091</v>
      </c>
      <c r="F3325" s="387" t="s">
        <v>9092</v>
      </c>
    </row>
    <row r="3326" spans="1:6" ht="18" customHeight="1">
      <c r="A3326" s="386">
        <v>101568</v>
      </c>
      <c r="B3326" s="386" t="s">
        <v>9093</v>
      </c>
      <c r="C3326" s="298" t="s">
        <v>309</v>
      </c>
      <c r="D3326" s="386" t="s">
        <v>330</v>
      </c>
      <c r="E3326" s="387" t="s">
        <v>9094</v>
      </c>
      <c r="F3326" s="387" t="s">
        <v>9095</v>
      </c>
    </row>
    <row r="3327" spans="1:6" ht="18" customHeight="1">
      <c r="A3327" s="386">
        <v>101630</v>
      </c>
      <c r="B3327" s="386" t="s">
        <v>9096</v>
      </c>
      <c r="C3327" s="298" t="s">
        <v>309</v>
      </c>
      <c r="D3327" s="386" t="s">
        <v>304</v>
      </c>
      <c r="E3327" s="387" t="s">
        <v>9097</v>
      </c>
      <c r="F3327" s="387" t="s">
        <v>9098</v>
      </c>
    </row>
    <row r="3328" spans="1:6" ht="18" customHeight="1">
      <c r="A3328" s="386">
        <v>101632</v>
      </c>
      <c r="B3328" s="386" t="s">
        <v>9099</v>
      </c>
      <c r="C3328" s="298" t="s">
        <v>309</v>
      </c>
      <c r="D3328" s="386" t="s">
        <v>304</v>
      </c>
      <c r="E3328" s="387" t="s">
        <v>1441</v>
      </c>
      <c r="F3328" s="387" t="s">
        <v>1227</v>
      </c>
    </row>
    <row r="3329" spans="1:6" ht="18" customHeight="1">
      <c r="A3329" s="386">
        <v>101633</v>
      </c>
      <c r="B3329" s="386" t="s">
        <v>9100</v>
      </c>
      <c r="C3329" s="298" t="s">
        <v>309</v>
      </c>
      <c r="D3329" s="386" t="s">
        <v>304</v>
      </c>
      <c r="E3329" s="387" t="s">
        <v>9101</v>
      </c>
      <c r="F3329" s="387" t="s">
        <v>9102</v>
      </c>
    </row>
    <row r="3330" spans="1:6" ht="18" customHeight="1">
      <c r="A3330" s="386">
        <v>101636</v>
      </c>
      <c r="B3330" s="386" t="s">
        <v>9103</v>
      </c>
      <c r="C3330" s="298" t="s">
        <v>309</v>
      </c>
      <c r="D3330" s="386" t="s">
        <v>304</v>
      </c>
      <c r="E3330" s="387" t="s">
        <v>2088</v>
      </c>
      <c r="F3330" s="387" t="s">
        <v>9104</v>
      </c>
    </row>
    <row r="3331" spans="1:6" ht="18" customHeight="1">
      <c r="A3331" s="386">
        <v>101637</v>
      </c>
      <c r="B3331" s="386" t="s">
        <v>9105</v>
      </c>
      <c r="C3331" s="298" t="s">
        <v>309</v>
      </c>
      <c r="D3331" s="386" t="s">
        <v>304</v>
      </c>
      <c r="E3331" s="387" t="s">
        <v>9106</v>
      </c>
      <c r="F3331" s="387" t="s">
        <v>9107</v>
      </c>
    </row>
    <row r="3332" spans="1:6" ht="18" customHeight="1">
      <c r="A3332" s="386">
        <v>101651</v>
      </c>
      <c r="B3332" s="386" t="s">
        <v>9108</v>
      </c>
      <c r="C3332" s="298" t="s">
        <v>309</v>
      </c>
      <c r="D3332" s="386" t="s">
        <v>304</v>
      </c>
      <c r="E3332" s="387" t="s">
        <v>9109</v>
      </c>
      <c r="F3332" s="387" t="s">
        <v>9110</v>
      </c>
    </row>
    <row r="3333" spans="1:6" ht="18" customHeight="1">
      <c r="A3333" s="386">
        <v>101653</v>
      </c>
      <c r="B3333" s="386" t="s">
        <v>9111</v>
      </c>
      <c r="C3333" s="298" t="s">
        <v>309</v>
      </c>
      <c r="D3333" s="386" t="s">
        <v>304</v>
      </c>
      <c r="E3333" s="387" t="s">
        <v>9112</v>
      </c>
      <c r="F3333" s="387" t="s">
        <v>9113</v>
      </c>
    </row>
    <row r="3334" spans="1:6" ht="18" customHeight="1">
      <c r="A3334" s="386">
        <v>101654</v>
      </c>
      <c r="B3334" s="386" t="s">
        <v>9114</v>
      </c>
      <c r="C3334" s="298" t="s">
        <v>309</v>
      </c>
      <c r="D3334" s="386" t="s">
        <v>304</v>
      </c>
      <c r="E3334" s="387" t="s">
        <v>9115</v>
      </c>
      <c r="F3334" s="387" t="s">
        <v>9116</v>
      </c>
    </row>
    <row r="3335" spans="1:6" ht="18" customHeight="1">
      <c r="A3335" s="386">
        <v>101655</v>
      </c>
      <c r="B3335" s="386" t="s">
        <v>9117</v>
      </c>
      <c r="C3335" s="298" t="s">
        <v>309</v>
      </c>
      <c r="D3335" s="386" t="s">
        <v>304</v>
      </c>
      <c r="E3335" s="387" t="s">
        <v>9118</v>
      </c>
      <c r="F3335" s="387" t="s">
        <v>9119</v>
      </c>
    </row>
    <row r="3336" spans="1:6" ht="18" customHeight="1">
      <c r="A3336" s="386">
        <v>101656</v>
      </c>
      <c r="B3336" s="386" t="s">
        <v>9120</v>
      </c>
      <c r="C3336" s="298" t="s">
        <v>309</v>
      </c>
      <c r="D3336" s="386" t="s">
        <v>304</v>
      </c>
      <c r="E3336" s="387" t="s">
        <v>9121</v>
      </c>
      <c r="F3336" s="387" t="s">
        <v>9122</v>
      </c>
    </row>
    <row r="3337" spans="1:6" ht="18" customHeight="1">
      <c r="A3337" s="386">
        <v>101657</v>
      </c>
      <c r="B3337" s="386" t="s">
        <v>9123</v>
      </c>
      <c r="C3337" s="298" t="s">
        <v>309</v>
      </c>
      <c r="D3337" s="386" t="s">
        <v>304</v>
      </c>
      <c r="E3337" s="387" t="s">
        <v>9124</v>
      </c>
      <c r="F3337" s="387" t="s">
        <v>9125</v>
      </c>
    </row>
    <row r="3338" spans="1:6" ht="18" customHeight="1">
      <c r="A3338" s="386">
        <v>101658</v>
      </c>
      <c r="B3338" s="386" t="s">
        <v>9126</v>
      </c>
      <c r="C3338" s="298" t="s">
        <v>309</v>
      </c>
      <c r="D3338" s="386" t="s">
        <v>304</v>
      </c>
      <c r="E3338" s="387" t="s">
        <v>9127</v>
      </c>
      <c r="F3338" s="387" t="s">
        <v>9128</v>
      </c>
    </row>
    <row r="3339" spans="1:6" ht="18" customHeight="1">
      <c r="A3339" s="386">
        <v>101659</v>
      </c>
      <c r="B3339" s="386" t="s">
        <v>9129</v>
      </c>
      <c r="C3339" s="298" t="s">
        <v>309</v>
      </c>
      <c r="D3339" s="386" t="s">
        <v>304</v>
      </c>
      <c r="E3339" s="387" t="s">
        <v>9130</v>
      </c>
      <c r="F3339" s="387" t="s">
        <v>9131</v>
      </c>
    </row>
    <row r="3340" spans="1:6" ht="18" customHeight="1">
      <c r="A3340" s="386">
        <v>101660</v>
      </c>
      <c r="B3340" s="386" t="s">
        <v>9132</v>
      </c>
      <c r="C3340" s="298" t="s">
        <v>309</v>
      </c>
      <c r="D3340" s="386" t="s">
        <v>304</v>
      </c>
      <c r="E3340" s="387" t="s">
        <v>9133</v>
      </c>
      <c r="F3340" s="387" t="s">
        <v>9134</v>
      </c>
    </row>
    <row r="3341" spans="1:6" ht="18" customHeight="1">
      <c r="A3341" s="386">
        <v>101661</v>
      </c>
      <c r="B3341" s="386" t="s">
        <v>9135</v>
      </c>
      <c r="C3341" s="298" t="s">
        <v>309</v>
      </c>
      <c r="D3341" s="386" t="s">
        <v>304</v>
      </c>
      <c r="E3341" s="387" t="s">
        <v>9136</v>
      </c>
      <c r="F3341" s="387" t="s">
        <v>9137</v>
      </c>
    </row>
    <row r="3342" spans="1:6" ht="18" customHeight="1">
      <c r="A3342" s="386">
        <v>101663</v>
      </c>
      <c r="B3342" s="386" t="s">
        <v>9138</v>
      </c>
      <c r="C3342" s="298" t="s">
        <v>309</v>
      </c>
      <c r="D3342" s="386" t="s">
        <v>304</v>
      </c>
      <c r="E3342" s="387" t="s">
        <v>2693</v>
      </c>
      <c r="F3342" s="387" t="s">
        <v>9139</v>
      </c>
    </row>
    <row r="3343" spans="1:6" ht="18" customHeight="1">
      <c r="A3343" s="386">
        <v>101664</v>
      </c>
      <c r="B3343" s="386" t="s">
        <v>9140</v>
      </c>
      <c r="C3343" s="298" t="s">
        <v>309</v>
      </c>
      <c r="D3343" s="386" t="s">
        <v>304</v>
      </c>
      <c r="E3343" s="387" t="s">
        <v>4454</v>
      </c>
      <c r="F3343" s="387" t="s">
        <v>9141</v>
      </c>
    </row>
    <row r="3344" spans="1:6" ht="18" customHeight="1">
      <c r="A3344" s="386">
        <v>101665</v>
      </c>
      <c r="B3344" s="386" t="s">
        <v>9142</v>
      </c>
      <c r="C3344" s="298" t="s">
        <v>309</v>
      </c>
      <c r="D3344" s="386" t="s">
        <v>304</v>
      </c>
      <c r="E3344" s="387" t="s">
        <v>9143</v>
      </c>
      <c r="F3344" s="387" t="s">
        <v>9144</v>
      </c>
    </row>
    <row r="3345" spans="1:6" ht="18" customHeight="1">
      <c r="A3345" s="386">
        <v>100578</v>
      </c>
      <c r="B3345" s="386" t="s">
        <v>9145</v>
      </c>
      <c r="C3345" s="298" t="s">
        <v>309</v>
      </c>
      <c r="D3345" s="386" t="s">
        <v>304</v>
      </c>
      <c r="E3345" s="387" t="s">
        <v>9146</v>
      </c>
      <c r="F3345" s="387" t="s">
        <v>9147</v>
      </c>
    </row>
    <row r="3346" spans="1:6" ht="18" customHeight="1">
      <c r="A3346" s="386">
        <v>100579</v>
      </c>
      <c r="B3346" s="386" t="s">
        <v>9148</v>
      </c>
      <c r="C3346" s="298" t="s">
        <v>309</v>
      </c>
      <c r="D3346" s="386" t="s">
        <v>304</v>
      </c>
      <c r="E3346" s="387" t="s">
        <v>9149</v>
      </c>
      <c r="F3346" s="387" t="s">
        <v>9150</v>
      </c>
    </row>
    <row r="3347" spans="1:6" ht="18" customHeight="1">
      <c r="A3347" s="386">
        <v>100580</v>
      </c>
      <c r="B3347" s="386" t="s">
        <v>9151</v>
      </c>
      <c r="C3347" s="298" t="s">
        <v>309</v>
      </c>
      <c r="D3347" s="386" t="s">
        <v>304</v>
      </c>
      <c r="E3347" s="387" t="s">
        <v>9152</v>
      </c>
      <c r="F3347" s="387" t="s">
        <v>9153</v>
      </c>
    </row>
    <row r="3348" spans="1:6" ht="18" customHeight="1">
      <c r="A3348" s="386">
        <v>100581</v>
      </c>
      <c r="B3348" s="386" t="s">
        <v>9154</v>
      </c>
      <c r="C3348" s="298" t="s">
        <v>309</v>
      </c>
      <c r="D3348" s="386" t="s">
        <v>304</v>
      </c>
      <c r="E3348" s="387" t="s">
        <v>9155</v>
      </c>
      <c r="F3348" s="387" t="s">
        <v>9156</v>
      </c>
    </row>
    <row r="3349" spans="1:6" ht="18" customHeight="1">
      <c r="A3349" s="386">
        <v>100582</v>
      </c>
      <c r="B3349" s="386" t="s">
        <v>9157</v>
      </c>
      <c r="C3349" s="298" t="s">
        <v>309</v>
      </c>
      <c r="D3349" s="386" t="s">
        <v>304</v>
      </c>
      <c r="E3349" s="387" t="s">
        <v>9158</v>
      </c>
      <c r="F3349" s="387" t="s">
        <v>9159</v>
      </c>
    </row>
    <row r="3350" spans="1:6" ht="18" customHeight="1">
      <c r="A3350" s="386">
        <v>100583</v>
      </c>
      <c r="B3350" s="386" t="s">
        <v>9160</v>
      </c>
      <c r="C3350" s="298" t="s">
        <v>309</v>
      </c>
      <c r="D3350" s="386" t="s">
        <v>304</v>
      </c>
      <c r="E3350" s="387" t="s">
        <v>9161</v>
      </c>
      <c r="F3350" s="387" t="s">
        <v>9162</v>
      </c>
    </row>
    <row r="3351" spans="1:6" ht="18" customHeight="1">
      <c r="A3351" s="386">
        <v>100584</v>
      </c>
      <c r="B3351" s="386" t="s">
        <v>9163</v>
      </c>
      <c r="C3351" s="298" t="s">
        <v>309</v>
      </c>
      <c r="D3351" s="386" t="s">
        <v>304</v>
      </c>
      <c r="E3351" s="387" t="s">
        <v>9164</v>
      </c>
      <c r="F3351" s="387" t="s">
        <v>9165</v>
      </c>
    </row>
    <row r="3352" spans="1:6" ht="18" customHeight="1">
      <c r="A3352" s="386">
        <v>100585</v>
      </c>
      <c r="B3352" s="386" t="s">
        <v>9166</v>
      </c>
      <c r="C3352" s="298" t="s">
        <v>309</v>
      </c>
      <c r="D3352" s="386" t="s">
        <v>304</v>
      </c>
      <c r="E3352" s="387" t="s">
        <v>9167</v>
      </c>
      <c r="F3352" s="387" t="s">
        <v>9168</v>
      </c>
    </row>
    <row r="3353" spans="1:6" ht="18" customHeight="1">
      <c r="A3353" s="386">
        <v>100586</v>
      </c>
      <c r="B3353" s="386" t="s">
        <v>9169</v>
      </c>
      <c r="C3353" s="298" t="s">
        <v>309</v>
      </c>
      <c r="D3353" s="386" t="s">
        <v>304</v>
      </c>
      <c r="E3353" s="387" t="s">
        <v>9170</v>
      </c>
      <c r="F3353" s="387" t="s">
        <v>9171</v>
      </c>
    </row>
    <row r="3354" spans="1:6" ht="18" customHeight="1">
      <c r="A3354" s="386">
        <v>100587</v>
      </c>
      <c r="B3354" s="386" t="s">
        <v>9172</v>
      </c>
      <c r="C3354" s="298" t="s">
        <v>309</v>
      </c>
      <c r="D3354" s="386" t="s">
        <v>304</v>
      </c>
      <c r="E3354" s="387" t="s">
        <v>9173</v>
      </c>
      <c r="F3354" s="387" t="s">
        <v>9174</v>
      </c>
    </row>
    <row r="3355" spans="1:6" ht="18" customHeight="1">
      <c r="A3355" s="386">
        <v>100588</v>
      </c>
      <c r="B3355" s="386" t="s">
        <v>9175</v>
      </c>
      <c r="C3355" s="298" t="s">
        <v>309</v>
      </c>
      <c r="D3355" s="386" t="s">
        <v>304</v>
      </c>
      <c r="E3355" s="387" t="s">
        <v>9176</v>
      </c>
      <c r="F3355" s="387" t="s">
        <v>9177</v>
      </c>
    </row>
    <row r="3356" spans="1:6" ht="18" customHeight="1">
      <c r="A3356" s="386">
        <v>100589</v>
      </c>
      <c r="B3356" s="386" t="s">
        <v>9178</v>
      </c>
      <c r="C3356" s="298" t="s">
        <v>309</v>
      </c>
      <c r="D3356" s="386" t="s">
        <v>304</v>
      </c>
      <c r="E3356" s="387" t="s">
        <v>9179</v>
      </c>
      <c r="F3356" s="387" t="s">
        <v>9180</v>
      </c>
    </row>
    <row r="3357" spans="1:6" ht="18" customHeight="1">
      <c r="A3357" s="386">
        <v>100590</v>
      </c>
      <c r="B3357" s="386" t="s">
        <v>9181</v>
      </c>
      <c r="C3357" s="298" t="s">
        <v>309</v>
      </c>
      <c r="D3357" s="386" t="s">
        <v>304</v>
      </c>
      <c r="E3357" s="387" t="s">
        <v>9182</v>
      </c>
      <c r="F3357" s="387" t="s">
        <v>9183</v>
      </c>
    </row>
    <row r="3358" spans="1:6" ht="18" customHeight="1">
      <c r="A3358" s="386">
        <v>100591</v>
      </c>
      <c r="B3358" s="386" t="s">
        <v>9184</v>
      </c>
      <c r="C3358" s="298" t="s">
        <v>309</v>
      </c>
      <c r="D3358" s="386" t="s">
        <v>304</v>
      </c>
      <c r="E3358" s="387" t="s">
        <v>9185</v>
      </c>
      <c r="F3358" s="387" t="s">
        <v>9186</v>
      </c>
    </row>
    <row r="3359" spans="1:6" ht="18" customHeight="1">
      <c r="A3359" s="386">
        <v>100592</v>
      </c>
      <c r="B3359" s="386" t="s">
        <v>9187</v>
      </c>
      <c r="C3359" s="298" t="s">
        <v>309</v>
      </c>
      <c r="D3359" s="386" t="s">
        <v>304</v>
      </c>
      <c r="E3359" s="387" t="s">
        <v>9188</v>
      </c>
      <c r="F3359" s="387" t="s">
        <v>9189</v>
      </c>
    </row>
    <row r="3360" spans="1:6" ht="18" customHeight="1">
      <c r="A3360" s="386">
        <v>100593</v>
      </c>
      <c r="B3360" s="386" t="s">
        <v>9190</v>
      </c>
      <c r="C3360" s="298" t="s">
        <v>309</v>
      </c>
      <c r="D3360" s="386" t="s">
        <v>304</v>
      </c>
      <c r="E3360" s="387" t="s">
        <v>9191</v>
      </c>
      <c r="F3360" s="387" t="s">
        <v>9192</v>
      </c>
    </row>
    <row r="3361" spans="1:6" ht="18" customHeight="1">
      <c r="A3361" s="386">
        <v>100594</v>
      </c>
      <c r="B3361" s="386" t="s">
        <v>9193</v>
      </c>
      <c r="C3361" s="298" t="s">
        <v>309</v>
      </c>
      <c r="D3361" s="386" t="s">
        <v>304</v>
      </c>
      <c r="E3361" s="387" t="s">
        <v>9194</v>
      </c>
      <c r="F3361" s="387" t="s">
        <v>9195</v>
      </c>
    </row>
    <row r="3362" spans="1:6" ht="18" customHeight="1">
      <c r="A3362" s="386">
        <v>100595</v>
      </c>
      <c r="B3362" s="386" t="s">
        <v>9196</v>
      </c>
      <c r="C3362" s="298" t="s">
        <v>309</v>
      </c>
      <c r="D3362" s="386" t="s">
        <v>304</v>
      </c>
      <c r="E3362" s="387" t="s">
        <v>9197</v>
      </c>
      <c r="F3362" s="387" t="s">
        <v>9198</v>
      </c>
    </row>
    <row r="3363" spans="1:6" ht="18" customHeight="1">
      <c r="A3363" s="386">
        <v>100596</v>
      </c>
      <c r="B3363" s="386" t="s">
        <v>9199</v>
      </c>
      <c r="C3363" s="298" t="s">
        <v>309</v>
      </c>
      <c r="D3363" s="386" t="s">
        <v>304</v>
      </c>
      <c r="E3363" s="387" t="s">
        <v>9200</v>
      </c>
      <c r="F3363" s="387" t="s">
        <v>9201</v>
      </c>
    </row>
    <row r="3364" spans="1:6" ht="18" customHeight="1">
      <c r="A3364" s="386">
        <v>100597</v>
      </c>
      <c r="B3364" s="386" t="s">
        <v>9202</v>
      </c>
      <c r="C3364" s="298" t="s">
        <v>309</v>
      </c>
      <c r="D3364" s="386" t="s">
        <v>304</v>
      </c>
      <c r="E3364" s="387" t="s">
        <v>9203</v>
      </c>
      <c r="F3364" s="387" t="s">
        <v>9204</v>
      </c>
    </row>
    <row r="3365" spans="1:6" ht="18" customHeight="1">
      <c r="A3365" s="386">
        <v>100598</v>
      </c>
      <c r="B3365" s="386" t="s">
        <v>9205</v>
      </c>
      <c r="C3365" s="298" t="s">
        <v>309</v>
      </c>
      <c r="D3365" s="386" t="s">
        <v>304</v>
      </c>
      <c r="E3365" s="387" t="s">
        <v>9206</v>
      </c>
      <c r="F3365" s="387" t="s">
        <v>9207</v>
      </c>
    </row>
    <row r="3366" spans="1:6" ht="18" customHeight="1">
      <c r="A3366" s="386">
        <v>100599</v>
      </c>
      <c r="B3366" s="386" t="s">
        <v>9208</v>
      </c>
      <c r="C3366" s="298" t="s">
        <v>309</v>
      </c>
      <c r="D3366" s="386" t="s">
        <v>304</v>
      </c>
      <c r="E3366" s="387" t="s">
        <v>9209</v>
      </c>
      <c r="F3366" s="387" t="s">
        <v>9210</v>
      </c>
    </row>
    <row r="3367" spans="1:6" ht="18" customHeight="1">
      <c r="A3367" s="386">
        <v>100600</v>
      </c>
      <c r="B3367" s="386" t="s">
        <v>9211</v>
      </c>
      <c r="C3367" s="298" t="s">
        <v>309</v>
      </c>
      <c r="D3367" s="386" t="s">
        <v>304</v>
      </c>
      <c r="E3367" s="387" t="s">
        <v>9212</v>
      </c>
      <c r="F3367" s="387" t="s">
        <v>9213</v>
      </c>
    </row>
    <row r="3368" spans="1:6" ht="18" customHeight="1">
      <c r="A3368" s="386">
        <v>100601</v>
      </c>
      <c r="B3368" s="386" t="s">
        <v>9214</v>
      </c>
      <c r="C3368" s="298" t="s">
        <v>309</v>
      </c>
      <c r="D3368" s="386" t="s">
        <v>304</v>
      </c>
      <c r="E3368" s="387" t="s">
        <v>9215</v>
      </c>
      <c r="F3368" s="387" t="s">
        <v>9216</v>
      </c>
    </row>
    <row r="3369" spans="1:6" ht="18" customHeight="1">
      <c r="A3369" s="386">
        <v>100602</v>
      </c>
      <c r="B3369" s="386" t="s">
        <v>9217</v>
      </c>
      <c r="C3369" s="298" t="s">
        <v>309</v>
      </c>
      <c r="D3369" s="386" t="s">
        <v>304</v>
      </c>
      <c r="E3369" s="387" t="s">
        <v>9218</v>
      </c>
      <c r="F3369" s="387" t="s">
        <v>9219</v>
      </c>
    </row>
    <row r="3370" spans="1:6" ht="18" customHeight="1">
      <c r="A3370" s="386">
        <v>100603</v>
      </c>
      <c r="B3370" s="386" t="s">
        <v>9220</v>
      </c>
      <c r="C3370" s="298" t="s">
        <v>309</v>
      </c>
      <c r="D3370" s="386" t="s">
        <v>304</v>
      </c>
      <c r="E3370" s="387" t="s">
        <v>9221</v>
      </c>
      <c r="F3370" s="387" t="s">
        <v>9222</v>
      </c>
    </row>
    <row r="3371" spans="1:6" ht="18" customHeight="1">
      <c r="A3371" s="386">
        <v>100604</v>
      </c>
      <c r="B3371" s="386" t="s">
        <v>9223</v>
      </c>
      <c r="C3371" s="298" t="s">
        <v>309</v>
      </c>
      <c r="D3371" s="386" t="s">
        <v>304</v>
      </c>
      <c r="E3371" s="387" t="s">
        <v>9224</v>
      </c>
      <c r="F3371" s="387" t="s">
        <v>9225</v>
      </c>
    </row>
    <row r="3372" spans="1:6" ht="18" customHeight="1">
      <c r="A3372" s="386">
        <v>100605</v>
      </c>
      <c r="B3372" s="386" t="s">
        <v>9226</v>
      </c>
      <c r="C3372" s="298" t="s">
        <v>309</v>
      </c>
      <c r="D3372" s="386" t="s">
        <v>304</v>
      </c>
      <c r="E3372" s="387" t="s">
        <v>9227</v>
      </c>
      <c r="F3372" s="387" t="s">
        <v>9228</v>
      </c>
    </row>
    <row r="3373" spans="1:6" ht="18" customHeight="1">
      <c r="A3373" s="386">
        <v>100606</v>
      </c>
      <c r="B3373" s="386" t="s">
        <v>9229</v>
      </c>
      <c r="C3373" s="298" t="s">
        <v>309</v>
      </c>
      <c r="D3373" s="386" t="s">
        <v>304</v>
      </c>
      <c r="E3373" s="387" t="s">
        <v>9230</v>
      </c>
      <c r="F3373" s="387" t="s">
        <v>9231</v>
      </c>
    </row>
    <row r="3374" spans="1:6" ht="18" customHeight="1">
      <c r="A3374" s="386">
        <v>100607</v>
      </c>
      <c r="B3374" s="386" t="s">
        <v>9232</v>
      </c>
      <c r="C3374" s="298" t="s">
        <v>309</v>
      </c>
      <c r="D3374" s="386" t="s">
        <v>304</v>
      </c>
      <c r="E3374" s="387" t="s">
        <v>9233</v>
      </c>
      <c r="F3374" s="387" t="s">
        <v>9234</v>
      </c>
    </row>
    <row r="3375" spans="1:6" ht="18" customHeight="1">
      <c r="A3375" s="386">
        <v>100608</v>
      </c>
      <c r="B3375" s="386" t="s">
        <v>9235</v>
      </c>
      <c r="C3375" s="298" t="s">
        <v>309</v>
      </c>
      <c r="D3375" s="386" t="s">
        <v>304</v>
      </c>
      <c r="E3375" s="387" t="s">
        <v>9236</v>
      </c>
      <c r="F3375" s="387" t="s">
        <v>9237</v>
      </c>
    </row>
    <row r="3376" spans="1:6" ht="18" customHeight="1">
      <c r="A3376" s="386">
        <v>100609</v>
      </c>
      <c r="B3376" s="386" t="s">
        <v>9238</v>
      </c>
      <c r="C3376" s="298" t="s">
        <v>309</v>
      </c>
      <c r="D3376" s="386" t="s">
        <v>304</v>
      </c>
      <c r="E3376" s="387" t="s">
        <v>9239</v>
      </c>
      <c r="F3376" s="387" t="s">
        <v>9240</v>
      </c>
    </row>
    <row r="3377" spans="1:6" ht="18" customHeight="1">
      <c r="A3377" s="386">
        <v>100610</v>
      </c>
      <c r="B3377" s="386" t="s">
        <v>9241</v>
      </c>
      <c r="C3377" s="298" t="s">
        <v>309</v>
      </c>
      <c r="D3377" s="386" t="s">
        <v>304</v>
      </c>
      <c r="E3377" s="387" t="s">
        <v>9242</v>
      </c>
      <c r="F3377" s="387" t="s">
        <v>9243</v>
      </c>
    </row>
    <row r="3378" spans="1:6" ht="18" customHeight="1">
      <c r="A3378" s="386">
        <v>100611</v>
      </c>
      <c r="B3378" s="386" t="s">
        <v>9244</v>
      </c>
      <c r="C3378" s="298" t="s">
        <v>309</v>
      </c>
      <c r="D3378" s="386" t="s">
        <v>304</v>
      </c>
      <c r="E3378" s="387" t="s">
        <v>9245</v>
      </c>
      <c r="F3378" s="387" t="s">
        <v>9246</v>
      </c>
    </row>
    <row r="3379" spans="1:6" ht="18" customHeight="1">
      <c r="A3379" s="386">
        <v>100612</v>
      </c>
      <c r="B3379" s="386" t="s">
        <v>9247</v>
      </c>
      <c r="C3379" s="298" t="s">
        <v>309</v>
      </c>
      <c r="D3379" s="386" t="s">
        <v>304</v>
      </c>
      <c r="E3379" s="387" t="s">
        <v>9248</v>
      </c>
      <c r="F3379" s="387" t="s">
        <v>9249</v>
      </c>
    </row>
    <row r="3380" spans="1:6" ht="18" customHeight="1">
      <c r="A3380" s="386">
        <v>100613</v>
      </c>
      <c r="B3380" s="386" t="s">
        <v>9250</v>
      </c>
      <c r="C3380" s="298" t="s">
        <v>309</v>
      </c>
      <c r="D3380" s="386" t="s">
        <v>304</v>
      </c>
      <c r="E3380" s="387" t="s">
        <v>9251</v>
      </c>
      <c r="F3380" s="387" t="s">
        <v>9252</v>
      </c>
    </row>
    <row r="3381" spans="1:6" ht="18" customHeight="1">
      <c r="A3381" s="386">
        <v>100614</v>
      </c>
      <c r="B3381" s="386" t="s">
        <v>9253</v>
      </c>
      <c r="C3381" s="298" t="s">
        <v>309</v>
      </c>
      <c r="D3381" s="386" t="s">
        <v>304</v>
      </c>
      <c r="E3381" s="387" t="s">
        <v>9254</v>
      </c>
      <c r="F3381" s="387" t="s">
        <v>9255</v>
      </c>
    </row>
    <row r="3382" spans="1:6" ht="18" customHeight="1">
      <c r="A3382" s="386">
        <v>100615</v>
      </c>
      <c r="B3382" s="386" t="s">
        <v>9256</v>
      </c>
      <c r="C3382" s="298" t="s">
        <v>309</v>
      </c>
      <c r="D3382" s="386" t="s">
        <v>304</v>
      </c>
      <c r="E3382" s="387" t="s">
        <v>9257</v>
      </c>
      <c r="F3382" s="387" t="s">
        <v>9258</v>
      </c>
    </row>
    <row r="3383" spans="1:6" ht="18" customHeight="1">
      <c r="A3383" s="386">
        <v>100616</v>
      </c>
      <c r="B3383" s="386" t="s">
        <v>9259</v>
      </c>
      <c r="C3383" s="298" t="s">
        <v>309</v>
      </c>
      <c r="D3383" s="386" t="s">
        <v>304</v>
      </c>
      <c r="E3383" s="387" t="s">
        <v>9260</v>
      </c>
      <c r="F3383" s="387" t="s">
        <v>9261</v>
      </c>
    </row>
    <row r="3384" spans="1:6" ht="18" customHeight="1">
      <c r="A3384" s="386">
        <v>100617</v>
      </c>
      <c r="B3384" s="386" t="s">
        <v>9262</v>
      </c>
      <c r="C3384" s="298" t="s">
        <v>309</v>
      </c>
      <c r="D3384" s="386" t="s">
        <v>304</v>
      </c>
      <c r="E3384" s="387" t="s">
        <v>9263</v>
      </c>
      <c r="F3384" s="387" t="s">
        <v>9264</v>
      </c>
    </row>
    <row r="3385" spans="1:6" ht="18" customHeight="1">
      <c r="A3385" s="386">
        <v>100618</v>
      </c>
      <c r="B3385" s="386" t="s">
        <v>9265</v>
      </c>
      <c r="C3385" s="298" t="s">
        <v>309</v>
      </c>
      <c r="D3385" s="386" t="s">
        <v>304</v>
      </c>
      <c r="E3385" s="387" t="s">
        <v>9266</v>
      </c>
      <c r="F3385" s="387" t="s">
        <v>9267</v>
      </c>
    </row>
    <row r="3386" spans="1:6" ht="18" customHeight="1">
      <c r="A3386" s="386">
        <v>100619</v>
      </c>
      <c r="B3386" s="386" t="s">
        <v>9268</v>
      </c>
      <c r="C3386" s="298" t="s">
        <v>309</v>
      </c>
      <c r="D3386" s="386" t="s">
        <v>304</v>
      </c>
      <c r="E3386" s="387" t="s">
        <v>9269</v>
      </c>
      <c r="F3386" s="387" t="s">
        <v>9270</v>
      </c>
    </row>
    <row r="3387" spans="1:6" ht="18" customHeight="1">
      <c r="A3387" s="386">
        <v>100620</v>
      </c>
      <c r="B3387" s="386" t="s">
        <v>9271</v>
      </c>
      <c r="C3387" s="298" t="s">
        <v>309</v>
      </c>
      <c r="D3387" s="386" t="s">
        <v>304</v>
      </c>
      <c r="E3387" s="387" t="s">
        <v>9272</v>
      </c>
      <c r="F3387" s="387" t="s">
        <v>9273</v>
      </c>
    </row>
    <row r="3388" spans="1:6" ht="18" customHeight="1">
      <c r="A3388" s="386">
        <v>100621</v>
      </c>
      <c r="B3388" s="386" t="s">
        <v>9274</v>
      </c>
      <c r="C3388" s="298" t="s">
        <v>309</v>
      </c>
      <c r="D3388" s="386" t="s">
        <v>304</v>
      </c>
      <c r="E3388" s="387" t="s">
        <v>9275</v>
      </c>
      <c r="F3388" s="387" t="s">
        <v>9276</v>
      </c>
    </row>
    <row r="3389" spans="1:6" ht="18" customHeight="1">
      <c r="A3389" s="386">
        <v>100622</v>
      </c>
      <c r="B3389" s="386" t="s">
        <v>9277</v>
      </c>
      <c r="C3389" s="298" t="s">
        <v>309</v>
      </c>
      <c r="D3389" s="386" t="s">
        <v>304</v>
      </c>
      <c r="E3389" s="387" t="s">
        <v>9278</v>
      </c>
      <c r="F3389" s="387" t="s">
        <v>9279</v>
      </c>
    </row>
    <row r="3390" spans="1:6" ht="18" customHeight="1">
      <c r="A3390" s="386">
        <v>100623</v>
      </c>
      <c r="B3390" s="386" t="s">
        <v>9280</v>
      </c>
      <c r="C3390" s="298" t="s">
        <v>309</v>
      </c>
      <c r="D3390" s="386" t="s">
        <v>304</v>
      </c>
      <c r="E3390" s="387" t="s">
        <v>9281</v>
      </c>
      <c r="F3390" s="387" t="s">
        <v>9282</v>
      </c>
    </row>
    <row r="3391" spans="1:6" ht="18" customHeight="1">
      <c r="A3391" s="386">
        <v>97605</v>
      </c>
      <c r="B3391" s="386" t="s">
        <v>9283</v>
      </c>
      <c r="C3391" s="298" t="s">
        <v>309</v>
      </c>
      <c r="D3391" s="386" t="s">
        <v>304</v>
      </c>
      <c r="E3391" s="387" t="s">
        <v>9284</v>
      </c>
      <c r="F3391" s="387" t="s">
        <v>9285</v>
      </c>
    </row>
    <row r="3392" spans="1:6" ht="18" customHeight="1">
      <c r="A3392" s="386">
        <v>97607</v>
      </c>
      <c r="B3392" s="386" t="s">
        <v>9286</v>
      </c>
      <c r="C3392" s="298" t="s">
        <v>309</v>
      </c>
      <c r="D3392" s="386" t="s">
        <v>304</v>
      </c>
      <c r="E3392" s="387" t="s">
        <v>9287</v>
      </c>
      <c r="F3392" s="387" t="s">
        <v>9288</v>
      </c>
    </row>
    <row r="3393" spans="1:6" ht="18" customHeight="1">
      <c r="A3393" s="386">
        <v>102102</v>
      </c>
      <c r="B3393" s="386" t="s">
        <v>9289</v>
      </c>
      <c r="C3393" s="298" t="s">
        <v>309</v>
      </c>
      <c r="D3393" s="386" t="s">
        <v>304</v>
      </c>
      <c r="E3393" s="387" t="s">
        <v>9290</v>
      </c>
      <c r="F3393" s="387" t="s">
        <v>9291</v>
      </c>
    </row>
    <row r="3394" spans="1:6" ht="18" customHeight="1">
      <c r="A3394" s="386">
        <v>102103</v>
      </c>
      <c r="B3394" s="386" t="s">
        <v>9292</v>
      </c>
      <c r="C3394" s="298" t="s">
        <v>309</v>
      </c>
      <c r="D3394" s="386" t="s">
        <v>304</v>
      </c>
      <c r="E3394" s="387" t="s">
        <v>9293</v>
      </c>
      <c r="F3394" s="387" t="s">
        <v>9294</v>
      </c>
    </row>
    <row r="3395" spans="1:6" ht="18" customHeight="1">
      <c r="A3395" s="386">
        <v>102104</v>
      </c>
      <c r="B3395" s="386" t="s">
        <v>9295</v>
      </c>
      <c r="C3395" s="298" t="s">
        <v>309</v>
      </c>
      <c r="D3395" s="386" t="s">
        <v>304</v>
      </c>
      <c r="E3395" s="387" t="s">
        <v>9296</v>
      </c>
      <c r="F3395" s="387" t="s">
        <v>9297</v>
      </c>
    </row>
    <row r="3396" spans="1:6" ht="18" customHeight="1">
      <c r="A3396" s="386">
        <v>102105</v>
      </c>
      <c r="B3396" s="386" t="s">
        <v>9298</v>
      </c>
      <c r="C3396" s="298" t="s">
        <v>309</v>
      </c>
      <c r="D3396" s="386" t="s">
        <v>304</v>
      </c>
      <c r="E3396" s="387" t="s">
        <v>9299</v>
      </c>
      <c r="F3396" s="387" t="s">
        <v>9300</v>
      </c>
    </row>
    <row r="3397" spans="1:6" ht="18" customHeight="1">
      <c r="A3397" s="386">
        <v>102106</v>
      </c>
      <c r="B3397" s="386" t="s">
        <v>9301</v>
      </c>
      <c r="C3397" s="298" t="s">
        <v>309</v>
      </c>
      <c r="D3397" s="386" t="s">
        <v>304</v>
      </c>
      <c r="E3397" s="387" t="s">
        <v>9302</v>
      </c>
      <c r="F3397" s="387" t="s">
        <v>9303</v>
      </c>
    </row>
    <row r="3398" spans="1:6" ht="18" customHeight="1">
      <c r="A3398" s="386">
        <v>102107</v>
      </c>
      <c r="B3398" s="386" t="s">
        <v>9304</v>
      </c>
      <c r="C3398" s="298" t="s">
        <v>309</v>
      </c>
      <c r="D3398" s="386" t="s">
        <v>304</v>
      </c>
      <c r="E3398" s="387" t="s">
        <v>9305</v>
      </c>
      <c r="F3398" s="387" t="s">
        <v>9306</v>
      </c>
    </row>
    <row r="3399" spans="1:6" ht="18" customHeight="1">
      <c r="A3399" s="386">
        <v>102108</v>
      </c>
      <c r="B3399" s="386" t="s">
        <v>9307</v>
      </c>
      <c r="C3399" s="298" t="s">
        <v>309</v>
      </c>
      <c r="D3399" s="386" t="s">
        <v>304</v>
      </c>
      <c r="E3399" s="387" t="s">
        <v>9308</v>
      </c>
      <c r="F3399" s="387" t="s">
        <v>9309</v>
      </c>
    </row>
    <row r="3400" spans="1:6" ht="18" customHeight="1">
      <c r="A3400" s="386">
        <v>102109</v>
      </c>
      <c r="B3400" s="386" t="s">
        <v>9310</v>
      </c>
      <c r="C3400" s="298" t="s">
        <v>309</v>
      </c>
      <c r="D3400" s="386" t="s">
        <v>304</v>
      </c>
      <c r="E3400" s="387" t="s">
        <v>9311</v>
      </c>
      <c r="F3400" s="387" t="s">
        <v>9312</v>
      </c>
    </row>
    <row r="3401" spans="1:6" ht="18" customHeight="1">
      <c r="A3401" s="386">
        <v>102110</v>
      </c>
      <c r="B3401" s="386" t="s">
        <v>9313</v>
      </c>
      <c r="C3401" s="298" t="s">
        <v>309</v>
      </c>
      <c r="D3401" s="386" t="s">
        <v>304</v>
      </c>
      <c r="E3401" s="387" t="s">
        <v>9314</v>
      </c>
      <c r="F3401" s="387" t="s">
        <v>9315</v>
      </c>
    </row>
    <row r="3402" spans="1:6" ht="18" customHeight="1">
      <c r="A3402" s="386">
        <v>103654</v>
      </c>
      <c r="B3402" s="386" t="s">
        <v>9316</v>
      </c>
      <c r="C3402" s="298" t="s">
        <v>309</v>
      </c>
      <c r="D3402" s="386" t="s">
        <v>304</v>
      </c>
      <c r="E3402" s="387" t="s">
        <v>9317</v>
      </c>
      <c r="F3402" s="387" t="s">
        <v>9318</v>
      </c>
    </row>
    <row r="3403" spans="1:6" ht="18" customHeight="1">
      <c r="A3403" s="386">
        <v>103655</v>
      </c>
      <c r="B3403" s="386" t="s">
        <v>9319</v>
      </c>
      <c r="C3403" s="298" t="s">
        <v>309</v>
      </c>
      <c r="D3403" s="386" t="s">
        <v>304</v>
      </c>
      <c r="E3403" s="387" t="s">
        <v>9320</v>
      </c>
      <c r="F3403" s="387" t="s">
        <v>9321</v>
      </c>
    </row>
    <row r="3404" spans="1:6" ht="18" customHeight="1">
      <c r="A3404" s="386">
        <v>103656</v>
      </c>
      <c r="B3404" s="386" t="s">
        <v>9322</v>
      </c>
      <c r="C3404" s="298" t="s">
        <v>309</v>
      </c>
      <c r="D3404" s="386" t="s">
        <v>304</v>
      </c>
      <c r="E3404" s="387" t="s">
        <v>9323</v>
      </c>
      <c r="F3404" s="387" t="s">
        <v>9324</v>
      </c>
    </row>
    <row r="3405" spans="1:6" ht="18" customHeight="1">
      <c r="A3405" s="386">
        <v>96973</v>
      </c>
      <c r="B3405" s="386" t="s">
        <v>9325</v>
      </c>
      <c r="C3405" s="298" t="s">
        <v>309</v>
      </c>
      <c r="D3405" s="386" t="s">
        <v>330</v>
      </c>
      <c r="E3405" s="387" t="s">
        <v>9326</v>
      </c>
      <c r="F3405" s="387" t="s">
        <v>9327</v>
      </c>
    </row>
    <row r="3406" spans="1:6" ht="18" customHeight="1">
      <c r="A3406" s="386">
        <v>96974</v>
      </c>
      <c r="B3406" s="386" t="s">
        <v>9328</v>
      </c>
      <c r="C3406" s="298" t="s">
        <v>309</v>
      </c>
      <c r="D3406" s="386" t="s">
        <v>330</v>
      </c>
      <c r="E3406" s="387" t="s">
        <v>9329</v>
      </c>
      <c r="F3406" s="387" t="s">
        <v>9330</v>
      </c>
    </row>
    <row r="3407" spans="1:6" ht="18" customHeight="1">
      <c r="A3407" s="386">
        <v>96975</v>
      </c>
      <c r="B3407" s="386" t="s">
        <v>9331</v>
      </c>
      <c r="C3407" s="298" t="s">
        <v>309</v>
      </c>
      <c r="D3407" s="386" t="s">
        <v>330</v>
      </c>
      <c r="E3407" s="387" t="s">
        <v>9332</v>
      </c>
      <c r="F3407" s="387" t="s">
        <v>9333</v>
      </c>
    </row>
    <row r="3408" spans="1:6" ht="18" customHeight="1">
      <c r="A3408" s="386">
        <v>96976</v>
      </c>
      <c r="B3408" s="386" t="s">
        <v>9334</v>
      </c>
      <c r="C3408" s="298" t="s">
        <v>309</v>
      </c>
      <c r="D3408" s="386" t="s">
        <v>330</v>
      </c>
      <c r="E3408" s="387" t="s">
        <v>9335</v>
      </c>
      <c r="F3408" s="387" t="s">
        <v>9336</v>
      </c>
    </row>
    <row r="3409" spans="1:6" ht="18" customHeight="1">
      <c r="A3409" s="386">
        <v>96977</v>
      </c>
      <c r="B3409" s="386" t="s">
        <v>9337</v>
      </c>
      <c r="C3409" s="298" t="s">
        <v>309</v>
      </c>
      <c r="D3409" s="386" t="s">
        <v>330</v>
      </c>
      <c r="E3409" s="387" t="s">
        <v>9338</v>
      </c>
      <c r="F3409" s="387" t="s">
        <v>9339</v>
      </c>
    </row>
    <row r="3410" spans="1:6" ht="18" customHeight="1">
      <c r="A3410" s="386">
        <v>96978</v>
      </c>
      <c r="B3410" s="386" t="s">
        <v>9340</v>
      </c>
      <c r="C3410" s="298" t="s">
        <v>309</v>
      </c>
      <c r="D3410" s="386" t="s">
        <v>330</v>
      </c>
      <c r="E3410" s="387" t="s">
        <v>9341</v>
      </c>
      <c r="F3410" s="387" t="s">
        <v>9342</v>
      </c>
    </row>
    <row r="3411" spans="1:6" ht="18" customHeight="1">
      <c r="A3411" s="386">
        <v>96979</v>
      </c>
      <c r="B3411" s="386" t="s">
        <v>9343</v>
      </c>
      <c r="C3411" s="298" t="s">
        <v>309</v>
      </c>
      <c r="D3411" s="386" t="s">
        <v>330</v>
      </c>
      <c r="E3411" s="387" t="s">
        <v>9344</v>
      </c>
      <c r="F3411" s="387" t="s">
        <v>9345</v>
      </c>
    </row>
    <row r="3412" spans="1:6" ht="18" customHeight="1">
      <c r="A3412" s="386">
        <v>96984</v>
      </c>
      <c r="B3412" s="386" t="s">
        <v>9346</v>
      </c>
      <c r="C3412" s="298" t="s">
        <v>309</v>
      </c>
      <c r="D3412" s="386" t="s">
        <v>304</v>
      </c>
      <c r="E3412" s="387" t="s">
        <v>9347</v>
      </c>
      <c r="F3412" s="387" t="s">
        <v>9348</v>
      </c>
    </row>
    <row r="3413" spans="1:6" ht="18" customHeight="1">
      <c r="A3413" s="386">
        <v>96985</v>
      </c>
      <c r="B3413" s="386" t="s">
        <v>9349</v>
      </c>
      <c r="C3413" s="298" t="s">
        <v>309</v>
      </c>
      <c r="D3413" s="386" t="s">
        <v>304</v>
      </c>
      <c r="E3413" s="387" t="s">
        <v>9350</v>
      </c>
      <c r="F3413" s="387" t="s">
        <v>9351</v>
      </c>
    </row>
    <row r="3414" spans="1:6" ht="18" customHeight="1">
      <c r="A3414" s="386">
        <v>96986</v>
      </c>
      <c r="B3414" s="386" t="s">
        <v>9352</v>
      </c>
      <c r="C3414" s="298" t="s">
        <v>309</v>
      </c>
      <c r="D3414" s="386" t="s">
        <v>304</v>
      </c>
      <c r="E3414" s="387" t="s">
        <v>9353</v>
      </c>
      <c r="F3414" s="387" t="s">
        <v>9354</v>
      </c>
    </row>
    <row r="3415" spans="1:6" ht="18" customHeight="1">
      <c r="A3415" s="386">
        <v>96987</v>
      </c>
      <c r="B3415" s="386" t="s">
        <v>9355</v>
      </c>
      <c r="C3415" s="298" t="s">
        <v>309</v>
      </c>
      <c r="D3415" s="386" t="s">
        <v>304</v>
      </c>
      <c r="E3415" s="387" t="s">
        <v>9356</v>
      </c>
      <c r="F3415" s="387" t="s">
        <v>9357</v>
      </c>
    </row>
    <row r="3416" spans="1:6" ht="18" customHeight="1">
      <c r="A3416" s="386">
        <v>96988</v>
      </c>
      <c r="B3416" s="386" t="s">
        <v>9358</v>
      </c>
      <c r="C3416" s="298" t="s">
        <v>309</v>
      </c>
      <c r="D3416" s="386" t="s">
        <v>304</v>
      </c>
      <c r="E3416" s="387" t="s">
        <v>9359</v>
      </c>
      <c r="F3416" s="387" t="s">
        <v>9360</v>
      </c>
    </row>
    <row r="3417" spans="1:6" ht="18" customHeight="1">
      <c r="A3417" s="386">
        <v>96989</v>
      </c>
      <c r="B3417" s="386" t="s">
        <v>9361</v>
      </c>
      <c r="C3417" s="298" t="s">
        <v>309</v>
      </c>
      <c r="D3417" s="386" t="s">
        <v>304</v>
      </c>
      <c r="E3417" s="387" t="s">
        <v>9362</v>
      </c>
      <c r="F3417" s="387" t="s">
        <v>9363</v>
      </c>
    </row>
    <row r="3418" spans="1:6" ht="18" customHeight="1">
      <c r="A3418" s="386">
        <v>98463</v>
      </c>
      <c r="B3418" s="386" t="s">
        <v>9364</v>
      </c>
      <c r="C3418" s="298" t="s">
        <v>309</v>
      </c>
      <c r="D3418" s="386" t="s">
        <v>304</v>
      </c>
      <c r="E3418" s="387" t="s">
        <v>3377</v>
      </c>
      <c r="F3418" s="387" t="s">
        <v>9365</v>
      </c>
    </row>
    <row r="3419" spans="1:6" ht="18" customHeight="1">
      <c r="A3419" s="386">
        <v>104746</v>
      </c>
      <c r="B3419" s="386" t="s">
        <v>9366</v>
      </c>
      <c r="C3419" s="298" t="s">
        <v>309</v>
      </c>
      <c r="D3419" s="386" t="s">
        <v>304</v>
      </c>
      <c r="E3419" s="387" t="s">
        <v>9367</v>
      </c>
      <c r="F3419" s="387" t="s">
        <v>945</v>
      </c>
    </row>
    <row r="3420" spans="1:6" ht="18" customHeight="1">
      <c r="A3420" s="386">
        <v>104749</v>
      </c>
      <c r="B3420" s="386" t="s">
        <v>9368</v>
      </c>
      <c r="C3420" s="298" t="s">
        <v>309</v>
      </c>
      <c r="D3420" s="386" t="s">
        <v>304</v>
      </c>
      <c r="E3420" s="387" t="s">
        <v>9369</v>
      </c>
      <c r="F3420" s="387" t="s">
        <v>9370</v>
      </c>
    </row>
    <row r="3421" spans="1:6" ht="18" customHeight="1">
      <c r="A3421" s="386">
        <v>104750</v>
      </c>
      <c r="B3421" s="386" t="s">
        <v>9371</v>
      </c>
      <c r="C3421" s="298" t="s">
        <v>309</v>
      </c>
      <c r="D3421" s="386" t="s">
        <v>304</v>
      </c>
      <c r="E3421" s="387" t="s">
        <v>7122</v>
      </c>
      <c r="F3421" s="387" t="s">
        <v>3071</v>
      </c>
    </row>
    <row r="3422" spans="1:6" ht="18" customHeight="1">
      <c r="A3422" s="386">
        <v>104751</v>
      </c>
      <c r="B3422" s="386" t="s">
        <v>9372</v>
      </c>
      <c r="C3422" s="298" t="s">
        <v>309</v>
      </c>
      <c r="D3422" s="386" t="s">
        <v>304</v>
      </c>
      <c r="E3422" s="387" t="s">
        <v>9373</v>
      </c>
      <c r="F3422" s="387" t="s">
        <v>9374</v>
      </c>
    </row>
    <row r="3423" spans="1:6" ht="18" customHeight="1">
      <c r="A3423" s="386">
        <v>104752</v>
      </c>
      <c r="B3423" s="386" t="s">
        <v>9375</v>
      </c>
      <c r="C3423" s="298" t="s">
        <v>309</v>
      </c>
      <c r="D3423" s="386" t="s">
        <v>304</v>
      </c>
      <c r="E3423" s="387" t="s">
        <v>8083</v>
      </c>
      <c r="F3423" s="387" t="s">
        <v>9376</v>
      </c>
    </row>
    <row r="3424" spans="1:6" ht="18" customHeight="1">
      <c r="A3424" s="386">
        <v>104753</v>
      </c>
      <c r="B3424" s="386" t="s">
        <v>9377</v>
      </c>
      <c r="C3424" s="298" t="s">
        <v>309</v>
      </c>
      <c r="D3424" s="386" t="s">
        <v>304</v>
      </c>
      <c r="E3424" s="387" t="s">
        <v>9378</v>
      </c>
      <c r="F3424" s="387" t="s">
        <v>8124</v>
      </c>
    </row>
    <row r="3425" spans="1:6" ht="18" customHeight="1">
      <c r="A3425" s="386">
        <v>104754</v>
      </c>
      <c r="B3425" s="386" t="s">
        <v>9379</v>
      </c>
      <c r="C3425" s="298" t="s">
        <v>309</v>
      </c>
      <c r="D3425" s="386" t="s">
        <v>304</v>
      </c>
      <c r="E3425" s="387" t="s">
        <v>8412</v>
      </c>
      <c r="F3425" s="387" t="s">
        <v>9380</v>
      </c>
    </row>
    <row r="3426" spans="1:6" ht="18" customHeight="1">
      <c r="A3426" s="386">
        <v>104755</v>
      </c>
      <c r="B3426" s="386" t="s">
        <v>9381</v>
      </c>
      <c r="C3426" s="298" t="s">
        <v>309</v>
      </c>
      <c r="D3426" s="386" t="s">
        <v>304</v>
      </c>
      <c r="E3426" s="387" t="s">
        <v>9382</v>
      </c>
      <c r="F3426" s="387" t="s">
        <v>9383</v>
      </c>
    </row>
    <row r="3427" spans="1:6" ht="18" customHeight="1">
      <c r="A3427" s="386">
        <v>103490</v>
      </c>
      <c r="B3427" s="386" t="s">
        <v>9384</v>
      </c>
      <c r="C3427" s="298" t="s">
        <v>309</v>
      </c>
      <c r="D3427" s="386" t="s">
        <v>312</v>
      </c>
      <c r="E3427" s="387" t="s">
        <v>9385</v>
      </c>
      <c r="F3427" s="387" t="s">
        <v>9386</v>
      </c>
    </row>
    <row r="3428" spans="1:6" ht="18" customHeight="1">
      <c r="A3428" s="386">
        <v>103491</v>
      </c>
      <c r="B3428" s="386" t="s">
        <v>9387</v>
      </c>
      <c r="C3428" s="298" t="s">
        <v>309</v>
      </c>
      <c r="D3428" s="386" t="s">
        <v>312</v>
      </c>
      <c r="E3428" s="387" t="s">
        <v>9388</v>
      </c>
      <c r="F3428" s="387" t="s">
        <v>9389</v>
      </c>
    </row>
    <row r="3429" spans="1:6" ht="18" customHeight="1">
      <c r="A3429" s="386">
        <v>104758</v>
      </c>
      <c r="B3429" s="386" t="s">
        <v>9390</v>
      </c>
      <c r="C3429" s="298" t="s">
        <v>309</v>
      </c>
      <c r="D3429" s="386" t="s">
        <v>304</v>
      </c>
      <c r="E3429" s="387" t="s">
        <v>6441</v>
      </c>
      <c r="F3429" s="387" t="s">
        <v>9391</v>
      </c>
    </row>
    <row r="3430" spans="1:6" ht="18" customHeight="1">
      <c r="A3430" s="386">
        <v>104759</v>
      </c>
      <c r="B3430" s="386" t="s">
        <v>9392</v>
      </c>
      <c r="C3430" s="298" t="s">
        <v>309</v>
      </c>
      <c r="D3430" s="386" t="s">
        <v>304</v>
      </c>
      <c r="E3430" s="387" t="s">
        <v>727</v>
      </c>
      <c r="F3430" s="387" t="s">
        <v>9393</v>
      </c>
    </row>
    <row r="3431" spans="1:6" ht="18" customHeight="1">
      <c r="A3431" s="386">
        <v>104760</v>
      </c>
      <c r="B3431" s="386" t="s">
        <v>9394</v>
      </c>
      <c r="C3431" s="298" t="s">
        <v>309</v>
      </c>
      <c r="D3431" s="386" t="s">
        <v>304</v>
      </c>
      <c r="E3431" s="387" t="s">
        <v>9395</v>
      </c>
      <c r="F3431" s="387" t="s">
        <v>9396</v>
      </c>
    </row>
    <row r="3432" spans="1:6" ht="18" customHeight="1">
      <c r="A3432" s="386">
        <v>104761</v>
      </c>
      <c r="B3432" s="386" t="s">
        <v>9397</v>
      </c>
      <c r="C3432" s="298" t="s">
        <v>309</v>
      </c>
      <c r="D3432" s="386" t="s">
        <v>304</v>
      </c>
      <c r="E3432" s="387" t="s">
        <v>9398</v>
      </c>
      <c r="F3432" s="387" t="s">
        <v>796</v>
      </c>
    </row>
    <row r="3433" spans="1:6" ht="18" customHeight="1">
      <c r="A3433" s="386">
        <v>104762</v>
      </c>
      <c r="B3433" s="386" t="s">
        <v>9399</v>
      </c>
      <c r="C3433" s="298" t="s">
        <v>309</v>
      </c>
      <c r="D3433" s="386" t="s">
        <v>304</v>
      </c>
      <c r="E3433" s="387" t="s">
        <v>9400</v>
      </c>
      <c r="F3433" s="387" t="s">
        <v>9401</v>
      </c>
    </row>
    <row r="3434" spans="1:6" ht="18" customHeight="1">
      <c r="A3434" s="386">
        <v>104763</v>
      </c>
      <c r="B3434" s="386" t="s">
        <v>9402</v>
      </c>
      <c r="C3434" s="298" t="s">
        <v>309</v>
      </c>
      <c r="D3434" s="386" t="s">
        <v>304</v>
      </c>
      <c r="E3434" s="387" t="s">
        <v>9403</v>
      </c>
      <c r="F3434" s="387" t="s">
        <v>9404</v>
      </c>
    </row>
    <row r="3435" spans="1:6" ht="18" customHeight="1">
      <c r="A3435" s="386">
        <v>104764</v>
      </c>
      <c r="B3435" s="386" t="s">
        <v>9405</v>
      </c>
      <c r="C3435" s="298" t="s">
        <v>309</v>
      </c>
      <c r="D3435" s="386" t="s">
        <v>330</v>
      </c>
      <c r="E3435" s="387" t="s">
        <v>1328</v>
      </c>
      <c r="F3435" s="387" t="s">
        <v>9406</v>
      </c>
    </row>
    <row r="3436" spans="1:6" ht="18" customHeight="1">
      <c r="A3436" s="386">
        <v>104765</v>
      </c>
      <c r="B3436" s="386" t="s">
        <v>9407</v>
      </c>
      <c r="C3436" s="298" t="s">
        <v>309</v>
      </c>
      <c r="D3436" s="386" t="s">
        <v>330</v>
      </c>
      <c r="E3436" s="387" t="s">
        <v>9408</v>
      </c>
      <c r="F3436" s="387" t="s">
        <v>9409</v>
      </c>
    </row>
    <row r="3437" spans="1:6" ht="18" customHeight="1">
      <c r="A3437" s="386">
        <v>104766</v>
      </c>
      <c r="B3437" s="386" t="s">
        <v>9410</v>
      </c>
      <c r="C3437" s="298" t="s">
        <v>309</v>
      </c>
      <c r="D3437" s="386" t="s">
        <v>330</v>
      </c>
      <c r="E3437" s="387" t="s">
        <v>866</v>
      </c>
      <c r="F3437" s="387" t="s">
        <v>9411</v>
      </c>
    </row>
    <row r="3438" spans="1:6" ht="18" customHeight="1">
      <c r="A3438" s="386">
        <v>104768</v>
      </c>
      <c r="B3438" s="386" t="s">
        <v>9412</v>
      </c>
      <c r="C3438" s="298" t="s">
        <v>309</v>
      </c>
      <c r="D3438" s="386" t="s">
        <v>304</v>
      </c>
      <c r="E3438" s="387" t="s">
        <v>9413</v>
      </c>
      <c r="F3438" s="387" t="s">
        <v>3679</v>
      </c>
    </row>
    <row r="3439" spans="1:6" ht="18" customHeight="1">
      <c r="A3439" s="386">
        <v>104770</v>
      </c>
      <c r="B3439" s="386" t="s">
        <v>9414</v>
      </c>
      <c r="C3439" s="298" t="s">
        <v>309</v>
      </c>
      <c r="D3439" s="386" t="s">
        <v>304</v>
      </c>
      <c r="E3439" s="387" t="s">
        <v>9415</v>
      </c>
      <c r="F3439" s="387" t="s">
        <v>9416</v>
      </c>
    </row>
    <row r="3440" spans="1:6" ht="18" customHeight="1">
      <c r="A3440" s="386">
        <v>104772</v>
      </c>
      <c r="B3440" s="386" t="s">
        <v>9417</v>
      </c>
      <c r="C3440" s="298" t="s">
        <v>309</v>
      </c>
      <c r="D3440" s="386" t="s">
        <v>304</v>
      </c>
      <c r="E3440" s="387" t="s">
        <v>9418</v>
      </c>
      <c r="F3440" s="387" t="s">
        <v>9419</v>
      </c>
    </row>
    <row r="3441" spans="1:6" ht="18" customHeight="1">
      <c r="A3441" s="386">
        <v>104774</v>
      </c>
      <c r="B3441" s="386" t="s">
        <v>9420</v>
      </c>
      <c r="C3441" s="298" t="s">
        <v>309</v>
      </c>
      <c r="D3441" s="386" t="s">
        <v>304</v>
      </c>
      <c r="E3441" s="387" t="s">
        <v>9421</v>
      </c>
      <c r="F3441" s="387" t="s">
        <v>9422</v>
      </c>
    </row>
    <row r="3442" spans="1:6" ht="18" customHeight="1">
      <c r="A3442" s="386">
        <v>104776</v>
      </c>
      <c r="B3442" s="386" t="s">
        <v>9423</v>
      </c>
      <c r="C3442" s="298" t="s">
        <v>309</v>
      </c>
      <c r="D3442" s="386" t="s">
        <v>304</v>
      </c>
      <c r="E3442" s="387" t="s">
        <v>2231</v>
      </c>
      <c r="F3442" s="387" t="s">
        <v>3740</v>
      </c>
    </row>
    <row r="3443" spans="1:6" ht="18" customHeight="1">
      <c r="A3443" s="386">
        <v>104778</v>
      </c>
      <c r="B3443" s="386" t="s">
        <v>9424</v>
      </c>
      <c r="C3443" s="298" t="s">
        <v>309</v>
      </c>
      <c r="D3443" s="386" t="s">
        <v>304</v>
      </c>
      <c r="E3443" s="387" t="s">
        <v>9425</v>
      </c>
      <c r="F3443" s="387" t="s">
        <v>9426</v>
      </c>
    </row>
    <row r="3444" spans="1:6" ht="18" customHeight="1">
      <c r="A3444" s="386">
        <v>104780</v>
      </c>
      <c r="B3444" s="386" t="s">
        <v>9427</v>
      </c>
      <c r="C3444" s="298" t="s">
        <v>309</v>
      </c>
      <c r="D3444" s="386" t="s">
        <v>330</v>
      </c>
      <c r="E3444" s="387" t="s">
        <v>9428</v>
      </c>
      <c r="F3444" s="387" t="s">
        <v>9429</v>
      </c>
    </row>
    <row r="3445" spans="1:6" ht="18" customHeight="1">
      <c r="A3445" s="386">
        <v>104785</v>
      </c>
      <c r="B3445" s="386" t="s">
        <v>9430</v>
      </c>
      <c r="C3445" s="298" t="s">
        <v>309</v>
      </c>
      <c r="D3445" s="386" t="s">
        <v>330</v>
      </c>
      <c r="E3445" s="387" t="s">
        <v>9431</v>
      </c>
      <c r="F3445" s="387" t="s">
        <v>8063</v>
      </c>
    </row>
    <row r="3446" spans="1:6" ht="18" customHeight="1">
      <c r="A3446" s="386">
        <v>96765</v>
      </c>
      <c r="B3446" s="386" t="s">
        <v>9432</v>
      </c>
      <c r="C3446" s="298" t="s">
        <v>309</v>
      </c>
      <c r="D3446" s="386" t="s">
        <v>304</v>
      </c>
      <c r="E3446" s="387" t="s">
        <v>9433</v>
      </c>
      <c r="F3446" s="387" t="s">
        <v>9434</v>
      </c>
    </row>
    <row r="3447" spans="1:6" ht="18" customHeight="1">
      <c r="A3447" s="386">
        <v>101905</v>
      </c>
      <c r="B3447" s="386" t="s">
        <v>9435</v>
      </c>
      <c r="C3447" s="298" t="s">
        <v>309</v>
      </c>
      <c r="D3447" s="386" t="s">
        <v>304</v>
      </c>
      <c r="E3447" s="387" t="s">
        <v>9436</v>
      </c>
      <c r="F3447" s="387" t="s">
        <v>2215</v>
      </c>
    </row>
    <row r="3448" spans="1:6" ht="18" customHeight="1">
      <c r="A3448" s="386">
        <v>101906</v>
      </c>
      <c r="B3448" s="386" t="s">
        <v>9437</v>
      </c>
      <c r="C3448" s="298" t="s">
        <v>309</v>
      </c>
      <c r="D3448" s="386" t="s">
        <v>304</v>
      </c>
      <c r="E3448" s="387" t="s">
        <v>9438</v>
      </c>
      <c r="F3448" s="387" t="s">
        <v>9439</v>
      </c>
    </row>
    <row r="3449" spans="1:6" ht="18" customHeight="1">
      <c r="A3449" s="386">
        <v>101907</v>
      </c>
      <c r="B3449" s="386" t="s">
        <v>9440</v>
      </c>
      <c r="C3449" s="298" t="s">
        <v>309</v>
      </c>
      <c r="D3449" s="386" t="s">
        <v>304</v>
      </c>
      <c r="E3449" s="387" t="s">
        <v>9441</v>
      </c>
      <c r="F3449" s="387" t="s">
        <v>9442</v>
      </c>
    </row>
    <row r="3450" spans="1:6" ht="18" customHeight="1">
      <c r="A3450" s="386">
        <v>101908</v>
      </c>
      <c r="B3450" s="386" t="s">
        <v>9443</v>
      </c>
      <c r="C3450" s="298" t="s">
        <v>309</v>
      </c>
      <c r="D3450" s="386" t="s">
        <v>304</v>
      </c>
      <c r="E3450" s="387" t="s">
        <v>9444</v>
      </c>
      <c r="F3450" s="387" t="s">
        <v>9445</v>
      </c>
    </row>
    <row r="3451" spans="1:6" ht="18" customHeight="1">
      <c r="A3451" s="386">
        <v>101909</v>
      </c>
      <c r="B3451" s="386" t="s">
        <v>9446</v>
      </c>
      <c r="C3451" s="298" t="s">
        <v>309</v>
      </c>
      <c r="D3451" s="386" t="s">
        <v>304</v>
      </c>
      <c r="E3451" s="387" t="s">
        <v>9447</v>
      </c>
      <c r="F3451" s="387" t="s">
        <v>9448</v>
      </c>
    </row>
    <row r="3452" spans="1:6" ht="18" customHeight="1">
      <c r="A3452" s="386">
        <v>101910</v>
      </c>
      <c r="B3452" s="386" t="s">
        <v>9449</v>
      </c>
      <c r="C3452" s="298" t="s">
        <v>309</v>
      </c>
      <c r="D3452" s="386" t="s">
        <v>304</v>
      </c>
      <c r="E3452" s="387" t="s">
        <v>9450</v>
      </c>
      <c r="F3452" s="387" t="s">
        <v>9451</v>
      </c>
    </row>
    <row r="3453" spans="1:6" ht="18" customHeight="1">
      <c r="A3453" s="386">
        <v>101911</v>
      </c>
      <c r="B3453" s="386" t="s">
        <v>9452</v>
      </c>
      <c r="C3453" s="298" t="s">
        <v>309</v>
      </c>
      <c r="D3453" s="386" t="s">
        <v>304</v>
      </c>
      <c r="E3453" s="387" t="s">
        <v>9453</v>
      </c>
      <c r="F3453" s="387" t="s">
        <v>9454</v>
      </c>
    </row>
    <row r="3454" spans="1:6" ht="18" customHeight="1">
      <c r="A3454" s="386">
        <v>101912</v>
      </c>
      <c r="B3454" s="386" t="s">
        <v>9455</v>
      </c>
      <c r="C3454" s="298" t="s">
        <v>309</v>
      </c>
      <c r="D3454" s="386" t="s">
        <v>304</v>
      </c>
      <c r="E3454" s="387" t="s">
        <v>9456</v>
      </c>
      <c r="F3454" s="387" t="s">
        <v>9457</v>
      </c>
    </row>
    <row r="3455" spans="1:6" ht="18" customHeight="1">
      <c r="A3455" s="386">
        <v>101913</v>
      </c>
      <c r="B3455" s="386" t="s">
        <v>9458</v>
      </c>
      <c r="C3455" s="298" t="s">
        <v>309</v>
      </c>
      <c r="D3455" s="386" t="s">
        <v>304</v>
      </c>
      <c r="E3455" s="387" t="s">
        <v>9459</v>
      </c>
      <c r="F3455" s="387" t="s">
        <v>9460</v>
      </c>
    </row>
    <row r="3456" spans="1:6" ht="18" customHeight="1">
      <c r="A3456" s="386">
        <v>101914</v>
      </c>
      <c r="B3456" s="386" t="s">
        <v>9461</v>
      </c>
      <c r="C3456" s="298" t="s">
        <v>309</v>
      </c>
      <c r="D3456" s="386" t="s">
        <v>304</v>
      </c>
      <c r="E3456" s="387" t="s">
        <v>9462</v>
      </c>
      <c r="F3456" s="387" t="s">
        <v>9463</v>
      </c>
    </row>
    <row r="3457" spans="1:6" ht="18" customHeight="1">
      <c r="A3457" s="386">
        <v>101915</v>
      </c>
      <c r="B3457" s="386" t="s">
        <v>9464</v>
      </c>
      <c r="C3457" s="298" t="s">
        <v>309</v>
      </c>
      <c r="D3457" s="386" t="s">
        <v>304</v>
      </c>
      <c r="E3457" s="387" t="s">
        <v>9465</v>
      </c>
      <c r="F3457" s="387" t="s">
        <v>9466</v>
      </c>
    </row>
    <row r="3458" spans="1:6" ht="18" customHeight="1">
      <c r="A3458" s="386">
        <v>101916</v>
      </c>
      <c r="B3458" s="386" t="s">
        <v>9467</v>
      </c>
      <c r="C3458" s="298" t="s">
        <v>309</v>
      </c>
      <c r="D3458" s="386" t="s">
        <v>304</v>
      </c>
      <c r="E3458" s="387" t="s">
        <v>9468</v>
      </c>
      <c r="F3458" s="387" t="s">
        <v>9469</v>
      </c>
    </row>
    <row r="3459" spans="1:6" ht="18" customHeight="1">
      <c r="A3459" s="386">
        <v>101917</v>
      </c>
      <c r="B3459" s="386" t="s">
        <v>9470</v>
      </c>
      <c r="C3459" s="298" t="s">
        <v>309</v>
      </c>
      <c r="D3459" s="386" t="s">
        <v>304</v>
      </c>
      <c r="E3459" s="387" t="s">
        <v>9471</v>
      </c>
      <c r="F3459" s="387" t="s">
        <v>2263</v>
      </c>
    </row>
    <row r="3460" spans="1:6" ht="18" customHeight="1">
      <c r="A3460" s="386">
        <v>98261</v>
      </c>
      <c r="B3460" s="386" t="s">
        <v>9472</v>
      </c>
      <c r="C3460" s="298" t="s">
        <v>309</v>
      </c>
      <c r="D3460" s="386" t="s">
        <v>330</v>
      </c>
      <c r="E3460" s="387" t="s">
        <v>1259</v>
      </c>
      <c r="F3460" s="387" t="s">
        <v>9473</v>
      </c>
    </row>
    <row r="3461" spans="1:6" ht="18" customHeight="1">
      <c r="A3461" s="386">
        <v>98262</v>
      </c>
      <c r="B3461" s="386" t="s">
        <v>9474</v>
      </c>
      <c r="C3461" s="298" t="s">
        <v>309</v>
      </c>
      <c r="D3461" s="386" t="s">
        <v>330</v>
      </c>
      <c r="E3461" s="387" t="s">
        <v>1108</v>
      </c>
      <c r="F3461" s="387" t="s">
        <v>1268</v>
      </c>
    </row>
    <row r="3462" spans="1:6" ht="18" customHeight="1">
      <c r="A3462" s="386">
        <v>98263</v>
      </c>
      <c r="B3462" s="386" t="s">
        <v>9475</v>
      </c>
      <c r="C3462" s="298" t="s">
        <v>309</v>
      </c>
      <c r="D3462" s="386" t="s">
        <v>330</v>
      </c>
      <c r="E3462" s="387" t="s">
        <v>3851</v>
      </c>
      <c r="F3462" s="387" t="s">
        <v>3046</v>
      </c>
    </row>
    <row r="3463" spans="1:6" ht="18" customHeight="1">
      <c r="A3463" s="386">
        <v>98264</v>
      </c>
      <c r="B3463" s="386" t="s">
        <v>9476</v>
      </c>
      <c r="C3463" s="298" t="s">
        <v>309</v>
      </c>
      <c r="D3463" s="386" t="s">
        <v>330</v>
      </c>
      <c r="E3463" s="387" t="s">
        <v>600</v>
      </c>
      <c r="F3463" s="387" t="s">
        <v>9477</v>
      </c>
    </row>
    <row r="3464" spans="1:6" ht="18" customHeight="1">
      <c r="A3464" s="386">
        <v>98265</v>
      </c>
      <c r="B3464" s="386" t="s">
        <v>9478</v>
      </c>
      <c r="C3464" s="298" t="s">
        <v>309</v>
      </c>
      <c r="D3464" s="386" t="s">
        <v>330</v>
      </c>
      <c r="E3464" s="387" t="s">
        <v>9479</v>
      </c>
      <c r="F3464" s="387" t="s">
        <v>9480</v>
      </c>
    </row>
    <row r="3465" spans="1:6" ht="18" customHeight="1">
      <c r="A3465" s="386">
        <v>98266</v>
      </c>
      <c r="B3465" s="386" t="s">
        <v>9481</v>
      </c>
      <c r="C3465" s="298" t="s">
        <v>309</v>
      </c>
      <c r="D3465" s="386" t="s">
        <v>330</v>
      </c>
      <c r="E3465" s="387" t="s">
        <v>9482</v>
      </c>
      <c r="F3465" s="387" t="s">
        <v>9483</v>
      </c>
    </row>
    <row r="3466" spans="1:6" ht="18" customHeight="1">
      <c r="A3466" s="386">
        <v>98267</v>
      </c>
      <c r="B3466" s="386" t="s">
        <v>9484</v>
      </c>
      <c r="C3466" s="298" t="s">
        <v>309</v>
      </c>
      <c r="D3466" s="386" t="s">
        <v>330</v>
      </c>
      <c r="E3466" s="387" t="s">
        <v>9485</v>
      </c>
      <c r="F3466" s="387" t="s">
        <v>7212</v>
      </c>
    </row>
    <row r="3467" spans="1:6" ht="18" customHeight="1">
      <c r="A3467" s="386">
        <v>98268</v>
      </c>
      <c r="B3467" s="386" t="s">
        <v>9486</v>
      </c>
      <c r="C3467" s="298" t="s">
        <v>309</v>
      </c>
      <c r="D3467" s="386" t="s">
        <v>330</v>
      </c>
      <c r="E3467" s="387" t="s">
        <v>9487</v>
      </c>
      <c r="F3467" s="387" t="s">
        <v>698</v>
      </c>
    </row>
    <row r="3468" spans="1:6" ht="18" customHeight="1">
      <c r="A3468" s="386">
        <v>98269</v>
      </c>
      <c r="B3468" s="386" t="s">
        <v>9488</v>
      </c>
      <c r="C3468" s="298" t="s">
        <v>309</v>
      </c>
      <c r="D3468" s="386" t="s">
        <v>330</v>
      </c>
      <c r="E3468" s="387" t="s">
        <v>4010</v>
      </c>
      <c r="F3468" s="387" t="s">
        <v>4011</v>
      </c>
    </row>
    <row r="3469" spans="1:6" ht="18" customHeight="1">
      <c r="A3469" s="386">
        <v>98270</v>
      </c>
      <c r="B3469" s="386" t="s">
        <v>9489</v>
      </c>
      <c r="C3469" s="298" t="s">
        <v>309</v>
      </c>
      <c r="D3469" s="386" t="s">
        <v>330</v>
      </c>
      <c r="E3469" s="387" t="s">
        <v>9490</v>
      </c>
      <c r="F3469" s="387" t="s">
        <v>9491</v>
      </c>
    </row>
    <row r="3470" spans="1:6" ht="18" customHeight="1">
      <c r="A3470" s="386">
        <v>98271</v>
      </c>
      <c r="B3470" s="386" t="s">
        <v>9492</v>
      </c>
      <c r="C3470" s="298" t="s">
        <v>309</v>
      </c>
      <c r="D3470" s="386" t="s">
        <v>330</v>
      </c>
      <c r="E3470" s="387" t="s">
        <v>9493</v>
      </c>
      <c r="F3470" s="387" t="s">
        <v>9494</v>
      </c>
    </row>
    <row r="3471" spans="1:6" ht="18" customHeight="1">
      <c r="A3471" s="386">
        <v>98272</v>
      </c>
      <c r="B3471" s="386" t="s">
        <v>9495</v>
      </c>
      <c r="C3471" s="298" t="s">
        <v>309</v>
      </c>
      <c r="D3471" s="386" t="s">
        <v>330</v>
      </c>
      <c r="E3471" s="387" t="s">
        <v>9496</v>
      </c>
      <c r="F3471" s="387" t="s">
        <v>9497</v>
      </c>
    </row>
    <row r="3472" spans="1:6" ht="18" customHeight="1">
      <c r="A3472" s="386">
        <v>98273</v>
      </c>
      <c r="B3472" s="386" t="s">
        <v>9498</v>
      </c>
      <c r="C3472" s="298" t="s">
        <v>309</v>
      </c>
      <c r="D3472" s="386" t="s">
        <v>330</v>
      </c>
      <c r="E3472" s="387" t="s">
        <v>9499</v>
      </c>
      <c r="F3472" s="387" t="s">
        <v>9500</v>
      </c>
    </row>
    <row r="3473" spans="1:6" ht="18" customHeight="1">
      <c r="A3473" s="386">
        <v>98274</v>
      </c>
      <c r="B3473" s="386" t="s">
        <v>9501</v>
      </c>
      <c r="C3473" s="298" t="s">
        <v>309</v>
      </c>
      <c r="D3473" s="386" t="s">
        <v>330</v>
      </c>
      <c r="E3473" s="387" t="s">
        <v>9502</v>
      </c>
      <c r="F3473" s="387" t="s">
        <v>6426</v>
      </c>
    </row>
    <row r="3474" spans="1:6" ht="18" customHeight="1">
      <c r="A3474" s="386">
        <v>98275</v>
      </c>
      <c r="B3474" s="386" t="s">
        <v>9503</v>
      </c>
      <c r="C3474" s="298" t="s">
        <v>309</v>
      </c>
      <c r="D3474" s="386" t="s">
        <v>330</v>
      </c>
      <c r="E3474" s="387" t="s">
        <v>9504</v>
      </c>
      <c r="F3474" s="387" t="s">
        <v>9505</v>
      </c>
    </row>
    <row r="3475" spans="1:6" ht="18" customHeight="1">
      <c r="A3475" s="386">
        <v>98276</v>
      </c>
      <c r="B3475" s="386" t="s">
        <v>9506</v>
      </c>
      <c r="C3475" s="298" t="s">
        <v>309</v>
      </c>
      <c r="D3475" s="386" t="s">
        <v>330</v>
      </c>
      <c r="E3475" s="387" t="s">
        <v>9507</v>
      </c>
      <c r="F3475" s="387" t="s">
        <v>9508</v>
      </c>
    </row>
    <row r="3476" spans="1:6" ht="18" customHeight="1">
      <c r="A3476" s="386">
        <v>98277</v>
      </c>
      <c r="B3476" s="386" t="s">
        <v>9509</v>
      </c>
      <c r="C3476" s="298" t="s">
        <v>309</v>
      </c>
      <c r="D3476" s="386" t="s">
        <v>330</v>
      </c>
      <c r="E3476" s="387" t="s">
        <v>9510</v>
      </c>
      <c r="F3476" s="387" t="s">
        <v>9511</v>
      </c>
    </row>
    <row r="3477" spans="1:6" ht="18" customHeight="1">
      <c r="A3477" s="386">
        <v>98278</v>
      </c>
      <c r="B3477" s="386" t="s">
        <v>9512</v>
      </c>
      <c r="C3477" s="298" t="s">
        <v>309</v>
      </c>
      <c r="D3477" s="386" t="s">
        <v>330</v>
      </c>
      <c r="E3477" s="387" t="s">
        <v>9513</v>
      </c>
      <c r="F3477" s="387" t="s">
        <v>9514</v>
      </c>
    </row>
    <row r="3478" spans="1:6" ht="18" customHeight="1">
      <c r="A3478" s="386">
        <v>98279</v>
      </c>
      <c r="B3478" s="386" t="s">
        <v>9515</v>
      </c>
      <c r="C3478" s="298" t="s">
        <v>309</v>
      </c>
      <c r="D3478" s="386" t="s">
        <v>330</v>
      </c>
      <c r="E3478" s="387" t="s">
        <v>9516</v>
      </c>
      <c r="F3478" s="387" t="s">
        <v>9051</v>
      </c>
    </row>
    <row r="3479" spans="1:6" ht="18" customHeight="1">
      <c r="A3479" s="386">
        <v>98280</v>
      </c>
      <c r="B3479" s="386" t="s">
        <v>9517</v>
      </c>
      <c r="C3479" s="298" t="s">
        <v>309</v>
      </c>
      <c r="D3479" s="386" t="s">
        <v>330</v>
      </c>
      <c r="E3479" s="387" t="s">
        <v>9518</v>
      </c>
      <c r="F3479" s="387" t="s">
        <v>9519</v>
      </c>
    </row>
    <row r="3480" spans="1:6" ht="18" customHeight="1">
      <c r="A3480" s="386">
        <v>98281</v>
      </c>
      <c r="B3480" s="386" t="s">
        <v>9520</v>
      </c>
      <c r="C3480" s="298" t="s">
        <v>309</v>
      </c>
      <c r="D3480" s="386" t="s">
        <v>330</v>
      </c>
      <c r="E3480" s="387" t="s">
        <v>9521</v>
      </c>
      <c r="F3480" s="387" t="s">
        <v>8075</v>
      </c>
    </row>
    <row r="3481" spans="1:6" ht="18" customHeight="1">
      <c r="A3481" s="386">
        <v>98282</v>
      </c>
      <c r="B3481" s="386" t="s">
        <v>9522</v>
      </c>
      <c r="C3481" s="298" t="s">
        <v>309</v>
      </c>
      <c r="D3481" s="386" t="s">
        <v>330</v>
      </c>
      <c r="E3481" s="387" t="s">
        <v>3212</v>
      </c>
      <c r="F3481" s="387" t="s">
        <v>9523</v>
      </c>
    </row>
    <row r="3482" spans="1:6" ht="18" customHeight="1">
      <c r="A3482" s="386">
        <v>98283</v>
      </c>
      <c r="B3482" s="386" t="s">
        <v>9524</v>
      </c>
      <c r="C3482" s="298" t="s">
        <v>309</v>
      </c>
      <c r="D3482" s="386" t="s">
        <v>330</v>
      </c>
      <c r="E3482" s="387" t="s">
        <v>3151</v>
      </c>
      <c r="F3482" s="387" t="s">
        <v>3642</v>
      </c>
    </row>
    <row r="3483" spans="1:6" ht="18" customHeight="1">
      <c r="A3483" s="386">
        <v>98284</v>
      </c>
      <c r="B3483" s="386" t="s">
        <v>9525</v>
      </c>
      <c r="C3483" s="298" t="s">
        <v>309</v>
      </c>
      <c r="D3483" s="386" t="s">
        <v>330</v>
      </c>
      <c r="E3483" s="387" t="s">
        <v>8054</v>
      </c>
      <c r="F3483" s="387" t="s">
        <v>7188</v>
      </c>
    </row>
    <row r="3484" spans="1:6" ht="18" customHeight="1">
      <c r="A3484" s="386">
        <v>98285</v>
      </c>
      <c r="B3484" s="386" t="s">
        <v>9526</v>
      </c>
      <c r="C3484" s="298" t="s">
        <v>309</v>
      </c>
      <c r="D3484" s="386" t="s">
        <v>330</v>
      </c>
      <c r="E3484" s="387" t="s">
        <v>8238</v>
      </c>
      <c r="F3484" s="387" t="s">
        <v>8329</v>
      </c>
    </row>
    <row r="3485" spans="1:6" ht="18" customHeight="1">
      <c r="A3485" s="386">
        <v>98286</v>
      </c>
      <c r="B3485" s="386" t="s">
        <v>9527</v>
      </c>
      <c r="C3485" s="298" t="s">
        <v>309</v>
      </c>
      <c r="D3485" s="386" t="s">
        <v>330</v>
      </c>
      <c r="E3485" s="387" t="s">
        <v>9528</v>
      </c>
      <c r="F3485" s="387" t="s">
        <v>9529</v>
      </c>
    </row>
    <row r="3486" spans="1:6" ht="18" customHeight="1">
      <c r="A3486" s="386">
        <v>98287</v>
      </c>
      <c r="B3486" s="386" t="s">
        <v>9530</v>
      </c>
      <c r="C3486" s="298" t="s">
        <v>309</v>
      </c>
      <c r="D3486" s="386" t="s">
        <v>330</v>
      </c>
      <c r="E3486" s="387" t="s">
        <v>3067</v>
      </c>
      <c r="F3486" s="387" t="s">
        <v>9531</v>
      </c>
    </row>
    <row r="3487" spans="1:6" ht="18" customHeight="1">
      <c r="A3487" s="386">
        <v>98288</v>
      </c>
      <c r="B3487" s="386" t="s">
        <v>9532</v>
      </c>
      <c r="C3487" s="298" t="s">
        <v>309</v>
      </c>
      <c r="D3487" s="386" t="s">
        <v>330</v>
      </c>
      <c r="E3487" s="387" t="s">
        <v>2980</v>
      </c>
      <c r="F3487" s="387" t="s">
        <v>1188</v>
      </c>
    </row>
    <row r="3488" spans="1:6" ht="18" customHeight="1">
      <c r="A3488" s="386">
        <v>98289</v>
      </c>
      <c r="B3488" s="386" t="s">
        <v>9533</v>
      </c>
      <c r="C3488" s="298" t="s">
        <v>309</v>
      </c>
      <c r="D3488" s="386" t="s">
        <v>330</v>
      </c>
      <c r="E3488" s="387" t="s">
        <v>9534</v>
      </c>
      <c r="F3488" s="387" t="s">
        <v>9535</v>
      </c>
    </row>
    <row r="3489" spans="1:6" ht="18" customHeight="1">
      <c r="A3489" s="386">
        <v>98290</v>
      </c>
      <c r="B3489" s="386" t="s">
        <v>9536</v>
      </c>
      <c r="C3489" s="298" t="s">
        <v>309</v>
      </c>
      <c r="D3489" s="386" t="s">
        <v>330</v>
      </c>
      <c r="E3489" s="387" t="s">
        <v>1193</v>
      </c>
      <c r="F3489" s="387" t="s">
        <v>9537</v>
      </c>
    </row>
    <row r="3490" spans="1:6" ht="18" customHeight="1">
      <c r="A3490" s="386">
        <v>98291</v>
      </c>
      <c r="B3490" s="386" t="s">
        <v>9538</v>
      </c>
      <c r="C3490" s="298" t="s">
        <v>309</v>
      </c>
      <c r="D3490" s="386" t="s">
        <v>330</v>
      </c>
      <c r="E3490" s="387" t="s">
        <v>9539</v>
      </c>
      <c r="F3490" s="387" t="s">
        <v>1185</v>
      </c>
    </row>
    <row r="3491" spans="1:6" ht="18" customHeight="1">
      <c r="A3491" s="386">
        <v>98292</v>
      </c>
      <c r="B3491" s="386" t="s">
        <v>9540</v>
      </c>
      <c r="C3491" s="298" t="s">
        <v>309</v>
      </c>
      <c r="D3491" s="386" t="s">
        <v>330</v>
      </c>
      <c r="E3491" s="387" t="s">
        <v>9541</v>
      </c>
      <c r="F3491" s="387" t="s">
        <v>2897</v>
      </c>
    </row>
    <row r="3492" spans="1:6" ht="18" customHeight="1">
      <c r="A3492" s="386">
        <v>98293</v>
      </c>
      <c r="B3492" s="386" t="s">
        <v>9542</v>
      </c>
      <c r="C3492" s="298" t="s">
        <v>309</v>
      </c>
      <c r="D3492" s="386" t="s">
        <v>330</v>
      </c>
      <c r="E3492" s="387" t="s">
        <v>605</v>
      </c>
      <c r="F3492" s="387" t="s">
        <v>9543</v>
      </c>
    </row>
    <row r="3493" spans="1:6" ht="18" customHeight="1">
      <c r="A3493" s="386">
        <v>98400</v>
      </c>
      <c r="B3493" s="386" t="s">
        <v>9544</v>
      </c>
      <c r="C3493" s="298" t="s">
        <v>309</v>
      </c>
      <c r="D3493" s="386" t="s">
        <v>330</v>
      </c>
      <c r="E3493" s="387" t="s">
        <v>9545</v>
      </c>
      <c r="F3493" s="387" t="s">
        <v>9546</v>
      </c>
    </row>
    <row r="3494" spans="1:6" ht="18" customHeight="1">
      <c r="A3494" s="386">
        <v>98401</v>
      </c>
      <c r="B3494" s="386" t="s">
        <v>9547</v>
      </c>
      <c r="C3494" s="298" t="s">
        <v>309</v>
      </c>
      <c r="D3494" s="386" t="s">
        <v>330</v>
      </c>
      <c r="E3494" s="387" t="s">
        <v>2934</v>
      </c>
      <c r="F3494" s="387" t="s">
        <v>9548</v>
      </c>
    </row>
    <row r="3495" spans="1:6" ht="18" customHeight="1">
      <c r="A3495" s="386">
        <v>98402</v>
      </c>
      <c r="B3495" s="386" t="s">
        <v>9549</v>
      </c>
      <c r="C3495" s="298" t="s">
        <v>309</v>
      </c>
      <c r="D3495" s="386" t="s">
        <v>330</v>
      </c>
      <c r="E3495" s="387" t="s">
        <v>9550</v>
      </c>
      <c r="F3495" s="387" t="s">
        <v>1331</v>
      </c>
    </row>
    <row r="3496" spans="1:6" ht="18" customHeight="1">
      <c r="A3496" s="386">
        <v>100556</v>
      </c>
      <c r="B3496" s="386" t="s">
        <v>9551</v>
      </c>
      <c r="C3496" s="298" t="s">
        <v>309</v>
      </c>
      <c r="D3496" s="386" t="s">
        <v>304</v>
      </c>
      <c r="E3496" s="387" t="s">
        <v>9552</v>
      </c>
      <c r="F3496" s="387" t="s">
        <v>9553</v>
      </c>
    </row>
    <row r="3497" spans="1:6" ht="18" customHeight="1">
      <c r="A3497" s="386">
        <v>100557</v>
      </c>
      <c r="B3497" s="386" t="s">
        <v>9554</v>
      </c>
      <c r="C3497" s="298" t="s">
        <v>309</v>
      </c>
      <c r="D3497" s="386" t="s">
        <v>304</v>
      </c>
      <c r="E3497" s="387" t="s">
        <v>9555</v>
      </c>
      <c r="F3497" s="387" t="s">
        <v>9556</v>
      </c>
    </row>
    <row r="3498" spans="1:6" ht="18" customHeight="1">
      <c r="A3498" s="386">
        <v>100560</v>
      </c>
      <c r="B3498" s="386" t="s">
        <v>9557</v>
      </c>
      <c r="C3498" s="298" t="s">
        <v>309</v>
      </c>
      <c r="D3498" s="386" t="s">
        <v>304</v>
      </c>
      <c r="E3498" s="387" t="s">
        <v>9558</v>
      </c>
      <c r="F3498" s="387" t="s">
        <v>9559</v>
      </c>
    </row>
    <row r="3499" spans="1:6" ht="18" customHeight="1">
      <c r="A3499" s="386">
        <v>100561</v>
      </c>
      <c r="B3499" s="386" t="s">
        <v>9560</v>
      </c>
      <c r="C3499" s="298" t="s">
        <v>309</v>
      </c>
      <c r="D3499" s="386" t="s">
        <v>304</v>
      </c>
      <c r="E3499" s="387" t="s">
        <v>9561</v>
      </c>
      <c r="F3499" s="387" t="s">
        <v>9562</v>
      </c>
    </row>
    <row r="3500" spans="1:6" ht="18" customHeight="1">
      <c r="A3500" s="386">
        <v>100562</v>
      </c>
      <c r="B3500" s="386" t="s">
        <v>9563</v>
      </c>
      <c r="C3500" s="298" t="s">
        <v>309</v>
      </c>
      <c r="D3500" s="386" t="s">
        <v>304</v>
      </c>
      <c r="E3500" s="387" t="s">
        <v>9564</v>
      </c>
      <c r="F3500" s="387" t="s">
        <v>9565</v>
      </c>
    </row>
    <row r="3501" spans="1:6" ht="18" customHeight="1">
      <c r="A3501" s="386">
        <v>100563</v>
      </c>
      <c r="B3501" s="386" t="s">
        <v>9566</v>
      </c>
      <c r="C3501" s="298" t="s">
        <v>309</v>
      </c>
      <c r="D3501" s="386" t="s">
        <v>304</v>
      </c>
      <c r="E3501" s="387" t="s">
        <v>9567</v>
      </c>
      <c r="F3501" s="387" t="s">
        <v>9568</v>
      </c>
    </row>
    <row r="3502" spans="1:6" ht="18" customHeight="1">
      <c r="A3502" s="386">
        <v>101795</v>
      </c>
      <c r="B3502" s="386" t="s">
        <v>9569</v>
      </c>
      <c r="C3502" s="298" t="s">
        <v>309</v>
      </c>
      <c r="D3502" s="386" t="s">
        <v>304</v>
      </c>
      <c r="E3502" s="387" t="s">
        <v>9570</v>
      </c>
      <c r="F3502" s="387" t="s">
        <v>9571</v>
      </c>
    </row>
    <row r="3503" spans="1:6" ht="18" customHeight="1">
      <c r="A3503" s="386">
        <v>101798</v>
      </c>
      <c r="B3503" s="386" t="s">
        <v>9572</v>
      </c>
      <c r="C3503" s="298" t="s">
        <v>309</v>
      </c>
      <c r="D3503" s="386" t="s">
        <v>304</v>
      </c>
      <c r="E3503" s="387" t="s">
        <v>9573</v>
      </c>
      <c r="F3503" s="387" t="s">
        <v>9574</v>
      </c>
    </row>
    <row r="3504" spans="1:6" ht="18" customHeight="1">
      <c r="A3504" s="386">
        <v>101799</v>
      </c>
      <c r="B3504" s="386" t="s">
        <v>9575</v>
      </c>
      <c r="C3504" s="298" t="s">
        <v>309</v>
      </c>
      <c r="D3504" s="386" t="s">
        <v>304</v>
      </c>
      <c r="E3504" s="387" t="s">
        <v>9576</v>
      </c>
      <c r="F3504" s="387" t="s">
        <v>9577</v>
      </c>
    </row>
    <row r="3505" spans="1:6" ht="18" customHeight="1">
      <c r="A3505" s="386">
        <v>98397</v>
      </c>
      <c r="B3505" s="386" t="s">
        <v>9578</v>
      </c>
      <c r="C3505" s="298" t="s">
        <v>309</v>
      </c>
      <c r="D3505" s="386" t="s">
        <v>229</v>
      </c>
      <c r="E3505" s="387" t="s">
        <v>7114</v>
      </c>
      <c r="F3505" s="387" t="s">
        <v>9579</v>
      </c>
    </row>
    <row r="3506" spans="1:6" ht="18" customHeight="1">
      <c r="A3506" s="386">
        <v>103244</v>
      </c>
      <c r="B3506" s="386" t="s">
        <v>9580</v>
      </c>
      <c r="C3506" s="298" t="s">
        <v>309</v>
      </c>
      <c r="D3506" s="386" t="s">
        <v>304</v>
      </c>
      <c r="E3506" s="387" t="s">
        <v>9581</v>
      </c>
      <c r="F3506" s="387" t="s">
        <v>9582</v>
      </c>
    </row>
    <row r="3507" spans="1:6" ht="18" customHeight="1">
      <c r="A3507" s="386">
        <v>103245</v>
      </c>
      <c r="B3507" s="386" t="s">
        <v>9583</v>
      </c>
      <c r="C3507" s="298" t="s">
        <v>309</v>
      </c>
      <c r="D3507" s="386" t="s">
        <v>304</v>
      </c>
      <c r="E3507" s="387" t="s">
        <v>9584</v>
      </c>
      <c r="F3507" s="387" t="s">
        <v>9585</v>
      </c>
    </row>
    <row r="3508" spans="1:6" ht="18" customHeight="1">
      <c r="A3508" s="386">
        <v>103246</v>
      </c>
      <c r="B3508" s="386" t="s">
        <v>9586</v>
      </c>
      <c r="C3508" s="298" t="s">
        <v>309</v>
      </c>
      <c r="D3508" s="386" t="s">
        <v>304</v>
      </c>
      <c r="E3508" s="387" t="s">
        <v>9587</v>
      </c>
      <c r="F3508" s="387" t="s">
        <v>9588</v>
      </c>
    </row>
    <row r="3509" spans="1:6" ht="18" customHeight="1">
      <c r="A3509" s="386">
        <v>103247</v>
      </c>
      <c r="B3509" s="386" t="s">
        <v>9589</v>
      </c>
      <c r="C3509" s="298" t="s">
        <v>309</v>
      </c>
      <c r="D3509" s="386" t="s">
        <v>304</v>
      </c>
      <c r="E3509" s="387" t="s">
        <v>9590</v>
      </c>
      <c r="F3509" s="387" t="s">
        <v>9591</v>
      </c>
    </row>
    <row r="3510" spans="1:6" ht="18" customHeight="1">
      <c r="A3510" s="386">
        <v>103248</v>
      </c>
      <c r="B3510" s="386" t="s">
        <v>9592</v>
      </c>
      <c r="C3510" s="298" t="s">
        <v>309</v>
      </c>
      <c r="D3510" s="386" t="s">
        <v>304</v>
      </c>
      <c r="E3510" s="387" t="s">
        <v>9593</v>
      </c>
      <c r="F3510" s="387" t="s">
        <v>9594</v>
      </c>
    </row>
    <row r="3511" spans="1:6" ht="18" customHeight="1">
      <c r="A3511" s="386">
        <v>103249</v>
      </c>
      <c r="B3511" s="386" t="s">
        <v>9595</v>
      </c>
      <c r="C3511" s="298" t="s">
        <v>309</v>
      </c>
      <c r="D3511" s="386" t="s">
        <v>304</v>
      </c>
      <c r="E3511" s="387" t="s">
        <v>9596</v>
      </c>
      <c r="F3511" s="387" t="s">
        <v>9597</v>
      </c>
    </row>
    <row r="3512" spans="1:6" ht="18" customHeight="1">
      <c r="A3512" s="386">
        <v>103250</v>
      </c>
      <c r="B3512" s="386" t="s">
        <v>9598</v>
      </c>
      <c r="C3512" s="298" t="s">
        <v>309</v>
      </c>
      <c r="D3512" s="386" t="s">
        <v>304</v>
      </c>
      <c r="E3512" s="387" t="s">
        <v>9599</v>
      </c>
      <c r="F3512" s="387" t="s">
        <v>9600</v>
      </c>
    </row>
    <row r="3513" spans="1:6" ht="18" customHeight="1">
      <c r="A3513" s="386">
        <v>103251</v>
      </c>
      <c r="B3513" s="386" t="s">
        <v>9601</v>
      </c>
      <c r="C3513" s="298" t="s">
        <v>309</v>
      </c>
      <c r="D3513" s="386" t="s">
        <v>304</v>
      </c>
      <c r="E3513" s="387" t="s">
        <v>9602</v>
      </c>
      <c r="F3513" s="387" t="s">
        <v>9603</v>
      </c>
    </row>
    <row r="3514" spans="1:6" ht="18" customHeight="1">
      <c r="A3514" s="386">
        <v>103252</v>
      </c>
      <c r="B3514" s="386" t="s">
        <v>9604</v>
      </c>
      <c r="C3514" s="298" t="s">
        <v>309</v>
      </c>
      <c r="D3514" s="386" t="s">
        <v>304</v>
      </c>
      <c r="E3514" s="387" t="s">
        <v>9605</v>
      </c>
      <c r="F3514" s="387" t="s">
        <v>9606</v>
      </c>
    </row>
    <row r="3515" spans="1:6" ht="18" customHeight="1">
      <c r="A3515" s="386">
        <v>103253</v>
      </c>
      <c r="B3515" s="386" t="s">
        <v>9607</v>
      </c>
      <c r="C3515" s="298" t="s">
        <v>309</v>
      </c>
      <c r="D3515" s="386" t="s">
        <v>304</v>
      </c>
      <c r="E3515" s="387" t="s">
        <v>9608</v>
      </c>
      <c r="F3515" s="387" t="s">
        <v>9609</v>
      </c>
    </row>
    <row r="3516" spans="1:6" ht="18" customHeight="1">
      <c r="A3516" s="386">
        <v>103254</v>
      </c>
      <c r="B3516" s="386" t="s">
        <v>9610</v>
      </c>
      <c r="C3516" s="298" t="s">
        <v>309</v>
      </c>
      <c r="D3516" s="386" t="s">
        <v>304</v>
      </c>
      <c r="E3516" s="387" t="s">
        <v>9611</v>
      </c>
      <c r="F3516" s="387" t="s">
        <v>9612</v>
      </c>
    </row>
    <row r="3517" spans="1:6" ht="18" customHeight="1">
      <c r="A3517" s="386">
        <v>103255</v>
      </c>
      <c r="B3517" s="386" t="s">
        <v>9613</v>
      </c>
      <c r="C3517" s="298" t="s">
        <v>309</v>
      </c>
      <c r="D3517" s="386" t="s">
        <v>304</v>
      </c>
      <c r="E3517" s="387" t="s">
        <v>9614</v>
      </c>
      <c r="F3517" s="387" t="s">
        <v>9615</v>
      </c>
    </row>
    <row r="3518" spans="1:6" ht="18" customHeight="1">
      <c r="A3518" s="386">
        <v>103256</v>
      </c>
      <c r="B3518" s="386" t="s">
        <v>9616</v>
      </c>
      <c r="C3518" s="298" t="s">
        <v>309</v>
      </c>
      <c r="D3518" s="386" t="s">
        <v>304</v>
      </c>
      <c r="E3518" s="387" t="s">
        <v>9617</v>
      </c>
      <c r="F3518" s="387" t="s">
        <v>9618</v>
      </c>
    </row>
    <row r="3519" spans="1:6" ht="18" customHeight="1">
      <c r="A3519" s="386">
        <v>103257</v>
      </c>
      <c r="B3519" s="386" t="s">
        <v>9619</v>
      </c>
      <c r="C3519" s="298" t="s">
        <v>309</v>
      </c>
      <c r="D3519" s="386" t="s">
        <v>304</v>
      </c>
      <c r="E3519" s="387" t="s">
        <v>9620</v>
      </c>
      <c r="F3519" s="387" t="s">
        <v>9621</v>
      </c>
    </row>
    <row r="3520" spans="1:6" ht="18" customHeight="1">
      <c r="A3520" s="386">
        <v>103258</v>
      </c>
      <c r="B3520" s="386" t="s">
        <v>9622</v>
      </c>
      <c r="C3520" s="298" t="s">
        <v>309</v>
      </c>
      <c r="D3520" s="386" t="s">
        <v>304</v>
      </c>
      <c r="E3520" s="387" t="s">
        <v>9623</v>
      </c>
      <c r="F3520" s="387" t="s">
        <v>9624</v>
      </c>
    </row>
    <row r="3521" spans="1:6" ht="18" customHeight="1">
      <c r="A3521" s="386">
        <v>103259</v>
      </c>
      <c r="B3521" s="386" t="s">
        <v>9625</v>
      </c>
      <c r="C3521" s="298" t="s">
        <v>309</v>
      </c>
      <c r="D3521" s="386" t="s">
        <v>304</v>
      </c>
      <c r="E3521" s="387" t="s">
        <v>9626</v>
      </c>
      <c r="F3521" s="387" t="s">
        <v>9627</v>
      </c>
    </row>
    <row r="3522" spans="1:6" ht="18" customHeight="1">
      <c r="A3522" s="386">
        <v>103260</v>
      </c>
      <c r="B3522" s="386" t="s">
        <v>9628</v>
      </c>
      <c r="C3522" s="298" t="s">
        <v>309</v>
      </c>
      <c r="D3522" s="386" t="s">
        <v>304</v>
      </c>
      <c r="E3522" s="387" t="s">
        <v>9629</v>
      </c>
      <c r="F3522" s="387" t="s">
        <v>9630</v>
      </c>
    </row>
    <row r="3523" spans="1:6" ht="18" customHeight="1">
      <c r="A3523" s="386">
        <v>103261</v>
      </c>
      <c r="B3523" s="386" t="s">
        <v>9631</v>
      </c>
      <c r="C3523" s="298" t="s">
        <v>309</v>
      </c>
      <c r="D3523" s="386" t="s">
        <v>304</v>
      </c>
      <c r="E3523" s="387" t="s">
        <v>9632</v>
      </c>
      <c r="F3523" s="387" t="s">
        <v>9633</v>
      </c>
    </row>
    <row r="3524" spans="1:6" ht="18" customHeight="1">
      <c r="A3524" s="386">
        <v>103262</v>
      </c>
      <c r="B3524" s="386" t="s">
        <v>9634</v>
      </c>
      <c r="C3524" s="298" t="s">
        <v>309</v>
      </c>
      <c r="D3524" s="386" t="s">
        <v>304</v>
      </c>
      <c r="E3524" s="387" t="s">
        <v>9635</v>
      </c>
      <c r="F3524" s="387" t="s">
        <v>9636</v>
      </c>
    </row>
    <row r="3525" spans="1:6" ht="18" customHeight="1">
      <c r="A3525" s="386">
        <v>103263</v>
      </c>
      <c r="B3525" s="386" t="s">
        <v>9637</v>
      </c>
      <c r="C3525" s="298" t="s">
        <v>309</v>
      </c>
      <c r="D3525" s="386" t="s">
        <v>304</v>
      </c>
      <c r="E3525" s="387" t="s">
        <v>9638</v>
      </c>
      <c r="F3525" s="387" t="s">
        <v>9639</v>
      </c>
    </row>
    <row r="3526" spans="1:6" ht="18" customHeight="1">
      <c r="A3526" s="386">
        <v>103264</v>
      </c>
      <c r="B3526" s="386" t="s">
        <v>9640</v>
      </c>
      <c r="C3526" s="298" t="s">
        <v>309</v>
      </c>
      <c r="D3526" s="386" t="s">
        <v>304</v>
      </c>
      <c r="E3526" s="387" t="s">
        <v>9641</v>
      </c>
      <c r="F3526" s="387" t="s">
        <v>9642</v>
      </c>
    </row>
    <row r="3527" spans="1:6" ht="18" customHeight="1">
      <c r="A3527" s="386">
        <v>103265</v>
      </c>
      <c r="B3527" s="386" t="s">
        <v>9643</v>
      </c>
      <c r="C3527" s="298" t="s">
        <v>309</v>
      </c>
      <c r="D3527" s="386" t="s">
        <v>304</v>
      </c>
      <c r="E3527" s="387" t="s">
        <v>9644</v>
      </c>
      <c r="F3527" s="387" t="s">
        <v>9645</v>
      </c>
    </row>
    <row r="3528" spans="1:6" ht="18" customHeight="1">
      <c r="A3528" s="386">
        <v>103266</v>
      </c>
      <c r="B3528" s="386" t="s">
        <v>9646</v>
      </c>
      <c r="C3528" s="298" t="s">
        <v>309</v>
      </c>
      <c r="D3528" s="386" t="s">
        <v>304</v>
      </c>
      <c r="E3528" s="387" t="s">
        <v>9647</v>
      </c>
      <c r="F3528" s="387" t="s">
        <v>9648</v>
      </c>
    </row>
    <row r="3529" spans="1:6" ht="18" customHeight="1">
      <c r="A3529" s="386">
        <v>103267</v>
      </c>
      <c r="B3529" s="386" t="s">
        <v>9649</v>
      </c>
      <c r="C3529" s="298" t="s">
        <v>309</v>
      </c>
      <c r="D3529" s="386" t="s">
        <v>304</v>
      </c>
      <c r="E3529" s="387" t="s">
        <v>9650</v>
      </c>
      <c r="F3529" s="387" t="s">
        <v>9651</v>
      </c>
    </row>
    <row r="3530" spans="1:6" ht="18" customHeight="1">
      <c r="A3530" s="386">
        <v>103268</v>
      </c>
      <c r="B3530" s="386" t="s">
        <v>9652</v>
      </c>
      <c r="C3530" s="298" t="s">
        <v>309</v>
      </c>
      <c r="D3530" s="386" t="s">
        <v>304</v>
      </c>
      <c r="E3530" s="387" t="s">
        <v>9653</v>
      </c>
      <c r="F3530" s="387" t="s">
        <v>9654</v>
      </c>
    </row>
    <row r="3531" spans="1:6" ht="18" customHeight="1">
      <c r="A3531" s="386">
        <v>103269</v>
      </c>
      <c r="B3531" s="386" t="s">
        <v>9655</v>
      </c>
      <c r="C3531" s="298" t="s">
        <v>309</v>
      </c>
      <c r="D3531" s="386" t="s">
        <v>304</v>
      </c>
      <c r="E3531" s="387" t="s">
        <v>9656</v>
      </c>
      <c r="F3531" s="387" t="s">
        <v>9657</v>
      </c>
    </row>
    <row r="3532" spans="1:6" ht="18" customHeight="1">
      <c r="A3532" s="386">
        <v>103270</v>
      </c>
      <c r="B3532" s="386" t="s">
        <v>9658</v>
      </c>
      <c r="C3532" s="298" t="s">
        <v>309</v>
      </c>
      <c r="D3532" s="386" t="s">
        <v>304</v>
      </c>
      <c r="E3532" s="387" t="s">
        <v>9659</v>
      </c>
      <c r="F3532" s="387" t="s">
        <v>9660</v>
      </c>
    </row>
    <row r="3533" spans="1:6" ht="18" customHeight="1">
      <c r="A3533" s="386">
        <v>103271</v>
      </c>
      <c r="B3533" s="386" t="s">
        <v>9661</v>
      </c>
      <c r="C3533" s="298" t="s">
        <v>309</v>
      </c>
      <c r="D3533" s="386" t="s">
        <v>304</v>
      </c>
      <c r="E3533" s="387" t="s">
        <v>9662</v>
      </c>
      <c r="F3533" s="387" t="s">
        <v>9663</v>
      </c>
    </row>
    <row r="3534" spans="1:6" ht="18" customHeight="1">
      <c r="A3534" s="386">
        <v>103272</v>
      </c>
      <c r="B3534" s="386" t="s">
        <v>9664</v>
      </c>
      <c r="C3534" s="298" t="s">
        <v>309</v>
      </c>
      <c r="D3534" s="386" t="s">
        <v>304</v>
      </c>
      <c r="E3534" s="387" t="s">
        <v>9665</v>
      </c>
      <c r="F3534" s="387" t="s">
        <v>9666</v>
      </c>
    </row>
    <row r="3535" spans="1:6" ht="18" customHeight="1">
      <c r="A3535" s="386">
        <v>103273</v>
      </c>
      <c r="B3535" s="386" t="s">
        <v>9667</v>
      </c>
      <c r="C3535" s="298" t="s">
        <v>309</v>
      </c>
      <c r="D3535" s="386" t="s">
        <v>304</v>
      </c>
      <c r="E3535" s="387" t="s">
        <v>9668</v>
      </c>
      <c r="F3535" s="387" t="s">
        <v>9669</v>
      </c>
    </row>
    <row r="3536" spans="1:6" ht="18" customHeight="1">
      <c r="A3536" s="386">
        <v>103274</v>
      </c>
      <c r="B3536" s="386" t="s">
        <v>9670</v>
      </c>
      <c r="C3536" s="298" t="s">
        <v>309</v>
      </c>
      <c r="D3536" s="386" t="s">
        <v>304</v>
      </c>
      <c r="E3536" s="387" t="s">
        <v>9671</v>
      </c>
      <c r="F3536" s="387" t="s">
        <v>9672</v>
      </c>
    </row>
    <row r="3537" spans="1:6" ht="18" customHeight="1">
      <c r="A3537" s="386">
        <v>103275</v>
      </c>
      <c r="B3537" s="386" t="s">
        <v>9673</v>
      </c>
      <c r="C3537" s="298" t="s">
        <v>309</v>
      </c>
      <c r="D3537" s="386" t="s">
        <v>304</v>
      </c>
      <c r="E3537" s="387" t="s">
        <v>9674</v>
      </c>
      <c r="F3537" s="387" t="s">
        <v>9675</v>
      </c>
    </row>
    <row r="3538" spans="1:6" ht="18" customHeight="1">
      <c r="A3538" s="386">
        <v>103276</v>
      </c>
      <c r="B3538" s="386" t="s">
        <v>9676</v>
      </c>
      <c r="C3538" s="298" t="s">
        <v>309</v>
      </c>
      <c r="D3538" s="386" t="s">
        <v>304</v>
      </c>
      <c r="E3538" s="387" t="s">
        <v>9677</v>
      </c>
      <c r="F3538" s="387" t="s">
        <v>9678</v>
      </c>
    </row>
    <row r="3539" spans="1:6" ht="18" customHeight="1">
      <c r="A3539" s="386">
        <v>103277</v>
      </c>
      <c r="B3539" s="386" t="s">
        <v>9679</v>
      </c>
      <c r="C3539" s="298" t="s">
        <v>309</v>
      </c>
      <c r="D3539" s="386" t="s">
        <v>304</v>
      </c>
      <c r="E3539" s="387" t="s">
        <v>9680</v>
      </c>
      <c r="F3539" s="387" t="s">
        <v>9681</v>
      </c>
    </row>
    <row r="3540" spans="1:6" ht="18" customHeight="1">
      <c r="A3540" s="386">
        <v>103278</v>
      </c>
      <c r="B3540" s="386" t="s">
        <v>9682</v>
      </c>
      <c r="C3540" s="298" t="s">
        <v>309</v>
      </c>
      <c r="D3540" s="386" t="s">
        <v>304</v>
      </c>
      <c r="E3540" s="387" t="s">
        <v>9683</v>
      </c>
      <c r="F3540" s="387" t="s">
        <v>9684</v>
      </c>
    </row>
    <row r="3541" spans="1:6" ht="18" customHeight="1">
      <c r="A3541" s="386">
        <v>103288</v>
      </c>
      <c r="B3541" s="386" t="s">
        <v>9685</v>
      </c>
      <c r="C3541" s="298" t="s">
        <v>309</v>
      </c>
      <c r="D3541" s="386" t="s">
        <v>304</v>
      </c>
      <c r="E3541" s="387" t="s">
        <v>9686</v>
      </c>
      <c r="F3541" s="387" t="s">
        <v>7343</v>
      </c>
    </row>
    <row r="3542" spans="1:6" ht="18" customHeight="1">
      <c r="A3542" s="386">
        <v>103289</v>
      </c>
      <c r="B3542" s="386" t="s">
        <v>9687</v>
      </c>
      <c r="C3542" s="298" t="s">
        <v>309</v>
      </c>
      <c r="D3542" s="386" t="s">
        <v>330</v>
      </c>
      <c r="E3542" s="387" t="s">
        <v>9688</v>
      </c>
      <c r="F3542" s="387" t="s">
        <v>9689</v>
      </c>
    </row>
    <row r="3543" spans="1:6" ht="18" customHeight="1">
      <c r="A3543" s="386">
        <v>103290</v>
      </c>
      <c r="B3543" s="386" t="s">
        <v>9690</v>
      </c>
      <c r="C3543" s="298" t="s">
        <v>309</v>
      </c>
      <c r="D3543" s="386" t="s">
        <v>330</v>
      </c>
      <c r="E3543" s="387" t="s">
        <v>9691</v>
      </c>
      <c r="F3543" s="387" t="s">
        <v>2050</v>
      </c>
    </row>
    <row r="3544" spans="1:6" ht="18" customHeight="1">
      <c r="A3544" s="386">
        <v>103291</v>
      </c>
      <c r="B3544" s="386" t="s">
        <v>9692</v>
      </c>
      <c r="C3544" s="298" t="s">
        <v>309</v>
      </c>
      <c r="D3544" s="386" t="s">
        <v>330</v>
      </c>
      <c r="E3544" s="387" t="s">
        <v>9693</v>
      </c>
      <c r="F3544" s="387" t="s">
        <v>9694</v>
      </c>
    </row>
    <row r="3545" spans="1:6" ht="18" customHeight="1">
      <c r="A3545" s="386">
        <v>103292</v>
      </c>
      <c r="B3545" s="386" t="s">
        <v>9695</v>
      </c>
      <c r="C3545" s="298" t="s">
        <v>309</v>
      </c>
      <c r="D3545" s="386" t="s">
        <v>330</v>
      </c>
      <c r="E3545" s="387" t="s">
        <v>9696</v>
      </c>
      <c r="F3545" s="387" t="s">
        <v>9697</v>
      </c>
    </row>
    <row r="3546" spans="1:6" ht="18" customHeight="1">
      <c r="A3546" s="386">
        <v>101936</v>
      </c>
      <c r="B3546" s="386" t="s">
        <v>9698</v>
      </c>
      <c r="C3546" s="298" t="s">
        <v>309</v>
      </c>
      <c r="D3546" s="386" t="s">
        <v>304</v>
      </c>
      <c r="E3546" s="387" t="s">
        <v>9699</v>
      </c>
      <c r="F3546" s="387" t="s">
        <v>9700</v>
      </c>
    </row>
    <row r="3547" spans="1:6" ht="18" customHeight="1">
      <c r="A3547" s="386">
        <v>101937</v>
      </c>
      <c r="B3547" s="386" t="s">
        <v>9701</v>
      </c>
      <c r="C3547" s="298" t="s">
        <v>309</v>
      </c>
      <c r="D3547" s="386" t="s">
        <v>304</v>
      </c>
      <c r="E3547" s="387" t="s">
        <v>9702</v>
      </c>
      <c r="F3547" s="387" t="s">
        <v>9703</v>
      </c>
    </row>
    <row r="3548" spans="1:6" ht="18" customHeight="1">
      <c r="A3548" s="386">
        <v>98294</v>
      </c>
      <c r="B3548" s="386" t="s">
        <v>9704</v>
      </c>
      <c r="C3548" s="298" t="s">
        <v>309</v>
      </c>
      <c r="D3548" s="386" t="s">
        <v>330</v>
      </c>
      <c r="E3548" s="387" t="s">
        <v>3283</v>
      </c>
      <c r="F3548" s="387" t="s">
        <v>9705</v>
      </c>
    </row>
    <row r="3549" spans="1:6" ht="18" customHeight="1">
      <c r="A3549" s="386">
        <v>98295</v>
      </c>
      <c r="B3549" s="386" t="s">
        <v>9706</v>
      </c>
      <c r="C3549" s="298" t="s">
        <v>309</v>
      </c>
      <c r="D3549" s="386" t="s">
        <v>330</v>
      </c>
      <c r="E3549" s="387" t="s">
        <v>3237</v>
      </c>
      <c r="F3549" s="387" t="s">
        <v>9707</v>
      </c>
    </row>
    <row r="3550" spans="1:6" ht="18" customHeight="1">
      <c r="A3550" s="386">
        <v>98296</v>
      </c>
      <c r="B3550" s="386" t="s">
        <v>9708</v>
      </c>
      <c r="C3550" s="298" t="s">
        <v>309</v>
      </c>
      <c r="D3550" s="386" t="s">
        <v>330</v>
      </c>
      <c r="E3550" s="387" t="s">
        <v>9523</v>
      </c>
      <c r="F3550" s="387" t="s">
        <v>9398</v>
      </c>
    </row>
    <row r="3551" spans="1:6" ht="18" customHeight="1">
      <c r="A3551" s="386">
        <v>98297</v>
      </c>
      <c r="B3551" s="386" t="s">
        <v>9709</v>
      </c>
      <c r="C3551" s="298" t="s">
        <v>309</v>
      </c>
      <c r="D3551" s="386" t="s">
        <v>330</v>
      </c>
      <c r="E3551" s="387" t="s">
        <v>9710</v>
      </c>
      <c r="F3551" s="387" t="s">
        <v>8256</v>
      </c>
    </row>
    <row r="3552" spans="1:6" ht="18" customHeight="1">
      <c r="A3552" s="386">
        <v>98298</v>
      </c>
      <c r="B3552" s="386" t="s">
        <v>9711</v>
      </c>
      <c r="C3552" s="298" t="s">
        <v>309</v>
      </c>
      <c r="D3552" s="386" t="s">
        <v>330</v>
      </c>
      <c r="E3552" s="387" t="s">
        <v>9712</v>
      </c>
      <c r="F3552" s="387" t="s">
        <v>9713</v>
      </c>
    </row>
    <row r="3553" spans="1:6" ht="18" customHeight="1">
      <c r="A3553" s="386">
        <v>98299</v>
      </c>
      <c r="B3553" s="386" t="s">
        <v>9714</v>
      </c>
      <c r="C3553" s="298" t="s">
        <v>309</v>
      </c>
      <c r="D3553" s="386" t="s">
        <v>330</v>
      </c>
      <c r="E3553" s="387" t="s">
        <v>8095</v>
      </c>
      <c r="F3553" s="387" t="s">
        <v>3210</v>
      </c>
    </row>
    <row r="3554" spans="1:6" ht="18" customHeight="1">
      <c r="A3554" s="386">
        <v>98300</v>
      </c>
      <c r="B3554" s="386" t="s">
        <v>9715</v>
      </c>
      <c r="C3554" s="298" t="s">
        <v>309</v>
      </c>
      <c r="D3554" s="386" t="s">
        <v>330</v>
      </c>
      <c r="E3554" s="387" t="s">
        <v>1112</v>
      </c>
      <c r="F3554" s="387" t="s">
        <v>1132</v>
      </c>
    </row>
    <row r="3555" spans="1:6" ht="18" customHeight="1">
      <c r="A3555" s="386">
        <v>98301</v>
      </c>
      <c r="B3555" s="386" t="s">
        <v>9716</v>
      </c>
      <c r="C3555" s="298" t="s">
        <v>309</v>
      </c>
      <c r="D3555" s="386" t="s">
        <v>304</v>
      </c>
      <c r="E3555" s="387" t="s">
        <v>9717</v>
      </c>
      <c r="F3555" s="387" t="s">
        <v>9718</v>
      </c>
    </row>
    <row r="3556" spans="1:6" ht="18" customHeight="1">
      <c r="A3556" s="386">
        <v>98302</v>
      </c>
      <c r="B3556" s="386" t="s">
        <v>9719</v>
      </c>
      <c r="C3556" s="298" t="s">
        <v>309</v>
      </c>
      <c r="D3556" s="386" t="s">
        <v>304</v>
      </c>
      <c r="E3556" s="387" t="s">
        <v>9720</v>
      </c>
      <c r="F3556" s="387" t="s">
        <v>9721</v>
      </c>
    </row>
    <row r="3557" spans="1:6" ht="18" customHeight="1">
      <c r="A3557" s="386">
        <v>98304</v>
      </c>
      <c r="B3557" s="386" t="s">
        <v>9722</v>
      </c>
      <c r="C3557" s="298" t="s">
        <v>309</v>
      </c>
      <c r="D3557" s="386" t="s">
        <v>304</v>
      </c>
      <c r="E3557" s="387" t="s">
        <v>9723</v>
      </c>
      <c r="F3557" s="387" t="s">
        <v>9724</v>
      </c>
    </row>
    <row r="3558" spans="1:6" ht="18" customHeight="1">
      <c r="A3558" s="386">
        <v>98305</v>
      </c>
      <c r="B3558" s="386" t="s">
        <v>9725</v>
      </c>
      <c r="C3558" s="298" t="s">
        <v>309</v>
      </c>
      <c r="D3558" s="386" t="s">
        <v>304</v>
      </c>
      <c r="E3558" s="387" t="s">
        <v>9726</v>
      </c>
      <c r="F3558" s="387" t="s">
        <v>9727</v>
      </c>
    </row>
    <row r="3559" spans="1:6" ht="18" customHeight="1">
      <c r="A3559" s="386">
        <v>98306</v>
      </c>
      <c r="B3559" s="386" t="s">
        <v>9728</v>
      </c>
      <c r="C3559" s="298" t="s">
        <v>309</v>
      </c>
      <c r="D3559" s="386" t="s">
        <v>304</v>
      </c>
      <c r="E3559" s="387" t="s">
        <v>9729</v>
      </c>
      <c r="F3559" s="387" t="s">
        <v>9730</v>
      </c>
    </row>
    <row r="3560" spans="1:6" ht="18" customHeight="1">
      <c r="A3560" s="386">
        <v>98307</v>
      </c>
      <c r="B3560" s="386" t="s">
        <v>9731</v>
      </c>
      <c r="C3560" s="298" t="s">
        <v>309</v>
      </c>
      <c r="D3560" s="386" t="s">
        <v>304</v>
      </c>
      <c r="E3560" s="387" t="s">
        <v>9732</v>
      </c>
      <c r="F3560" s="387" t="s">
        <v>9733</v>
      </c>
    </row>
    <row r="3561" spans="1:6" ht="18" customHeight="1">
      <c r="A3561" s="386">
        <v>98308</v>
      </c>
      <c r="B3561" s="386" t="s">
        <v>9734</v>
      </c>
      <c r="C3561" s="298" t="s">
        <v>309</v>
      </c>
      <c r="D3561" s="386" t="s">
        <v>304</v>
      </c>
      <c r="E3561" s="387" t="s">
        <v>9735</v>
      </c>
      <c r="F3561" s="387" t="s">
        <v>9736</v>
      </c>
    </row>
    <row r="3562" spans="1:6" ht="18" customHeight="1">
      <c r="A3562" s="386">
        <v>98593</v>
      </c>
      <c r="B3562" s="386" t="s">
        <v>9737</v>
      </c>
      <c r="C3562" s="298" t="s">
        <v>309</v>
      </c>
      <c r="D3562" s="386" t="s">
        <v>304</v>
      </c>
      <c r="E3562" s="387" t="s">
        <v>9738</v>
      </c>
      <c r="F3562" s="387" t="s">
        <v>9739</v>
      </c>
    </row>
    <row r="3563" spans="1:6" ht="18" customHeight="1">
      <c r="A3563" s="386">
        <v>100553</v>
      </c>
      <c r="B3563" s="386" t="s">
        <v>9740</v>
      </c>
      <c r="C3563" s="298" t="s">
        <v>309</v>
      </c>
      <c r="D3563" s="386" t="s">
        <v>330</v>
      </c>
      <c r="E3563" s="387" t="s">
        <v>9741</v>
      </c>
      <c r="F3563" s="387" t="s">
        <v>9742</v>
      </c>
    </row>
    <row r="3564" spans="1:6" ht="18" customHeight="1">
      <c r="A3564" s="386">
        <v>100554</v>
      </c>
      <c r="B3564" s="386" t="s">
        <v>9743</v>
      </c>
      <c r="C3564" s="298" t="s">
        <v>309</v>
      </c>
      <c r="D3564" s="386" t="s">
        <v>330</v>
      </c>
      <c r="E3564" s="387" t="s">
        <v>9744</v>
      </c>
      <c r="F3564" s="387" t="s">
        <v>3237</v>
      </c>
    </row>
    <row r="3565" spans="1:6" ht="18" customHeight="1">
      <c r="A3565" s="386">
        <v>100555</v>
      </c>
      <c r="B3565" s="386" t="s">
        <v>9745</v>
      </c>
      <c r="C3565" s="298" t="s">
        <v>309</v>
      </c>
      <c r="D3565" s="386" t="s">
        <v>304</v>
      </c>
      <c r="E3565" s="387" t="s">
        <v>9746</v>
      </c>
      <c r="F3565" s="387" t="s">
        <v>9747</v>
      </c>
    </row>
    <row r="3566" spans="1:6" ht="18" customHeight="1">
      <c r="A3566" s="386">
        <v>89355</v>
      </c>
      <c r="B3566" s="386" t="s">
        <v>9748</v>
      </c>
      <c r="C3566" s="298" t="s">
        <v>309</v>
      </c>
      <c r="D3566" s="386" t="s">
        <v>330</v>
      </c>
      <c r="E3566" s="387" t="s">
        <v>9749</v>
      </c>
      <c r="F3566" s="387" t="s">
        <v>9750</v>
      </c>
    </row>
    <row r="3567" spans="1:6" ht="18" customHeight="1">
      <c r="A3567" s="386">
        <v>89356</v>
      </c>
      <c r="B3567" s="386" t="s">
        <v>9751</v>
      </c>
      <c r="C3567" s="298" t="s">
        <v>309</v>
      </c>
      <c r="D3567" s="386" t="s">
        <v>330</v>
      </c>
      <c r="E3567" s="387" t="s">
        <v>9752</v>
      </c>
      <c r="F3567" s="387" t="s">
        <v>2127</v>
      </c>
    </row>
    <row r="3568" spans="1:6" ht="18" customHeight="1">
      <c r="A3568" s="386">
        <v>89357</v>
      </c>
      <c r="B3568" s="386" t="s">
        <v>9753</v>
      </c>
      <c r="C3568" s="298" t="s">
        <v>309</v>
      </c>
      <c r="D3568" s="386" t="s">
        <v>330</v>
      </c>
      <c r="E3568" s="387" t="s">
        <v>2099</v>
      </c>
      <c r="F3568" s="387" t="s">
        <v>9754</v>
      </c>
    </row>
    <row r="3569" spans="1:6" ht="18" customHeight="1">
      <c r="A3569" s="386">
        <v>89401</v>
      </c>
      <c r="B3569" s="386" t="s">
        <v>9755</v>
      </c>
      <c r="C3569" s="298" t="s">
        <v>309</v>
      </c>
      <c r="D3569" s="386" t="s">
        <v>330</v>
      </c>
      <c r="E3569" s="387" t="s">
        <v>9756</v>
      </c>
      <c r="F3569" s="387" t="s">
        <v>7212</v>
      </c>
    </row>
    <row r="3570" spans="1:6" ht="18" customHeight="1">
      <c r="A3570" s="386">
        <v>89402</v>
      </c>
      <c r="B3570" s="386" t="s">
        <v>9757</v>
      </c>
      <c r="C3570" s="298" t="s">
        <v>309</v>
      </c>
      <c r="D3570" s="386" t="s">
        <v>330</v>
      </c>
      <c r="E3570" s="387" t="s">
        <v>6351</v>
      </c>
      <c r="F3570" s="387" t="s">
        <v>9758</v>
      </c>
    </row>
    <row r="3571" spans="1:6" ht="18" customHeight="1">
      <c r="A3571" s="386">
        <v>89403</v>
      </c>
      <c r="B3571" s="386" t="s">
        <v>9759</v>
      </c>
      <c r="C3571" s="298" t="s">
        <v>309</v>
      </c>
      <c r="D3571" s="386" t="s">
        <v>330</v>
      </c>
      <c r="E3571" s="387" t="s">
        <v>722</v>
      </c>
      <c r="F3571" s="387" t="s">
        <v>9760</v>
      </c>
    </row>
    <row r="3572" spans="1:6" ht="18" customHeight="1">
      <c r="A3572" s="386">
        <v>89446</v>
      </c>
      <c r="B3572" s="386" t="s">
        <v>9761</v>
      </c>
      <c r="C3572" s="298" t="s">
        <v>309</v>
      </c>
      <c r="D3572" s="386" t="s">
        <v>330</v>
      </c>
      <c r="E3572" s="387" t="s">
        <v>2203</v>
      </c>
      <c r="F3572" s="387" t="s">
        <v>9762</v>
      </c>
    </row>
    <row r="3573" spans="1:6" ht="18" customHeight="1">
      <c r="A3573" s="386">
        <v>89447</v>
      </c>
      <c r="B3573" s="386" t="s">
        <v>9763</v>
      </c>
      <c r="C3573" s="298" t="s">
        <v>309</v>
      </c>
      <c r="D3573" s="386" t="s">
        <v>330</v>
      </c>
      <c r="E3573" s="387" t="s">
        <v>8078</v>
      </c>
      <c r="F3573" s="387" t="s">
        <v>8347</v>
      </c>
    </row>
    <row r="3574" spans="1:6" ht="18" customHeight="1">
      <c r="A3574" s="386">
        <v>89448</v>
      </c>
      <c r="B3574" s="386" t="s">
        <v>9764</v>
      </c>
      <c r="C3574" s="298" t="s">
        <v>309</v>
      </c>
      <c r="D3574" s="386" t="s">
        <v>330</v>
      </c>
      <c r="E3574" s="387" t="s">
        <v>9765</v>
      </c>
      <c r="F3574" s="387" t="s">
        <v>9766</v>
      </c>
    </row>
    <row r="3575" spans="1:6" ht="18" customHeight="1">
      <c r="A3575" s="386">
        <v>89449</v>
      </c>
      <c r="B3575" s="386" t="s">
        <v>9767</v>
      </c>
      <c r="C3575" s="298" t="s">
        <v>309</v>
      </c>
      <c r="D3575" s="386" t="s">
        <v>330</v>
      </c>
      <c r="E3575" s="387" t="s">
        <v>9768</v>
      </c>
      <c r="F3575" s="387" t="s">
        <v>7295</v>
      </c>
    </row>
    <row r="3576" spans="1:6" ht="18" customHeight="1">
      <c r="A3576" s="386">
        <v>89450</v>
      </c>
      <c r="B3576" s="386" t="s">
        <v>9769</v>
      </c>
      <c r="C3576" s="298" t="s">
        <v>309</v>
      </c>
      <c r="D3576" s="386" t="s">
        <v>330</v>
      </c>
      <c r="E3576" s="387" t="s">
        <v>9770</v>
      </c>
      <c r="F3576" s="387" t="s">
        <v>9771</v>
      </c>
    </row>
    <row r="3577" spans="1:6" ht="18" customHeight="1">
      <c r="A3577" s="386">
        <v>89451</v>
      </c>
      <c r="B3577" s="386" t="s">
        <v>9772</v>
      </c>
      <c r="C3577" s="298" t="s">
        <v>309</v>
      </c>
      <c r="D3577" s="386" t="s">
        <v>330</v>
      </c>
      <c r="E3577" s="387" t="s">
        <v>4005</v>
      </c>
      <c r="F3577" s="387" t="s">
        <v>7867</v>
      </c>
    </row>
    <row r="3578" spans="1:6" ht="18" customHeight="1">
      <c r="A3578" s="386">
        <v>89452</v>
      </c>
      <c r="B3578" s="386" t="s">
        <v>9773</v>
      </c>
      <c r="C3578" s="298" t="s">
        <v>309</v>
      </c>
      <c r="D3578" s="386" t="s">
        <v>330</v>
      </c>
      <c r="E3578" s="387" t="s">
        <v>8785</v>
      </c>
      <c r="F3578" s="387" t="s">
        <v>9774</v>
      </c>
    </row>
    <row r="3579" spans="1:6" ht="18" customHeight="1">
      <c r="A3579" s="386">
        <v>89508</v>
      </c>
      <c r="B3579" s="386" t="s">
        <v>9775</v>
      </c>
      <c r="C3579" s="298" t="s">
        <v>309</v>
      </c>
      <c r="D3579" s="386" t="s">
        <v>330</v>
      </c>
      <c r="E3579" s="387" t="s">
        <v>9776</v>
      </c>
      <c r="F3579" s="387" t="s">
        <v>9777</v>
      </c>
    </row>
    <row r="3580" spans="1:6" ht="18" customHeight="1">
      <c r="A3580" s="386">
        <v>89509</v>
      </c>
      <c r="B3580" s="386" t="s">
        <v>9778</v>
      </c>
      <c r="C3580" s="298" t="s">
        <v>309</v>
      </c>
      <c r="D3580" s="386" t="s">
        <v>330</v>
      </c>
      <c r="E3580" s="387" t="s">
        <v>9779</v>
      </c>
      <c r="F3580" s="387" t="s">
        <v>9780</v>
      </c>
    </row>
    <row r="3581" spans="1:6" ht="18" customHeight="1">
      <c r="A3581" s="386">
        <v>89511</v>
      </c>
      <c r="B3581" s="386" t="s">
        <v>9781</v>
      </c>
      <c r="C3581" s="298" t="s">
        <v>309</v>
      </c>
      <c r="D3581" s="386" t="s">
        <v>330</v>
      </c>
      <c r="E3581" s="387" t="s">
        <v>9782</v>
      </c>
      <c r="F3581" s="387" t="s">
        <v>9783</v>
      </c>
    </row>
    <row r="3582" spans="1:6" ht="18" customHeight="1">
      <c r="A3582" s="386">
        <v>89512</v>
      </c>
      <c r="B3582" s="386" t="s">
        <v>9784</v>
      </c>
      <c r="C3582" s="298" t="s">
        <v>309</v>
      </c>
      <c r="D3582" s="386" t="s">
        <v>330</v>
      </c>
      <c r="E3582" s="387" t="s">
        <v>9785</v>
      </c>
      <c r="F3582" s="387" t="s">
        <v>9786</v>
      </c>
    </row>
    <row r="3583" spans="1:6" ht="18" customHeight="1">
      <c r="A3583" s="386">
        <v>89576</v>
      </c>
      <c r="B3583" s="386" t="s">
        <v>9787</v>
      </c>
      <c r="C3583" s="298" t="s">
        <v>309</v>
      </c>
      <c r="D3583" s="386" t="s">
        <v>330</v>
      </c>
      <c r="E3583" s="387" t="s">
        <v>9788</v>
      </c>
      <c r="F3583" s="387" t="s">
        <v>9400</v>
      </c>
    </row>
    <row r="3584" spans="1:6" ht="18" customHeight="1">
      <c r="A3584" s="386">
        <v>89578</v>
      </c>
      <c r="B3584" s="386" t="s">
        <v>9789</v>
      </c>
      <c r="C3584" s="298" t="s">
        <v>309</v>
      </c>
      <c r="D3584" s="386" t="s">
        <v>330</v>
      </c>
      <c r="E3584" s="387" t="s">
        <v>2445</v>
      </c>
      <c r="F3584" s="387" t="s">
        <v>9790</v>
      </c>
    </row>
    <row r="3585" spans="1:6" ht="18" customHeight="1">
      <c r="A3585" s="386">
        <v>89580</v>
      </c>
      <c r="B3585" s="386" t="s">
        <v>9791</v>
      </c>
      <c r="C3585" s="298" t="s">
        <v>309</v>
      </c>
      <c r="D3585" s="386" t="s">
        <v>330</v>
      </c>
      <c r="E3585" s="387" t="s">
        <v>9792</v>
      </c>
      <c r="F3585" s="387" t="s">
        <v>9793</v>
      </c>
    </row>
    <row r="3586" spans="1:6" ht="18" customHeight="1">
      <c r="A3586" s="386">
        <v>89633</v>
      </c>
      <c r="B3586" s="386" t="s">
        <v>9794</v>
      </c>
      <c r="C3586" s="298" t="s">
        <v>309</v>
      </c>
      <c r="D3586" s="386" t="s">
        <v>330</v>
      </c>
      <c r="E3586" s="387" t="s">
        <v>7602</v>
      </c>
      <c r="F3586" s="387" t="s">
        <v>9795</v>
      </c>
    </row>
    <row r="3587" spans="1:6" ht="18" customHeight="1">
      <c r="A3587" s="386">
        <v>89634</v>
      </c>
      <c r="B3587" s="386" t="s">
        <v>9796</v>
      </c>
      <c r="C3587" s="298" t="s">
        <v>309</v>
      </c>
      <c r="D3587" s="386" t="s">
        <v>330</v>
      </c>
      <c r="E3587" s="387" t="s">
        <v>9797</v>
      </c>
      <c r="F3587" s="387" t="s">
        <v>9798</v>
      </c>
    </row>
    <row r="3588" spans="1:6" ht="18" customHeight="1">
      <c r="A3588" s="386">
        <v>89635</v>
      </c>
      <c r="B3588" s="386" t="s">
        <v>9799</v>
      </c>
      <c r="C3588" s="298" t="s">
        <v>309</v>
      </c>
      <c r="D3588" s="386" t="s">
        <v>330</v>
      </c>
      <c r="E3588" s="387" t="s">
        <v>9800</v>
      </c>
      <c r="F3588" s="387" t="s">
        <v>9801</v>
      </c>
    </row>
    <row r="3589" spans="1:6" ht="18" customHeight="1">
      <c r="A3589" s="386">
        <v>89636</v>
      </c>
      <c r="B3589" s="386" t="s">
        <v>9802</v>
      </c>
      <c r="C3589" s="298" t="s">
        <v>309</v>
      </c>
      <c r="D3589" s="386" t="s">
        <v>330</v>
      </c>
      <c r="E3589" s="387" t="s">
        <v>9803</v>
      </c>
      <c r="F3589" s="387" t="s">
        <v>4144</v>
      </c>
    </row>
    <row r="3590" spans="1:6" ht="18" customHeight="1">
      <c r="A3590" s="386">
        <v>89711</v>
      </c>
      <c r="B3590" s="386" t="s">
        <v>9804</v>
      </c>
      <c r="C3590" s="298" t="s">
        <v>309</v>
      </c>
      <c r="D3590" s="386" t="s">
        <v>330</v>
      </c>
      <c r="E3590" s="387" t="s">
        <v>9805</v>
      </c>
      <c r="F3590" s="387" t="s">
        <v>4324</v>
      </c>
    </row>
    <row r="3591" spans="1:6" ht="18" customHeight="1">
      <c r="A3591" s="386">
        <v>89712</v>
      </c>
      <c r="B3591" s="386" t="s">
        <v>9806</v>
      </c>
      <c r="C3591" s="298" t="s">
        <v>309</v>
      </c>
      <c r="D3591" s="386" t="s">
        <v>330</v>
      </c>
      <c r="E3591" s="387" t="s">
        <v>9807</v>
      </c>
      <c r="F3591" s="387" t="s">
        <v>9808</v>
      </c>
    </row>
    <row r="3592" spans="1:6" ht="18" customHeight="1">
      <c r="A3592" s="386">
        <v>89713</v>
      </c>
      <c r="B3592" s="386" t="s">
        <v>9809</v>
      </c>
      <c r="C3592" s="298" t="s">
        <v>309</v>
      </c>
      <c r="D3592" s="386" t="s">
        <v>330</v>
      </c>
      <c r="E3592" s="387" t="s">
        <v>9810</v>
      </c>
      <c r="F3592" s="387" t="s">
        <v>9811</v>
      </c>
    </row>
    <row r="3593" spans="1:6" ht="18" customHeight="1">
      <c r="A3593" s="386">
        <v>89714</v>
      </c>
      <c r="B3593" s="386" t="s">
        <v>9812</v>
      </c>
      <c r="C3593" s="298" t="s">
        <v>309</v>
      </c>
      <c r="D3593" s="386" t="s">
        <v>330</v>
      </c>
      <c r="E3593" s="387" t="s">
        <v>8748</v>
      </c>
      <c r="F3593" s="387" t="s">
        <v>9813</v>
      </c>
    </row>
    <row r="3594" spans="1:6" ht="18" customHeight="1">
      <c r="A3594" s="386">
        <v>89716</v>
      </c>
      <c r="B3594" s="386" t="s">
        <v>9814</v>
      </c>
      <c r="C3594" s="298" t="s">
        <v>309</v>
      </c>
      <c r="D3594" s="386" t="s">
        <v>330</v>
      </c>
      <c r="E3594" s="387" t="s">
        <v>9815</v>
      </c>
      <c r="F3594" s="387" t="s">
        <v>9816</v>
      </c>
    </row>
    <row r="3595" spans="1:6" ht="18" customHeight="1">
      <c r="A3595" s="386">
        <v>89717</v>
      </c>
      <c r="B3595" s="386" t="s">
        <v>9817</v>
      </c>
      <c r="C3595" s="298" t="s">
        <v>309</v>
      </c>
      <c r="D3595" s="386" t="s">
        <v>330</v>
      </c>
      <c r="E3595" s="387" t="s">
        <v>9818</v>
      </c>
      <c r="F3595" s="387" t="s">
        <v>9819</v>
      </c>
    </row>
    <row r="3596" spans="1:6" ht="18" customHeight="1">
      <c r="A3596" s="386">
        <v>89770</v>
      </c>
      <c r="B3596" s="386" t="s">
        <v>9820</v>
      </c>
      <c r="C3596" s="298" t="s">
        <v>309</v>
      </c>
      <c r="D3596" s="386" t="s">
        <v>330</v>
      </c>
      <c r="E3596" s="387" t="s">
        <v>9821</v>
      </c>
      <c r="F3596" s="387" t="s">
        <v>9822</v>
      </c>
    </row>
    <row r="3597" spans="1:6" ht="18" customHeight="1">
      <c r="A3597" s="386">
        <v>89771</v>
      </c>
      <c r="B3597" s="386" t="s">
        <v>9823</v>
      </c>
      <c r="C3597" s="298" t="s">
        <v>309</v>
      </c>
      <c r="D3597" s="386" t="s">
        <v>330</v>
      </c>
      <c r="E3597" s="387" t="s">
        <v>9824</v>
      </c>
      <c r="F3597" s="387" t="s">
        <v>9825</v>
      </c>
    </row>
    <row r="3598" spans="1:6" ht="18" customHeight="1">
      <c r="A3598" s="386">
        <v>89773</v>
      </c>
      <c r="B3598" s="386" t="s">
        <v>9826</v>
      </c>
      <c r="C3598" s="298" t="s">
        <v>309</v>
      </c>
      <c r="D3598" s="386" t="s">
        <v>330</v>
      </c>
      <c r="E3598" s="387" t="s">
        <v>9827</v>
      </c>
      <c r="F3598" s="387" t="s">
        <v>9828</v>
      </c>
    </row>
    <row r="3599" spans="1:6" ht="18" customHeight="1">
      <c r="A3599" s="386">
        <v>89775</v>
      </c>
      <c r="B3599" s="386" t="s">
        <v>9829</v>
      </c>
      <c r="C3599" s="298" t="s">
        <v>309</v>
      </c>
      <c r="D3599" s="386" t="s">
        <v>330</v>
      </c>
      <c r="E3599" s="387" t="s">
        <v>9830</v>
      </c>
      <c r="F3599" s="387" t="s">
        <v>9831</v>
      </c>
    </row>
    <row r="3600" spans="1:6" ht="18" customHeight="1">
      <c r="A3600" s="386">
        <v>89798</v>
      </c>
      <c r="B3600" s="386" t="s">
        <v>9832</v>
      </c>
      <c r="C3600" s="298" t="s">
        <v>309</v>
      </c>
      <c r="D3600" s="386" t="s">
        <v>330</v>
      </c>
      <c r="E3600" s="387" t="s">
        <v>927</v>
      </c>
      <c r="F3600" s="387" t="s">
        <v>7181</v>
      </c>
    </row>
    <row r="3601" spans="1:6" ht="18" customHeight="1">
      <c r="A3601" s="386">
        <v>89799</v>
      </c>
      <c r="B3601" s="386" t="s">
        <v>9833</v>
      </c>
      <c r="C3601" s="298" t="s">
        <v>309</v>
      </c>
      <c r="D3601" s="386" t="s">
        <v>330</v>
      </c>
      <c r="E3601" s="387" t="s">
        <v>9834</v>
      </c>
      <c r="F3601" s="387" t="s">
        <v>9835</v>
      </c>
    </row>
    <row r="3602" spans="1:6" ht="18" customHeight="1">
      <c r="A3602" s="386">
        <v>89800</v>
      </c>
      <c r="B3602" s="386" t="s">
        <v>9836</v>
      </c>
      <c r="C3602" s="298" t="s">
        <v>309</v>
      </c>
      <c r="D3602" s="386" t="s">
        <v>330</v>
      </c>
      <c r="E3602" s="387" t="s">
        <v>9837</v>
      </c>
      <c r="F3602" s="387" t="s">
        <v>9838</v>
      </c>
    </row>
    <row r="3603" spans="1:6" ht="18" customHeight="1">
      <c r="A3603" s="386">
        <v>89848</v>
      </c>
      <c r="B3603" s="386" t="s">
        <v>9839</v>
      </c>
      <c r="C3603" s="298" t="s">
        <v>309</v>
      </c>
      <c r="D3603" s="386" t="s">
        <v>330</v>
      </c>
      <c r="E3603" s="387" t="s">
        <v>9840</v>
      </c>
      <c r="F3603" s="387" t="s">
        <v>9808</v>
      </c>
    </row>
    <row r="3604" spans="1:6" ht="18" customHeight="1">
      <c r="A3604" s="386">
        <v>89849</v>
      </c>
      <c r="B3604" s="386" t="s">
        <v>9841</v>
      </c>
      <c r="C3604" s="298" t="s">
        <v>309</v>
      </c>
      <c r="D3604" s="386" t="s">
        <v>330</v>
      </c>
      <c r="E3604" s="387" t="s">
        <v>9842</v>
      </c>
      <c r="F3604" s="387" t="s">
        <v>9843</v>
      </c>
    </row>
    <row r="3605" spans="1:6" ht="18" customHeight="1">
      <c r="A3605" s="386">
        <v>89865</v>
      </c>
      <c r="B3605" s="386" t="s">
        <v>9844</v>
      </c>
      <c r="C3605" s="298" t="s">
        <v>309</v>
      </c>
      <c r="D3605" s="386" t="s">
        <v>330</v>
      </c>
      <c r="E3605" s="387" t="s">
        <v>8190</v>
      </c>
      <c r="F3605" s="387" t="s">
        <v>1273</v>
      </c>
    </row>
    <row r="3606" spans="1:6" ht="18" customHeight="1">
      <c r="A3606" s="386">
        <v>92275</v>
      </c>
      <c r="B3606" s="386" t="s">
        <v>9845</v>
      </c>
      <c r="C3606" s="298" t="s">
        <v>309</v>
      </c>
      <c r="D3606" s="386" t="s">
        <v>330</v>
      </c>
      <c r="E3606" s="387" t="s">
        <v>1091</v>
      </c>
      <c r="F3606" s="387" t="s">
        <v>9846</v>
      </c>
    </row>
    <row r="3607" spans="1:6" ht="18" customHeight="1">
      <c r="A3607" s="386">
        <v>92276</v>
      </c>
      <c r="B3607" s="386" t="s">
        <v>9847</v>
      </c>
      <c r="C3607" s="298" t="s">
        <v>309</v>
      </c>
      <c r="D3607" s="386" t="s">
        <v>330</v>
      </c>
      <c r="E3607" s="387" t="s">
        <v>9848</v>
      </c>
      <c r="F3607" s="387" t="s">
        <v>9849</v>
      </c>
    </row>
    <row r="3608" spans="1:6" ht="18" customHeight="1">
      <c r="A3608" s="386">
        <v>92277</v>
      </c>
      <c r="B3608" s="386" t="s">
        <v>9850</v>
      </c>
      <c r="C3608" s="298" t="s">
        <v>309</v>
      </c>
      <c r="D3608" s="386" t="s">
        <v>330</v>
      </c>
      <c r="E3608" s="387" t="s">
        <v>9851</v>
      </c>
      <c r="F3608" s="387" t="s">
        <v>9852</v>
      </c>
    </row>
    <row r="3609" spans="1:6" ht="18" customHeight="1">
      <c r="A3609" s="386">
        <v>92278</v>
      </c>
      <c r="B3609" s="386" t="s">
        <v>9853</v>
      </c>
      <c r="C3609" s="298" t="s">
        <v>309</v>
      </c>
      <c r="D3609" s="386" t="s">
        <v>330</v>
      </c>
      <c r="E3609" s="387" t="s">
        <v>9854</v>
      </c>
      <c r="F3609" s="387" t="s">
        <v>9855</v>
      </c>
    </row>
    <row r="3610" spans="1:6" ht="18" customHeight="1">
      <c r="A3610" s="386">
        <v>92279</v>
      </c>
      <c r="B3610" s="386" t="s">
        <v>9856</v>
      </c>
      <c r="C3610" s="298" t="s">
        <v>309</v>
      </c>
      <c r="D3610" s="386" t="s">
        <v>330</v>
      </c>
      <c r="E3610" s="387" t="s">
        <v>9857</v>
      </c>
      <c r="F3610" s="387" t="s">
        <v>9858</v>
      </c>
    </row>
    <row r="3611" spans="1:6" ht="18" customHeight="1">
      <c r="A3611" s="386">
        <v>92280</v>
      </c>
      <c r="B3611" s="386" t="s">
        <v>9859</v>
      </c>
      <c r="C3611" s="298" t="s">
        <v>309</v>
      </c>
      <c r="D3611" s="386" t="s">
        <v>330</v>
      </c>
      <c r="E3611" s="387" t="s">
        <v>9860</v>
      </c>
      <c r="F3611" s="387" t="s">
        <v>9861</v>
      </c>
    </row>
    <row r="3612" spans="1:6" ht="18" customHeight="1">
      <c r="A3612" s="386">
        <v>92281</v>
      </c>
      <c r="B3612" s="386" t="s">
        <v>9862</v>
      </c>
      <c r="C3612" s="298" t="s">
        <v>309</v>
      </c>
      <c r="D3612" s="386" t="s">
        <v>330</v>
      </c>
      <c r="E3612" s="387" t="s">
        <v>9863</v>
      </c>
      <c r="F3612" s="387" t="s">
        <v>9864</v>
      </c>
    </row>
    <row r="3613" spans="1:6" ht="18" customHeight="1">
      <c r="A3613" s="386">
        <v>92282</v>
      </c>
      <c r="B3613" s="386" t="s">
        <v>9865</v>
      </c>
      <c r="C3613" s="298" t="s">
        <v>309</v>
      </c>
      <c r="D3613" s="386" t="s">
        <v>330</v>
      </c>
      <c r="E3613" s="387" t="s">
        <v>9866</v>
      </c>
      <c r="F3613" s="387" t="s">
        <v>9867</v>
      </c>
    </row>
    <row r="3614" spans="1:6" ht="18" customHeight="1">
      <c r="A3614" s="386">
        <v>92283</v>
      </c>
      <c r="B3614" s="386" t="s">
        <v>9868</v>
      </c>
      <c r="C3614" s="298" t="s">
        <v>309</v>
      </c>
      <c r="D3614" s="386" t="s">
        <v>330</v>
      </c>
      <c r="E3614" s="387" t="s">
        <v>9869</v>
      </c>
      <c r="F3614" s="387" t="s">
        <v>9870</v>
      </c>
    </row>
    <row r="3615" spans="1:6" ht="18" customHeight="1">
      <c r="A3615" s="386">
        <v>92284</v>
      </c>
      <c r="B3615" s="386" t="s">
        <v>9871</v>
      </c>
      <c r="C3615" s="298" t="s">
        <v>309</v>
      </c>
      <c r="D3615" s="386" t="s">
        <v>330</v>
      </c>
      <c r="E3615" s="387" t="s">
        <v>9872</v>
      </c>
      <c r="F3615" s="387" t="s">
        <v>1830</v>
      </c>
    </row>
    <row r="3616" spans="1:6" ht="18" customHeight="1">
      <c r="A3616" s="386">
        <v>92285</v>
      </c>
      <c r="B3616" s="386" t="s">
        <v>9873</v>
      </c>
      <c r="C3616" s="298" t="s">
        <v>309</v>
      </c>
      <c r="D3616" s="386" t="s">
        <v>330</v>
      </c>
      <c r="E3616" s="387" t="s">
        <v>9874</v>
      </c>
      <c r="F3616" s="387" t="s">
        <v>9875</v>
      </c>
    </row>
    <row r="3617" spans="1:6" ht="18" customHeight="1">
      <c r="A3617" s="386">
        <v>92286</v>
      </c>
      <c r="B3617" s="386" t="s">
        <v>9876</v>
      </c>
      <c r="C3617" s="298" t="s">
        <v>309</v>
      </c>
      <c r="D3617" s="386" t="s">
        <v>330</v>
      </c>
      <c r="E3617" s="387" t="s">
        <v>9877</v>
      </c>
      <c r="F3617" s="387" t="s">
        <v>9878</v>
      </c>
    </row>
    <row r="3618" spans="1:6" ht="18" customHeight="1">
      <c r="A3618" s="386">
        <v>92305</v>
      </c>
      <c r="B3618" s="386" t="s">
        <v>9879</v>
      </c>
      <c r="C3618" s="298" t="s">
        <v>309</v>
      </c>
      <c r="D3618" s="386" t="s">
        <v>330</v>
      </c>
      <c r="E3618" s="387" t="s">
        <v>9880</v>
      </c>
      <c r="F3618" s="387" t="s">
        <v>8500</v>
      </c>
    </row>
    <row r="3619" spans="1:6" ht="18" customHeight="1">
      <c r="A3619" s="386">
        <v>92306</v>
      </c>
      <c r="B3619" s="386" t="s">
        <v>9881</v>
      </c>
      <c r="C3619" s="298" t="s">
        <v>309</v>
      </c>
      <c r="D3619" s="386" t="s">
        <v>330</v>
      </c>
      <c r="E3619" s="387" t="s">
        <v>9882</v>
      </c>
      <c r="F3619" s="387" t="s">
        <v>9883</v>
      </c>
    </row>
    <row r="3620" spans="1:6" ht="18" customHeight="1">
      <c r="A3620" s="386">
        <v>92307</v>
      </c>
      <c r="B3620" s="386" t="s">
        <v>9884</v>
      </c>
      <c r="C3620" s="298" t="s">
        <v>309</v>
      </c>
      <c r="D3620" s="386" t="s">
        <v>330</v>
      </c>
      <c r="E3620" s="387" t="s">
        <v>9885</v>
      </c>
      <c r="F3620" s="387" t="s">
        <v>9886</v>
      </c>
    </row>
    <row r="3621" spans="1:6" ht="18" customHeight="1">
      <c r="A3621" s="386">
        <v>92308</v>
      </c>
      <c r="B3621" s="386" t="s">
        <v>9887</v>
      </c>
      <c r="C3621" s="298" t="s">
        <v>309</v>
      </c>
      <c r="D3621" s="386" t="s">
        <v>330</v>
      </c>
      <c r="E3621" s="387" t="s">
        <v>9888</v>
      </c>
      <c r="F3621" s="387" t="s">
        <v>9889</v>
      </c>
    </row>
    <row r="3622" spans="1:6" ht="18" customHeight="1">
      <c r="A3622" s="386">
        <v>92309</v>
      </c>
      <c r="B3622" s="386" t="s">
        <v>9890</v>
      </c>
      <c r="C3622" s="298" t="s">
        <v>309</v>
      </c>
      <c r="D3622" s="386" t="s">
        <v>330</v>
      </c>
      <c r="E3622" s="387" t="s">
        <v>9891</v>
      </c>
      <c r="F3622" s="387" t="s">
        <v>9892</v>
      </c>
    </row>
    <row r="3623" spans="1:6" ht="18" customHeight="1">
      <c r="A3623" s="386">
        <v>92310</v>
      </c>
      <c r="B3623" s="386" t="s">
        <v>9893</v>
      </c>
      <c r="C3623" s="298" t="s">
        <v>309</v>
      </c>
      <c r="D3623" s="386" t="s">
        <v>330</v>
      </c>
      <c r="E3623" s="387" t="s">
        <v>9894</v>
      </c>
      <c r="F3623" s="387" t="s">
        <v>9895</v>
      </c>
    </row>
    <row r="3624" spans="1:6" ht="18" customHeight="1">
      <c r="A3624" s="386">
        <v>92320</v>
      </c>
      <c r="B3624" s="386" t="s">
        <v>9896</v>
      </c>
      <c r="C3624" s="298" t="s">
        <v>309</v>
      </c>
      <c r="D3624" s="386" t="s">
        <v>330</v>
      </c>
      <c r="E3624" s="387" t="s">
        <v>9897</v>
      </c>
      <c r="F3624" s="387" t="s">
        <v>2905</v>
      </c>
    </row>
    <row r="3625" spans="1:6" ht="18" customHeight="1">
      <c r="A3625" s="386">
        <v>92321</v>
      </c>
      <c r="B3625" s="386" t="s">
        <v>9898</v>
      </c>
      <c r="C3625" s="298" t="s">
        <v>309</v>
      </c>
      <c r="D3625" s="386" t="s">
        <v>330</v>
      </c>
      <c r="E3625" s="387" t="s">
        <v>9899</v>
      </c>
      <c r="F3625" s="387" t="s">
        <v>9900</v>
      </c>
    </row>
    <row r="3626" spans="1:6" ht="18" customHeight="1">
      <c r="A3626" s="386">
        <v>92322</v>
      </c>
      <c r="B3626" s="386" t="s">
        <v>9901</v>
      </c>
      <c r="C3626" s="298" t="s">
        <v>309</v>
      </c>
      <c r="D3626" s="386" t="s">
        <v>330</v>
      </c>
      <c r="E3626" s="387" t="s">
        <v>9902</v>
      </c>
      <c r="F3626" s="387" t="s">
        <v>9903</v>
      </c>
    </row>
    <row r="3627" spans="1:6" ht="18" customHeight="1">
      <c r="A3627" s="386">
        <v>92323</v>
      </c>
      <c r="B3627" s="386" t="s">
        <v>9904</v>
      </c>
      <c r="C3627" s="298" t="s">
        <v>309</v>
      </c>
      <c r="D3627" s="386" t="s">
        <v>330</v>
      </c>
      <c r="E3627" s="387" t="s">
        <v>9905</v>
      </c>
      <c r="F3627" s="387" t="s">
        <v>9906</v>
      </c>
    </row>
    <row r="3628" spans="1:6" ht="18" customHeight="1">
      <c r="A3628" s="386">
        <v>92324</v>
      </c>
      <c r="B3628" s="386" t="s">
        <v>9907</v>
      </c>
      <c r="C3628" s="298" t="s">
        <v>309</v>
      </c>
      <c r="D3628" s="386" t="s">
        <v>330</v>
      </c>
      <c r="E3628" s="387" t="s">
        <v>9908</v>
      </c>
      <c r="F3628" s="387" t="s">
        <v>9909</v>
      </c>
    </row>
    <row r="3629" spans="1:6" ht="18" customHeight="1">
      <c r="A3629" s="386">
        <v>92325</v>
      </c>
      <c r="B3629" s="386" t="s">
        <v>9910</v>
      </c>
      <c r="C3629" s="298" t="s">
        <v>309</v>
      </c>
      <c r="D3629" s="386" t="s">
        <v>330</v>
      </c>
      <c r="E3629" s="387" t="s">
        <v>9911</v>
      </c>
      <c r="F3629" s="387" t="s">
        <v>9912</v>
      </c>
    </row>
    <row r="3630" spans="1:6" ht="18" customHeight="1">
      <c r="A3630" s="386">
        <v>92335</v>
      </c>
      <c r="B3630" s="386" t="s">
        <v>9913</v>
      </c>
      <c r="C3630" s="298" t="s">
        <v>309</v>
      </c>
      <c r="D3630" s="386" t="s">
        <v>330</v>
      </c>
      <c r="E3630" s="387" t="s">
        <v>9914</v>
      </c>
      <c r="F3630" s="387" t="s">
        <v>9915</v>
      </c>
    </row>
    <row r="3631" spans="1:6" ht="18" customHeight="1">
      <c r="A3631" s="386">
        <v>92336</v>
      </c>
      <c r="B3631" s="386" t="s">
        <v>9916</v>
      </c>
      <c r="C3631" s="298" t="s">
        <v>309</v>
      </c>
      <c r="D3631" s="386" t="s">
        <v>330</v>
      </c>
      <c r="E3631" s="387" t="s">
        <v>9917</v>
      </c>
      <c r="F3631" s="387" t="s">
        <v>9918</v>
      </c>
    </row>
    <row r="3632" spans="1:6" ht="18" customHeight="1">
      <c r="A3632" s="386">
        <v>92337</v>
      </c>
      <c r="B3632" s="386" t="s">
        <v>9919</v>
      </c>
      <c r="C3632" s="298" t="s">
        <v>309</v>
      </c>
      <c r="D3632" s="386" t="s">
        <v>330</v>
      </c>
      <c r="E3632" s="387" t="s">
        <v>9920</v>
      </c>
      <c r="F3632" s="387" t="s">
        <v>3816</v>
      </c>
    </row>
    <row r="3633" spans="1:6" ht="18" customHeight="1">
      <c r="A3633" s="386">
        <v>92338</v>
      </c>
      <c r="B3633" s="386" t="s">
        <v>9921</v>
      </c>
      <c r="C3633" s="298" t="s">
        <v>309</v>
      </c>
      <c r="D3633" s="386" t="s">
        <v>330</v>
      </c>
      <c r="E3633" s="387" t="s">
        <v>9922</v>
      </c>
      <c r="F3633" s="387" t="s">
        <v>9923</v>
      </c>
    </row>
    <row r="3634" spans="1:6" ht="18" customHeight="1">
      <c r="A3634" s="386">
        <v>92339</v>
      </c>
      <c r="B3634" s="386" t="s">
        <v>9924</v>
      </c>
      <c r="C3634" s="298" t="s">
        <v>309</v>
      </c>
      <c r="D3634" s="386" t="s">
        <v>330</v>
      </c>
      <c r="E3634" s="387" t="s">
        <v>9925</v>
      </c>
      <c r="F3634" s="387" t="s">
        <v>9926</v>
      </c>
    </row>
    <row r="3635" spans="1:6" ht="18" customHeight="1">
      <c r="A3635" s="386">
        <v>92341</v>
      </c>
      <c r="B3635" s="386" t="s">
        <v>9927</v>
      </c>
      <c r="C3635" s="298" t="s">
        <v>309</v>
      </c>
      <c r="D3635" s="386" t="s">
        <v>330</v>
      </c>
      <c r="E3635" s="387" t="s">
        <v>9928</v>
      </c>
      <c r="F3635" s="387" t="s">
        <v>9929</v>
      </c>
    </row>
    <row r="3636" spans="1:6" ht="18" customHeight="1">
      <c r="A3636" s="386">
        <v>92342</v>
      </c>
      <c r="B3636" s="386" t="s">
        <v>9930</v>
      </c>
      <c r="C3636" s="298" t="s">
        <v>309</v>
      </c>
      <c r="D3636" s="386" t="s">
        <v>330</v>
      </c>
      <c r="E3636" s="387" t="s">
        <v>9931</v>
      </c>
      <c r="F3636" s="387" t="s">
        <v>9932</v>
      </c>
    </row>
    <row r="3637" spans="1:6" ht="18" customHeight="1">
      <c r="A3637" s="386">
        <v>92343</v>
      </c>
      <c r="B3637" s="386" t="s">
        <v>9933</v>
      </c>
      <c r="C3637" s="298" t="s">
        <v>309</v>
      </c>
      <c r="D3637" s="386" t="s">
        <v>330</v>
      </c>
      <c r="E3637" s="387" t="s">
        <v>9934</v>
      </c>
      <c r="F3637" s="387" t="s">
        <v>9935</v>
      </c>
    </row>
    <row r="3638" spans="1:6" ht="18" customHeight="1">
      <c r="A3638" s="386">
        <v>92359</v>
      </c>
      <c r="B3638" s="386" t="s">
        <v>9936</v>
      </c>
      <c r="C3638" s="298" t="s">
        <v>309</v>
      </c>
      <c r="D3638" s="386" t="s">
        <v>330</v>
      </c>
      <c r="E3638" s="387" t="s">
        <v>9937</v>
      </c>
      <c r="F3638" s="387" t="s">
        <v>9938</v>
      </c>
    </row>
    <row r="3639" spans="1:6" ht="18" customHeight="1">
      <c r="A3639" s="386">
        <v>92360</v>
      </c>
      <c r="B3639" s="386" t="s">
        <v>9939</v>
      </c>
      <c r="C3639" s="298" t="s">
        <v>309</v>
      </c>
      <c r="D3639" s="386" t="s">
        <v>330</v>
      </c>
      <c r="E3639" s="387" t="s">
        <v>9940</v>
      </c>
      <c r="F3639" s="387" t="s">
        <v>9941</v>
      </c>
    </row>
    <row r="3640" spans="1:6" ht="18" customHeight="1">
      <c r="A3640" s="386">
        <v>92361</v>
      </c>
      <c r="B3640" s="386" t="s">
        <v>9942</v>
      </c>
      <c r="C3640" s="298" t="s">
        <v>309</v>
      </c>
      <c r="D3640" s="386" t="s">
        <v>330</v>
      </c>
      <c r="E3640" s="387" t="s">
        <v>9943</v>
      </c>
      <c r="F3640" s="387" t="s">
        <v>9944</v>
      </c>
    </row>
    <row r="3641" spans="1:6" ht="18" customHeight="1">
      <c r="A3641" s="386">
        <v>92362</v>
      </c>
      <c r="B3641" s="386" t="s">
        <v>9945</v>
      </c>
      <c r="C3641" s="298" t="s">
        <v>309</v>
      </c>
      <c r="D3641" s="386" t="s">
        <v>330</v>
      </c>
      <c r="E3641" s="387" t="s">
        <v>9858</v>
      </c>
      <c r="F3641" s="387" t="s">
        <v>9946</v>
      </c>
    </row>
    <row r="3642" spans="1:6" ht="18" customHeight="1">
      <c r="A3642" s="386">
        <v>92364</v>
      </c>
      <c r="B3642" s="386" t="s">
        <v>9947</v>
      </c>
      <c r="C3642" s="298" t="s">
        <v>309</v>
      </c>
      <c r="D3642" s="386" t="s">
        <v>330</v>
      </c>
      <c r="E3642" s="387" t="s">
        <v>4436</v>
      </c>
      <c r="F3642" s="387" t="s">
        <v>9948</v>
      </c>
    </row>
    <row r="3643" spans="1:6" ht="18" customHeight="1">
      <c r="A3643" s="386">
        <v>92365</v>
      </c>
      <c r="B3643" s="386" t="s">
        <v>9949</v>
      </c>
      <c r="C3643" s="298" t="s">
        <v>309</v>
      </c>
      <c r="D3643" s="386" t="s">
        <v>330</v>
      </c>
      <c r="E3643" s="387" t="s">
        <v>9950</v>
      </c>
      <c r="F3643" s="387" t="s">
        <v>9951</v>
      </c>
    </row>
    <row r="3644" spans="1:6" ht="18" customHeight="1">
      <c r="A3644" s="386">
        <v>92366</v>
      </c>
      <c r="B3644" s="386" t="s">
        <v>9952</v>
      </c>
      <c r="C3644" s="298" t="s">
        <v>309</v>
      </c>
      <c r="D3644" s="386" t="s">
        <v>330</v>
      </c>
      <c r="E3644" s="387" t="s">
        <v>9953</v>
      </c>
      <c r="F3644" s="387" t="s">
        <v>9954</v>
      </c>
    </row>
    <row r="3645" spans="1:6" ht="18" customHeight="1">
      <c r="A3645" s="386">
        <v>92367</v>
      </c>
      <c r="B3645" s="386" t="s">
        <v>9955</v>
      </c>
      <c r="C3645" s="298" t="s">
        <v>309</v>
      </c>
      <c r="D3645" s="386" t="s">
        <v>330</v>
      </c>
      <c r="E3645" s="387" t="s">
        <v>9956</v>
      </c>
      <c r="F3645" s="387" t="s">
        <v>9957</v>
      </c>
    </row>
    <row r="3646" spans="1:6" ht="18" customHeight="1">
      <c r="A3646" s="386">
        <v>92368</v>
      </c>
      <c r="B3646" s="386" t="s">
        <v>9958</v>
      </c>
      <c r="C3646" s="298" t="s">
        <v>309</v>
      </c>
      <c r="D3646" s="386" t="s">
        <v>330</v>
      </c>
      <c r="E3646" s="387" t="s">
        <v>9959</v>
      </c>
      <c r="F3646" s="387" t="s">
        <v>9960</v>
      </c>
    </row>
    <row r="3647" spans="1:6" ht="18" customHeight="1">
      <c r="A3647" s="386">
        <v>92645</v>
      </c>
      <c r="B3647" s="386" t="s">
        <v>9961</v>
      </c>
      <c r="C3647" s="298" t="s">
        <v>309</v>
      </c>
      <c r="D3647" s="386" t="s">
        <v>330</v>
      </c>
      <c r="E3647" s="387" t="s">
        <v>9962</v>
      </c>
      <c r="F3647" s="387" t="s">
        <v>5684</v>
      </c>
    </row>
    <row r="3648" spans="1:6" ht="18" customHeight="1">
      <c r="A3648" s="386">
        <v>92646</v>
      </c>
      <c r="B3648" s="386" t="s">
        <v>9963</v>
      </c>
      <c r="C3648" s="298" t="s">
        <v>309</v>
      </c>
      <c r="D3648" s="386" t="s">
        <v>330</v>
      </c>
      <c r="E3648" s="387" t="s">
        <v>9964</v>
      </c>
      <c r="F3648" s="387" t="s">
        <v>9965</v>
      </c>
    </row>
    <row r="3649" spans="1:6" ht="18" customHeight="1">
      <c r="A3649" s="386">
        <v>92648</v>
      </c>
      <c r="B3649" s="386" t="s">
        <v>9966</v>
      </c>
      <c r="C3649" s="298" t="s">
        <v>309</v>
      </c>
      <c r="D3649" s="386" t="s">
        <v>330</v>
      </c>
      <c r="E3649" s="387" t="s">
        <v>9967</v>
      </c>
      <c r="F3649" s="387" t="s">
        <v>9968</v>
      </c>
    </row>
    <row r="3650" spans="1:6" ht="18" customHeight="1">
      <c r="A3650" s="386">
        <v>92649</v>
      </c>
      <c r="B3650" s="386" t="s">
        <v>9969</v>
      </c>
      <c r="C3650" s="298" t="s">
        <v>309</v>
      </c>
      <c r="D3650" s="386" t="s">
        <v>330</v>
      </c>
      <c r="E3650" s="387" t="s">
        <v>9970</v>
      </c>
      <c r="F3650" s="387" t="s">
        <v>9971</v>
      </c>
    </row>
    <row r="3651" spans="1:6" ht="18" customHeight="1">
      <c r="A3651" s="386">
        <v>92650</v>
      </c>
      <c r="B3651" s="386" t="s">
        <v>9972</v>
      </c>
      <c r="C3651" s="298" t="s">
        <v>309</v>
      </c>
      <c r="D3651" s="386" t="s">
        <v>330</v>
      </c>
      <c r="E3651" s="387" t="s">
        <v>9973</v>
      </c>
      <c r="F3651" s="387" t="s">
        <v>9974</v>
      </c>
    </row>
    <row r="3652" spans="1:6" ht="18" customHeight="1">
      <c r="A3652" s="386">
        <v>92652</v>
      </c>
      <c r="B3652" s="386" t="s">
        <v>9975</v>
      </c>
      <c r="C3652" s="298" t="s">
        <v>309</v>
      </c>
      <c r="D3652" s="386" t="s">
        <v>330</v>
      </c>
      <c r="E3652" s="387" t="s">
        <v>9085</v>
      </c>
      <c r="F3652" s="387" t="s">
        <v>9976</v>
      </c>
    </row>
    <row r="3653" spans="1:6" ht="18" customHeight="1">
      <c r="A3653" s="386">
        <v>92653</v>
      </c>
      <c r="B3653" s="386" t="s">
        <v>9977</v>
      </c>
      <c r="C3653" s="298" t="s">
        <v>309</v>
      </c>
      <c r="D3653" s="386" t="s">
        <v>330</v>
      </c>
      <c r="E3653" s="387" t="s">
        <v>9978</v>
      </c>
      <c r="F3653" s="387" t="s">
        <v>9979</v>
      </c>
    </row>
    <row r="3654" spans="1:6" ht="18" customHeight="1">
      <c r="A3654" s="386">
        <v>92654</v>
      </c>
      <c r="B3654" s="386" t="s">
        <v>9980</v>
      </c>
      <c r="C3654" s="298" t="s">
        <v>309</v>
      </c>
      <c r="D3654" s="386" t="s">
        <v>330</v>
      </c>
      <c r="E3654" s="387" t="s">
        <v>9981</v>
      </c>
      <c r="F3654" s="387" t="s">
        <v>9982</v>
      </c>
    </row>
    <row r="3655" spans="1:6" ht="18" customHeight="1">
      <c r="A3655" s="386">
        <v>92655</v>
      </c>
      <c r="B3655" s="386" t="s">
        <v>9983</v>
      </c>
      <c r="C3655" s="298" t="s">
        <v>309</v>
      </c>
      <c r="D3655" s="386" t="s">
        <v>330</v>
      </c>
      <c r="E3655" s="387" t="s">
        <v>9984</v>
      </c>
      <c r="F3655" s="387" t="s">
        <v>9985</v>
      </c>
    </row>
    <row r="3656" spans="1:6" ht="18" customHeight="1">
      <c r="A3656" s="386">
        <v>92656</v>
      </c>
      <c r="B3656" s="386" t="s">
        <v>9986</v>
      </c>
      <c r="C3656" s="298" t="s">
        <v>309</v>
      </c>
      <c r="D3656" s="386" t="s">
        <v>330</v>
      </c>
      <c r="E3656" s="387" t="s">
        <v>9987</v>
      </c>
      <c r="F3656" s="387" t="s">
        <v>9988</v>
      </c>
    </row>
    <row r="3657" spans="1:6" ht="18" customHeight="1">
      <c r="A3657" s="386">
        <v>92687</v>
      </c>
      <c r="B3657" s="386" t="s">
        <v>9989</v>
      </c>
      <c r="C3657" s="298" t="s">
        <v>309</v>
      </c>
      <c r="D3657" s="386" t="s">
        <v>330</v>
      </c>
      <c r="E3657" s="387" t="s">
        <v>9990</v>
      </c>
      <c r="F3657" s="387" t="s">
        <v>9770</v>
      </c>
    </row>
    <row r="3658" spans="1:6" ht="18" customHeight="1">
      <c r="A3658" s="386">
        <v>92688</v>
      </c>
      <c r="B3658" s="386" t="s">
        <v>9991</v>
      </c>
      <c r="C3658" s="298" t="s">
        <v>309</v>
      </c>
      <c r="D3658" s="386" t="s">
        <v>330</v>
      </c>
      <c r="E3658" s="387" t="s">
        <v>2836</v>
      </c>
      <c r="F3658" s="387" t="s">
        <v>9992</v>
      </c>
    </row>
    <row r="3659" spans="1:6" ht="18" customHeight="1">
      <c r="A3659" s="386">
        <v>92689</v>
      </c>
      <c r="B3659" s="386" t="s">
        <v>9993</v>
      </c>
      <c r="C3659" s="298" t="s">
        <v>309</v>
      </c>
      <c r="D3659" s="386" t="s">
        <v>330</v>
      </c>
      <c r="E3659" s="387" t="s">
        <v>9994</v>
      </c>
      <c r="F3659" s="387" t="s">
        <v>9995</v>
      </c>
    </row>
    <row r="3660" spans="1:6" ht="18" customHeight="1">
      <c r="A3660" s="386">
        <v>92690</v>
      </c>
      <c r="B3660" s="386" t="s">
        <v>9996</v>
      </c>
      <c r="C3660" s="298" t="s">
        <v>309</v>
      </c>
      <c r="D3660" s="386" t="s">
        <v>330</v>
      </c>
      <c r="E3660" s="387" t="s">
        <v>9997</v>
      </c>
      <c r="F3660" s="387" t="s">
        <v>4356</v>
      </c>
    </row>
    <row r="3661" spans="1:6" ht="18" customHeight="1">
      <c r="A3661" s="386">
        <v>92691</v>
      </c>
      <c r="B3661" s="386" t="s">
        <v>9998</v>
      </c>
      <c r="C3661" s="298" t="s">
        <v>309</v>
      </c>
      <c r="D3661" s="386" t="s">
        <v>330</v>
      </c>
      <c r="E3661" s="387" t="s">
        <v>8695</v>
      </c>
      <c r="F3661" s="387" t="s">
        <v>9999</v>
      </c>
    </row>
    <row r="3662" spans="1:6" ht="18" customHeight="1">
      <c r="A3662" s="386">
        <v>94462</v>
      </c>
      <c r="B3662" s="386" t="s">
        <v>10000</v>
      </c>
      <c r="C3662" s="298" t="s">
        <v>309</v>
      </c>
      <c r="D3662" s="386" t="s">
        <v>330</v>
      </c>
      <c r="E3662" s="387" t="s">
        <v>10001</v>
      </c>
      <c r="F3662" s="387" t="s">
        <v>10002</v>
      </c>
    </row>
    <row r="3663" spans="1:6" ht="18" customHeight="1">
      <c r="A3663" s="386">
        <v>94463</v>
      </c>
      <c r="B3663" s="386" t="s">
        <v>10003</v>
      </c>
      <c r="C3663" s="298" t="s">
        <v>309</v>
      </c>
      <c r="D3663" s="386" t="s">
        <v>330</v>
      </c>
      <c r="E3663" s="387" t="s">
        <v>6660</v>
      </c>
      <c r="F3663" s="387" t="s">
        <v>4471</v>
      </c>
    </row>
    <row r="3664" spans="1:6" ht="18" customHeight="1">
      <c r="A3664" s="386">
        <v>94464</v>
      </c>
      <c r="B3664" s="386" t="s">
        <v>10004</v>
      </c>
      <c r="C3664" s="298" t="s">
        <v>309</v>
      </c>
      <c r="D3664" s="386" t="s">
        <v>330</v>
      </c>
      <c r="E3664" s="387" t="s">
        <v>10005</v>
      </c>
      <c r="F3664" s="387" t="s">
        <v>10006</v>
      </c>
    </row>
    <row r="3665" spans="1:6" ht="18" customHeight="1">
      <c r="A3665" s="386">
        <v>94602</v>
      </c>
      <c r="B3665" s="386" t="s">
        <v>10007</v>
      </c>
      <c r="C3665" s="298" t="s">
        <v>309</v>
      </c>
      <c r="D3665" s="386" t="s">
        <v>330</v>
      </c>
      <c r="E3665" s="387" t="s">
        <v>10008</v>
      </c>
      <c r="F3665" s="387" t="s">
        <v>10009</v>
      </c>
    </row>
    <row r="3666" spans="1:6" ht="18" customHeight="1">
      <c r="A3666" s="386">
        <v>94603</v>
      </c>
      <c r="B3666" s="386" t="s">
        <v>10010</v>
      </c>
      <c r="C3666" s="298" t="s">
        <v>309</v>
      </c>
      <c r="D3666" s="386" t="s">
        <v>330</v>
      </c>
      <c r="E3666" s="387" t="s">
        <v>10011</v>
      </c>
      <c r="F3666" s="387" t="s">
        <v>10012</v>
      </c>
    </row>
    <row r="3667" spans="1:6" ht="18" customHeight="1">
      <c r="A3667" s="386">
        <v>94604</v>
      </c>
      <c r="B3667" s="386" t="s">
        <v>10013</v>
      </c>
      <c r="C3667" s="298" t="s">
        <v>309</v>
      </c>
      <c r="D3667" s="386" t="s">
        <v>330</v>
      </c>
      <c r="E3667" s="387" t="s">
        <v>10014</v>
      </c>
      <c r="F3667" s="387" t="s">
        <v>10015</v>
      </c>
    </row>
    <row r="3668" spans="1:6" ht="18" customHeight="1">
      <c r="A3668" s="386">
        <v>94605</v>
      </c>
      <c r="B3668" s="386" t="s">
        <v>10016</v>
      </c>
      <c r="C3668" s="298" t="s">
        <v>309</v>
      </c>
      <c r="D3668" s="386" t="s">
        <v>330</v>
      </c>
      <c r="E3668" s="387" t="s">
        <v>10017</v>
      </c>
      <c r="F3668" s="387" t="s">
        <v>10018</v>
      </c>
    </row>
    <row r="3669" spans="1:6" ht="18" customHeight="1">
      <c r="A3669" s="386">
        <v>94648</v>
      </c>
      <c r="B3669" s="386" t="s">
        <v>10019</v>
      </c>
      <c r="C3669" s="298" t="s">
        <v>309</v>
      </c>
      <c r="D3669" s="386" t="s">
        <v>330</v>
      </c>
      <c r="E3669" s="387" t="s">
        <v>8140</v>
      </c>
      <c r="F3669" s="387" t="s">
        <v>10020</v>
      </c>
    </row>
    <row r="3670" spans="1:6" ht="18" customHeight="1">
      <c r="A3670" s="386">
        <v>94649</v>
      </c>
      <c r="B3670" s="386" t="s">
        <v>10021</v>
      </c>
      <c r="C3670" s="298" t="s">
        <v>309</v>
      </c>
      <c r="D3670" s="386" t="s">
        <v>330</v>
      </c>
      <c r="E3670" s="387" t="s">
        <v>6450</v>
      </c>
      <c r="F3670" s="387" t="s">
        <v>10022</v>
      </c>
    </row>
    <row r="3671" spans="1:6" ht="18" customHeight="1">
      <c r="A3671" s="386">
        <v>94650</v>
      </c>
      <c r="B3671" s="386" t="s">
        <v>10023</v>
      </c>
      <c r="C3671" s="298" t="s">
        <v>309</v>
      </c>
      <c r="D3671" s="386" t="s">
        <v>330</v>
      </c>
      <c r="E3671" s="387" t="s">
        <v>8013</v>
      </c>
      <c r="F3671" s="387" t="s">
        <v>6247</v>
      </c>
    </row>
    <row r="3672" spans="1:6" ht="18" customHeight="1">
      <c r="A3672" s="386">
        <v>94651</v>
      </c>
      <c r="B3672" s="386" t="s">
        <v>10024</v>
      </c>
      <c r="C3672" s="298" t="s">
        <v>309</v>
      </c>
      <c r="D3672" s="386" t="s">
        <v>330</v>
      </c>
      <c r="E3672" s="387" t="s">
        <v>10025</v>
      </c>
      <c r="F3672" s="387" t="s">
        <v>7280</v>
      </c>
    </row>
    <row r="3673" spans="1:6" ht="18" customHeight="1">
      <c r="A3673" s="386">
        <v>94652</v>
      </c>
      <c r="B3673" s="386" t="s">
        <v>10026</v>
      </c>
      <c r="C3673" s="298" t="s">
        <v>309</v>
      </c>
      <c r="D3673" s="386" t="s">
        <v>330</v>
      </c>
      <c r="E3673" s="387" t="s">
        <v>10027</v>
      </c>
      <c r="F3673" s="387" t="s">
        <v>3757</v>
      </c>
    </row>
    <row r="3674" spans="1:6" ht="18" customHeight="1">
      <c r="A3674" s="386">
        <v>94653</v>
      </c>
      <c r="B3674" s="386" t="s">
        <v>10028</v>
      </c>
      <c r="C3674" s="298" t="s">
        <v>309</v>
      </c>
      <c r="D3674" s="386" t="s">
        <v>330</v>
      </c>
      <c r="E3674" s="387" t="s">
        <v>10029</v>
      </c>
      <c r="F3674" s="387" t="s">
        <v>10030</v>
      </c>
    </row>
    <row r="3675" spans="1:6" ht="18" customHeight="1">
      <c r="A3675" s="386">
        <v>94654</v>
      </c>
      <c r="B3675" s="386" t="s">
        <v>10031</v>
      </c>
      <c r="C3675" s="298" t="s">
        <v>309</v>
      </c>
      <c r="D3675" s="386" t="s">
        <v>330</v>
      </c>
      <c r="E3675" s="387" t="s">
        <v>7082</v>
      </c>
      <c r="F3675" s="387" t="s">
        <v>10032</v>
      </c>
    </row>
    <row r="3676" spans="1:6" ht="18" customHeight="1">
      <c r="A3676" s="386">
        <v>94655</v>
      </c>
      <c r="B3676" s="386" t="s">
        <v>10033</v>
      </c>
      <c r="C3676" s="298" t="s">
        <v>309</v>
      </c>
      <c r="D3676" s="386" t="s">
        <v>330</v>
      </c>
      <c r="E3676" s="387" t="s">
        <v>10034</v>
      </c>
      <c r="F3676" s="387" t="s">
        <v>10035</v>
      </c>
    </row>
    <row r="3677" spans="1:6" ht="18" customHeight="1">
      <c r="A3677" s="386">
        <v>94716</v>
      </c>
      <c r="B3677" s="386" t="s">
        <v>10036</v>
      </c>
      <c r="C3677" s="298" t="s">
        <v>309</v>
      </c>
      <c r="D3677" s="386" t="s">
        <v>330</v>
      </c>
      <c r="E3677" s="387" t="s">
        <v>1387</v>
      </c>
      <c r="F3677" s="387" t="s">
        <v>3088</v>
      </c>
    </row>
    <row r="3678" spans="1:6" ht="18" customHeight="1">
      <c r="A3678" s="386">
        <v>94717</v>
      </c>
      <c r="B3678" s="386" t="s">
        <v>10037</v>
      </c>
      <c r="C3678" s="298" t="s">
        <v>309</v>
      </c>
      <c r="D3678" s="386" t="s">
        <v>330</v>
      </c>
      <c r="E3678" s="387" t="s">
        <v>10038</v>
      </c>
      <c r="F3678" s="387" t="s">
        <v>10039</v>
      </c>
    </row>
    <row r="3679" spans="1:6" ht="18" customHeight="1">
      <c r="A3679" s="386">
        <v>94718</v>
      </c>
      <c r="B3679" s="386" t="s">
        <v>10040</v>
      </c>
      <c r="C3679" s="298" t="s">
        <v>309</v>
      </c>
      <c r="D3679" s="386" t="s">
        <v>330</v>
      </c>
      <c r="E3679" s="387" t="s">
        <v>10041</v>
      </c>
      <c r="F3679" s="387" t="s">
        <v>2051</v>
      </c>
    </row>
    <row r="3680" spans="1:6" ht="18" customHeight="1">
      <c r="A3680" s="386">
        <v>94719</v>
      </c>
      <c r="B3680" s="386" t="s">
        <v>10042</v>
      </c>
      <c r="C3680" s="298" t="s">
        <v>309</v>
      </c>
      <c r="D3680" s="386" t="s">
        <v>330</v>
      </c>
      <c r="E3680" s="387" t="s">
        <v>10043</v>
      </c>
      <c r="F3680" s="387" t="s">
        <v>5855</v>
      </c>
    </row>
    <row r="3681" spans="1:6" ht="18" customHeight="1">
      <c r="A3681" s="386">
        <v>94720</v>
      </c>
      <c r="B3681" s="386" t="s">
        <v>10044</v>
      </c>
      <c r="C3681" s="298" t="s">
        <v>309</v>
      </c>
      <c r="D3681" s="386" t="s">
        <v>330</v>
      </c>
      <c r="E3681" s="387" t="s">
        <v>10045</v>
      </c>
      <c r="F3681" s="387" t="s">
        <v>10046</v>
      </c>
    </row>
    <row r="3682" spans="1:6" ht="18" customHeight="1">
      <c r="A3682" s="386">
        <v>94721</v>
      </c>
      <c r="B3682" s="386" t="s">
        <v>10047</v>
      </c>
      <c r="C3682" s="298" t="s">
        <v>309</v>
      </c>
      <c r="D3682" s="386" t="s">
        <v>330</v>
      </c>
      <c r="E3682" s="387" t="s">
        <v>10048</v>
      </c>
      <c r="F3682" s="387" t="s">
        <v>10049</v>
      </c>
    </row>
    <row r="3683" spans="1:6" ht="18" customHeight="1">
      <c r="A3683" s="386">
        <v>94722</v>
      </c>
      <c r="B3683" s="386" t="s">
        <v>10050</v>
      </c>
      <c r="C3683" s="298" t="s">
        <v>309</v>
      </c>
      <c r="D3683" s="386" t="s">
        <v>330</v>
      </c>
      <c r="E3683" s="387" t="s">
        <v>10051</v>
      </c>
      <c r="F3683" s="387" t="s">
        <v>10052</v>
      </c>
    </row>
    <row r="3684" spans="1:6" ht="18" customHeight="1">
      <c r="A3684" s="386">
        <v>94723</v>
      </c>
      <c r="B3684" s="386" t="s">
        <v>10053</v>
      </c>
      <c r="C3684" s="298" t="s">
        <v>309</v>
      </c>
      <c r="D3684" s="386" t="s">
        <v>330</v>
      </c>
      <c r="E3684" s="387" t="s">
        <v>10054</v>
      </c>
      <c r="F3684" s="387" t="s">
        <v>10055</v>
      </c>
    </row>
    <row r="3685" spans="1:6" ht="18" customHeight="1">
      <c r="A3685" s="386">
        <v>95697</v>
      </c>
      <c r="B3685" s="386" t="s">
        <v>10056</v>
      </c>
      <c r="C3685" s="298" t="s">
        <v>309</v>
      </c>
      <c r="D3685" s="386" t="s">
        <v>330</v>
      </c>
      <c r="E3685" s="387" t="s">
        <v>10057</v>
      </c>
      <c r="F3685" s="387" t="s">
        <v>10058</v>
      </c>
    </row>
    <row r="3686" spans="1:6" ht="18" customHeight="1">
      <c r="A3686" s="386">
        <v>96635</v>
      </c>
      <c r="B3686" s="386" t="s">
        <v>10059</v>
      </c>
      <c r="C3686" s="298" t="s">
        <v>309</v>
      </c>
      <c r="D3686" s="386" t="s">
        <v>330</v>
      </c>
      <c r="E3686" s="387" t="s">
        <v>10060</v>
      </c>
      <c r="F3686" s="387" t="s">
        <v>10061</v>
      </c>
    </row>
    <row r="3687" spans="1:6" ht="18" customHeight="1">
      <c r="A3687" s="386">
        <v>96636</v>
      </c>
      <c r="B3687" s="386" t="s">
        <v>10062</v>
      </c>
      <c r="C3687" s="298" t="s">
        <v>309</v>
      </c>
      <c r="D3687" s="386" t="s">
        <v>330</v>
      </c>
      <c r="E3687" s="387" t="s">
        <v>4057</v>
      </c>
      <c r="F3687" s="387" t="s">
        <v>10063</v>
      </c>
    </row>
    <row r="3688" spans="1:6" ht="18" customHeight="1">
      <c r="A3688" s="386">
        <v>96644</v>
      </c>
      <c r="B3688" s="386" t="s">
        <v>10064</v>
      </c>
      <c r="C3688" s="298" t="s">
        <v>309</v>
      </c>
      <c r="D3688" s="386" t="s">
        <v>330</v>
      </c>
      <c r="E3688" s="387" t="s">
        <v>7794</v>
      </c>
      <c r="F3688" s="387" t="s">
        <v>2649</v>
      </c>
    </row>
    <row r="3689" spans="1:6" ht="18" customHeight="1">
      <c r="A3689" s="386">
        <v>96645</v>
      </c>
      <c r="B3689" s="386" t="s">
        <v>10065</v>
      </c>
      <c r="C3689" s="298" t="s">
        <v>309</v>
      </c>
      <c r="D3689" s="386" t="s">
        <v>330</v>
      </c>
      <c r="E3689" s="387" t="s">
        <v>3415</v>
      </c>
      <c r="F3689" s="387" t="s">
        <v>9373</v>
      </c>
    </row>
    <row r="3690" spans="1:6" ht="18" customHeight="1">
      <c r="A3690" s="386">
        <v>96646</v>
      </c>
      <c r="B3690" s="386" t="s">
        <v>10066</v>
      </c>
      <c r="C3690" s="298" t="s">
        <v>309</v>
      </c>
      <c r="D3690" s="386" t="s">
        <v>330</v>
      </c>
      <c r="E3690" s="387" t="s">
        <v>10067</v>
      </c>
      <c r="F3690" s="387" t="s">
        <v>10068</v>
      </c>
    </row>
    <row r="3691" spans="1:6" ht="18" customHeight="1">
      <c r="A3691" s="386">
        <v>96647</v>
      </c>
      <c r="B3691" s="386" t="s">
        <v>10069</v>
      </c>
      <c r="C3691" s="298" t="s">
        <v>309</v>
      </c>
      <c r="D3691" s="386" t="s">
        <v>330</v>
      </c>
      <c r="E3691" s="387" t="s">
        <v>10070</v>
      </c>
      <c r="F3691" s="387" t="s">
        <v>3377</v>
      </c>
    </row>
    <row r="3692" spans="1:6" ht="18" customHeight="1">
      <c r="A3692" s="386">
        <v>96648</v>
      </c>
      <c r="B3692" s="386" t="s">
        <v>10071</v>
      </c>
      <c r="C3692" s="298" t="s">
        <v>309</v>
      </c>
      <c r="D3692" s="386" t="s">
        <v>330</v>
      </c>
      <c r="E3692" s="387" t="s">
        <v>10072</v>
      </c>
      <c r="F3692" s="387" t="s">
        <v>3340</v>
      </c>
    </row>
    <row r="3693" spans="1:6" ht="18" customHeight="1">
      <c r="A3693" s="386">
        <v>96649</v>
      </c>
      <c r="B3693" s="386" t="s">
        <v>10073</v>
      </c>
      <c r="C3693" s="298" t="s">
        <v>309</v>
      </c>
      <c r="D3693" s="386" t="s">
        <v>330</v>
      </c>
      <c r="E3693" s="387" t="s">
        <v>8774</v>
      </c>
      <c r="F3693" s="387" t="s">
        <v>10074</v>
      </c>
    </row>
    <row r="3694" spans="1:6" ht="18" customHeight="1">
      <c r="A3694" s="386">
        <v>96668</v>
      </c>
      <c r="B3694" s="386" t="s">
        <v>10075</v>
      </c>
      <c r="C3694" s="298" t="s">
        <v>309</v>
      </c>
      <c r="D3694" s="386" t="s">
        <v>330</v>
      </c>
      <c r="E3694" s="387" t="s">
        <v>10076</v>
      </c>
      <c r="F3694" s="387" t="s">
        <v>10077</v>
      </c>
    </row>
    <row r="3695" spans="1:6" ht="18" customHeight="1">
      <c r="A3695" s="386">
        <v>96669</v>
      </c>
      <c r="B3695" s="386" t="s">
        <v>10078</v>
      </c>
      <c r="C3695" s="298" t="s">
        <v>309</v>
      </c>
      <c r="D3695" s="386" t="s">
        <v>330</v>
      </c>
      <c r="E3695" s="387" t="s">
        <v>4042</v>
      </c>
      <c r="F3695" s="387" t="s">
        <v>10079</v>
      </c>
    </row>
    <row r="3696" spans="1:6" ht="18" customHeight="1">
      <c r="A3696" s="386">
        <v>96670</v>
      </c>
      <c r="B3696" s="386" t="s">
        <v>10080</v>
      </c>
      <c r="C3696" s="298" t="s">
        <v>309</v>
      </c>
      <c r="D3696" s="386" t="s">
        <v>330</v>
      </c>
      <c r="E3696" s="387" t="s">
        <v>8022</v>
      </c>
      <c r="F3696" s="387" t="s">
        <v>10081</v>
      </c>
    </row>
    <row r="3697" spans="1:6" ht="18" customHeight="1">
      <c r="A3697" s="386">
        <v>96671</v>
      </c>
      <c r="B3697" s="386" t="s">
        <v>10082</v>
      </c>
      <c r="C3697" s="298" t="s">
        <v>309</v>
      </c>
      <c r="D3697" s="386" t="s">
        <v>330</v>
      </c>
      <c r="E3697" s="387" t="s">
        <v>2150</v>
      </c>
      <c r="F3697" s="387" t="s">
        <v>10083</v>
      </c>
    </row>
    <row r="3698" spans="1:6" ht="18" customHeight="1">
      <c r="A3698" s="386">
        <v>96672</v>
      </c>
      <c r="B3698" s="386" t="s">
        <v>10084</v>
      </c>
      <c r="C3698" s="298" t="s">
        <v>309</v>
      </c>
      <c r="D3698" s="386" t="s">
        <v>330</v>
      </c>
      <c r="E3698" s="387" t="s">
        <v>10085</v>
      </c>
      <c r="F3698" s="387" t="s">
        <v>7682</v>
      </c>
    </row>
    <row r="3699" spans="1:6" ht="18" customHeight="1">
      <c r="A3699" s="386">
        <v>96673</v>
      </c>
      <c r="B3699" s="386" t="s">
        <v>10086</v>
      </c>
      <c r="C3699" s="298" t="s">
        <v>309</v>
      </c>
      <c r="D3699" s="386" t="s">
        <v>330</v>
      </c>
      <c r="E3699" s="387" t="s">
        <v>2978</v>
      </c>
      <c r="F3699" s="387" t="s">
        <v>10087</v>
      </c>
    </row>
    <row r="3700" spans="1:6" ht="18" customHeight="1">
      <c r="A3700" s="386">
        <v>96674</v>
      </c>
      <c r="B3700" s="386" t="s">
        <v>10088</v>
      </c>
      <c r="C3700" s="298" t="s">
        <v>309</v>
      </c>
      <c r="D3700" s="386" t="s">
        <v>330</v>
      </c>
      <c r="E3700" s="387" t="s">
        <v>10089</v>
      </c>
      <c r="F3700" s="387" t="s">
        <v>5316</v>
      </c>
    </row>
    <row r="3701" spans="1:6" ht="18" customHeight="1">
      <c r="A3701" s="386">
        <v>96675</v>
      </c>
      <c r="B3701" s="386" t="s">
        <v>10090</v>
      </c>
      <c r="C3701" s="298" t="s">
        <v>309</v>
      </c>
      <c r="D3701" s="386" t="s">
        <v>330</v>
      </c>
      <c r="E3701" s="387" t="s">
        <v>6638</v>
      </c>
      <c r="F3701" s="387" t="s">
        <v>10091</v>
      </c>
    </row>
    <row r="3702" spans="1:6" ht="18" customHeight="1">
      <c r="A3702" s="386">
        <v>96676</v>
      </c>
      <c r="B3702" s="386" t="s">
        <v>10092</v>
      </c>
      <c r="C3702" s="298" t="s">
        <v>309</v>
      </c>
      <c r="D3702" s="386" t="s">
        <v>330</v>
      </c>
      <c r="E3702" s="387" t="s">
        <v>10093</v>
      </c>
      <c r="F3702" s="387" t="s">
        <v>6814</v>
      </c>
    </row>
    <row r="3703" spans="1:6" ht="18" customHeight="1">
      <c r="A3703" s="386">
        <v>96677</v>
      </c>
      <c r="B3703" s="386" t="s">
        <v>10094</v>
      </c>
      <c r="C3703" s="298" t="s">
        <v>309</v>
      </c>
      <c r="D3703" s="386" t="s">
        <v>330</v>
      </c>
      <c r="E3703" s="387" t="s">
        <v>10095</v>
      </c>
      <c r="F3703" s="387" t="s">
        <v>682</v>
      </c>
    </row>
    <row r="3704" spans="1:6" ht="18" customHeight="1">
      <c r="A3704" s="386">
        <v>96678</v>
      </c>
      <c r="B3704" s="386" t="s">
        <v>10096</v>
      </c>
      <c r="C3704" s="298" t="s">
        <v>309</v>
      </c>
      <c r="D3704" s="386" t="s">
        <v>330</v>
      </c>
      <c r="E3704" s="387" t="s">
        <v>636</v>
      </c>
      <c r="F3704" s="387" t="s">
        <v>10097</v>
      </c>
    </row>
    <row r="3705" spans="1:6" ht="18" customHeight="1">
      <c r="A3705" s="386">
        <v>96679</v>
      </c>
      <c r="B3705" s="386" t="s">
        <v>10098</v>
      </c>
      <c r="C3705" s="298" t="s">
        <v>309</v>
      </c>
      <c r="D3705" s="386" t="s">
        <v>330</v>
      </c>
      <c r="E3705" s="387" t="s">
        <v>9888</v>
      </c>
      <c r="F3705" s="387" t="s">
        <v>10099</v>
      </c>
    </row>
    <row r="3706" spans="1:6" ht="18" customHeight="1">
      <c r="A3706" s="386">
        <v>96680</v>
      </c>
      <c r="B3706" s="386" t="s">
        <v>10100</v>
      </c>
      <c r="C3706" s="298" t="s">
        <v>309</v>
      </c>
      <c r="D3706" s="386" t="s">
        <v>330</v>
      </c>
      <c r="E3706" s="387" t="s">
        <v>10101</v>
      </c>
      <c r="F3706" s="387" t="s">
        <v>10102</v>
      </c>
    </row>
    <row r="3707" spans="1:6" ht="18" customHeight="1">
      <c r="A3707" s="386">
        <v>96681</v>
      </c>
      <c r="B3707" s="386" t="s">
        <v>10103</v>
      </c>
      <c r="C3707" s="298" t="s">
        <v>309</v>
      </c>
      <c r="D3707" s="386" t="s">
        <v>330</v>
      </c>
      <c r="E3707" s="387" t="s">
        <v>10104</v>
      </c>
      <c r="F3707" s="387" t="s">
        <v>10105</v>
      </c>
    </row>
    <row r="3708" spans="1:6" ht="18" customHeight="1">
      <c r="A3708" s="386">
        <v>96682</v>
      </c>
      <c r="B3708" s="386" t="s">
        <v>10106</v>
      </c>
      <c r="C3708" s="298" t="s">
        <v>309</v>
      </c>
      <c r="D3708" s="386" t="s">
        <v>330</v>
      </c>
      <c r="E3708" s="387" t="s">
        <v>10107</v>
      </c>
      <c r="F3708" s="387" t="s">
        <v>10108</v>
      </c>
    </row>
    <row r="3709" spans="1:6" ht="18" customHeight="1">
      <c r="A3709" s="386">
        <v>96683</v>
      </c>
      <c r="B3709" s="386" t="s">
        <v>10109</v>
      </c>
      <c r="C3709" s="298" t="s">
        <v>309</v>
      </c>
      <c r="D3709" s="386" t="s">
        <v>330</v>
      </c>
      <c r="E3709" s="387" t="s">
        <v>10110</v>
      </c>
      <c r="F3709" s="387" t="s">
        <v>10111</v>
      </c>
    </row>
    <row r="3710" spans="1:6" ht="18" customHeight="1">
      <c r="A3710" s="386">
        <v>96718</v>
      </c>
      <c r="B3710" s="386" t="s">
        <v>10112</v>
      </c>
      <c r="C3710" s="298" t="s">
        <v>309</v>
      </c>
      <c r="D3710" s="386" t="s">
        <v>330</v>
      </c>
      <c r="E3710" s="387" t="s">
        <v>4036</v>
      </c>
      <c r="F3710" s="387" t="s">
        <v>10113</v>
      </c>
    </row>
    <row r="3711" spans="1:6" ht="18" customHeight="1">
      <c r="A3711" s="386">
        <v>96719</v>
      </c>
      <c r="B3711" s="386" t="s">
        <v>10114</v>
      </c>
      <c r="C3711" s="298" t="s">
        <v>309</v>
      </c>
      <c r="D3711" s="386" t="s">
        <v>330</v>
      </c>
      <c r="E3711" s="387" t="s">
        <v>10115</v>
      </c>
      <c r="F3711" s="387" t="s">
        <v>10116</v>
      </c>
    </row>
    <row r="3712" spans="1:6" ht="18" customHeight="1">
      <c r="A3712" s="386">
        <v>96720</v>
      </c>
      <c r="B3712" s="386" t="s">
        <v>10117</v>
      </c>
      <c r="C3712" s="298" t="s">
        <v>309</v>
      </c>
      <c r="D3712" s="386" t="s">
        <v>330</v>
      </c>
      <c r="E3712" s="387" t="s">
        <v>10118</v>
      </c>
      <c r="F3712" s="387" t="s">
        <v>10119</v>
      </c>
    </row>
    <row r="3713" spans="1:6" ht="18" customHeight="1">
      <c r="A3713" s="386">
        <v>96721</v>
      </c>
      <c r="B3713" s="386" t="s">
        <v>10120</v>
      </c>
      <c r="C3713" s="298" t="s">
        <v>309</v>
      </c>
      <c r="D3713" s="386" t="s">
        <v>330</v>
      </c>
      <c r="E3713" s="387" t="s">
        <v>10121</v>
      </c>
      <c r="F3713" s="387" t="s">
        <v>1330</v>
      </c>
    </row>
    <row r="3714" spans="1:6" ht="18" customHeight="1">
      <c r="A3714" s="386">
        <v>96722</v>
      </c>
      <c r="B3714" s="386" t="s">
        <v>10122</v>
      </c>
      <c r="C3714" s="298" t="s">
        <v>309</v>
      </c>
      <c r="D3714" s="386" t="s">
        <v>330</v>
      </c>
      <c r="E3714" s="387" t="s">
        <v>10123</v>
      </c>
      <c r="F3714" s="387" t="s">
        <v>10124</v>
      </c>
    </row>
    <row r="3715" spans="1:6" ht="18" customHeight="1">
      <c r="A3715" s="386">
        <v>96723</v>
      </c>
      <c r="B3715" s="386" t="s">
        <v>10125</v>
      </c>
      <c r="C3715" s="298" t="s">
        <v>309</v>
      </c>
      <c r="D3715" s="386" t="s">
        <v>330</v>
      </c>
      <c r="E3715" s="387" t="s">
        <v>10126</v>
      </c>
      <c r="F3715" s="387" t="s">
        <v>10127</v>
      </c>
    </row>
    <row r="3716" spans="1:6" ht="18" customHeight="1">
      <c r="A3716" s="386">
        <v>96724</v>
      </c>
      <c r="B3716" s="386" t="s">
        <v>10128</v>
      </c>
      <c r="C3716" s="298" t="s">
        <v>309</v>
      </c>
      <c r="D3716" s="386" t="s">
        <v>330</v>
      </c>
      <c r="E3716" s="387" t="s">
        <v>10129</v>
      </c>
      <c r="F3716" s="387" t="s">
        <v>10130</v>
      </c>
    </row>
    <row r="3717" spans="1:6" ht="18" customHeight="1">
      <c r="A3717" s="386">
        <v>96725</v>
      </c>
      <c r="B3717" s="386" t="s">
        <v>10131</v>
      </c>
      <c r="C3717" s="298" t="s">
        <v>309</v>
      </c>
      <c r="D3717" s="386" t="s">
        <v>330</v>
      </c>
      <c r="E3717" s="387" t="s">
        <v>10132</v>
      </c>
      <c r="F3717" s="387" t="s">
        <v>10133</v>
      </c>
    </row>
    <row r="3718" spans="1:6" ht="18" customHeight="1">
      <c r="A3718" s="386">
        <v>96726</v>
      </c>
      <c r="B3718" s="386" t="s">
        <v>10134</v>
      </c>
      <c r="C3718" s="298" t="s">
        <v>309</v>
      </c>
      <c r="D3718" s="386" t="s">
        <v>330</v>
      </c>
      <c r="E3718" s="387" t="s">
        <v>10135</v>
      </c>
      <c r="F3718" s="387" t="s">
        <v>10136</v>
      </c>
    </row>
    <row r="3719" spans="1:6" ht="18" customHeight="1">
      <c r="A3719" s="386">
        <v>96727</v>
      </c>
      <c r="B3719" s="386" t="s">
        <v>10137</v>
      </c>
      <c r="C3719" s="298" t="s">
        <v>309</v>
      </c>
      <c r="D3719" s="386" t="s">
        <v>330</v>
      </c>
      <c r="E3719" s="387" t="s">
        <v>9391</v>
      </c>
      <c r="F3719" s="387" t="s">
        <v>10138</v>
      </c>
    </row>
    <row r="3720" spans="1:6" ht="18" customHeight="1">
      <c r="A3720" s="386">
        <v>96728</v>
      </c>
      <c r="B3720" s="386" t="s">
        <v>10139</v>
      </c>
      <c r="C3720" s="298" t="s">
        <v>309</v>
      </c>
      <c r="D3720" s="386" t="s">
        <v>330</v>
      </c>
      <c r="E3720" s="387" t="s">
        <v>10140</v>
      </c>
      <c r="F3720" s="387" t="s">
        <v>10141</v>
      </c>
    </row>
    <row r="3721" spans="1:6" ht="18" customHeight="1">
      <c r="A3721" s="386">
        <v>96729</v>
      </c>
      <c r="B3721" s="386" t="s">
        <v>10142</v>
      </c>
      <c r="C3721" s="298" t="s">
        <v>309</v>
      </c>
      <c r="D3721" s="386" t="s">
        <v>330</v>
      </c>
      <c r="E3721" s="387" t="s">
        <v>9837</v>
      </c>
      <c r="F3721" s="387" t="s">
        <v>805</v>
      </c>
    </row>
    <row r="3722" spans="1:6" ht="18" customHeight="1">
      <c r="A3722" s="386">
        <v>96730</v>
      </c>
      <c r="B3722" s="386" t="s">
        <v>10143</v>
      </c>
      <c r="C3722" s="298" t="s">
        <v>309</v>
      </c>
      <c r="D3722" s="386" t="s">
        <v>330</v>
      </c>
      <c r="E3722" s="387" t="s">
        <v>3170</v>
      </c>
      <c r="F3722" s="387" t="s">
        <v>10144</v>
      </c>
    </row>
    <row r="3723" spans="1:6" ht="18" customHeight="1">
      <c r="A3723" s="386">
        <v>96731</v>
      </c>
      <c r="B3723" s="386" t="s">
        <v>10145</v>
      </c>
      <c r="C3723" s="298" t="s">
        <v>309</v>
      </c>
      <c r="D3723" s="386" t="s">
        <v>330</v>
      </c>
      <c r="E3723" s="387" t="s">
        <v>10146</v>
      </c>
      <c r="F3723" s="387" t="s">
        <v>1976</v>
      </c>
    </row>
    <row r="3724" spans="1:6" ht="18" customHeight="1">
      <c r="A3724" s="386">
        <v>96732</v>
      </c>
      <c r="B3724" s="386" t="s">
        <v>10147</v>
      </c>
      <c r="C3724" s="298" t="s">
        <v>309</v>
      </c>
      <c r="D3724" s="386" t="s">
        <v>330</v>
      </c>
      <c r="E3724" s="387" t="s">
        <v>10148</v>
      </c>
      <c r="F3724" s="387" t="s">
        <v>10149</v>
      </c>
    </row>
    <row r="3725" spans="1:6" ht="18" customHeight="1">
      <c r="A3725" s="386">
        <v>96733</v>
      </c>
      <c r="B3725" s="386" t="s">
        <v>10150</v>
      </c>
      <c r="C3725" s="298" t="s">
        <v>309</v>
      </c>
      <c r="D3725" s="386" t="s">
        <v>330</v>
      </c>
      <c r="E3725" s="387" t="s">
        <v>10151</v>
      </c>
      <c r="F3725" s="387" t="s">
        <v>10152</v>
      </c>
    </row>
    <row r="3726" spans="1:6" ht="18" customHeight="1">
      <c r="A3726" s="386">
        <v>96734</v>
      </c>
      <c r="B3726" s="386" t="s">
        <v>10153</v>
      </c>
      <c r="C3726" s="298" t="s">
        <v>309</v>
      </c>
      <c r="D3726" s="386" t="s">
        <v>330</v>
      </c>
      <c r="E3726" s="387" t="s">
        <v>10154</v>
      </c>
      <c r="F3726" s="387" t="s">
        <v>10155</v>
      </c>
    </row>
    <row r="3727" spans="1:6" ht="18" customHeight="1">
      <c r="A3727" s="386">
        <v>96735</v>
      </c>
      <c r="B3727" s="386" t="s">
        <v>10156</v>
      </c>
      <c r="C3727" s="298" t="s">
        <v>309</v>
      </c>
      <c r="D3727" s="386" t="s">
        <v>330</v>
      </c>
      <c r="E3727" s="387" t="s">
        <v>10157</v>
      </c>
      <c r="F3727" s="387" t="s">
        <v>10158</v>
      </c>
    </row>
    <row r="3728" spans="1:6" ht="18" customHeight="1">
      <c r="A3728" s="386">
        <v>96798</v>
      </c>
      <c r="B3728" s="386" t="s">
        <v>10159</v>
      </c>
      <c r="C3728" s="298" t="s">
        <v>309</v>
      </c>
      <c r="D3728" s="386" t="s">
        <v>330</v>
      </c>
      <c r="E3728" s="387" t="s">
        <v>10160</v>
      </c>
      <c r="F3728" s="387" t="s">
        <v>7140</v>
      </c>
    </row>
    <row r="3729" spans="1:6" ht="18" customHeight="1">
      <c r="A3729" s="386">
        <v>96799</v>
      </c>
      <c r="B3729" s="386" t="s">
        <v>10161</v>
      </c>
      <c r="C3729" s="298" t="s">
        <v>309</v>
      </c>
      <c r="D3729" s="386" t="s">
        <v>330</v>
      </c>
      <c r="E3729" s="387" t="s">
        <v>8054</v>
      </c>
      <c r="F3729" s="387" t="s">
        <v>10162</v>
      </c>
    </row>
    <row r="3730" spans="1:6" ht="18" customHeight="1">
      <c r="A3730" s="386">
        <v>96800</v>
      </c>
      <c r="B3730" s="386" t="s">
        <v>10163</v>
      </c>
      <c r="C3730" s="298" t="s">
        <v>309</v>
      </c>
      <c r="D3730" s="386" t="s">
        <v>330</v>
      </c>
      <c r="E3730" s="387" t="s">
        <v>10164</v>
      </c>
      <c r="F3730" s="387" t="s">
        <v>10165</v>
      </c>
    </row>
    <row r="3731" spans="1:6" ht="18" customHeight="1">
      <c r="A3731" s="386">
        <v>96801</v>
      </c>
      <c r="B3731" s="386" t="s">
        <v>10166</v>
      </c>
      <c r="C3731" s="298" t="s">
        <v>309</v>
      </c>
      <c r="D3731" s="386" t="s">
        <v>330</v>
      </c>
      <c r="E3731" s="387" t="s">
        <v>10167</v>
      </c>
      <c r="F3731" s="387" t="s">
        <v>10168</v>
      </c>
    </row>
    <row r="3732" spans="1:6" ht="18" customHeight="1">
      <c r="A3732" s="386">
        <v>97327</v>
      </c>
      <c r="B3732" s="386" t="s">
        <v>10169</v>
      </c>
      <c r="C3732" s="298" t="s">
        <v>309</v>
      </c>
      <c r="D3732" s="386" t="s">
        <v>330</v>
      </c>
      <c r="E3732" s="387" t="s">
        <v>2337</v>
      </c>
      <c r="F3732" s="387" t="s">
        <v>10170</v>
      </c>
    </row>
    <row r="3733" spans="1:6" ht="18" customHeight="1">
      <c r="A3733" s="386">
        <v>97328</v>
      </c>
      <c r="B3733" s="386" t="s">
        <v>10171</v>
      </c>
      <c r="C3733" s="298" t="s">
        <v>309</v>
      </c>
      <c r="D3733" s="386" t="s">
        <v>330</v>
      </c>
      <c r="E3733" s="387" t="s">
        <v>10172</v>
      </c>
      <c r="F3733" s="387" t="s">
        <v>10173</v>
      </c>
    </row>
    <row r="3734" spans="1:6" ht="18" customHeight="1">
      <c r="A3734" s="386">
        <v>97329</v>
      </c>
      <c r="B3734" s="386" t="s">
        <v>10174</v>
      </c>
      <c r="C3734" s="298" t="s">
        <v>309</v>
      </c>
      <c r="D3734" s="386" t="s">
        <v>330</v>
      </c>
      <c r="E3734" s="387" t="s">
        <v>10175</v>
      </c>
      <c r="F3734" s="387" t="s">
        <v>3787</v>
      </c>
    </row>
    <row r="3735" spans="1:6" ht="18" customHeight="1">
      <c r="A3735" s="386">
        <v>97330</v>
      </c>
      <c r="B3735" s="386" t="s">
        <v>10176</v>
      </c>
      <c r="C3735" s="298" t="s">
        <v>309</v>
      </c>
      <c r="D3735" s="386" t="s">
        <v>330</v>
      </c>
      <c r="E3735" s="387" t="s">
        <v>10177</v>
      </c>
      <c r="F3735" s="387" t="s">
        <v>10178</v>
      </c>
    </row>
    <row r="3736" spans="1:6" ht="18" customHeight="1">
      <c r="A3736" s="386">
        <v>97331</v>
      </c>
      <c r="B3736" s="386" t="s">
        <v>10179</v>
      </c>
      <c r="C3736" s="298" t="s">
        <v>309</v>
      </c>
      <c r="D3736" s="386" t="s">
        <v>330</v>
      </c>
      <c r="E3736" s="387" t="s">
        <v>10180</v>
      </c>
      <c r="F3736" s="387" t="s">
        <v>10181</v>
      </c>
    </row>
    <row r="3737" spans="1:6" ht="18" customHeight="1">
      <c r="A3737" s="386">
        <v>97332</v>
      </c>
      <c r="B3737" s="386" t="s">
        <v>10182</v>
      </c>
      <c r="C3737" s="298" t="s">
        <v>309</v>
      </c>
      <c r="D3737" s="386" t="s">
        <v>330</v>
      </c>
      <c r="E3737" s="387" t="s">
        <v>10183</v>
      </c>
      <c r="F3737" s="387" t="s">
        <v>1702</v>
      </c>
    </row>
    <row r="3738" spans="1:6" ht="18" customHeight="1">
      <c r="A3738" s="386">
        <v>97333</v>
      </c>
      <c r="B3738" s="386" t="s">
        <v>10184</v>
      </c>
      <c r="C3738" s="298" t="s">
        <v>309</v>
      </c>
      <c r="D3738" s="386" t="s">
        <v>330</v>
      </c>
      <c r="E3738" s="387" t="s">
        <v>10185</v>
      </c>
      <c r="F3738" s="387" t="s">
        <v>10186</v>
      </c>
    </row>
    <row r="3739" spans="1:6" ht="18" customHeight="1">
      <c r="A3739" s="386">
        <v>97334</v>
      </c>
      <c r="B3739" s="386" t="s">
        <v>10187</v>
      </c>
      <c r="C3739" s="298" t="s">
        <v>309</v>
      </c>
      <c r="D3739" s="386" t="s">
        <v>330</v>
      </c>
      <c r="E3739" s="387" t="s">
        <v>10188</v>
      </c>
      <c r="F3739" s="387" t="s">
        <v>10189</v>
      </c>
    </row>
    <row r="3740" spans="1:6" ht="18" customHeight="1">
      <c r="A3740" s="386">
        <v>97335</v>
      </c>
      <c r="B3740" s="386" t="s">
        <v>10190</v>
      </c>
      <c r="C3740" s="298" t="s">
        <v>309</v>
      </c>
      <c r="D3740" s="386" t="s">
        <v>330</v>
      </c>
      <c r="E3740" s="387" t="s">
        <v>10191</v>
      </c>
      <c r="F3740" s="387" t="s">
        <v>10192</v>
      </c>
    </row>
    <row r="3741" spans="1:6" ht="18" customHeight="1">
      <c r="A3741" s="386">
        <v>97336</v>
      </c>
      <c r="B3741" s="386" t="s">
        <v>10193</v>
      </c>
      <c r="C3741" s="298" t="s">
        <v>309</v>
      </c>
      <c r="D3741" s="386" t="s">
        <v>330</v>
      </c>
      <c r="E3741" s="387" t="s">
        <v>10194</v>
      </c>
      <c r="F3741" s="387" t="s">
        <v>10195</v>
      </c>
    </row>
    <row r="3742" spans="1:6" ht="18" customHeight="1">
      <c r="A3742" s="386">
        <v>97337</v>
      </c>
      <c r="B3742" s="386" t="s">
        <v>10196</v>
      </c>
      <c r="C3742" s="298" t="s">
        <v>309</v>
      </c>
      <c r="D3742" s="386" t="s">
        <v>330</v>
      </c>
      <c r="E3742" s="387" t="s">
        <v>10197</v>
      </c>
      <c r="F3742" s="387" t="s">
        <v>10198</v>
      </c>
    </row>
    <row r="3743" spans="1:6" ht="18" customHeight="1">
      <c r="A3743" s="386">
        <v>97338</v>
      </c>
      <c r="B3743" s="386" t="s">
        <v>10199</v>
      </c>
      <c r="C3743" s="298" t="s">
        <v>309</v>
      </c>
      <c r="D3743" s="386" t="s">
        <v>330</v>
      </c>
      <c r="E3743" s="387" t="s">
        <v>10200</v>
      </c>
      <c r="F3743" s="387" t="s">
        <v>10201</v>
      </c>
    </row>
    <row r="3744" spans="1:6" ht="18" customHeight="1">
      <c r="A3744" s="386">
        <v>97339</v>
      </c>
      <c r="B3744" s="386" t="s">
        <v>10202</v>
      </c>
      <c r="C3744" s="298" t="s">
        <v>309</v>
      </c>
      <c r="D3744" s="386" t="s">
        <v>330</v>
      </c>
      <c r="E3744" s="387" t="s">
        <v>9857</v>
      </c>
      <c r="F3744" s="387" t="s">
        <v>9858</v>
      </c>
    </row>
    <row r="3745" spans="1:6" ht="18" customHeight="1">
      <c r="A3745" s="386">
        <v>97340</v>
      </c>
      <c r="B3745" s="386" t="s">
        <v>10203</v>
      </c>
      <c r="C3745" s="298" t="s">
        <v>309</v>
      </c>
      <c r="D3745" s="386" t="s">
        <v>330</v>
      </c>
      <c r="E3745" s="387" t="s">
        <v>10204</v>
      </c>
      <c r="F3745" s="387" t="s">
        <v>7898</v>
      </c>
    </row>
    <row r="3746" spans="1:6" ht="18" customHeight="1">
      <c r="A3746" s="386">
        <v>97498</v>
      </c>
      <c r="B3746" s="386" t="s">
        <v>10205</v>
      </c>
      <c r="C3746" s="298" t="s">
        <v>309</v>
      </c>
      <c r="D3746" s="386" t="s">
        <v>330</v>
      </c>
      <c r="E3746" s="387" t="s">
        <v>10206</v>
      </c>
      <c r="F3746" s="387" t="s">
        <v>10207</v>
      </c>
    </row>
    <row r="3747" spans="1:6" ht="18" customHeight="1">
      <c r="A3747" s="386">
        <v>97535</v>
      </c>
      <c r="B3747" s="386" t="s">
        <v>10208</v>
      </c>
      <c r="C3747" s="298" t="s">
        <v>309</v>
      </c>
      <c r="D3747" s="386" t="s">
        <v>330</v>
      </c>
      <c r="E3747" s="387" t="s">
        <v>10209</v>
      </c>
      <c r="F3747" s="387" t="s">
        <v>10210</v>
      </c>
    </row>
    <row r="3748" spans="1:6" ht="18" customHeight="1">
      <c r="A3748" s="386">
        <v>97536</v>
      </c>
      <c r="B3748" s="386" t="s">
        <v>10211</v>
      </c>
      <c r="C3748" s="298" t="s">
        <v>309</v>
      </c>
      <c r="D3748" s="386" t="s">
        <v>330</v>
      </c>
      <c r="E3748" s="387" t="s">
        <v>10212</v>
      </c>
      <c r="F3748" s="387" t="s">
        <v>10213</v>
      </c>
    </row>
    <row r="3749" spans="1:6" ht="18" customHeight="1">
      <c r="A3749" s="386">
        <v>100788</v>
      </c>
      <c r="B3749" s="386" t="s">
        <v>10214</v>
      </c>
      <c r="C3749" s="298" t="s">
        <v>309</v>
      </c>
      <c r="D3749" s="386" t="s">
        <v>304</v>
      </c>
      <c r="E3749" s="387" t="s">
        <v>10215</v>
      </c>
      <c r="F3749" s="387" t="s">
        <v>10216</v>
      </c>
    </row>
    <row r="3750" spans="1:6" ht="18" customHeight="1">
      <c r="A3750" s="386">
        <v>100791</v>
      </c>
      <c r="B3750" s="386" t="s">
        <v>10217</v>
      </c>
      <c r="C3750" s="298" t="s">
        <v>309</v>
      </c>
      <c r="D3750" s="386" t="s">
        <v>330</v>
      </c>
      <c r="E3750" s="387" t="s">
        <v>10218</v>
      </c>
      <c r="F3750" s="387" t="s">
        <v>10219</v>
      </c>
    </row>
    <row r="3751" spans="1:6" ht="18" customHeight="1">
      <c r="A3751" s="386">
        <v>100792</v>
      </c>
      <c r="B3751" s="386" t="s">
        <v>10220</v>
      </c>
      <c r="C3751" s="298" t="s">
        <v>309</v>
      </c>
      <c r="D3751" s="386" t="s">
        <v>330</v>
      </c>
      <c r="E3751" s="387" t="s">
        <v>10221</v>
      </c>
      <c r="F3751" s="387" t="s">
        <v>10222</v>
      </c>
    </row>
    <row r="3752" spans="1:6" ht="18" customHeight="1">
      <c r="A3752" s="386">
        <v>100793</v>
      </c>
      <c r="B3752" s="386" t="s">
        <v>10223</v>
      </c>
      <c r="C3752" s="298" t="s">
        <v>309</v>
      </c>
      <c r="D3752" s="386" t="s">
        <v>330</v>
      </c>
      <c r="E3752" s="387" t="s">
        <v>10224</v>
      </c>
      <c r="F3752" s="387" t="s">
        <v>10225</v>
      </c>
    </row>
    <row r="3753" spans="1:6" ht="18" customHeight="1">
      <c r="A3753" s="386">
        <v>100794</v>
      </c>
      <c r="B3753" s="386" t="s">
        <v>10226</v>
      </c>
      <c r="C3753" s="298" t="s">
        <v>309</v>
      </c>
      <c r="D3753" s="386" t="s">
        <v>330</v>
      </c>
      <c r="E3753" s="387" t="s">
        <v>10227</v>
      </c>
      <c r="F3753" s="387" t="s">
        <v>10228</v>
      </c>
    </row>
    <row r="3754" spans="1:6" ht="18" customHeight="1">
      <c r="A3754" s="386">
        <v>100799</v>
      </c>
      <c r="B3754" s="386" t="s">
        <v>10229</v>
      </c>
      <c r="C3754" s="298" t="s">
        <v>309</v>
      </c>
      <c r="D3754" s="386" t="s">
        <v>330</v>
      </c>
      <c r="E3754" s="387" t="s">
        <v>10230</v>
      </c>
      <c r="F3754" s="387" t="s">
        <v>10231</v>
      </c>
    </row>
    <row r="3755" spans="1:6" ht="18" customHeight="1">
      <c r="A3755" s="386">
        <v>100800</v>
      </c>
      <c r="B3755" s="386" t="s">
        <v>10232</v>
      </c>
      <c r="C3755" s="298" t="s">
        <v>309</v>
      </c>
      <c r="D3755" s="386" t="s">
        <v>330</v>
      </c>
      <c r="E3755" s="387" t="s">
        <v>10233</v>
      </c>
      <c r="F3755" s="387" t="s">
        <v>9807</v>
      </c>
    </row>
    <row r="3756" spans="1:6" ht="18" customHeight="1">
      <c r="A3756" s="386">
        <v>100801</v>
      </c>
      <c r="B3756" s="386" t="s">
        <v>10234</v>
      </c>
      <c r="C3756" s="298" t="s">
        <v>309</v>
      </c>
      <c r="D3756" s="386" t="s">
        <v>330</v>
      </c>
      <c r="E3756" s="387" t="s">
        <v>8279</v>
      </c>
      <c r="F3756" s="387" t="s">
        <v>2879</v>
      </c>
    </row>
    <row r="3757" spans="1:6" ht="18" customHeight="1">
      <c r="A3757" s="386">
        <v>100802</v>
      </c>
      <c r="B3757" s="386" t="s">
        <v>10235</v>
      </c>
      <c r="C3757" s="298" t="s">
        <v>309</v>
      </c>
      <c r="D3757" s="386" t="s">
        <v>330</v>
      </c>
      <c r="E3757" s="387" t="s">
        <v>1289</v>
      </c>
      <c r="F3757" s="387" t="s">
        <v>10236</v>
      </c>
    </row>
    <row r="3758" spans="1:6" ht="18" customHeight="1">
      <c r="A3758" s="386">
        <v>100803</v>
      </c>
      <c r="B3758" s="386" t="s">
        <v>10237</v>
      </c>
      <c r="C3758" s="298" t="s">
        <v>309</v>
      </c>
      <c r="D3758" s="386" t="s">
        <v>330</v>
      </c>
      <c r="E3758" s="387" t="s">
        <v>7784</v>
      </c>
      <c r="F3758" s="387" t="s">
        <v>7243</v>
      </c>
    </row>
    <row r="3759" spans="1:6" ht="18" customHeight="1">
      <c r="A3759" s="386">
        <v>100804</v>
      </c>
      <c r="B3759" s="386" t="s">
        <v>10238</v>
      </c>
      <c r="C3759" s="298" t="s">
        <v>309</v>
      </c>
      <c r="D3759" s="386" t="s">
        <v>330</v>
      </c>
      <c r="E3759" s="387" t="s">
        <v>10239</v>
      </c>
      <c r="F3759" s="387" t="s">
        <v>10240</v>
      </c>
    </row>
    <row r="3760" spans="1:6" ht="18" customHeight="1">
      <c r="A3760" s="386">
        <v>100805</v>
      </c>
      <c r="B3760" s="386" t="s">
        <v>10241</v>
      </c>
      <c r="C3760" s="298" t="s">
        <v>309</v>
      </c>
      <c r="D3760" s="386" t="s">
        <v>330</v>
      </c>
      <c r="E3760" s="387" t="s">
        <v>10242</v>
      </c>
      <c r="F3760" s="387" t="s">
        <v>10243</v>
      </c>
    </row>
    <row r="3761" spans="1:6" ht="18" customHeight="1">
      <c r="A3761" s="386">
        <v>100806</v>
      </c>
      <c r="B3761" s="386" t="s">
        <v>10244</v>
      </c>
      <c r="C3761" s="298" t="s">
        <v>309</v>
      </c>
      <c r="D3761" s="386" t="s">
        <v>330</v>
      </c>
      <c r="E3761" s="387" t="s">
        <v>10245</v>
      </c>
      <c r="F3761" s="387" t="s">
        <v>10246</v>
      </c>
    </row>
    <row r="3762" spans="1:6" ht="18" customHeight="1">
      <c r="A3762" s="386">
        <v>100807</v>
      </c>
      <c r="B3762" s="386" t="s">
        <v>10247</v>
      </c>
      <c r="C3762" s="298" t="s">
        <v>309</v>
      </c>
      <c r="D3762" s="386" t="s">
        <v>330</v>
      </c>
      <c r="E3762" s="387" t="s">
        <v>10248</v>
      </c>
      <c r="F3762" s="387" t="s">
        <v>779</v>
      </c>
    </row>
    <row r="3763" spans="1:6" ht="18" customHeight="1">
      <c r="A3763" s="386">
        <v>100808</v>
      </c>
      <c r="B3763" s="386" t="s">
        <v>10249</v>
      </c>
      <c r="C3763" s="298" t="s">
        <v>309</v>
      </c>
      <c r="D3763" s="386" t="s">
        <v>330</v>
      </c>
      <c r="E3763" s="387" t="s">
        <v>10250</v>
      </c>
      <c r="F3763" s="387" t="s">
        <v>3784</v>
      </c>
    </row>
    <row r="3764" spans="1:6" ht="18" customHeight="1">
      <c r="A3764" s="386">
        <v>100809</v>
      </c>
      <c r="B3764" s="386" t="s">
        <v>10251</v>
      </c>
      <c r="C3764" s="298" t="s">
        <v>309</v>
      </c>
      <c r="D3764" s="386" t="s">
        <v>330</v>
      </c>
      <c r="E3764" s="387" t="s">
        <v>10252</v>
      </c>
      <c r="F3764" s="387" t="s">
        <v>9992</v>
      </c>
    </row>
    <row r="3765" spans="1:6" ht="18" customHeight="1">
      <c r="A3765" s="386">
        <v>100810</v>
      </c>
      <c r="B3765" s="386" t="s">
        <v>10253</v>
      </c>
      <c r="C3765" s="298" t="s">
        <v>309</v>
      </c>
      <c r="D3765" s="386" t="s">
        <v>330</v>
      </c>
      <c r="E3765" s="387" t="s">
        <v>10254</v>
      </c>
      <c r="F3765" s="387" t="s">
        <v>10255</v>
      </c>
    </row>
    <row r="3766" spans="1:6" ht="18" customHeight="1">
      <c r="A3766" s="386">
        <v>101918</v>
      </c>
      <c r="B3766" s="386" t="s">
        <v>10256</v>
      </c>
      <c r="C3766" s="298" t="s">
        <v>309</v>
      </c>
      <c r="D3766" s="386" t="s">
        <v>330</v>
      </c>
      <c r="E3766" s="387" t="s">
        <v>10257</v>
      </c>
      <c r="F3766" s="387" t="s">
        <v>10258</v>
      </c>
    </row>
    <row r="3767" spans="1:6" ht="18" customHeight="1">
      <c r="A3767" s="386">
        <v>101919</v>
      </c>
      <c r="B3767" s="386" t="s">
        <v>10259</v>
      </c>
      <c r="C3767" s="298" t="s">
        <v>309</v>
      </c>
      <c r="D3767" s="386" t="s">
        <v>304</v>
      </c>
      <c r="E3767" s="387" t="s">
        <v>10260</v>
      </c>
      <c r="F3767" s="387" t="s">
        <v>10261</v>
      </c>
    </row>
    <row r="3768" spans="1:6" ht="18" customHeight="1">
      <c r="A3768" s="386">
        <v>101920</v>
      </c>
      <c r="B3768" s="386" t="s">
        <v>10262</v>
      </c>
      <c r="C3768" s="298" t="s">
        <v>309</v>
      </c>
      <c r="D3768" s="386" t="s">
        <v>304</v>
      </c>
      <c r="E3768" s="387" t="s">
        <v>10263</v>
      </c>
      <c r="F3768" s="387" t="s">
        <v>10264</v>
      </c>
    </row>
    <row r="3769" spans="1:6" ht="18" customHeight="1">
      <c r="A3769" s="386">
        <v>101921</v>
      </c>
      <c r="B3769" s="386" t="s">
        <v>10265</v>
      </c>
      <c r="C3769" s="298" t="s">
        <v>309</v>
      </c>
      <c r="D3769" s="386" t="s">
        <v>304</v>
      </c>
      <c r="E3769" s="387" t="s">
        <v>10266</v>
      </c>
      <c r="F3769" s="387" t="s">
        <v>10267</v>
      </c>
    </row>
    <row r="3770" spans="1:6" ht="18" customHeight="1">
      <c r="A3770" s="386">
        <v>101922</v>
      </c>
      <c r="B3770" s="386" t="s">
        <v>10268</v>
      </c>
      <c r="C3770" s="298" t="s">
        <v>309</v>
      </c>
      <c r="D3770" s="386" t="s">
        <v>304</v>
      </c>
      <c r="E3770" s="387" t="s">
        <v>10266</v>
      </c>
      <c r="F3770" s="387" t="s">
        <v>10267</v>
      </c>
    </row>
    <row r="3771" spans="1:6" ht="18" customHeight="1">
      <c r="A3771" s="386">
        <v>101923</v>
      </c>
      <c r="B3771" s="386" t="s">
        <v>10269</v>
      </c>
      <c r="C3771" s="298" t="s">
        <v>309</v>
      </c>
      <c r="D3771" s="386" t="s">
        <v>304</v>
      </c>
      <c r="E3771" s="387" t="s">
        <v>10266</v>
      </c>
      <c r="F3771" s="387" t="s">
        <v>10267</v>
      </c>
    </row>
    <row r="3772" spans="1:6" ht="18" customHeight="1">
      <c r="A3772" s="386">
        <v>101924</v>
      </c>
      <c r="B3772" s="386" t="s">
        <v>10270</v>
      </c>
      <c r="C3772" s="298" t="s">
        <v>309</v>
      </c>
      <c r="D3772" s="386" t="s">
        <v>304</v>
      </c>
      <c r="E3772" s="387" t="s">
        <v>10271</v>
      </c>
      <c r="F3772" s="387" t="s">
        <v>10272</v>
      </c>
    </row>
    <row r="3773" spans="1:6" ht="18" customHeight="1">
      <c r="A3773" s="386">
        <v>101925</v>
      </c>
      <c r="B3773" s="386" t="s">
        <v>10273</v>
      </c>
      <c r="C3773" s="298" t="s">
        <v>309</v>
      </c>
      <c r="D3773" s="386" t="s">
        <v>304</v>
      </c>
      <c r="E3773" s="387" t="s">
        <v>10274</v>
      </c>
      <c r="F3773" s="387" t="s">
        <v>10275</v>
      </c>
    </row>
    <row r="3774" spans="1:6" ht="18" customHeight="1">
      <c r="A3774" s="386">
        <v>101926</v>
      </c>
      <c r="B3774" s="386" t="s">
        <v>10276</v>
      </c>
      <c r="C3774" s="298" t="s">
        <v>309</v>
      </c>
      <c r="D3774" s="386" t="s">
        <v>304</v>
      </c>
      <c r="E3774" s="387" t="s">
        <v>10277</v>
      </c>
      <c r="F3774" s="387" t="s">
        <v>10278</v>
      </c>
    </row>
    <row r="3775" spans="1:6" ht="18" customHeight="1">
      <c r="A3775" s="386">
        <v>101927</v>
      </c>
      <c r="B3775" s="386" t="s">
        <v>10279</v>
      </c>
      <c r="C3775" s="298" t="s">
        <v>309</v>
      </c>
      <c r="D3775" s="386" t="s">
        <v>330</v>
      </c>
      <c r="E3775" s="387" t="s">
        <v>10280</v>
      </c>
      <c r="F3775" s="387" t="s">
        <v>10281</v>
      </c>
    </row>
    <row r="3776" spans="1:6" ht="18" customHeight="1">
      <c r="A3776" s="386">
        <v>101928</v>
      </c>
      <c r="B3776" s="386" t="s">
        <v>10282</v>
      </c>
      <c r="C3776" s="298" t="s">
        <v>309</v>
      </c>
      <c r="D3776" s="386" t="s">
        <v>304</v>
      </c>
      <c r="E3776" s="387" t="s">
        <v>10283</v>
      </c>
      <c r="F3776" s="387" t="s">
        <v>10284</v>
      </c>
    </row>
    <row r="3777" spans="1:6" ht="18" customHeight="1">
      <c r="A3777" s="386">
        <v>101929</v>
      </c>
      <c r="B3777" s="386" t="s">
        <v>10285</v>
      </c>
      <c r="C3777" s="298" t="s">
        <v>309</v>
      </c>
      <c r="D3777" s="386" t="s">
        <v>304</v>
      </c>
      <c r="E3777" s="387" t="s">
        <v>10286</v>
      </c>
      <c r="F3777" s="387" t="s">
        <v>10287</v>
      </c>
    </row>
    <row r="3778" spans="1:6" ht="18" customHeight="1">
      <c r="A3778" s="386">
        <v>101930</v>
      </c>
      <c r="B3778" s="386" t="s">
        <v>10288</v>
      </c>
      <c r="C3778" s="298" t="s">
        <v>309</v>
      </c>
      <c r="D3778" s="386" t="s">
        <v>304</v>
      </c>
      <c r="E3778" s="387" t="s">
        <v>10289</v>
      </c>
      <c r="F3778" s="387" t="s">
        <v>10290</v>
      </c>
    </row>
    <row r="3779" spans="1:6" ht="18" customHeight="1">
      <c r="A3779" s="386">
        <v>101931</v>
      </c>
      <c r="B3779" s="386" t="s">
        <v>10291</v>
      </c>
      <c r="C3779" s="298" t="s">
        <v>309</v>
      </c>
      <c r="D3779" s="386" t="s">
        <v>304</v>
      </c>
      <c r="E3779" s="387" t="s">
        <v>10289</v>
      </c>
      <c r="F3779" s="387" t="s">
        <v>10290</v>
      </c>
    </row>
    <row r="3780" spans="1:6" ht="18" customHeight="1">
      <c r="A3780" s="386">
        <v>101932</v>
      </c>
      <c r="B3780" s="386" t="s">
        <v>10292</v>
      </c>
      <c r="C3780" s="298" t="s">
        <v>309</v>
      </c>
      <c r="D3780" s="386" t="s">
        <v>304</v>
      </c>
      <c r="E3780" s="387" t="s">
        <v>10289</v>
      </c>
      <c r="F3780" s="387" t="s">
        <v>10290</v>
      </c>
    </row>
    <row r="3781" spans="1:6" ht="18" customHeight="1">
      <c r="A3781" s="386">
        <v>101933</v>
      </c>
      <c r="B3781" s="386" t="s">
        <v>10293</v>
      </c>
      <c r="C3781" s="298" t="s">
        <v>309</v>
      </c>
      <c r="D3781" s="386" t="s">
        <v>304</v>
      </c>
      <c r="E3781" s="387" t="s">
        <v>10294</v>
      </c>
      <c r="F3781" s="387" t="s">
        <v>10295</v>
      </c>
    </row>
    <row r="3782" spans="1:6" ht="18" customHeight="1">
      <c r="A3782" s="386">
        <v>101934</v>
      </c>
      <c r="B3782" s="386" t="s">
        <v>10296</v>
      </c>
      <c r="C3782" s="298" t="s">
        <v>309</v>
      </c>
      <c r="D3782" s="386" t="s">
        <v>304</v>
      </c>
      <c r="E3782" s="387" t="s">
        <v>10297</v>
      </c>
      <c r="F3782" s="387" t="s">
        <v>10298</v>
      </c>
    </row>
    <row r="3783" spans="1:6" ht="18" customHeight="1">
      <c r="A3783" s="386">
        <v>101935</v>
      </c>
      <c r="B3783" s="386" t="s">
        <v>10299</v>
      </c>
      <c r="C3783" s="298" t="s">
        <v>309</v>
      </c>
      <c r="D3783" s="386" t="s">
        <v>304</v>
      </c>
      <c r="E3783" s="387" t="s">
        <v>10300</v>
      </c>
      <c r="F3783" s="387" t="s">
        <v>10301</v>
      </c>
    </row>
    <row r="3784" spans="1:6" ht="18" customHeight="1">
      <c r="A3784" s="386">
        <v>103802</v>
      </c>
      <c r="B3784" s="386" t="s">
        <v>10302</v>
      </c>
      <c r="C3784" s="298" t="s">
        <v>309</v>
      </c>
      <c r="D3784" s="386" t="s">
        <v>330</v>
      </c>
      <c r="E3784" s="387" t="s">
        <v>10303</v>
      </c>
      <c r="F3784" s="387" t="s">
        <v>1667</v>
      </c>
    </row>
    <row r="3785" spans="1:6" ht="18" customHeight="1">
      <c r="A3785" s="386">
        <v>103803</v>
      </c>
      <c r="B3785" s="386" t="s">
        <v>10304</v>
      </c>
      <c r="C3785" s="298" t="s">
        <v>309</v>
      </c>
      <c r="D3785" s="386" t="s">
        <v>330</v>
      </c>
      <c r="E3785" s="387" t="s">
        <v>10305</v>
      </c>
      <c r="F3785" s="387" t="s">
        <v>2511</v>
      </c>
    </row>
    <row r="3786" spans="1:6" ht="18" customHeight="1">
      <c r="A3786" s="386">
        <v>103804</v>
      </c>
      <c r="B3786" s="386" t="s">
        <v>10306</v>
      </c>
      <c r="C3786" s="298" t="s">
        <v>309</v>
      </c>
      <c r="D3786" s="386" t="s">
        <v>330</v>
      </c>
      <c r="E3786" s="387" t="s">
        <v>10307</v>
      </c>
      <c r="F3786" s="387" t="s">
        <v>10308</v>
      </c>
    </row>
    <row r="3787" spans="1:6" ht="18" customHeight="1">
      <c r="A3787" s="386">
        <v>103835</v>
      </c>
      <c r="B3787" s="386" t="s">
        <v>10309</v>
      </c>
      <c r="C3787" s="298" t="s">
        <v>309</v>
      </c>
      <c r="D3787" s="386" t="s">
        <v>330</v>
      </c>
      <c r="E3787" s="387" t="s">
        <v>10310</v>
      </c>
      <c r="F3787" s="387" t="s">
        <v>10311</v>
      </c>
    </row>
    <row r="3788" spans="1:6" ht="18" customHeight="1">
      <c r="A3788" s="386">
        <v>103836</v>
      </c>
      <c r="B3788" s="386" t="s">
        <v>10312</v>
      </c>
      <c r="C3788" s="298" t="s">
        <v>309</v>
      </c>
      <c r="D3788" s="386" t="s">
        <v>330</v>
      </c>
      <c r="E3788" s="387" t="s">
        <v>10313</v>
      </c>
      <c r="F3788" s="387" t="s">
        <v>10314</v>
      </c>
    </row>
    <row r="3789" spans="1:6" ht="18" customHeight="1">
      <c r="A3789" s="386">
        <v>103837</v>
      </c>
      <c r="B3789" s="386" t="s">
        <v>10315</v>
      </c>
      <c r="C3789" s="298" t="s">
        <v>309</v>
      </c>
      <c r="D3789" s="386" t="s">
        <v>330</v>
      </c>
      <c r="E3789" s="387" t="s">
        <v>1548</v>
      </c>
      <c r="F3789" s="387" t="s">
        <v>10316</v>
      </c>
    </row>
    <row r="3790" spans="1:6" ht="18" customHeight="1">
      <c r="A3790" s="386">
        <v>103868</v>
      </c>
      <c r="B3790" s="386" t="s">
        <v>10317</v>
      </c>
      <c r="C3790" s="298" t="s">
        <v>309</v>
      </c>
      <c r="D3790" s="386" t="s">
        <v>330</v>
      </c>
      <c r="E3790" s="387" t="s">
        <v>10318</v>
      </c>
      <c r="F3790" s="387" t="s">
        <v>10319</v>
      </c>
    </row>
    <row r="3791" spans="1:6" ht="18" customHeight="1">
      <c r="A3791" s="386">
        <v>103869</v>
      </c>
      <c r="B3791" s="386" t="s">
        <v>10320</v>
      </c>
      <c r="C3791" s="298" t="s">
        <v>309</v>
      </c>
      <c r="D3791" s="386" t="s">
        <v>330</v>
      </c>
      <c r="E3791" s="387" t="s">
        <v>10321</v>
      </c>
      <c r="F3791" s="387" t="s">
        <v>10322</v>
      </c>
    </row>
    <row r="3792" spans="1:6" ht="18" customHeight="1">
      <c r="A3792" s="386">
        <v>103870</v>
      </c>
      <c r="B3792" s="386" t="s">
        <v>10323</v>
      </c>
      <c r="C3792" s="298" t="s">
        <v>309</v>
      </c>
      <c r="D3792" s="386" t="s">
        <v>330</v>
      </c>
      <c r="E3792" s="387" t="s">
        <v>10324</v>
      </c>
      <c r="F3792" s="387" t="s">
        <v>10325</v>
      </c>
    </row>
    <row r="3793" spans="1:6" ht="18" customHeight="1">
      <c r="A3793" s="386">
        <v>103871</v>
      </c>
      <c r="B3793" s="386" t="s">
        <v>10326</v>
      </c>
      <c r="C3793" s="298" t="s">
        <v>309</v>
      </c>
      <c r="D3793" s="386" t="s">
        <v>330</v>
      </c>
      <c r="E3793" s="387" t="s">
        <v>10327</v>
      </c>
      <c r="F3793" s="387" t="s">
        <v>10328</v>
      </c>
    </row>
    <row r="3794" spans="1:6" ht="18" customHeight="1">
      <c r="A3794" s="386">
        <v>103872</v>
      </c>
      <c r="B3794" s="386" t="s">
        <v>10329</v>
      </c>
      <c r="C3794" s="298" t="s">
        <v>309</v>
      </c>
      <c r="D3794" s="386" t="s">
        <v>330</v>
      </c>
      <c r="E3794" s="387" t="s">
        <v>10330</v>
      </c>
      <c r="F3794" s="387" t="s">
        <v>10331</v>
      </c>
    </row>
    <row r="3795" spans="1:6" ht="18" customHeight="1">
      <c r="A3795" s="386">
        <v>103873</v>
      </c>
      <c r="B3795" s="386" t="s">
        <v>10332</v>
      </c>
      <c r="C3795" s="298" t="s">
        <v>309</v>
      </c>
      <c r="D3795" s="386" t="s">
        <v>330</v>
      </c>
      <c r="E3795" s="387" t="s">
        <v>10333</v>
      </c>
      <c r="F3795" s="387" t="s">
        <v>10334</v>
      </c>
    </row>
    <row r="3796" spans="1:6" ht="18" customHeight="1">
      <c r="A3796" s="386">
        <v>103978</v>
      </c>
      <c r="B3796" s="386" t="s">
        <v>10335</v>
      </c>
      <c r="C3796" s="298" t="s">
        <v>309</v>
      </c>
      <c r="D3796" s="386" t="s">
        <v>330</v>
      </c>
      <c r="E3796" s="387" t="s">
        <v>8758</v>
      </c>
      <c r="F3796" s="387" t="s">
        <v>10336</v>
      </c>
    </row>
    <row r="3797" spans="1:6" ht="18" customHeight="1">
      <c r="A3797" s="386">
        <v>103979</v>
      </c>
      <c r="B3797" s="386" t="s">
        <v>10337</v>
      </c>
      <c r="C3797" s="298" t="s">
        <v>309</v>
      </c>
      <c r="D3797" s="386" t="s">
        <v>330</v>
      </c>
      <c r="E3797" s="387" t="s">
        <v>10338</v>
      </c>
      <c r="F3797" s="387" t="s">
        <v>10339</v>
      </c>
    </row>
    <row r="3798" spans="1:6" ht="18" customHeight="1">
      <c r="A3798" s="386">
        <v>104021</v>
      </c>
      <c r="B3798" s="386" t="s">
        <v>10340</v>
      </c>
      <c r="C3798" s="298" t="s">
        <v>309</v>
      </c>
      <c r="D3798" s="386" t="s">
        <v>330</v>
      </c>
      <c r="E3798" s="387" t="s">
        <v>10341</v>
      </c>
      <c r="F3798" s="387" t="s">
        <v>10342</v>
      </c>
    </row>
    <row r="3799" spans="1:6" ht="18" customHeight="1">
      <c r="A3799" s="386">
        <v>104166</v>
      </c>
      <c r="B3799" s="386" t="s">
        <v>10343</v>
      </c>
      <c r="C3799" s="298" t="s">
        <v>309</v>
      </c>
      <c r="D3799" s="386" t="s">
        <v>330</v>
      </c>
      <c r="E3799" s="387" t="s">
        <v>6107</v>
      </c>
      <c r="F3799" s="387" t="s">
        <v>10344</v>
      </c>
    </row>
    <row r="3800" spans="1:6" ht="18" customHeight="1">
      <c r="A3800" s="386">
        <v>104194</v>
      </c>
      <c r="B3800" s="386" t="s">
        <v>10345</v>
      </c>
      <c r="C3800" s="298" t="s">
        <v>309</v>
      </c>
      <c r="D3800" s="386" t="s">
        <v>330</v>
      </c>
      <c r="E3800" s="387" t="s">
        <v>10346</v>
      </c>
      <c r="F3800" s="387" t="s">
        <v>10347</v>
      </c>
    </row>
    <row r="3801" spans="1:6" ht="18" customHeight="1">
      <c r="A3801" s="386">
        <v>104195</v>
      </c>
      <c r="B3801" s="386" t="s">
        <v>10348</v>
      </c>
      <c r="C3801" s="298" t="s">
        <v>309</v>
      </c>
      <c r="D3801" s="386" t="s">
        <v>330</v>
      </c>
      <c r="E3801" s="387" t="s">
        <v>10349</v>
      </c>
      <c r="F3801" s="387" t="s">
        <v>5628</v>
      </c>
    </row>
    <row r="3802" spans="1:6" ht="18" customHeight="1">
      <c r="A3802" s="386">
        <v>104315</v>
      </c>
      <c r="B3802" s="386" t="s">
        <v>10350</v>
      </c>
      <c r="C3802" s="298" t="s">
        <v>309</v>
      </c>
      <c r="D3802" s="386" t="s">
        <v>330</v>
      </c>
      <c r="E3802" s="387" t="s">
        <v>10351</v>
      </c>
      <c r="F3802" s="387" t="s">
        <v>8070</v>
      </c>
    </row>
    <row r="3803" spans="1:6" ht="18" customHeight="1">
      <c r="A3803" s="386">
        <v>104316</v>
      </c>
      <c r="B3803" s="386" t="s">
        <v>10352</v>
      </c>
      <c r="C3803" s="298" t="s">
        <v>309</v>
      </c>
      <c r="D3803" s="386" t="s">
        <v>330</v>
      </c>
      <c r="E3803" s="387" t="s">
        <v>3364</v>
      </c>
      <c r="F3803" s="387" t="s">
        <v>2713</v>
      </c>
    </row>
    <row r="3804" spans="1:6" ht="18" customHeight="1">
      <c r="A3804" s="386">
        <v>105138</v>
      </c>
      <c r="B3804" s="386" t="s">
        <v>10353</v>
      </c>
      <c r="C3804" s="298" t="s">
        <v>309</v>
      </c>
      <c r="D3804" s="386" t="s">
        <v>304</v>
      </c>
      <c r="E3804" s="387" t="s">
        <v>5416</v>
      </c>
      <c r="F3804" s="387" t="s">
        <v>10354</v>
      </c>
    </row>
    <row r="3805" spans="1:6" ht="18" customHeight="1">
      <c r="A3805" s="386">
        <v>105139</v>
      </c>
      <c r="B3805" s="386" t="s">
        <v>10355</v>
      </c>
      <c r="C3805" s="298" t="s">
        <v>309</v>
      </c>
      <c r="D3805" s="386" t="s">
        <v>304</v>
      </c>
      <c r="E3805" s="387" t="s">
        <v>10356</v>
      </c>
      <c r="F3805" s="387" t="s">
        <v>8225</v>
      </c>
    </row>
    <row r="3806" spans="1:6" ht="18" customHeight="1">
      <c r="A3806" s="386">
        <v>105140</v>
      </c>
      <c r="B3806" s="386" t="s">
        <v>10357</v>
      </c>
      <c r="C3806" s="298" t="s">
        <v>309</v>
      </c>
      <c r="D3806" s="386" t="s">
        <v>304</v>
      </c>
      <c r="E3806" s="387" t="s">
        <v>10358</v>
      </c>
      <c r="F3806" s="387" t="s">
        <v>10359</v>
      </c>
    </row>
    <row r="3807" spans="1:6" ht="18" customHeight="1">
      <c r="A3807" s="386">
        <v>105141</v>
      </c>
      <c r="B3807" s="386" t="s">
        <v>10360</v>
      </c>
      <c r="C3807" s="298" t="s">
        <v>309</v>
      </c>
      <c r="D3807" s="386" t="s">
        <v>304</v>
      </c>
      <c r="E3807" s="387" t="s">
        <v>2385</v>
      </c>
      <c r="F3807" s="387" t="s">
        <v>834</v>
      </c>
    </row>
    <row r="3808" spans="1:6" ht="18" customHeight="1">
      <c r="A3808" s="386">
        <v>105142</v>
      </c>
      <c r="B3808" s="386" t="s">
        <v>10361</v>
      </c>
      <c r="C3808" s="298" t="s">
        <v>309</v>
      </c>
      <c r="D3808" s="386" t="s">
        <v>304</v>
      </c>
      <c r="E3808" s="387" t="s">
        <v>3469</v>
      </c>
      <c r="F3808" s="387" t="s">
        <v>10362</v>
      </c>
    </row>
    <row r="3809" spans="1:6" ht="18" customHeight="1">
      <c r="A3809" s="386">
        <v>105143</v>
      </c>
      <c r="B3809" s="386" t="s">
        <v>10363</v>
      </c>
      <c r="C3809" s="298" t="s">
        <v>309</v>
      </c>
      <c r="D3809" s="386" t="s">
        <v>304</v>
      </c>
      <c r="E3809" s="387" t="s">
        <v>8047</v>
      </c>
      <c r="F3809" s="387" t="s">
        <v>10364</v>
      </c>
    </row>
    <row r="3810" spans="1:6" ht="18" customHeight="1">
      <c r="A3810" s="386">
        <v>105144</v>
      </c>
      <c r="B3810" s="386" t="s">
        <v>10365</v>
      </c>
      <c r="C3810" s="298" t="s">
        <v>309</v>
      </c>
      <c r="D3810" s="386" t="s">
        <v>304</v>
      </c>
      <c r="E3810" s="387" t="s">
        <v>6819</v>
      </c>
      <c r="F3810" s="387" t="s">
        <v>10366</v>
      </c>
    </row>
    <row r="3811" spans="1:6" ht="18" customHeight="1">
      <c r="A3811" s="386">
        <v>105145</v>
      </c>
      <c r="B3811" s="386" t="s">
        <v>10367</v>
      </c>
      <c r="C3811" s="298" t="s">
        <v>309</v>
      </c>
      <c r="D3811" s="386" t="s">
        <v>304</v>
      </c>
      <c r="E3811" s="387" t="s">
        <v>1648</v>
      </c>
      <c r="F3811" s="387" t="s">
        <v>7216</v>
      </c>
    </row>
    <row r="3812" spans="1:6" ht="18" customHeight="1">
      <c r="A3812" s="386">
        <v>105153</v>
      </c>
      <c r="B3812" s="386" t="s">
        <v>10368</v>
      </c>
      <c r="C3812" s="298" t="s">
        <v>309</v>
      </c>
      <c r="D3812" s="386" t="s">
        <v>304</v>
      </c>
      <c r="E3812" s="387" t="s">
        <v>10369</v>
      </c>
      <c r="F3812" s="387" t="s">
        <v>8670</v>
      </c>
    </row>
    <row r="3813" spans="1:6" ht="18" customHeight="1">
      <c r="A3813" s="386">
        <v>89358</v>
      </c>
      <c r="B3813" s="386" t="s">
        <v>10370</v>
      </c>
      <c r="C3813" s="298" t="s">
        <v>309</v>
      </c>
      <c r="D3813" s="386" t="s">
        <v>304</v>
      </c>
      <c r="E3813" s="387" t="s">
        <v>2205</v>
      </c>
      <c r="F3813" s="387" t="s">
        <v>8142</v>
      </c>
    </row>
    <row r="3814" spans="1:6" ht="18" customHeight="1">
      <c r="A3814" s="386">
        <v>89359</v>
      </c>
      <c r="B3814" s="386" t="s">
        <v>10371</v>
      </c>
      <c r="C3814" s="298" t="s">
        <v>309</v>
      </c>
      <c r="D3814" s="386" t="s">
        <v>304</v>
      </c>
      <c r="E3814" s="387" t="s">
        <v>10372</v>
      </c>
      <c r="F3814" s="387" t="s">
        <v>1642</v>
      </c>
    </row>
    <row r="3815" spans="1:6" ht="18" customHeight="1">
      <c r="A3815" s="386">
        <v>89360</v>
      </c>
      <c r="B3815" s="386" t="s">
        <v>10373</v>
      </c>
      <c r="C3815" s="298" t="s">
        <v>309</v>
      </c>
      <c r="D3815" s="386" t="s">
        <v>304</v>
      </c>
      <c r="E3815" s="387" t="s">
        <v>10374</v>
      </c>
      <c r="F3815" s="387" t="s">
        <v>3140</v>
      </c>
    </row>
    <row r="3816" spans="1:6" ht="18" customHeight="1">
      <c r="A3816" s="386">
        <v>89361</v>
      </c>
      <c r="B3816" s="386" t="s">
        <v>10375</v>
      </c>
      <c r="C3816" s="298" t="s">
        <v>309</v>
      </c>
      <c r="D3816" s="386" t="s">
        <v>304</v>
      </c>
      <c r="E3816" s="387" t="s">
        <v>10376</v>
      </c>
      <c r="F3816" s="387" t="s">
        <v>3379</v>
      </c>
    </row>
    <row r="3817" spans="1:6" ht="18" customHeight="1">
      <c r="A3817" s="386">
        <v>89362</v>
      </c>
      <c r="B3817" s="386" t="s">
        <v>10377</v>
      </c>
      <c r="C3817" s="298" t="s">
        <v>309</v>
      </c>
      <c r="D3817" s="386" t="s">
        <v>304</v>
      </c>
      <c r="E3817" s="387" t="s">
        <v>10378</v>
      </c>
      <c r="F3817" s="387" t="s">
        <v>4448</v>
      </c>
    </row>
    <row r="3818" spans="1:6" ht="18" customHeight="1">
      <c r="A3818" s="386">
        <v>89363</v>
      </c>
      <c r="B3818" s="386" t="s">
        <v>10379</v>
      </c>
      <c r="C3818" s="298" t="s">
        <v>309</v>
      </c>
      <c r="D3818" s="386" t="s">
        <v>304</v>
      </c>
      <c r="E3818" s="387" t="s">
        <v>4448</v>
      </c>
      <c r="F3818" s="387" t="s">
        <v>1887</v>
      </c>
    </row>
    <row r="3819" spans="1:6" ht="18" customHeight="1">
      <c r="A3819" s="386">
        <v>89364</v>
      </c>
      <c r="B3819" s="386" t="s">
        <v>10380</v>
      </c>
      <c r="C3819" s="298" t="s">
        <v>309</v>
      </c>
      <c r="D3819" s="386" t="s">
        <v>304</v>
      </c>
      <c r="E3819" s="387" t="s">
        <v>7808</v>
      </c>
      <c r="F3819" s="387" t="s">
        <v>6360</v>
      </c>
    </row>
    <row r="3820" spans="1:6" ht="18" customHeight="1">
      <c r="A3820" s="386">
        <v>89365</v>
      </c>
      <c r="B3820" s="386" t="s">
        <v>10381</v>
      </c>
      <c r="C3820" s="298" t="s">
        <v>309</v>
      </c>
      <c r="D3820" s="386" t="s">
        <v>304</v>
      </c>
      <c r="E3820" s="387" t="s">
        <v>10382</v>
      </c>
      <c r="F3820" s="387" t="s">
        <v>749</v>
      </c>
    </row>
    <row r="3821" spans="1:6" ht="18" customHeight="1">
      <c r="A3821" s="386">
        <v>89366</v>
      </c>
      <c r="B3821" s="386" t="s">
        <v>10383</v>
      </c>
      <c r="C3821" s="298" t="s">
        <v>309</v>
      </c>
      <c r="D3821" s="386" t="s">
        <v>304</v>
      </c>
      <c r="E3821" s="387" t="s">
        <v>10384</v>
      </c>
      <c r="F3821" s="387" t="s">
        <v>10385</v>
      </c>
    </row>
    <row r="3822" spans="1:6" ht="18" customHeight="1">
      <c r="A3822" s="386">
        <v>89367</v>
      </c>
      <c r="B3822" s="386" t="s">
        <v>10386</v>
      </c>
      <c r="C3822" s="298" t="s">
        <v>309</v>
      </c>
      <c r="D3822" s="386" t="s">
        <v>304</v>
      </c>
      <c r="E3822" s="387" t="s">
        <v>612</v>
      </c>
      <c r="F3822" s="387" t="s">
        <v>10387</v>
      </c>
    </row>
    <row r="3823" spans="1:6" ht="18" customHeight="1">
      <c r="A3823" s="386">
        <v>89368</v>
      </c>
      <c r="B3823" s="386" t="s">
        <v>10388</v>
      </c>
      <c r="C3823" s="298" t="s">
        <v>309</v>
      </c>
      <c r="D3823" s="386" t="s">
        <v>304</v>
      </c>
      <c r="E3823" s="387" t="s">
        <v>3881</v>
      </c>
      <c r="F3823" s="387" t="s">
        <v>9529</v>
      </c>
    </row>
    <row r="3824" spans="1:6" ht="18" customHeight="1">
      <c r="A3824" s="386">
        <v>89369</v>
      </c>
      <c r="B3824" s="386" t="s">
        <v>10389</v>
      </c>
      <c r="C3824" s="298" t="s">
        <v>309</v>
      </c>
      <c r="D3824" s="386" t="s">
        <v>304</v>
      </c>
      <c r="E3824" s="387" t="s">
        <v>10385</v>
      </c>
      <c r="F3824" s="387" t="s">
        <v>7822</v>
      </c>
    </row>
    <row r="3825" spans="1:6" ht="18" customHeight="1">
      <c r="A3825" s="386">
        <v>89370</v>
      </c>
      <c r="B3825" s="386" t="s">
        <v>10390</v>
      </c>
      <c r="C3825" s="298" t="s">
        <v>309</v>
      </c>
      <c r="D3825" s="386" t="s">
        <v>304</v>
      </c>
      <c r="E3825" s="387" t="s">
        <v>8212</v>
      </c>
      <c r="F3825" s="387" t="s">
        <v>10391</v>
      </c>
    </row>
    <row r="3826" spans="1:6" ht="18" customHeight="1">
      <c r="A3826" s="386">
        <v>89371</v>
      </c>
      <c r="B3826" s="386" t="s">
        <v>10392</v>
      </c>
      <c r="C3826" s="298" t="s">
        <v>309</v>
      </c>
      <c r="D3826" s="386" t="s">
        <v>304</v>
      </c>
      <c r="E3826" s="387" t="s">
        <v>10393</v>
      </c>
      <c r="F3826" s="387" t="s">
        <v>10394</v>
      </c>
    </row>
    <row r="3827" spans="1:6" ht="18" customHeight="1">
      <c r="A3827" s="386">
        <v>89372</v>
      </c>
      <c r="B3827" s="386" t="s">
        <v>10395</v>
      </c>
      <c r="C3827" s="298" t="s">
        <v>309</v>
      </c>
      <c r="D3827" s="386" t="s">
        <v>304</v>
      </c>
      <c r="E3827" s="387" t="s">
        <v>8637</v>
      </c>
      <c r="F3827" s="387" t="s">
        <v>3467</v>
      </c>
    </row>
    <row r="3828" spans="1:6" ht="18" customHeight="1">
      <c r="A3828" s="386">
        <v>89373</v>
      </c>
      <c r="B3828" s="386" t="s">
        <v>10396</v>
      </c>
      <c r="C3828" s="298" t="s">
        <v>309</v>
      </c>
      <c r="D3828" s="386" t="s">
        <v>304</v>
      </c>
      <c r="E3828" s="387" t="s">
        <v>10362</v>
      </c>
      <c r="F3828" s="387" t="s">
        <v>10397</v>
      </c>
    </row>
    <row r="3829" spans="1:6" ht="18" customHeight="1">
      <c r="A3829" s="386">
        <v>89374</v>
      </c>
      <c r="B3829" s="386" t="s">
        <v>10398</v>
      </c>
      <c r="C3829" s="298" t="s">
        <v>309</v>
      </c>
      <c r="D3829" s="386" t="s">
        <v>304</v>
      </c>
      <c r="E3829" s="387" t="s">
        <v>10399</v>
      </c>
      <c r="F3829" s="387" t="s">
        <v>7262</v>
      </c>
    </row>
    <row r="3830" spans="1:6" ht="18" customHeight="1">
      <c r="A3830" s="386">
        <v>89375</v>
      </c>
      <c r="B3830" s="386" t="s">
        <v>10400</v>
      </c>
      <c r="C3830" s="298" t="s">
        <v>309</v>
      </c>
      <c r="D3830" s="386" t="s">
        <v>304</v>
      </c>
      <c r="E3830" s="387" t="s">
        <v>7319</v>
      </c>
      <c r="F3830" s="387" t="s">
        <v>4674</v>
      </c>
    </row>
    <row r="3831" spans="1:6" ht="18" customHeight="1">
      <c r="A3831" s="386">
        <v>89376</v>
      </c>
      <c r="B3831" s="386" t="s">
        <v>10401</v>
      </c>
      <c r="C3831" s="298" t="s">
        <v>309</v>
      </c>
      <c r="D3831" s="386" t="s">
        <v>304</v>
      </c>
      <c r="E3831" s="387" t="s">
        <v>10402</v>
      </c>
      <c r="F3831" s="387" t="s">
        <v>2901</v>
      </c>
    </row>
    <row r="3832" spans="1:6" ht="18" customHeight="1">
      <c r="A3832" s="386">
        <v>89377</v>
      </c>
      <c r="B3832" s="386" t="s">
        <v>10403</v>
      </c>
      <c r="C3832" s="298" t="s">
        <v>309</v>
      </c>
      <c r="D3832" s="386" t="s">
        <v>304</v>
      </c>
      <c r="E3832" s="387" t="s">
        <v>608</v>
      </c>
      <c r="F3832" s="387" t="s">
        <v>3371</v>
      </c>
    </row>
    <row r="3833" spans="1:6" ht="18" customHeight="1">
      <c r="A3833" s="386">
        <v>89378</v>
      </c>
      <c r="B3833" s="386" t="s">
        <v>10404</v>
      </c>
      <c r="C3833" s="298" t="s">
        <v>309</v>
      </c>
      <c r="D3833" s="386" t="s">
        <v>304</v>
      </c>
      <c r="E3833" s="387" t="s">
        <v>10405</v>
      </c>
      <c r="F3833" s="387" t="s">
        <v>10406</v>
      </c>
    </row>
    <row r="3834" spans="1:6" ht="18" customHeight="1">
      <c r="A3834" s="386">
        <v>89379</v>
      </c>
      <c r="B3834" s="386" t="s">
        <v>10407</v>
      </c>
      <c r="C3834" s="298" t="s">
        <v>309</v>
      </c>
      <c r="D3834" s="386" t="s">
        <v>304</v>
      </c>
      <c r="E3834" s="387" t="s">
        <v>10408</v>
      </c>
      <c r="F3834" s="387" t="s">
        <v>8026</v>
      </c>
    </row>
    <row r="3835" spans="1:6" ht="18" customHeight="1">
      <c r="A3835" s="386">
        <v>89380</v>
      </c>
      <c r="B3835" s="386" t="s">
        <v>10409</v>
      </c>
      <c r="C3835" s="298" t="s">
        <v>309</v>
      </c>
      <c r="D3835" s="386" t="s">
        <v>304</v>
      </c>
      <c r="E3835" s="387" t="s">
        <v>3630</v>
      </c>
      <c r="F3835" s="387" t="s">
        <v>1848</v>
      </c>
    </row>
    <row r="3836" spans="1:6" ht="18" customHeight="1">
      <c r="A3836" s="386">
        <v>89381</v>
      </c>
      <c r="B3836" s="386" t="s">
        <v>10410</v>
      </c>
      <c r="C3836" s="298" t="s">
        <v>309</v>
      </c>
      <c r="D3836" s="386" t="s">
        <v>304</v>
      </c>
      <c r="E3836" s="387" t="s">
        <v>7168</v>
      </c>
      <c r="F3836" s="387" t="s">
        <v>10411</v>
      </c>
    </row>
    <row r="3837" spans="1:6" ht="18" customHeight="1">
      <c r="A3837" s="386">
        <v>89382</v>
      </c>
      <c r="B3837" s="386" t="s">
        <v>10412</v>
      </c>
      <c r="C3837" s="298" t="s">
        <v>309</v>
      </c>
      <c r="D3837" s="386" t="s">
        <v>304</v>
      </c>
      <c r="E3837" s="387" t="s">
        <v>694</v>
      </c>
      <c r="F3837" s="387" t="s">
        <v>10413</v>
      </c>
    </row>
    <row r="3838" spans="1:6" ht="18" customHeight="1">
      <c r="A3838" s="386">
        <v>89383</v>
      </c>
      <c r="B3838" s="386" t="s">
        <v>10414</v>
      </c>
      <c r="C3838" s="298" t="s">
        <v>309</v>
      </c>
      <c r="D3838" s="386" t="s">
        <v>304</v>
      </c>
      <c r="E3838" s="387" t="s">
        <v>10415</v>
      </c>
      <c r="F3838" s="387" t="s">
        <v>3782</v>
      </c>
    </row>
    <row r="3839" spans="1:6" ht="18" customHeight="1">
      <c r="A3839" s="386">
        <v>89384</v>
      </c>
      <c r="B3839" s="386" t="s">
        <v>10416</v>
      </c>
      <c r="C3839" s="298" t="s">
        <v>309</v>
      </c>
      <c r="D3839" s="386" t="s">
        <v>304</v>
      </c>
      <c r="E3839" s="387" t="s">
        <v>7259</v>
      </c>
      <c r="F3839" s="387" t="s">
        <v>7231</v>
      </c>
    </row>
    <row r="3840" spans="1:6" ht="18" customHeight="1">
      <c r="A3840" s="386">
        <v>89385</v>
      </c>
      <c r="B3840" s="386" t="s">
        <v>10417</v>
      </c>
      <c r="C3840" s="298" t="s">
        <v>309</v>
      </c>
      <c r="D3840" s="386" t="s">
        <v>304</v>
      </c>
      <c r="E3840" s="387" t="s">
        <v>10418</v>
      </c>
      <c r="F3840" s="387" t="s">
        <v>10419</v>
      </c>
    </row>
    <row r="3841" spans="1:6" ht="18" customHeight="1">
      <c r="A3841" s="386">
        <v>89386</v>
      </c>
      <c r="B3841" s="386" t="s">
        <v>10420</v>
      </c>
      <c r="C3841" s="298" t="s">
        <v>309</v>
      </c>
      <c r="D3841" s="386" t="s">
        <v>304</v>
      </c>
      <c r="E3841" s="387" t="s">
        <v>2113</v>
      </c>
      <c r="F3841" s="387" t="s">
        <v>10421</v>
      </c>
    </row>
    <row r="3842" spans="1:6" ht="18" customHeight="1">
      <c r="A3842" s="386">
        <v>89387</v>
      </c>
      <c r="B3842" s="386" t="s">
        <v>10422</v>
      </c>
      <c r="C3842" s="298" t="s">
        <v>309</v>
      </c>
      <c r="D3842" s="386" t="s">
        <v>304</v>
      </c>
      <c r="E3842" s="387" t="s">
        <v>8589</v>
      </c>
      <c r="F3842" s="387" t="s">
        <v>10423</v>
      </c>
    </row>
    <row r="3843" spans="1:6" ht="18" customHeight="1">
      <c r="A3843" s="386">
        <v>89389</v>
      </c>
      <c r="B3843" s="386" t="s">
        <v>10424</v>
      </c>
      <c r="C3843" s="298" t="s">
        <v>309</v>
      </c>
      <c r="D3843" s="386" t="s">
        <v>304</v>
      </c>
      <c r="E3843" s="387" t="s">
        <v>7247</v>
      </c>
      <c r="F3843" s="387" t="s">
        <v>7218</v>
      </c>
    </row>
    <row r="3844" spans="1:6" ht="18" customHeight="1">
      <c r="A3844" s="386">
        <v>89390</v>
      </c>
      <c r="B3844" s="386" t="s">
        <v>10425</v>
      </c>
      <c r="C3844" s="298" t="s">
        <v>309</v>
      </c>
      <c r="D3844" s="386" t="s">
        <v>304</v>
      </c>
      <c r="E3844" s="387" t="s">
        <v>6225</v>
      </c>
      <c r="F3844" s="387" t="s">
        <v>7794</v>
      </c>
    </row>
    <row r="3845" spans="1:6" ht="18" customHeight="1">
      <c r="A3845" s="386">
        <v>89391</v>
      </c>
      <c r="B3845" s="386" t="s">
        <v>10426</v>
      </c>
      <c r="C3845" s="298" t="s">
        <v>309</v>
      </c>
      <c r="D3845" s="386" t="s">
        <v>304</v>
      </c>
      <c r="E3845" s="387" t="s">
        <v>10427</v>
      </c>
      <c r="F3845" s="387" t="s">
        <v>10378</v>
      </c>
    </row>
    <row r="3846" spans="1:6" ht="18" customHeight="1">
      <c r="A3846" s="386">
        <v>89392</v>
      </c>
      <c r="B3846" s="386" t="s">
        <v>10428</v>
      </c>
      <c r="C3846" s="298" t="s">
        <v>309</v>
      </c>
      <c r="D3846" s="386" t="s">
        <v>304</v>
      </c>
      <c r="E3846" s="387" t="s">
        <v>10429</v>
      </c>
      <c r="F3846" s="387" t="s">
        <v>10430</v>
      </c>
    </row>
    <row r="3847" spans="1:6" ht="18" customHeight="1">
      <c r="A3847" s="386">
        <v>89393</v>
      </c>
      <c r="B3847" s="386" t="s">
        <v>10431</v>
      </c>
      <c r="C3847" s="298" t="s">
        <v>309</v>
      </c>
      <c r="D3847" s="386" t="s">
        <v>304</v>
      </c>
      <c r="E3847" s="387" t="s">
        <v>3371</v>
      </c>
      <c r="F3847" s="387" t="s">
        <v>10432</v>
      </c>
    </row>
    <row r="3848" spans="1:6" ht="18" customHeight="1">
      <c r="A3848" s="386">
        <v>89394</v>
      </c>
      <c r="B3848" s="386" t="s">
        <v>10433</v>
      </c>
      <c r="C3848" s="298" t="s">
        <v>309</v>
      </c>
      <c r="D3848" s="386" t="s">
        <v>304</v>
      </c>
      <c r="E3848" s="387" t="s">
        <v>7237</v>
      </c>
      <c r="F3848" s="387" t="s">
        <v>10434</v>
      </c>
    </row>
    <row r="3849" spans="1:6" ht="18" customHeight="1">
      <c r="A3849" s="386">
        <v>89395</v>
      </c>
      <c r="B3849" s="386" t="s">
        <v>10435</v>
      </c>
      <c r="C3849" s="298" t="s">
        <v>309</v>
      </c>
      <c r="D3849" s="386" t="s">
        <v>304</v>
      </c>
      <c r="E3849" s="387" t="s">
        <v>10436</v>
      </c>
      <c r="F3849" s="387" t="s">
        <v>4450</v>
      </c>
    </row>
    <row r="3850" spans="1:6" ht="18" customHeight="1">
      <c r="A3850" s="386">
        <v>89396</v>
      </c>
      <c r="B3850" s="386" t="s">
        <v>10437</v>
      </c>
      <c r="C3850" s="298" t="s">
        <v>309</v>
      </c>
      <c r="D3850" s="386" t="s">
        <v>304</v>
      </c>
      <c r="E3850" s="387" t="s">
        <v>10438</v>
      </c>
      <c r="F3850" s="387" t="s">
        <v>10168</v>
      </c>
    </row>
    <row r="3851" spans="1:6" ht="18" customHeight="1">
      <c r="A3851" s="386">
        <v>89397</v>
      </c>
      <c r="B3851" s="386" t="s">
        <v>10439</v>
      </c>
      <c r="C3851" s="298" t="s">
        <v>309</v>
      </c>
      <c r="D3851" s="386" t="s">
        <v>304</v>
      </c>
      <c r="E3851" s="387" t="s">
        <v>10440</v>
      </c>
      <c r="F3851" s="387" t="s">
        <v>9529</v>
      </c>
    </row>
    <row r="3852" spans="1:6" ht="18" customHeight="1">
      <c r="A3852" s="386">
        <v>89398</v>
      </c>
      <c r="B3852" s="386" t="s">
        <v>10441</v>
      </c>
      <c r="C3852" s="298" t="s">
        <v>309</v>
      </c>
      <c r="D3852" s="386" t="s">
        <v>304</v>
      </c>
      <c r="E3852" s="387" t="s">
        <v>10442</v>
      </c>
      <c r="F3852" s="387" t="s">
        <v>10443</v>
      </c>
    </row>
    <row r="3853" spans="1:6" ht="18" customHeight="1">
      <c r="A3853" s="386">
        <v>89399</v>
      </c>
      <c r="B3853" s="386" t="s">
        <v>10444</v>
      </c>
      <c r="C3853" s="298" t="s">
        <v>309</v>
      </c>
      <c r="D3853" s="386" t="s">
        <v>304</v>
      </c>
      <c r="E3853" s="387" t="s">
        <v>10445</v>
      </c>
      <c r="F3853" s="387" t="s">
        <v>3748</v>
      </c>
    </row>
    <row r="3854" spans="1:6" ht="18" customHeight="1">
      <c r="A3854" s="386">
        <v>89400</v>
      </c>
      <c r="B3854" s="386" t="s">
        <v>10446</v>
      </c>
      <c r="C3854" s="298" t="s">
        <v>309</v>
      </c>
      <c r="D3854" s="386" t="s">
        <v>304</v>
      </c>
      <c r="E3854" s="387" t="s">
        <v>10447</v>
      </c>
      <c r="F3854" s="387" t="s">
        <v>10448</v>
      </c>
    </row>
    <row r="3855" spans="1:6" ht="18" customHeight="1">
      <c r="A3855" s="386">
        <v>89404</v>
      </c>
      <c r="B3855" s="386" t="s">
        <v>10449</v>
      </c>
      <c r="C3855" s="298" t="s">
        <v>309</v>
      </c>
      <c r="D3855" s="386" t="s">
        <v>304</v>
      </c>
      <c r="E3855" s="387" t="s">
        <v>10450</v>
      </c>
      <c r="F3855" s="387" t="s">
        <v>10451</v>
      </c>
    </row>
    <row r="3856" spans="1:6" ht="18" customHeight="1">
      <c r="A3856" s="386">
        <v>89405</v>
      </c>
      <c r="B3856" s="386" t="s">
        <v>10452</v>
      </c>
      <c r="C3856" s="298" t="s">
        <v>309</v>
      </c>
      <c r="D3856" s="386" t="s">
        <v>304</v>
      </c>
      <c r="E3856" s="387" t="s">
        <v>10453</v>
      </c>
      <c r="F3856" s="387" t="s">
        <v>10454</v>
      </c>
    </row>
    <row r="3857" spans="1:6" ht="18" customHeight="1">
      <c r="A3857" s="386">
        <v>89406</v>
      </c>
      <c r="B3857" s="386" t="s">
        <v>10455</v>
      </c>
      <c r="C3857" s="298" t="s">
        <v>309</v>
      </c>
      <c r="D3857" s="386" t="s">
        <v>304</v>
      </c>
      <c r="E3857" s="387" t="s">
        <v>10456</v>
      </c>
      <c r="F3857" s="387" t="s">
        <v>10457</v>
      </c>
    </row>
    <row r="3858" spans="1:6" ht="18" customHeight="1">
      <c r="A3858" s="386">
        <v>89407</v>
      </c>
      <c r="B3858" s="386" t="s">
        <v>10458</v>
      </c>
      <c r="C3858" s="298" t="s">
        <v>309</v>
      </c>
      <c r="D3858" s="386" t="s">
        <v>304</v>
      </c>
      <c r="E3858" s="387" t="s">
        <v>10459</v>
      </c>
      <c r="F3858" s="387" t="s">
        <v>8176</v>
      </c>
    </row>
    <row r="3859" spans="1:6" ht="18" customHeight="1">
      <c r="A3859" s="386">
        <v>89408</v>
      </c>
      <c r="B3859" s="386" t="s">
        <v>10460</v>
      </c>
      <c r="C3859" s="298" t="s">
        <v>309</v>
      </c>
      <c r="D3859" s="386" t="s">
        <v>304</v>
      </c>
      <c r="E3859" s="387" t="s">
        <v>8142</v>
      </c>
      <c r="F3859" s="387" t="s">
        <v>2647</v>
      </c>
    </row>
    <row r="3860" spans="1:6" ht="18" customHeight="1">
      <c r="A3860" s="386">
        <v>89409</v>
      </c>
      <c r="B3860" s="386" t="s">
        <v>10461</v>
      </c>
      <c r="C3860" s="298" t="s">
        <v>309</v>
      </c>
      <c r="D3860" s="386" t="s">
        <v>304</v>
      </c>
      <c r="E3860" s="387" t="s">
        <v>10462</v>
      </c>
      <c r="F3860" s="387" t="s">
        <v>10463</v>
      </c>
    </row>
    <row r="3861" spans="1:6" ht="18" customHeight="1">
      <c r="A3861" s="386">
        <v>89410</v>
      </c>
      <c r="B3861" s="386" t="s">
        <v>10464</v>
      </c>
      <c r="C3861" s="298" t="s">
        <v>309</v>
      </c>
      <c r="D3861" s="386" t="s">
        <v>304</v>
      </c>
      <c r="E3861" s="387" t="s">
        <v>10465</v>
      </c>
      <c r="F3861" s="387" t="s">
        <v>5428</v>
      </c>
    </row>
    <row r="3862" spans="1:6" ht="18" customHeight="1">
      <c r="A3862" s="386">
        <v>89411</v>
      </c>
      <c r="B3862" s="386" t="s">
        <v>10466</v>
      </c>
      <c r="C3862" s="298" t="s">
        <v>309</v>
      </c>
      <c r="D3862" s="386" t="s">
        <v>304</v>
      </c>
      <c r="E3862" s="387" t="s">
        <v>10467</v>
      </c>
      <c r="F3862" s="387" t="s">
        <v>609</v>
      </c>
    </row>
    <row r="3863" spans="1:6" ht="18" customHeight="1">
      <c r="A3863" s="386">
        <v>89412</v>
      </c>
      <c r="B3863" s="386" t="s">
        <v>10468</v>
      </c>
      <c r="C3863" s="298" t="s">
        <v>309</v>
      </c>
      <c r="D3863" s="386" t="s">
        <v>304</v>
      </c>
      <c r="E3863" s="387" t="s">
        <v>3591</v>
      </c>
      <c r="F3863" s="387" t="s">
        <v>7124</v>
      </c>
    </row>
    <row r="3864" spans="1:6" ht="18" customHeight="1">
      <c r="A3864" s="386">
        <v>89413</v>
      </c>
      <c r="B3864" s="386" t="s">
        <v>10469</v>
      </c>
      <c r="C3864" s="298" t="s">
        <v>309</v>
      </c>
      <c r="D3864" s="386" t="s">
        <v>304</v>
      </c>
      <c r="E3864" s="387" t="s">
        <v>10470</v>
      </c>
      <c r="F3864" s="387" t="s">
        <v>3759</v>
      </c>
    </row>
    <row r="3865" spans="1:6" ht="18" customHeight="1">
      <c r="A3865" s="386">
        <v>89414</v>
      </c>
      <c r="B3865" s="386" t="s">
        <v>10471</v>
      </c>
      <c r="C3865" s="298" t="s">
        <v>309</v>
      </c>
      <c r="D3865" s="386" t="s">
        <v>304</v>
      </c>
      <c r="E3865" s="387" t="s">
        <v>3607</v>
      </c>
      <c r="F3865" s="387" t="s">
        <v>10440</v>
      </c>
    </row>
    <row r="3866" spans="1:6" ht="18" customHeight="1">
      <c r="A3866" s="386">
        <v>89415</v>
      </c>
      <c r="B3866" s="386" t="s">
        <v>10472</v>
      </c>
      <c r="C3866" s="298" t="s">
        <v>309</v>
      </c>
      <c r="D3866" s="386" t="s">
        <v>304</v>
      </c>
      <c r="E3866" s="387" t="s">
        <v>10473</v>
      </c>
      <c r="F3866" s="387" t="s">
        <v>10474</v>
      </c>
    </row>
    <row r="3867" spans="1:6" ht="18" customHeight="1">
      <c r="A3867" s="386">
        <v>89416</v>
      </c>
      <c r="B3867" s="386" t="s">
        <v>10475</v>
      </c>
      <c r="C3867" s="298" t="s">
        <v>309</v>
      </c>
      <c r="D3867" s="386" t="s">
        <v>304</v>
      </c>
      <c r="E3867" s="387" t="s">
        <v>10476</v>
      </c>
      <c r="F3867" s="387" t="s">
        <v>3136</v>
      </c>
    </row>
    <row r="3868" spans="1:6" ht="18" customHeight="1">
      <c r="A3868" s="386">
        <v>89417</v>
      </c>
      <c r="B3868" s="386" t="s">
        <v>10477</v>
      </c>
      <c r="C3868" s="298" t="s">
        <v>309</v>
      </c>
      <c r="D3868" s="386" t="s">
        <v>304</v>
      </c>
      <c r="E3868" s="387" t="s">
        <v>1255</v>
      </c>
      <c r="F3868" s="387" t="s">
        <v>3559</v>
      </c>
    </row>
    <row r="3869" spans="1:6" ht="18" customHeight="1">
      <c r="A3869" s="386">
        <v>89418</v>
      </c>
      <c r="B3869" s="386" t="s">
        <v>10478</v>
      </c>
      <c r="C3869" s="298" t="s">
        <v>309</v>
      </c>
      <c r="D3869" s="386" t="s">
        <v>304</v>
      </c>
      <c r="E3869" s="387" t="s">
        <v>10479</v>
      </c>
      <c r="F3869" s="387" t="s">
        <v>10480</v>
      </c>
    </row>
    <row r="3870" spans="1:6" ht="18" customHeight="1">
      <c r="A3870" s="386">
        <v>89419</v>
      </c>
      <c r="B3870" s="386" t="s">
        <v>10481</v>
      </c>
      <c r="C3870" s="298" t="s">
        <v>309</v>
      </c>
      <c r="D3870" s="386" t="s">
        <v>304</v>
      </c>
      <c r="E3870" s="387" t="s">
        <v>10482</v>
      </c>
      <c r="F3870" s="387" t="s">
        <v>3782</v>
      </c>
    </row>
    <row r="3871" spans="1:6" ht="18" customHeight="1">
      <c r="A3871" s="386">
        <v>89421</v>
      </c>
      <c r="B3871" s="386" t="s">
        <v>10483</v>
      </c>
      <c r="C3871" s="298" t="s">
        <v>309</v>
      </c>
      <c r="D3871" s="386" t="s">
        <v>304</v>
      </c>
      <c r="E3871" s="387" t="s">
        <v>7248</v>
      </c>
      <c r="F3871" s="387" t="s">
        <v>5424</v>
      </c>
    </row>
    <row r="3872" spans="1:6" ht="18" customHeight="1">
      <c r="A3872" s="386">
        <v>89423</v>
      </c>
      <c r="B3872" s="386" t="s">
        <v>10484</v>
      </c>
      <c r="C3872" s="298" t="s">
        <v>309</v>
      </c>
      <c r="D3872" s="386" t="s">
        <v>304</v>
      </c>
      <c r="E3872" s="387" t="s">
        <v>7205</v>
      </c>
      <c r="F3872" s="387" t="s">
        <v>10485</v>
      </c>
    </row>
    <row r="3873" spans="1:6" ht="18" customHeight="1">
      <c r="A3873" s="386">
        <v>89424</v>
      </c>
      <c r="B3873" s="386" t="s">
        <v>10486</v>
      </c>
      <c r="C3873" s="298" t="s">
        <v>309</v>
      </c>
      <c r="D3873" s="386" t="s">
        <v>304</v>
      </c>
      <c r="E3873" s="387" t="s">
        <v>3746</v>
      </c>
      <c r="F3873" s="387" t="s">
        <v>10487</v>
      </c>
    </row>
    <row r="3874" spans="1:6" ht="18" customHeight="1">
      <c r="A3874" s="386">
        <v>89425</v>
      </c>
      <c r="B3874" s="386" t="s">
        <v>10488</v>
      </c>
      <c r="C3874" s="298" t="s">
        <v>309</v>
      </c>
      <c r="D3874" s="386" t="s">
        <v>304</v>
      </c>
      <c r="E3874" s="387" t="s">
        <v>938</v>
      </c>
      <c r="F3874" s="387" t="s">
        <v>3310</v>
      </c>
    </row>
    <row r="3875" spans="1:6" ht="18" customHeight="1">
      <c r="A3875" s="386">
        <v>89426</v>
      </c>
      <c r="B3875" s="386" t="s">
        <v>10489</v>
      </c>
      <c r="C3875" s="298" t="s">
        <v>309</v>
      </c>
      <c r="D3875" s="386" t="s">
        <v>304</v>
      </c>
      <c r="E3875" s="387" t="s">
        <v>10490</v>
      </c>
      <c r="F3875" s="387" t="s">
        <v>10463</v>
      </c>
    </row>
    <row r="3876" spans="1:6" ht="18" customHeight="1">
      <c r="A3876" s="386">
        <v>89427</v>
      </c>
      <c r="B3876" s="386" t="s">
        <v>10491</v>
      </c>
      <c r="C3876" s="298" t="s">
        <v>309</v>
      </c>
      <c r="D3876" s="386" t="s">
        <v>304</v>
      </c>
      <c r="E3876" s="387" t="s">
        <v>5424</v>
      </c>
      <c r="F3876" s="387" t="s">
        <v>6357</v>
      </c>
    </row>
    <row r="3877" spans="1:6" ht="18" customHeight="1">
      <c r="A3877" s="386">
        <v>89428</v>
      </c>
      <c r="B3877" s="386" t="s">
        <v>10492</v>
      </c>
      <c r="C3877" s="298" t="s">
        <v>309</v>
      </c>
      <c r="D3877" s="386" t="s">
        <v>304</v>
      </c>
      <c r="E3877" s="387" t="s">
        <v>4664</v>
      </c>
      <c r="F3877" s="387" t="s">
        <v>5422</v>
      </c>
    </row>
    <row r="3878" spans="1:6" ht="18" customHeight="1">
      <c r="A3878" s="386">
        <v>89429</v>
      </c>
      <c r="B3878" s="386" t="s">
        <v>10493</v>
      </c>
      <c r="C3878" s="298" t="s">
        <v>309</v>
      </c>
      <c r="D3878" s="386" t="s">
        <v>304</v>
      </c>
      <c r="E3878" s="387" t="s">
        <v>2901</v>
      </c>
      <c r="F3878" s="387" t="s">
        <v>2096</v>
      </c>
    </row>
    <row r="3879" spans="1:6" ht="18" customHeight="1">
      <c r="A3879" s="386">
        <v>89430</v>
      </c>
      <c r="B3879" s="386" t="s">
        <v>10494</v>
      </c>
      <c r="C3879" s="298" t="s">
        <v>309</v>
      </c>
      <c r="D3879" s="386" t="s">
        <v>304</v>
      </c>
      <c r="E3879" s="387" t="s">
        <v>10495</v>
      </c>
      <c r="F3879" s="387" t="s">
        <v>8270</v>
      </c>
    </row>
    <row r="3880" spans="1:6" ht="18" customHeight="1">
      <c r="A3880" s="386">
        <v>89431</v>
      </c>
      <c r="B3880" s="386" t="s">
        <v>10496</v>
      </c>
      <c r="C3880" s="298" t="s">
        <v>309</v>
      </c>
      <c r="D3880" s="386" t="s">
        <v>304</v>
      </c>
      <c r="E3880" s="387" t="s">
        <v>10497</v>
      </c>
      <c r="F3880" s="387" t="s">
        <v>10498</v>
      </c>
    </row>
    <row r="3881" spans="1:6" ht="18" customHeight="1">
      <c r="A3881" s="386">
        <v>89432</v>
      </c>
      <c r="B3881" s="386" t="s">
        <v>10499</v>
      </c>
      <c r="C3881" s="298" t="s">
        <v>309</v>
      </c>
      <c r="D3881" s="386" t="s">
        <v>304</v>
      </c>
      <c r="E3881" s="387" t="s">
        <v>3322</v>
      </c>
      <c r="F3881" s="387" t="s">
        <v>10500</v>
      </c>
    </row>
    <row r="3882" spans="1:6" ht="18" customHeight="1">
      <c r="A3882" s="386">
        <v>89433</v>
      </c>
      <c r="B3882" s="386" t="s">
        <v>10501</v>
      </c>
      <c r="C3882" s="298" t="s">
        <v>309</v>
      </c>
      <c r="D3882" s="386" t="s">
        <v>304</v>
      </c>
      <c r="E3882" s="387" t="s">
        <v>10502</v>
      </c>
      <c r="F3882" s="387" t="s">
        <v>3607</v>
      </c>
    </row>
    <row r="3883" spans="1:6" ht="18" customHeight="1">
      <c r="A3883" s="386">
        <v>89434</v>
      </c>
      <c r="B3883" s="386" t="s">
        <v>10503</v>
      </c>
      <c r="C3883" s="298" t="s">
        <v>309</v>
      </c>
      <c r="D3883" s="386" t="s">
        <v>304</v>
      </c>
      <c r="E3883" s="387" t="s">
        <v>662</v>
      </c>
      <c r="F3883" s="387" t="s">
        <v>7192</v>
      </c>
    </row>
    <row r="3884" spans="1:6" ht="18" customHeight="1">
      <c r="A3884" s="386">
        <v>89435</v>
      </c>
      <c r="B3884" s="386" t="s">
        <v>10504</v>
      </c>
      <c r="C3884" s="298" t="s">
        <v>309</v>
      </c>
      <c r="D3884" s="386" t="s">
        <v>304</v>
      </c>
      <c r="E3884" s="387" t="s">
        <v>10505</v>
      </c>
      <c r="F3884" s="387" t="s">
        <v>10506</v>
      </c>
    </row>
    <row r="3885" spans="1:6" ht="18" customHeight="1">
      <c r="A3885" s="386">
        <v>89436</v>
      </c>
      <c r="B3885" s="386" t="s">
        <v>10507</v>
      </c>
      <c r="C3885" s="298" t="s">
        <v>309</v>
      </c>
      <c r="D3885" s="386" t="s">
        <v>304</v>
      </c>
      <c r="E3885" s="387" t="s">
        <v>9508</v>
      </c>
      <c r="F3885" s="387" t="s">
        <v>10508</v>
      </c>
    </row>
    <row r="3886" spans="1:6" ht="18" customHeight="1">
      <c r="A3886" s="386">
        <v>89437</v>
      </c>
      <c r="B3886" s="386" t="s">
        <v>10509</v>
      </c>
      <c r="C3886" s="298" t="s">
        <v>309</v>
      </c>
      <c r="D3886" s="386" t="s">
        <v>304</v>
      </c>
      <c r="E3886" s="387" t="s">
        <v>10510</v>
      </c>
      <c r="F3886" s="387" t="s">
        <v>10511</v>
      </c>
    </row>
    <row r="3887" spans="1:6" ht="18" customHeight="1">
      <c r="A3887" s="386">
        <v>89438</v>
      </c>
      <c r="B3887" s="386" t="s">
        <v>10512</v>
      </c>
      <c r="C3887" s="298" t="s">
        <v>309</v>
      </c>
      <c r="D3887" s="386" t="s">
        <v>304</v>
      </c>
      <c r="E3887" s="387" t="s">
        <v>10513</v>
      </c>
      <c r="F3887" s="387" t="s">
        <v>8328</v>
      </c>
    </row>
    <row r="3888" spans="1:6" ht="18" customHeight="1">
      <c r="A3888" s="386">
        <v>89439</v>
      </c>
      <c r="B3888" s="386" t="s">
        <v>10514</v>
      </c>
      <c r="C3888" s="298" t="s">
        <v>309</v>
      </c>
      <c r="D3888" s="386" t="s">
        <v>304</v>
      </c>
      <c r="E3888" s="387" t="s">
        <v>3422</v>
      </c>
      <c r="F3888" s="387" t="s">
        <v>7267</v>
      </c>
    </row>
    <row r="3889" spans="1:6" ht="18" customHeight="1">
      <c r="A3889" s="386">
        <v>89440</v>
      </c>
      <c r="B3889" s="386" t="s">
        <v>10515</v>
      </c>
      <c r="C3889" s="298" t="s">
        <v>309</v>
      </c>
      <c r="D3889" s="386" t="s">
        <v>304</v>
      </c>
      <c r="E3889" s="387" t="s">
        <v>10516</v>
      </c>
      <c r="F3889" s="387" t="s">
        <v>6355</v>
      </c>
    </row>
    <row r="3890" spans="1:6" ht="18" customHeight="1">
      <c r="A3890" s="386">
        <v>89442</v>
      </c>
      <c r="B3890" s="386" t="s">
        <v>10517</v>
      </c>
      <c r="C3890" s="298" t="s">
        <v>309</v>
      </c>
      <c r="D3890" s="386" t="s">
        <v>304</v>
      </c>
      <c r="E3890" s="387" t="s">
        <v>10164</v>
      </c>
      <c r="F3890" s="387" t="s">
        <v>10518</v>
      </c>
    </row>
    <row r="3891" spans="1:6" ht="18" customHeight="1">
      <c r="A3891" s="386">
        <v>89443</v>
      </c>
      <c r="B3891" s="386" t="s">
        <v>10519</v>
      </c>
      <c r="C3891" s="298" t="s">
        <v>309</v>
      </c>
      <c r="D3891" s="386" t="s">
        <v>304</v>
      </c>
      <c r="E3891" s="387" t="s">
        <v>9777</v>
      </c>
      <c r="F3891" s="387" t="s">
        <v>8587</v>
      </c>
    </row>
    <row r="3892" spans="1:6" ht="18" customHeight="1">
      <c r="A3892" s="386">
        <v>89444</v>
      </c>
      <c r="B3892" s="386" t="s">
        <v>10520</v>
      </c>
      <c r="C3892" s="298" t="s">
        <v>309</v>
      </c>
      <c r="D3892" s="386" t="s">
        <v>304</v>
      </c>
      <c r="E3892" s="387" t="s">
        <v>10521</v>
      </c>
      <c r="F3892" s="387" t="s">
        <v>9400</v>
      </c>
    </row>
    <row r="3893" spans="1:6" ht="18" customHeight="1">
      <c r="A3893" s="386">
        <v>89445</v>
      </c>
      <c r="B3893" s="386" t="s">
        <v>10522</v>
      </c>
      <c r="C3893" s="298" t="s">
        <v>309</v>
      </c>
      <c r="D3893" s="386" t="s">
        <v>304</v>
      </c>
      <c r="E3893" s="387" t="s">
        <v>7237</v>
      </c>
      <c r="F3893" s="387" t="s">
        <v>6223</v>
      </c>
    </row>
    <row r="3894" spans="1:6" ht="18" customHeight="1">
      <c r="A3894" s="386">
        <v>89481</v>
      </c>
      <c r="B3894" s="386" t="s">
        <v>10523</v>
      </c>
      <c r="C3894" s="298" t="s">
        <v>309</v>
      </c>
      <c r="D3894" s="386" t="s">
        <v>304</v>
      </c>
      <c r="E3894" s="387" t="s">
        <v>10524</v>
      </c>
      <c r="F3894" s="387" t="s">
        <v>10525</v>
      </c>
    </row>
    <row r="3895" spans="1:6" ht="18" customHeight="1">
      <c r="A3895" s="386">
        <v>89485</v>
      </c>
      <c r="B3895" s="386" t="s">
        <v>10526</v>
      </c>
      <c r="C3895" s="298" t="s">
        <v>309</v>
      </c>
      <c r="D3895" s="386" t="s">
        <v>304</v>
      </c>
      <c r="E3895" s="387" t="s">
        <v>10527</v>
      </c>
      <c r="F3895" s="387" t="s">
        <v>3615</v>
      </c>
    </row>
    <row r="3896" spans="1:6" ht="18" customHeight="1">
      <c r="A3896" s="386">
        <v>89489</v>
      </c>
      <c r="B3896" s="386" t="s">
        <v>10528</v>
      </c>
      <c r="C3896" s="298" t="s">
        <v>309</v>
      </c>
      <c r="D3896" s="386" t="s">
        <v>304</v>
      </c>
      <c r="E3896" s="387" t="s">
        <v>10529</v>
      </c>
      <c r="F3896" s="387" t="s">
        <v>8255</v>
      </c>
    </row>
    <row r="3897" spans="1:6" ht="18" customHeight="1">
      <c r="A3897" s="386">
        <v>89490</v>
      </c>
      <c r="B3897" s="386" t="s">
        <v>10530</v>
      </c>
      <c r="C3897" s="298" t="s">
        <v>309</v>
      </c>
      <c r="D3897" s="386" t="s">
        <v>304</v>
      </c>
      <c r="E3897" s="387" t="s">
        <v>10531</v>
      </c>
      <c r="F3897" s="387" t="s">
        <v>10532</v>
      </c>
    </row>
    <row r="3898" spans="1:6" ht="18" customHeight="1">
      <c r="A3898" s="386">
        <v>89492</v>
      </c>
      <c r="B3898" s="386" t="s">
        <v>10533</v>
      </c>
      <c r="C3898" s="298" t="s">
        <v>309</v>
      </c>
      <c r="D3898" s="386" t="s">
        <v>304</v>
      </c>
      <c r="E3898" s="387" t="s">
        <v>10534</v>
      </c>
      <c r="F3898" s="387" t="s">
        <v>10535</v>
      </c>
    </row>
    <row r="3899" spans="1:6" ht="18" customHeight="1">
      <c r="A3899" s="386">
        <v>89493</v>
      </c>
      <c r="B3899" s="386" t="s">
        <v>10536</v>
      </c>
      <c r="C3899" s="298" t="s">
        <v>309</v>
      </c>
      <c r="D3899" s="386" t="s">
        <v>304</v>
      </c>
      <c r="E3899" s="387" t="s">
        <v>10537</v>
      </c>
      <c r="F3899" s="387" t="s">
        <v>10364</v>
      </c>
    </row>
    <row r="3900" spans="1:6" ht="18" customHeight="1">
      <c r="A3900" s="386">
        <v>89494</v>
      </c>
      <c r="B3900" s="386" t="s">
        <v>10538</v>
      </c>
      <c r="C3900" s="298" t="s">
        <v>309</v>
      </c>
      <c r="D3900" s="386" t="s">
        <v>304</v>
      </c>
      <c r="E3900" s="387" t="s">
        <v>8273</v>
      </c>
      <c r="F3900" s="387" t="s">
        <v>1369</v>
      </c>
    </row>
    <row r="3901" spans="1:6" ht="18" customHeight="1">
      <c r="A3901" s="386">
        <v>89496</v>
      </c>
      <c r="B3901" s="386" t="s">
        <v>10539</v>
      </c>
      <c r="C3901" s="298" t="s">
        <v>309</v>
      </c>
      <c r="D3901" s="386" t="s">
        <v>304</v>
      </c>
      <c r="E3901" s="387" t="s">
        <v>1645</v>
      </c>
      <c r="F3901" s="387" t="s">
        <v>7127</v>
      </c>
    </row>
    <row r="3902" spans="1:6" ht="18" customHeight="1">
      <c r="A3902" s="386">
        <v>89497</v>
      </c>
      <c r="B3902" s="386" t="s">
        <v>10540</v>
      </c>
      <c r="C3902" s="298" t="s">
        <v>309</v>
      </c>
      <c r="D3902" s="386" t="s">
        <v>304</v>
      </c>
      <c r="E3902" s="387" t="s">
        <v>10541</v>
      </c>
      <c r="F3902" s="387" t="s">
        <v>10542</v>
      </c>
    </row>
    <row r="3903" spans="1:6" ht="18" customHeight="1">
      <c r="A3903" s="386">
        <v>89498</v>
      </c>
      <c r="B3903" s="386" t="s">
        <v>10543</v>
      </c>
      <c r="C3903" s="298" t="s">
        <v>309</v>
      </c>
      <c r="D3903" s="386" t="s">
        <v>304</v>
      </c>
      <c r="E3903" s="387" t="s">
        <v>7194</v>
      </c>
      <c r="F3903" s="387" t="s">
        <v>2209</v>
      </c>
    </row>
    <row r="3904" spans="1:6" ht="18" customHeight="1">
      <c r="A3904" s="386">
        <v>89499</v>
      </c>
      <c r="B3904" s="386" t="s">
        <v>10544</v>
      </c>
      <c r="C3904" s="298" t="s">
        <v>309</v>
      </c>
      <c r="D3904" s="386" t="s">
        <v>304</v>
      </c>
      <c r="E3904" s="387" t="s">
        <v>6223</v>
      </c>
      <c r="F3904" s="387" t="s">
        <v>10545</v>
      </c>
    </row>
    <row r="3905" spans="1:6" ht="18" customHeight="1">
      <c r="A3905" s="386">
        <v>89500</v>
      </c>
      <c r="B3905" s="386" t="s">
        <v>10546</v>
      </c>
      <c r="C3905" s="298" t="s">
        <v>309</v>
      </c>
      <c r="D3905" s="386" t="s">
        <v>304</v>
      </c>
      <c r="E3905" s="387" t="s">
        <v>10547</v>
      </c>
      <c r="F3905" s="387" t="s">
        <v>7194</v>
      </c>
    </row>
    <row r="3906" spans="1:6" ht="18" customHeight="1">
      <c r="A3906" s="386">
        <v>89501</v>
      </c>
      <c r="B3906" s="386" t="s">
        <v>10548</v>
      </c>
      <c r="C3906" s="298" t="s">
        <v>309</v>
      </c>
      <c r="D3906" s="386" t="s">
        <v>304</v>
      </c>
      <c r="E3906" s="387" t="s">
        <v>10549</v>
      </c>
      <c r="F3906" s="387" t="s">
        <v>7176</v>
      </c>
    </row>
    <row r="3907" spans="1:6" ht="18" customHeight="1">
      <c r="A3907" s="386">
        <v>89502</v>
      </c>
      <c r="B3907" s="386" t="s">
        <v>10550</v>
      </c>
      <c r="C3907" s="298" t="s">
        <v>309</v>
      </c>
      <c r="D3907" s="386" t="s">
        <v>304</v>
      </c>
      <c r="E3907" s="387" t="s">
        <v>10551</v>
      </c>
      <c r="F3907" s="387" t="s">
        <v>10552</v>
      </c>
    </row>
    <row r="3908" spans="1:6" ht="18" customHeight="1">
      <c r="A3908" s="386">
        <v>89503</v>
      </c>
      <c r="B3908" s="386" t="s">
        <v>10553</v>
      </c>
      <c r="C3908" s="298" t="s">
        <v>309</v>
      </c>
      <c r="D3908" s="386" t="s">
        <v>304</v>
      </c>
      <c r="E3908" s="387" t="s">
        <v>10554</v>
      </c>
      <c r="F3908" s="387" t="s">
        <v>10555</v>
      </c>
    </row>
    <row r="3909" spans="1:6" ht="18" customHeight="1">
      <c r="A3909" s="386">
        <v>89504</v>
      </c>
      <c r="B3909" s="386" t="s">
        <v>10556</v>
      </c>
      <c r="C3909" s="298" t="s">
        <v>309</v>
      </c>
      <c r="D3909" s="386" t="s">
        <v>304</v>
      </c>
      <c r="E3909" s="387" t="s">
        <v>10116</v>
      </c>
      <c r="F3909" s="387" t="s">
        <v>10557</v>
      </c>
    </row>
    <row r="3910" spans="1:6" ht="18" customHeight="1">
      <c r="A3910" s="386">
        <v>89505</v>
      </c>
      <c r="B3910" s="386" t="s">
        <v>10558</v>
      </c>
      <c r="C3910" s="298" t="s">
        <v>309</v>
      </c>
      <c r="D3910" s="386" t="s">
        <v>304</v>
      </c>
      <c r="E3910" s="387" t="s">
        <v>10559</v>
      </c>
      <c r="F3910" s="387" t="s">
        <v>10560</v>
      </c>
    </row>
    <row r="3911" spans="1:6" ht="18" customHeight="1">
      <c r="A3911" s="386">
        <v>89506</v>
      </c>
      <c r="B3911" s="386" t="s">
        <v>10561</v>
      </c>
      <c r="C3911" s="298" t="s">
        <v>309</v>
      </c>
      <c r="D3911" s="386" t="s">
        <v>304</v>
      </c>
      <c r="E3911" s="387" t="s">
        <v>10562</v>
      </c>
      <c r="F3911" s="387" t="s">
        <v>2831</v>
      </c>
    </row>
    <row r="3912" spans="1:6" ht="18" customHeight="1">
      <c r="A3912" s="386">
        <v>89507</v>
      </c>
      <c r="B3912" s="386" t="s">
        <v>10563</v>
      </c>
      <c r="C3912" s="298" t="s">
        <v>309</v>
      </c>
      <c r="D3912" s="386" t="s">
        <v>304</v>
      </c>
      <c r="E3912" s="387" t="s">
        <v>10564</v>
      </c>
      <c r="F3912" s="387" t="s">
        <v>10565</v>
      </c>
    </row>
    <row r="3913" spans="1:6" ht="18" customHeight="1">
      <c r="A3913" s="386">
        <v>89510</v>
      </c>
      <c r="B3913" s="386" t="s">
        <v>10566</v>
      </c>
      <c r="C3913" s="298" t="s">
        <v>309</v>
      </c>
      <c r="D3913" s="386" t="s">
        <v>304</v>
      </c>
      <c r="E3913" s="387" t="s">
        <v>10567</v>
      </c>
      <c r="F3913" s="387" t="s">
        <v>10568</v>
      </c>
    </row>
    <row r="3914" spans="1:6" ht="18" customHeight="1">
      <c r="A3914" s="386">
        <v>89513</v>
      </c>
      <c r="B3914" s="386" t="s">
        <v>10569</v>
      </c>
      <c r="C3914" s="298" t="s">
        <v>309</v>
      </c>
      <c r="D3914" s="386" t="s">
        <v>304</v>
      </c>
      <c r="E3914" s="387" t="s">
        <v>10570</v>
      </c>
      <c r="F3914" s="387" t="s">
        <v>10571</v>
      </c>
    </row>
    <row r="3915" spans="1:6" ht="18" customHeight="1">
      <c r="A3915" s="386">
        <v>89514</v>
      </c>
      <c r="B3915" s="386" t="s">
        <v>10572</v>
      </c>
      <c r="C3915" s="298" t="s">
        <v>309</v>
      </c>
      <c r="D3915" s="386" t="s">
        <v>304</v>
      </c>
      <c r="E3915" s="387" t="s">
        <v>7139</v>
      </c>
      <c r="F3915" s="387" t="s">
        <v>10573</v>
      </c>
    </row>
    <row r="3916" spans="1:6" ht="18" customHeight="1">
      <c r="A3916" s="386">
        <v>89515</v>
      </c>
      <c r="B3916" s="386" t="s">
        <v>10574</v>
      </c>
      <c r="C3916" s="298" t="s">
        <v>309</v>
      </c>
      <c r="D3916" s="386" t="s">
        <v>304</v>
      </c>
      <c r="E3916" s="387" t="s">
        <v>10575</v>
      </c>
      <c r="F3916" s="387" t="s">
        <v>10576</v>
      </c>
    </row>
    <row r="3917" spans="1:6" ht="18" customHeight="1">
      <c r="A3917" s="386">
        <v>89516</v>
      </c>
      <c r="B3917" s="386" t="s">
        <v>10577</v>
      </c>
      <c r="C3917" s="298" t="s">
        <v>309</v>
      </c>
      <c r="D3917" s="386" t="s">
        <v>304</v>
      </c>
      <c r="E3917" s="387" t="s">
        <v>9508</v>
      </c>
      <c r="F3917" s="387" t="s">
        <v>10372</v>
      </c>
    </row>
    <row r="3918" spans="1:6" ht="18" customHeight="1">
      <c r="A3918" s="386">
        <v>89517</v>
      </c>
      <c r="B3918" s="386" t="s">
        <v>10578</v>
      </c>
      <c r="C3918" s="298" t="s">
        <v>309</v>
      </c>
      <c r="D3918" s="386" t="s">
        <v>304</v>
      </c>
      <c r="E3918" s="387" t="s">
        <v>10579</v>
      </c>
      <c r="F3918" s="387" t="s">
        <v>8836</v>
      </c>
    </row>
    <row r="3919" spans="1:6" ht="18" customHeight="1">
      <c r="A3919" s="386">
        <v>89518</v>
      </c>
      <c r="B3919" s="386" t="s">
        <v>10580</v>
      </c>
      <c r="C3919" s="298" t="s">
        <v>309</v>
      </c>
      <c r="D3919" s="386" t="s">
        <v>304</v>
      </c>
      <c r="E3919" s="387" t="s">
        <v>5416</v>
      </c>
      <c r="F3919" s="387" t="s">
        <v>7341</v>
      </c>
    </row>
    <row r="3920" spans="1:6" ht="18" customHeight="1">
      <c r="A3920" s="386">
        <v>89519</v>
      </c>
      <c r="B3920" s="386" t="s">
        <v>10581</v>
      </c>
      <c r="C3920" s="298" t="s">
        <v>309</v>
      </c>
      <c r="D3920" s="386" t="s">
        <v>304</v>
      </c>
      <c r="E3920" s="387" t="s">
        <v>10582</v>
      </c>
      <c r="F3920" s="387" t="s">
        <v>10583</v>
      </c>
    </row>
    <row r="3921" spans="1:6" ht="18" customHeight="1">
      <c r="A3921" s="386">
        <v>89520</v>
      </c>
      <c r="B3921" s="386" t="s">
        <v>10584</v>
      </c>
      <c r="C3921" s="298" t="s">
        <v>309</v>
      </c>
      <c r="D3921" s="386" t="s">
        <v>304</v>
      </c>
      <c r="E3921" s="387" t="s">
        <v>2211</v>
      </c>
      <c r="F3921" s="387" t="s">
        <v>3751</v>
      </c>
    </row>
    <row r="3922" spans="1:6" ht="18" customHeight="1">
      <c r="A3922" s="386">
        <v>89521</v>
      </c>
      <c r="B3922" s="386" t="s">
        <v>10585</v>
      </c>
      <c r="C3922" s="298" t="s">
        <v>309</v>
      </c>
      <c r="D3922" s="386" t="s">
        <v>304</v>
      </c>
      <c r="E3922" s="387" t="s">
        <v>10586</v>
      </c>
      <c r="F3922" s="387" t="s">
        <v>10587</v>
      </c>
    </row>
    <row r="3923" spans="1:6" ht="18" customHeight="1">
      <c r="A3923" s="386">
        <v>89522</v>
      </c>
      <c r="B3923" s="386" t="s">
        <v>10588</v>
      </c>
      <c r="C3923" s="298" t="s">
        <v>309</v>
      </c>
      <c r="D3923" s="386" t="s">
        <v>304</v>
      </c>
      <c r="E3923" s="387" t="s">
        <v>10589</v>
      </c>
      <c r="F3923" s="387" t="s">
        <v>10590</v>
      </c>
    </row>
    <row r="3924" spans="1:6" ht="18" customHeight="1">
      <c r="A3924" s="386">
        <v>89523</v>
      </c>
      <c r="B3924" s="386" t="s">
        <v>10591</v>
      </c>
      <c r="C3924" s="298" t="s">
        <v>309</v>
      </c>
      <c r="D3924" s="386" t="s">
        <v>304</v>
      </c>
      <c r="E3924" s="387" t="s">
        <v>1810</v>
      </c>
      <c r="F3924" s="387" t="s">
        <v>10592</v>
      </c>
    </row>
    <row r="3925" spans="1:6" ht="18" customHeight="1">
      <c r="A3925" s="386">
        <v>89524</v>
      </c>
      <c r="B3925" s="386" t="s">
        <v>10593</v>
      </c>
      <c r="C3925" s="298" t="s">
        <v>309</v>
      </c>
      <c r="D3925" s="386" t="s">
        <v>304</v>
      </c>
      <c r="E3925" s="387" t="s">
        <v>10594</v>
      </c>
      <c r="F3925" s="387" t="s">
        <v>10595</v>
      </c>
    </row>
    <row r="3926" spans="1:6" ht="18" customHeight="1">
      <c r="A3926" s="386">
        <v>89525</v>
      </c>
      <c r="B3926" s="386" t="s">
        <v>10596</v>
      </c>
      <c r="C3926" s="298" t="s">
        <v>309</v>
      </c>
      <c r="D3926" s="386" t="s">
        <v>304</v>
      </c>
      <c r="E3926" s="387" t="s">
        <v>10597</v>
      </c>
      <c r="F3926" s="387" t="s">
        <v>10598</v>
      </c>
    </row>
    <row r="3927" spans="1:6" ht="18" customHeight="1">
      <c r="A3927" s="386">
        <v>89526</v>
      </c>
      <c r="B3927" s="386" t="s">
        <v>10599</v>
      </c>
      <c r="C3927" s="298" t="s">
        <v>309</v>
      </c>
      <c r="D3927" s="386" t="s">
        <v>304</v>
      </c>
      <c r="E3927" s="387" t="s">
        <v>10600</v>
      </c>
      <c r="F3927" s="387" t="s">
        <v>8372</v>
      </c>
    </row>
    <row r="3928" spans="1:6" ht="18" customHeight="1">
      <c r="A3928" s="386">
        <v>89527</v>
      </c>
      <c r="B3928" s="386" t="s">
        <v>10601</v>
      </c>
      <c r="C3928" s="298" t="s">
        <v>309</v>
      </c>
      <c r="D3928" s="386" t="s">
        <v>304</v>
      </c>
      <c r="E3928" s="387" t="s">
        <v>10602</v>
      </c>
      <c r="F3928" s="387" t="s">
        <v>10603</v>
      </c>
    </row>
    <row r="3929" spans="1:6" ht="18" customHeight="1">
      <c r="A3929" s="386">
        <v>89528</v>
      </c>
      <c r="B3929" s="386" t="s">
        <v>10604</v>
      </c>
      <c r="C3929" s="298" t="s">
        <v>309</v>
      </c>
      <c r="D3929" s="386" t="s">
        <v>304</v>
      </c>
      <c r="E3929" s="387" t="s">
        <v>10605</v>
      </c>
      <c r="F3929" s="387" t="s">
        <v>10606</v>
      </c>
    </row>
    <row r="3930" spans="1:6" ht="18" customHeight="1">
      <c r="A3930" s="386">
        <v>89529</v>
      </c>
      <c r="B3930" s="386" t="s">
        <v>10607</v>
      </c>
      <c r="C3930" s="298" t="s">
        <v>309</v>
      </c>
      <c r="D3930" s="386" t="s">
        <v>304</v>
      </c>
      <c r="E3930" s="387" t="s">
        <v>10608</v>
      </c>
      <c r="F3930" s="387" t="s">
        <v>954</v>
      </c>
    </row>
    <row r="3931" spans="1:6" ht="18" customHeight="1">
      <c r="A3931" s="386">
        <v>89530</v>
      </c>
      <c r="B3931" s="386" t="s">
        <v>10609</v>
      </c>
      <c r="C3931" s="298" t="s">
        <v>309</v>
      </c>
      <c r="D3931" s="386" t="s">
        <v>304</v>
      </c>
      <c r="E3931" s="387" t="s">
        <v>10610</v>
      </c>
      <c r="F3931" s="387" t="s">
        <v>10138</v>
      </c>
    </row>
    <row r="3932" spans="1:6" ht="18" customHeight="1">
      <c r="A3932" s="386">
        <v>89531</v>
      </c>
      <c r="B3932" s="386" t="s">
        <v>10611</v>
      </c>
      <c r="C3932" s="298" t="s">
        <v>309</v>
      </c>
      <c r="D3932" s="386" t="s">
        <v>304</v>
      </c>
      <c r="E3932" s="387" t="s">
        <v>10612</v>
      </c>
      <c r="F3932" s="387" t="s">
        <v>10613</v>
      </c>
    </row>
    <row r="3933" spans="1:6" ht="18" customHeight="1">
      <c r="A3933" s="386">
        <v>89532</v>
      </c>
      <c r="B3933" s="386" t="s">
        <v>10614</v>
      </c>
      <c r="C3933" s="298" t="s">
        <v>309</v>
      </c>
      <c r="D3933" s="386" t="s">
        <v>304</v>
      </c>
      <c r="E3933" s="387" t="s">
        <v>10615</v>
      </c>
      <c r="F3933" s="387" t="s">
        <v>10616</v>
      </c>
    </row>
    <row r="3934" spans="1:6" ht="18" customHeight="1">
      <c r="A3934" s="386">
        <v>89535</v>
      </c>
      <c r="B3934" s="386" t="s">
        <v>10617</v>
      </c>
      <c r="C3934" s="298" t="s">
        <v>309</v>
      </c>
      <c r="D3934" s="386" t="s">
        <v>304</v>
      </c>
      <c r="E3934" s="387" t="s">
        <v>10618</v>
      </c>
      <c r="F3934" s="387" t="s">
        <v>10619</v>
      </c>
    </row>
    <row r="3935" spans="1:6" ht="18" customHeight="1">
      <c r="A3935" s="386">
        <v>89536</v>
      </c>
      <c r="B3935" s="386" t="s">
        <v>10620</v>
      </c>
      <c r="C3935" s="298" t="s">
        <v>309</v>
      </c>
      <c r="D3935" s="386" t="s">
        <v>304</v>
      </c>
      <c r="E3935" s="387" t="s">
        <v>10470</v>
      </c>
      <c r="F3935" s="387" t="s">
        <v>919</v>
      </c>
    </row>
    <row r="3936" spans="1:6" ht="18" customHeight="1">
      <c r="A3936" s="386">
        <v>89540</v>
      </c>
      <c r="B3936" s="386" t="s">
        <v>10621</v>
      </c>
      <c r="C3936" s="298" t="s">
        <v>309</v>
      </c>
      <c r="D3936" s="386" t="s">
        <v>304</v>
      </c>
      <c r="E3936" s="387" t="s">
        <v>8640</v>
      </c>
      <c r="F3936" s="387" t="s">
        <v>7187</v>
      </c>
    </row>
    <row r="3937" spans="1:6" ht="18" customHeight="1">
      <c r="A3937" s="386">
        <v>89541</v>
      </c>
      <c r="B3937" s="386" t="s">
        <v>10622</v>
      </c>
      <c r="C3937" s="298" t="s">
        <v>309</v>
      </c>
      <c r="D3937" s="386" t="s">
        <v>304</v>
      </c>
      <c r="E3937" s="387" t="s">
        <v>2544</v>
      </c>
      <c r="F3937" s="387" t="s">
        <v>653</v>
      </c>
    </row>
    <row r="3938" spans="1:6" ht="18" customHeight="1">
      <c r="A3938" s="386">
        <v>89542</v>
      </c>
      <c r="B3938" s="386" t="s">
        <v>10623</v>
      </c>
      <c r="C3938" s="298" t="s">
        <v>309</v>
      </c>
      <c r="D3938" s="386" t="s">
        <v>304</v>
      </c>
      <c r="E3938" s="387" t="s">
        <v>10624</v>
      </c>
      <c r="F3938" s="387" t="s">
        <v>945</v>
      </c>
    </row>
    <row r="3939" spans="1:6" ht="18" customHeight="1">
      <c r="A3939" s="386">
        <v>89544</v>
      </c>
      <c r="B3939" s="386" t="s">
        <v>10625</v>
      </c>
      <c r="C3939" s="298" t="s">
        <v>309</v>
      </c>
      <c r="D3939" s="386" t="s">
        <v>304</v>
      </c>
      <c r="E3939" s="387" t="s">
        <v>10626</v>
      </c>
      <c r="F3939" s="387" t="s">
        <v>2569</v>
      </c>
    </row>
    <row r="3940" spans="1:6" ht="18" customHeight="1">
      <c r="A3940" s="386">
        <v>89545</v>
      </c>
      <c r="B3940" s="386" t="s">
        <v>10627</v>
      </c>
      <c r="C3940" s="298" t="s">
        <v>309</v>
      </c>
      <c r="D3940" s="386" t="s">
        <v>304</v>
      </c>
      <c r="E3940" s="387" t="s">
        <v>9068</v>
      </c>
      <c r="F3940" s="387" t="s">
        <v>7628</v>
      </c>
    </row>
    <row r="3941" spans="1:6" ht="18" customHeight="1">
      <c r="A3941" s="386">
        <v>89546</v>
      </c>
      <c r="B3941" s="386" t="s">
        <v>10628</v>
      </c>
      <c r="C3941" s="298" t="s">
        <v>309</v>
      </c>
      <c r="D3941" s="386" t="s">
        <v>304</v>
      </c>
      <c r="E3941" s="387" t="s">
        <v>10629</v>
      </c>
      <c r="F3941" s="387" t="s">
        <v>7265</v>
      </c>
    </row>
    <row r="3942" spans="1:6" ht="18" customHeight="1">
      <c r="A3942" s="386">
        <v>89547</v>
      </c>
      <c r="B3942" s="386" t="s">
        <v>10630</v>
      </c>
      <c r="C3942" s="298" t="s">
        <v>309</v>
      </c>
      <c r="D3942" s="386" t="s">
        <v>304</v>
      </c>
      <c r="E3942" s="387" t="s">
        <v>10631</v>
      </c>
      <c r="F3942" s="387" t="s">
        <v>8360</v>
      </c>
    </row>
    <row r="3943" spans="1:6" ht="18" customHeight="1">
      <c r="A3943" s="386">
        <v>89548</v>
      </c>
      <c r="B3943" s="386" t="s">
        <v>10632</v>
      </c>
      <c r="C3943" s="298" t="s">
        <v>309</v>
      </c>
      <c r="D3943" s="386" t="s">
        <v>304</v>
      </c>
      <c r="E3943" s="387" t="s">
        <v>3646</v>
      </c>
      <c r="F3943" s="387" t="s">
        <v>1663</v>
      </c>
    </row>
    <row r="3944" spans="1:6" ht="18" customHeight="1">
      <c r="A3944" s="386">
        <v>89549</v>
      </c>
      <c r="B3944" s="386" t="s">
        <v>10633</v>
      </c>
      <c r="C3944" s="298" t="s">
        <v>309</v>
      </c>
      <c r="D3944" s="386" t="s">
        <v>304</v>
      </c>
      <c r="E3944" s="387" t="s">
        <v>10634</v>
      </c>
      <c r="F3944" s="387" t="s">
        <v>10635</v>
      </c>
    </row>
    <row r="3945" spans="1:6" ht="18" customHeight="1">
      <c r="A3945" s="386">
        <v>89550</v>
      </c>
      <c r="B3945" s="386" t="s">
        <v>10636</v>
      </c>
      <c r="C3945" s="298" t="s">
        <v>309</v>
      </c>
      <c r="D3945" s="386" t="s">
        <v>304</v>
      </c>
      <c r="E3945" s="387" t="s">
        <v>10637</v>
      </c>
      <c r="F3945" s="387" t="s">
        <v>10638</v>
      </c>
    </row>
    <row r="3946" spans="1:6" ht="18" customHeight="1">
      <c r="A3946" s="386">
        <v>89551</v>
      </c>
      <c r="B3946" s="386" t="s">
        <v>10639</v>
      </c>
      <c r="C3946" s="298" t="s">
        <v>309</v>
      </c>
      <c r="D3946" s="386" t="s">
        <v>304</v>
      </c>
      <c r="E3946" s="387" t="s">
        <v>10640</v>
      </c>
      <c r="F3946" s="387" t="s">
        <v>1352</v>
      </c>
    </row>
    <row r="3947" spans="1:6" ht="18" customHeight="1">
      <c r="A3947" s="386">
        <v>89552</v>
      </c>
      <c r="B3947" s="386" t="s">
        <v>10641</v>
      </c>
      <c r="C3947" s="298" t="s">
        <v>309</v>
      </c>
      <c r="D3947" s="386" t="s">
        <v>304</v>
      </c>
      <c r="E3947" s="387" t="s">
        <v>10642</v>
      </c>
      <c r="F3947" s="387" t="s">
        <v>10643</v>
      </c>
    </row>
    <row r="3948" spans="1:6" ht="18" customHeight="1">
      <c r="A3948" s="386">
        <v>89553</v>
      </c>
      <c r="B3948" s="386" t="s">
        <v>10644</v>
      </c>
      <c r="C3948" s="298" t="s">
        <v>309</v>
      </c>
      <c r="D3948" s="386" t="s">
        <v>304</v>
      </c>
      <c r="E3948" s="387" t="s">
        <v>10645</v>
      </c>
      <c r="F3948" s="387" t="s">
        <v>10646</v>
      </c>
    </row>
    <row r="3949" spans="1:6" ht="18" customHeight="1">
      <c r="A3949" s="386">
        <v>89554</v>
      </c>
      <c r="B3949" s="386" t="s">
        <v>10647</v>
      </c>
      <c r="C3949" s="298" t="s">
        <v>309</v>
      </c>
      <c r="D3949" s="386" t="s">
        <v>304</v>
      </c>
      <c r="E3949" s="387" t="s">
        <v>10648</v>
      </c>
      <c r="F3949" s="387" t="s">
        <v>10649</v>
      </c>
    </row>
    <row r="3950" spans="1:6" ht="18" customHeight="1">
      <c r="A3950" s="386">
        <v>89555</v>
      </c>
      <c r="B3950" s="386" t="s">
        <v>10650</v>
      </c>
      <c r="C3950" s="298" t="s">
        <v>309</v>
      </c>
      <c r="D3950" s="386" t="s">
        <v>304</v>
      </c>
      <c r="E3950" s="387" t="s">
        <v>5700</v>
      </c>
      <c r="F3950" s="387" t="s">
        <v>7337</v>
      </c>
    </row>
    <row r="3951" spans="1:6" ht="18" customHeight="1">
      <c r="A3951" s="386">
        <v>89556</v>
      </c>
      <c r="B3951" s="386" t="s">
        <v>10651</v>
      </c>
      <c r="C3951" s="298" t="s">
        <v>309</v>
      </c>
      <c r="D3951" s="386" t="s">
        <v>304</v>
      </c>
      <c r="E3951" s="387" t="s">
        <v>10638</v>
      </c>
      <c r="F3951" s="387" t="s">
        <v>8656</v>
      </c>
    </row>
    <row r="3952" spans="1:6" ht="18" customHeight="1">
      <c r="A3952" s="386">
        <v>89557</v>
      </c>
      <c r="B3952" s="386" t="s">
        <v>10652</v>
      </c>
      <c r="C3952" s="298" t="s">
        <v>309</v>
      </c>
      <c r="D3952" s="386" t="s">
        <v>304</v>
      </c>
      <c r="E3952" s="387" t="s">
        <v>8384</v>
      </c>
      <c r="F3952" s="387" t="s">
        <v>10653</v>
      </c>
    </row>
    <row r="3953" spans="1:6" ht="18" customHeight="1">
      <c r="A3953" s="386">
        <v>89558</v>
      </c>
      <c r="B3953" s="386" t="s">
        <v>10654</v>
      </c>
      <c r="C3953" s="298" t="s">
        <v>309</v>
      </c>
      <c r="D3953" s="386" t="s">
        <v>304</v>
      </c>
      <c r="E3953" s="387" t="s">
        <v>10655</v>
      </c>
      <c r="F3953" s="387" t="s">
        <v>8047</v>
      </c>
    </row>
    <row r="3954" spans="1:6" ht="18" customHeight="1">
      <c r="A3954" s="386">
        <v>89559</v>
      </c>
      <c r="B3954" s="386" t="s">
        <v>10656</v>
      </c>
      <c r="C3954" s="298" t="s">
        <v>309</v>
      </c>
      <c r="D3954" s="386" t="s">
        <v>304</v>
      </c>
      <c r="E3954" s="387" t="s">
        <v>10657</v>
      </c>
      <c r="F3954" s="387" t="s">
        <v>10658</v>
      </c>
    </row>
    <row r="3955" spans="1:6" ht="18" customHeight="1">
      <c r="A3955" s="386">
        <v>89560</v>
      </c>
      <c r="B3955" s="386" t="s">
        <v>10659</v>
      </c>
      <c r="C3955" s="298" t="s">
        <v>309</v>
      </c>
      <c r="D3955" s="386" t="s">
        <v>304</v>
      </c>
      <c r="E3955" s="387" t="s">
        <v>10660</v>
      </c>
      <c r="F3955" s="387" t="s">
        <v>10661</v>
      </c>
    </row>
    <row r="3956" spans="1:6" ht="18" customHeight="1">
      <c r="A3956" s="386">
        <v>89561</v>
      </c>
      <c r="B3956" s="386" t="s">
        <v>10662</v>
      </c>
      <c r="C3956" s="298" t="s">
        <v>309</v>
      </c>
      <c r="D3956" s="386" t="s">
        <v>304</v>
      </c>
      <c r="E3956" s="387" t="s">
        <v>7228</v>
      </c>
      <c r="F3956" s="387" t="s">
        <v>9511</v>
      </c>
    </row>
    <row r="3957" spans="1:6" ht="18" customHeight="1">
      <c r="A3957" s="386">
        <v>89562</v>
      </c>
      <c r="B3957" s="386" t="s">
        <v>10663</v>
      </c>
      <c r="C3957" s="298" t="s">
        <v>309</v>
      </c>
      <c r="D3957" s="386" t="s">
        <v>304</v>
      </c>
      <c r="E3957" s="387" t="s">
        <v>10664</v>
      </c>
      <c r="F3957" s="387" t="s">
        <v>8156</v>
      </c>
    </row>
    <row r="3958" spans="1:6" ht="18" customHeight="1">
      <c r="A3958" s="386">
        <v>89563</v>
      </c>
      <c r="B3958" s="386" t="s">
        <v>10665</v>
      </c>
      <c r="C3958" s="298" t="s">
        <v>309</v>
      </c>
      <c r="D3958" s="386" t="s">
        <v>304</v>
      </c>
      <c r="E3958" s="387" t="s">
        <v>10666</v>
      </c>
      <c r="F3958" s="387" t="s">
        <v>10667</v>
      </c>
    </row>
    <row r="3959" spans="1:6" ht="18" customHeight="1">
      <c r="A3959" s="386">
        <v>89564</v>
      </c>
      <c r="B3959" s="386" t="s">
        <v>10668</v>
      </c>
      <c r="C3959" s="298" t="s">
        <v>309</v>
      </c>
      <c r="D3959" s="386" t="s">
        <v>304</v>
      </c>
      <c r="E3959" s="387" t="s">
        <v>3071</v>
      </c>
      <c r="F3959" s="387" t="s">
        <v>7781</v>
      </c>
    </row>
    <row r="3960" spans="1:6" ht="18" customHeight="1">
      <c r="A3960" s="386">
        <v>89565</v>
      </c>
      <c r="B3960" s="386" t="s">
        <v>10669</v>
      </c>
      <c r="C3960" s="298" t="s">
        <v>309</v>
      </c>
      <c r="D3960" s="386" t="s">
        <v>304</v>
      </c>
      <c r="E3960" s="387" t="s">
        <v>10670</v>
      </c>
      <c r="F3960" s="387" t="s">
        <v>10671</v>
      </c>
    </row>
    <row r="3961" spans="1:6" ht="18" customHeight="1">
      <c r="A3961" s="386">
        <v>89566</v>
      </c>
      <c r="B3961" s="386" t="s">
        <v>10672</v>
      </c>
      <c r="C3961" s="298" t="s">
        <v>309</v>
      </c>
      <c r="D3961" s="386" t="s">
        <v>304</v>
      </c>
      <c r="E3961" s="387" t="s">
        <v>10673</v>
      </c>
      <c r="F3961" s="387" t="s">
        <v>10674</v>
      </c>
    </row>
    <row r="3962" spans="1:6" ht="18" customHeight="1">
      <c r="A3962" s="386">
        <v>89567</v>
      </c>
      <c r="B3962" s="386" t="s">
        <v>10675</v>
      </c>
      <c r="C3962" s="298" t="s">
        <v>309</v>
      </c>
      <c r="D3962" s="386" t="s">
        <v>304</v>
      </c>
      <c r="E3962" s="387" t="s">
        <v>1679</v>
      </c>
      <c r="F3962" s="387" t="s">
        <v>10676</v>
      </c>
    </row>
    <row r="3963" spans="1:6" ht="18" customHeight="1">
      <c r="A3963" s="386">
        <v>89568</v>
      </c>
      <c r="B3963" s="386" t="s">
        <v>10677</v>
      </c>
      <c r="C3963" s="298" t="s">
        <v>309</v>
      </c>
      <c r="D3963" s="386" t="s">
        <v>304</v>
      </c>
      <c r="E3963" s="387" t="s">
        <v>10678</v>
      </c>
      <c r="F3963" s="387" t="s">
        <v>3640</v>
      </c>
    </row>
    <row r="3964" spans="1:6" ht="18" customHeight="1">
      <c r="A3964" s="386">
        <v>89569</v>
      </c>
      <c r="B3964" s="386" t="s">
        <v>10679</v>
      </c>
      <c r="C3964" s="298" t="s">
        <v>309</v>
      </c>
      <c r="D3964" s="386" t="s">
        <v>304</v>
      </c>
      <c r="E3964" s="387" t="s">
        <v>10680</v>
      </c>
      <c r="F3964" s="387" t="s">
        <v>10681</v>
      </c>
    </row>
    <row r="3965" spans="1:6" ht="18" customHeight="1">
      <c r="A3965" s="386">
        <v>89570</v>
      </c>
      <c r="B3965" s="386" t="s">
        <v>10682</v>
      </c>
      <c r="C3965" s="298" t="s">
        <v>309</v>
      </c>
      <c r="D3965" s="386" t="s">
        <v>304</v>
      </c>
      <c r="E3965" s="387" t="s">
        <v>7807</v>
      </c>
      <c r="F3965" s="387" t="s">
        <v>10470</v>
      </c>
    </row>
    <row r="3966" spans="1:6" ht="18" customHeight="1">
      <c r="A3966" s="386">
        <v>89571</v>
      </c>
      <c r="B3966" s="386" t="s">
        <v>10683</v>
      </c>
      <c r="C3966" s="298" t="s">
        <v>309</v>
      </c>
      <c r="D3966" s="386" t="s">
        <v>304</v>
      </c>
      <c r="E3966" s="387" t="s">
        <v>10684</v>
      </c>
      <c r="F3966" s="387" t="s">
        <v>10685</v>
      </c>
    </row>
    <row r="3967" spans="1:6" ht="18" customHeight="1">
      <c r="A3967" s="386">
        <v>89572</v>
      </c>
      <c r="B3967" s="386" t="s">
        <v>10686</v>
      </c>
      <c r="C3967" s="298" t="s">
        <v>309</v>
      </c>
      <c r="D3967" s="386" t="s">
        <v>304</v>
      </c>
      <c r="E3967" s="387" t="s">
        <v>10687</v>
      </c>
      <c r="F3967" s="387" t="s">
        <v>10688</v>
      </c>
    </row>
    <row r="3968" spans="1:6" ht="18" customHeight="1">
      <c r="A3968" s="386">
        <v>89573</v>
      </c>
      <c r="B3968" s="386" t="s">
        <v>10689</v>
      </c>
      <c r="C3968" s="298" t="s">
        <v>309</v>
      </c>
      <c r="D3968" s="386" t="s">
        <v>304</v>
      </c>
      <c r="E3968" s="387" t="s">
        <v>10690</v>
      </c>
      <c r="F3968" s="387" t="s">
        <v>10691</v>
      </c>
    </row>
    <row r="3969" spans="1:6" ht="18" customHeight="1">
      <c r="A3969" s="386">
        <v>89574</v>
      </c>
      <c r="B3969" s="386" t="s">
        <v>10692</v>
      </c>
      <c r="C3969" s="298" t="s">
        <v>309</v>
      </c>
      <c r="D3969" s="386" t="s">
        <v>304</v>
      </c>
      <c r="E3969" s="387" t="s">
        <v>10693</v>
      </c>
      <c r="F3969" s="387" t="s">
        <v>6521</v>
      </c>
    </row>
    <row r="3970" spans="1:6" ht="18" customHeight="1">
      <c r="A3970" s="386">
        <v>89575</v>
      </c>
      <c r="B3970" s="386" t="s">
        <v>10694</v>
      </c>
      <c r="C3970" s="298" t="s">
        <v>309</v>
      </c>
      <c r="D3970" s="386" t="s">
        <v>304</v>
      </c>
      <c r="E3970" s="387" t="s">
        <v>7130</v>
      </c>
      <c r="F3970" s="387" t="s">
        <v>7324</v>
      </c>
    </row>
    <row r="3971" spans="1:6" ht="18" customHeight="1">
      <c r="A3971" s="386">
        <v>89577</v>
      </c>
      <c r="B3971" s="386" t="s">
        <v>10695</v>
      </c>
      <c r="C3971" s="298" t="s">
        <v>309</v>
      </c>
      <c r="D3971" s="386" t="s">
        <v>304</v>
      </c>
      <c r="E3971" s="387" t="s">
        <v>635</v>
      </c>
      <c r="F3971" s="387" t="s">
        <v>1929</v>
      </c>
    </row>
    <row r="3972" spans="1:6" ht="18" customHeight="1">
      <c r="A3972" s="386">
        <v>89579</v>
      </c>
      <c r="B3972" s="386" t="s">
        <v>10696</v>
      </c>
      <c r="C3972" s="298" t="s">
        <v>309</v>
      </c>
      <c r="D3972" s="386" t="s">
        <v>304</v>
      </c>
      <c r="E3972" s="387" t="s">
        <v>1316</v>
      </c>
      <c r="F3972" s="387" t="s">
        <v>5425</v>
      </c>
    </row>
    <row r="3973" spans="1:6" ht="18" customHeight="1">
      <c r="A3973" s="386">
        <v>89581</v>
      </c>
      <c r="B3973" s="386" t="s">
        <v>10697</v>
      </c>
      <c r="C3973" s="298" t="s">
        <v>309</v>
      </c>
      <c r="D3973" s="386" t="s">
        <v>304</v>
      </c>
      <c r="E3973" s="387" t="s">
        <v>2875</v>
      </c>
      <c r="F3973" s="387" t="s">
        <v>7677</v>
      </c>
    </row>
    <row r="3974" spans="1:6" ht="18" customHeight="1">
      <c r="A3974" s="386">
        <v>89582</v>
      </c>
      <c r="B3974" s="386" t="s">
        <v>10698</v>
      </c>
      <c r="C3974" s="298" t="s">
        <v>309</v>
      </c>
      <c r="D3974" s="386" t="s">
        <v>304</v>
      </c>
      <c r="E3974" s="387" t="s">
        <v>10699</v>
      </c>
      <c r="F3974" s="387" t="s">
        <v>10700</v>
      </c>
    </row>
    <row r="3975" spans="1:6" ht="18" customHeight="1">
      <c r="A3975" s="386">
        <v>89583</v>
      </c>
      <c r="B3975" s="386" t="s">
        <v>10701</v>
      </c>
      <c r="C3975" s="298" t="s">
        <v>309</v>
      </c>
      <c r="D3975" s="386" t="s">
        <v>304</v>
      </c>
      <c r="E3975" s="387" t="s">
        <v>4643</v>
      </c>
      <c r="F3975" s="387" t="s">
        <v>10702</v>
      </c>
    </row>
    <row r="3976" spans="1:6" ht="18" customHeight="1">
      <c r="A3976" s="386">
        <v>89584</v>
      </c>
      <c r="B3976" s="386" t="s">
        <v>10703</v>
      </c>
      <c r="C3976" s="298" t="s">
        <v>309</v>
      </c>
      <c r="D3976" s="386" t="s">
        <v>304</v>
      </c>
      <c r="E3976" s="387" t="s">
        <v>10704</v>
      </c>
      <c r="F3976" s="387" t="s">
        <v>10705</v>
      </c>
    </row>
    <row r="3977" spans="1:6" ht="18" customHeight="1">
      <c r="A3977" s="386">
        <v>89585</v>
      </c>
      <c r="B3977" s="386" t="s">
        <v>10706</v>
      </c>
      <c r="C3977" s="298" t="s">
        <v>309</v>
      </c>
      <c r="D3977" s="386" t="s">
        <v>304</v>
      </c>
      <c r="E3977" s="387" t="s">
        <v>10707</v>
      </c>
      <c r="F3977" s="387" t="s">
        <v>9786</v>
      </c>
    </row>
    <row r="3978" spans="1:6" ht="18" customHeight="1">
      <c r="A3978" s="386">
        <v>89587</v>
      </c>
      <c r="B3978" s="386" t="s">
        <v>10708</v>
      </c>
      <c r="C3978" s="298" t="s">
        <v>309</v>
      </c>
      <c r="D3978" s="386" t="s">
        <v>304</v>
      </c>
      <c r="E3978" s="387" t="s">
        <v>10709</v>
      </c>
      <c r="F3978" s="387" t="s">
        <v>10710</v>
      </c>
    </row>
    <row r="3979" spans="1:6" ht="18" customHeight="1">
      <c r="A3979" s="386">
        <v>89590</v>
      </c>
      <c r="B3979" s="386" t="s">
        <v>10711</v>
      </c>
      <c r="C3979" s="298" t="s">
        <v>309</v>
      </c>
      <c r="D3979" s="386" t="s">
        <v>304</v>
      </c>
      <c r="E3979" s="387" t="s">
        <v>10712</v>
      </c>
      <c r="F3979" s="387" t="s">
        <v>10713</v>
      </c>
    </row>
    <row r="3980" spans="1:6" ht="18" customHeight="1">
      <c r="A3980" s="386">
        <v>89591</v>
      </c>
      <c r="B3980" s="386" t="s">
        <v>10714</v>
      </c>
      <c r="C3980" s="298" t="s">
        <v>309</v>
      </c>
      <c r="D3980" s="386" t="s">
        <v>304</v>
      </c>
      <c r="E3980" s="387" t="s">
        <v>10715</v>
      </c>
      <c r="F3980" s="387" t="s">
        <v>10716</v>
      </c>
    </row>
    <row r="3981" spans="1:6" ht="18" customHeight="1">
      <c r="A3981" s="386">
        <v>89592</v>
      </c>
      <c r="B3981" s="386" t="s">
        <v>10717</v>
      </c>
      <c r="C3981" s="298" t="s">
        <v>309</v>
      </c>
      <c r="D3981" s="386" t="s">
        <v>304</v>
      </c>
      <c r="E3981" s="387" t="s">
        <v>10718</v>
      </c>
      <c r="F3981" s="387" t="s">
        <v>10719</v>
      </c>
    </row>
    <row r="3982" spans="1:6" ht="18" customHeight="1">
      <c r="A3982" s="386">
        <v>89593</v>
      </c>
      <c r="B3982" s="386" t="s">
        <v>10720</v>
      </c>
      <c r="C3982" s="298" t="s">
        <v>309</v>
      </c>
      <c r="D3982" s="386" t="s">
        <v>304</v>
      </c>
      <c r="E3982" s="387" t="s">
        <v>1386</v>
      </c>
      <c r="F3982" s="387" t="s">
        <v>8124</v>
      </c>
    </row>
    <row r="3983" spans="1:6" ht="18" customHeight="1">
      <c r="A3983" s="386">
        <v>89594</v>
      </c>
      <c r="B3983" s="386" t="s">
        <v>10721</v>
      </c>
      <c r="C3983" s="298" t="s">
        <v>309</v>
      </c>
      <c r="D3983" s="386" t="s">
        <v>304</v>
      </c>
      <c r="E3983" s="387" t="s">
        <v>10722</v>
      </c>
      <c r="F3983" s="387" t="s">
        <v>10666</v>
      </c>
    </row>
    <row r="3984" spans="1:6" ht="18" customHeight="1">
      <c r="A3984" s="386">
        <v>89595</v>
      </c>
      <c r="B3984" s="386" t="s">
        <v>10723</v>
      </c>
      <c r="C3984" s="298" t="s">
        <v>309</v>
      </c>
      <c r="D3984" s="386" t="s">
        <v>304</v>
      </c>
      <c r="E3984" s="387" t="s">
        <v>3881</v>
      </c>
      <c r="F3984" s="387" t="s">
        <v>6439</v>
      </c>
    </row>
    <row r="3985" spans="1:6" ht="18" customHeight="1">
      <c r="A3985" s="386">
        <v>89596</v>
      </c>
      <c r="B3985" s="386" t="s">
        <v>10724</v>
      </c>
      <c r="C3985" s="298" t="s">
        <v>309</v>
      </c>
      <c r="D3985" s="386" t="s">
        <v>304</v>
      </c>
      <c r="E3985" s="387" t="s">
        <v>8146</v>
      </c>
      <c r="F3985" s="387" t="s">
        <v>662</v>
      </c>
    </row>
    <row r="3986" spans="1:6" ht="18" customHeight="1">
      <c r="A3986" s="386">
        <v>89597</v>
      </c>
      <c r="B3986" s="386" t="s">
        <v>10725</v>
      </c>
      <c r="C3986" s="298" t="s">
        <v>309</v>
      </c>
      <c r="D3986" s="386" t="s">
        <v>304</v>
      </c>
      <c r="E3986" s="387" t="s">
        <v>10726</v>
      </c>
      <c r="F3986" s="387" t="s">
        <v>10727</v>
      </c>
    </row>
    <row r="3987" spans="1:6" ht="18" customHeight="1">
      <c r="A3987" s="386">
        <v>89598</v>
      </c>
      <c r="B3987" s="386" t="s">
        <v>10728</v>
      </c>
      <c r="C3987" s="298" t="s">
        <v>309</v>
      </c>
      <c r="D3987" s="386" t="s">
        <v>304</v>
      </c>
      <c r="E3987" s="387" t="s">
        <v>10729</v>
      </c>
      <c r="F3987" s="387" t="s">
        <v>10730</v>
      </c>
    </row>
    <row r="3988" spans="1:6" ht="18" customHeight="1">
      <c r="A3988" s="386">
        <v>89599</v>
      </c>
      <c r="B3988" s="386" t="s">
        <v>10731</v>
      </c>
      <c r="C3988" s="298" t="s">
        <v>309</v>
      </c>
      <c r="D3988" s="386" t="s">
        <v>304</v>
      </c>
      <c r="E3988" s="387" t="s">
        <v>3198</v>
      </c>
      <c r="F3988" s="387" t="s">
        <v>10358</v>
      </c>
    </row>
    <row r="3989" spans="1:6" ht="18" customHeight="1">
      <c r="A3989" s="386">
        <v>89600</v>
      </c>
      <c r="B3989" s="386" t="s">
        <v>10732</v>
      </c>
      <c r="C3989" s="298" t="s">
        <v>309</v>
      </c>
      <c r="D3989" s="386" t="s">
        <v>304</v>
      </c>
      <c r="E3989" s="387" t="s">
        <v>10733</v>
      </c>
      <c r="F3989" s="387" t="s">
        <v>8428</v>
      </c>
    </row>
    <row r="3990" spans="1:6" ht="18" customHeight="1">
      <c r="A3990" s="386">
        <v>89605</v>
      </c>
      <c r="B3990" s="386" t="s">
        <v>10734</v>
      </c>
      <c r="C3990" s="298" t="s">
        <v>309</v>
      </c>
      <c r="D3990" s="386" t="s">
        <v>304</v>
      </c>
      <c r="E3990" s="387" t="s">
        <v>1661</v>
      </c>
      <c r="F3990" s="387" t="s">
        <v>10735</v>
      </c>
    </row>
    <row r="3991" spans="1:6" ht="18" customHeight="1">
      <c r="A3991" s="386">
        <v>89609</v>
      </c>
      <c r="B3991" s="386" t="s">
        <v>10736</v>
      </c>
      <c r="C3991" s="298" t="s">
        <v>309</v>
      </c>
      <c r="D3991" s="386" t="s">
        <v>304</v>
      </c>
      <c r="E3991" s="387" t="s">
        <v>10737</v>
      </c>
      <c r="F3991" s="387" t="s">
        <v>10738</v>
      </c>
    </row>
    <row r="3992" spans="1:6" ht="18" customHeight="1">
      <c r="A3992" s="386">
        <v>89610</v>
      </c>
      <c r="B3992" s="386" t="s">
        <v>10739</v>
      </c>
      <c r="C3992" s="298" t="s">
        <v>309</v>
      </c>
      <c r="D3992" s="386" t="s">
        <v>304</v>
      </c>
      <c r="E3992" s="387" t="s">
        <v>10740</v>
      </c>
      <c r="F3992" s="387" t="s">
        <v>10741</v>
      </c>
    </row>
    <row r="3993" spans="1:6" ht="18" customHeight="1">
      <c r="A3993" s="386">
        <v>89611</v>
      </c>
      <c r="B3993" s="386" t="s">
        <v>10742</v>
      </c>
      <c r="C3993" s="298" t="s">
        <v>309</v>
      </c>
      <c r="D3993" s="386" t="s">
        <v>304</v>
      </c>
      <c r="E3993" s="387" t="s">
        <v>10743</v>
      </c>
      <c r="F3993" s="387" t="s">
        <v>10744</v>
      </c>
    </row>
    <row r="3994" spans="1:6" ht="18" customHeight="1">
      <c r="A3994" s="386">
        <v>89612</v>
      </c>
      <c r="B3994" s="386" t="s">
        <v>10745</v>
      </c>
      <c r="C3994" s="298" t="s">
        <v>309</v>
      </c>
      <c r="D3994" s="386" t="s">
        <v>304</v>
      </c>
      <c r="E3994" s="387" t="s">
        <v>10746</v>
      </c>
      <c r="F3994" s="387" t="s">
        <v>10747</v>
      </c>
    </row>
    <row r="3995" spans="1:6" ht="18" customHeight="1">
      <c r="A3995" s="386">
        <v>89613</v>
      </c>
      <c r="B3995" s="386" t="s">
        <v>10748</v>
      </c>
      <c r="C3995" s="298" t="s">
        <v>309</v>
      </c>
      <c r="D3995" s="386" t="s">
        <v>304</v>
      </c>
      <c r="E3995" s="387" t="s">
        <v>10749</v>
      </c>
      <c r="F3995" s="387" t="s">
        <v>10750</v>
      </c>
    </row>
    <row r="3996" spans="1:6" ht="18" customHeight="1">
      <c r="A3996" s="386">
        <v>89614</v>
      </c>
      <c r="B3996" s="386" t="s">
        <v>10751</v>
      </c>
      <c r="C3996" s="298" t="s">
        <v>309</v>
      </c>
      <c r="D3996" s="386" t="s">
        <v>304</v>
      </c>
      <c r="E3996" s="387" t="s">
        <v>10752</v>
      </c>
      <c r="F3996" s="387" t="s">
        <v>10753</v>
      </c>
    </row>
    <row r="3997" spans="1:6" ht="18" customHeight="1">
      <c r="A3997" s="386">
        <v>89615</v>
      </c>
      <c r="B3997" s="386" t="s">
        <v>10754</v>
      </c>
      <c r="C3997" s="298" t="s">
        <v>309</v>
      </c>
      <c r="D3997" s="386" t="s">
        <v>304</v>
      </c>
      <c r="E3997" s="387" t="s">
        <v>10755</v>
      </c>
      <c r="F3997" s="387" t="s">
        <v>10756</v>
      </c>
    </row>
    <row r="3998" spans="1:6" ht="18" customHeight="1">
      <c r="A3998" s="386">
        <v>89616</v>
      </c>
      <c r="B3998" s="386" t="s">
        <v>10757</v>
      </c>
      <c r="C3998" s="298" t="s">
        <v>309</v>
      </c>
      <c r="D3998" s="386" t="s">
        <v>304</v>
      </c>
      <c r="E3998" s="387" t="s">
        <v>10758</v>
      </c>
      <c r="F3998" s="387" t="s">
        <v>10759</v>
      </c>
    </row>
    <row r="3999" spans="1:6" ht="18" customHeight="1">
      <c r="A3999" s="386">
        <v>89617</v>
      </c>
      <c r="B3999" s="386" t="s">
        <v>10760</v>
      </c>
      <c r="C3999" s="298" t="s">
        <v>309</v>
      </c>
      <c r="D3999" s="386" t="s">
        <v>304</v>
      </c>
      <c r="E3999" s="387" t="s">
        <v>8036</v>
      </c>
      <c r="F3999" s="387" t="s">
        <v>10761</v>
      </c>
    </row>
    <row r="4000" spans="1:6" ht="18" customHeight="1">
      <c r="A4000" s="386">
        <v>89620</v>
      </c>
      <c r="B4000" s="386" t="s">
        <v>10762</v>
      </c>
      <c r="C4000" s="298" t="s">
        <v>309</v>
      </c>
      <c r="D4000" s="386" t="s">
        <v>304</v>
      </c>
      <c r="E4000" s="387" t="s">
        <v>10763</v>
      </c>
      <c r="F4000" s="387" t="s">
        <v>6357</v>
      </c>
    </row>
    <row r="4001" spans="1:6" ht="18" customHeight="1">
      <c r="A4001" s="386">
        <v>89622</v>
      </c>
      <c r="B4001" s="386" t="s">
        <v>10764</v>
      </c>
      <c r="C4001" s="298" t="s">
        <v>309</v>
      </c>
      <c r="D4001" s="386" t="s">
        <v>304</v>
      </c>
      <c r="E4001" s="387" t="s">
        <v>8320</v>
      </c>
      <c r="F4001" s="387" t="s">
        <v>10765</v>
      </c>
    </row>
    <row r="4002" spans="1:6" ht="18" customHeight="1">
      <c r="A4002" s="386">
        <v>89623</v>
      </c>
      <c r="B4002" s="386" t="s">
        <v>10766</v>
      </c>
      <c r="C4002" s="298" t="s">
        <v>309</v>
      </c>
      <c r="D4002" s="386" t="s">
        <v>304</v>
      </c>
      <c r="E4002" s="387" t="s">
        <v>1216</v>
      </c>
      <c r="F4002" s="387" t="s">
        <v>10767</v>
      </c>
    </row>
    <row r="4003" spans="1:6" ht="18" customHeight="1">
      <c r="A4003" s="386">
        <v>89624</v>
      </c>
      <c r="B4003" s="386" t="s">
        <v>10768</v>
      </c>
      <c r="C4003" s="298" t="s">
        <v>309</v>
      </c>
      <c r="D4003" s="386" t="s">
        <v>304</v>
      </c>
      <c r="E4003" s="387" t="s">
        <v>10769</v>
      </c>
      <c r="F4003" s="387" t="s">
        <v>7237</v>
      </c>
    </row>
    <row r="4004" spans="1:6" ht="18" customHeight="1">
      <c r="A4004" s="386">
        <v>89625</v>
      </c>
      <c r="B4004" s="386" t="s">
        <v>10770</v>
      </c>
      <c r="C4004" s="298" t="s">
        <v>309</v>
      </c>
      <c r="D4004" s="386" t="s">
        <v>304</v>
      </c>
      <c r="E4004" s="387" t="s">
        <v>10771</v>
      </c>
      <c r="F4004" s="387" t="s">
        <v>9550</v>
      </c>
    </row>
    <row r="4005" spans="1:6" ht="18" customHeight="1">
      <c r="A4005" s="386">
        <v>89626</v>
      </c>
      <c r="B4005" s="386" t="s">
        <v>10772</v>
      </c>
      <c r="C4005" s="298" t="s">
        <v>309</v>
      </c>
      <c r="D4005" s="386" t="s">
        <v>304</v>
      </c>
      <c r="E4005" s="387" t="s">
        <v>8317</v>
      </c>
      <c r="F4005" s="387" t="s">
        <v>10773</v>
      </c>
    </row>
    <row r="4006" spans="1:6" ht="18" customHeight="1">
      <c r="A4006" s="386">
        <v>89627</v>
      </c>
      <c r="B4006" s="386" t="s">
        <v>10774</v>
      </c>
      <c r="C4006" s="298" t="s">
        <v>309</v>
      </c>
      <c r="D4006" s="386" t="s">
        <v>304</v>
      </c>
      <c r="E4006" s="387" t="s">
        <v>10767</v>
      </c>
      <c r="F4006" s="387" t="s">
        <v>10775</v>
      </c>
    </row>
    <row r="4007" spans="1:6" ht="18" customHeight="1">
      <c r="A4007" s="386">
        <v>89628</v>
      </c>
      <c r="B4007" s="386" t="s">
        <v>10776</v>
      </c>
      <c r="C4007" s="298" t="s">
        <v>309</v>
      </c>
      <c r="D4007" s="386" t="s">
        <v>304</v>
      </c>
      <c r="E4007" s="387" t="s">
        <v>10777</v>
      </c>
      <c r="F4007" s="387" t="s">
        <v>10778</v>
      </c>
    </row>
    <row r="4008" spans="1:6" ht="18" customHeight="1">
      <c r="A4008" s="386">
        <v>89629</v>
      </c>
      <c r="B4008" s="386" t="s">
        <v>10779</v>
      </c>
      <c r="C4008" s="298" t="s">
        <v>309</v>
      </c>
      <c r="D4008" s="386" t="s">
        <v>304</v>
      </c>
      <c r="E4008" s="387" t="s">
        <v>10780</v>
      </c>
      <c r="F4008" s="387" t="s">
        <v>10781</v>
      </c>
    </row>
    <row r="4009" spans="1:6" ht="18" customHeight="1">
      <c r="A4009" s="386">
        <v>89630</v>
      </c>
      <c r="B4009" s="386" t="s">
        <v>10782</v>
      </c>
      <c r="C4009" s="298" t="s">
        <v>309</v>
      </c>
      <c r="D4009" s="386" t="s">
        <v>304</v>
      </c>
      <c r="E4009" s="387" t="s">
        <v>5356</v>
      </c>
      <c r="F4009" s="387" t="s">
        <v>10783</v>
      </c>
    </row>
    <row r="4010" spans="1:6" ht="18" customHeight="1">
      <c r="A4010" s="386">
        <v>89631</v>
      </c>
      <c r="B4010" s="386" t="s">
        <v>10784</v>
      </c>
      <c r="C4010" s="298" t="s">
        <v>309</v>
      </c>
      <c r="D4010" s="386" t="s">
        <v>304</v>
      </c>
      <c r="E4010" s="387" t="s">
        <v>10785</v>
      </c>
      <c r="F4010" s="387" t="s">
        <v>10786</v>
      </c>
    </row>
    <row r="4011" spans="1:6" ht="18" customHeight="1">
      <c r="A4011" s="386">
        <v>89632</v>
      </c>
      <c r="B4011" s="386" t="s">
        <v>10787</v>
      </c>
      <c r="C4011" s="298" t="s">
        <v>309</v>
      </c>
      <c r="D4011" s="386" t="s">
        <v>304</v>
      </c>
      <c r="E4011" s="387" t="s">
        <v>2030</v>
      </c>
      <c r="F4011" s="387" t="s">
        <v>10316</v>
      </c>
    </row>
    <row r="4012" spans="1:6" ht="18" customHeight="1">
      <c r="A4012" s="386">
        <v>89637</v>
      </c>
      <c r="B4012" s="386" t="s">
        <v>10788</v>
      </c>
      <c r="C4012" s="298" t="s">
        <v>309</v>
      </c>
      <c r="D4012" s="386" t="s">
        <v>304</v>
      </c>
      <c r="E4012" s="387" t="s">
        <v>5427</v>
      </c>
      <c r="F4012" s="387" t="s">
        <v>10789</v>
      </c>
    </row>
    <row r="4013" spans="1:6" ht="18" customHeight="1">
      <c r="A4013" s="386">
        <v>89638</v>
      </c>
      <c r="B4013" s="386" t="s">
        <v>10790</v>
      </c>
      <c r="C4013" s="298" t="s">
        <v>309</v>
      </c>
      <c r="D4013" s="386" t="s">
        <v>304</v>
      </c>
      <c r="E4013" s="387" t="s">
        <v>8273</v>
      </c>
      <c r="F4013" s="387" t="s">
        <v>3704</v>
      </c>
    </row>
    <row r="4014" spans="1:6" ht="18" customHeight="1">
      <c r="A4014" s="386">
        <v>89639</v>
      </c>
      <c r="B4014" s="386" t="s">
        <v>10791</v>
      </c>
      <c r="C4014" s="298" t="s">
        <v>309</v>
      </c>
      <c r="D4014" s="386" t="s">
        <v>304</v>
      </c>
      <c r="E4014" s="387" t="s">
        <v>10792</v>
      </c>
      <c r="F4014" s="387" t="s">
        <v>9070</v>
      </c>
    </row>
    <row r="4015" spans="1:6" ht="18" customHeight="1">
      <c r="A4015" s="386">
        <v>89640</v>
      </c>
      <c r="B4015" s="386" t="s">
        <v>10793</v>
      </c>
      <c r="C4015" s="298" t="s">
        <v>309</v>
      </c>
      <c r="D4015" s="386" t="s">
        <v>304</v>
      </c>
      <c r="E4015" s="387" t="s">
        <v>10794</v>
      </c>
      <c r="F4015" s="387" t="s">
        <v>10795</v>
      </c>
    </row>
    <row r="4016" spans="1:6" ht="18" customHeight="1">
      <c r="A4016" s="386">
        <v>89641</v>
      </c>
      <c r="B4016" s="386" t="s">
        <v>10796</v>
      </c>
      <c r="C4016" s="298" t="s">
        <v>309</v>
      </c>
      <c r="D4016" s="386" t="s">
        <v>304</v>
      </c>
      <c r="E4016" s="387" t="s">
        <v>10797</v>
      </c>
      <c r="F4016" s="387" t="s">
        <v>7153</v>
      </c>
    </row>
    <row r="4017" spans="1:6" ht="18" customHeight="1">
      <c r="A4017" s="386">
        <v>89642</v>
      </c>
      <c r="B4017" s="386" t="s">
        <v>10798</v>
      </c>
      <c r="C4017" s="298" t="s">
        <v>309</v>
      </c>
      <c r="D4017" s="386" t="s">
        <v>304</v>
      </c>
      <c r="E4017" s="387" t="s">
        <v>10799</v>
      </c>
      <c r="F4017" s="387" t="s">
        <v>7171</v>
      </c>
    </row>
    <row r="4018" spans="1:6" ht="18" customHeight="1">
      <c r="A4018" s="386">
        <v>89643</v>
      </c>
      <c r="B4018" s="386" t="s">
        <v>10800</v>
      </c>
      <c r="C4018" s="298" t="s">
        <v>309</v>
      </c>
      <c r="D4018" s="386" t="s">
        <v>304</v>
      </c>
      <c r="E4018" s="387" t="s">
        <v>10801</v>
      </c>
      <c r="F4018" s="387" t="s">
        <v>10802</v>
      </c>
    </row>
    <row r="4019" spans="1:6" ht="18" customHeight="1">
      <c r="A4019" s="386">
        <v>89644</v>
      </c>
      <c r="B4019" s="386" t="s">
        <v>10803</v>
      </c>
      <c r="C4019" s="298" t="s">
        <v>309</v>
      </c>
      <c r="D4019" s="386" t="s">
        <v>304</v>
      </c>
      <c r="E4019" s="387" t="s">
        <v>10804</v>
      </c>
      <c r="F4019" s="387" t="s">
        <v>10805</v>
      </c>
    </row>
    <row r="4020" spans="1:6" ht="18" customHeight="1">
      <c r="A4020" s="386">
        <v>89645</v>
      </c>
      <c r="B4020" s="386" t="s">
        <v>10806</v>
      </c>
      <c r="C4020" s="298" t="s">
        <v>309</v>
      </c>
      <c r="D4020" s="386" t="s">
        <v>304</v>
      </c>
      <c r="E4020" s="387" t="s">
        <v>10807</v>
      </c>
      <c r="F4020" s="387" t="s">
        <v>4343</v>
      </c>
    </row>
    <row r="4021" spans="1:6" ht="18" customHeight="1">
      <c r="A4021" s="386">
        <v>89646</v>
      </c>
      <c r="B4021" s="386" t="s">
        <v>10808</v>
      </c>
      <c r="C4021" s="298" t="s">
        <v>309</v>
      </c>
      <c r="D4021" s="386" t="s">
        <v>304</v>
      </c>
      <c r="E4021" s="387" t="s">
        <v>9712</v>
      </c>
      <c r="F4021" s="387" t="s">
        <v>10809</v>
      </c>
    </row>
    <row r="4022" spans="1:6" ht="18" customHeight="1">
      <c r="A4022" s="386">
        <v>89647</v>
      </c>
      <c r="B4022" s="386" t="s">
        <v>10810</v>
      </c>
      <c r="C4022" s="298" t="s">
        <v>309</v>
      </c>
      <c r="D4022" s="386" t="s">
        <v>304</v>
      </c>
      <c r="E4022" s="387" t="s">
        <v>5627</v>
      </c>
      <c r="F4022" s="387" t="s">
        <v>10811</v>
      </c>
    </row>
    <row r="4023" spans="1:6" ht="18" customHeight="1">
      <c r="A4023" s="386">
        <v>89648</v>
      </c>
      <c r="B4023" s="386" t="s">
        <v>10812</v>
      </c>
      <c r="C4023" s="298" t="s">
        <v>309</v>
      </c>
      <c r="D4023" s="386" t="s">
        <v>304</v>
      </c>
      <c r="E4023" s="387" t="s">
        <v>10813</v>
      </c>
      <c r="F4023" s="387" t="s">
        <v>10095</v>
      </c>
    </row>
    <row r="4024" spans="1:6" ht="18" customHeight="1">
      <c r="A4024" s="386">
        <v>89649</v>
      </c>
      <c r="B4024" s="386" t="s">
        <v>10814</v>
      </c>
      <c r="C4024" s="298" t="s">
        <v>309</v>
      </c>
      <c r="D4024" s="386" t="s">
        <v>304</v>
      </c>
      <c r="E4024" s="387" t="s">
        <v>10815</v>
      </c>
      <c r="F4024" s="387" t="s">
        <v>10816</v>
      </c>
    </row>
    <row r="4025" spans="1:6" ht="18" customHeight="1">
      <c r="A4025" s="386">
        <v>89650</v>
      </c>
      <c r="B4025" s="386" t="s">
        <v>10817</v>
      </c>
      <c r="C4025" s="298" t="s">
        <v>309</v>
      </c>
      <c r="D4025" s="386" t="s">
        <v>304</v>
      </c>
      <c r="E4025" s="387" t="s">
        <v>8412</v>
      </c>
      <c r="F4025" s="387" t="s">
        <v>10818</v>
      </c>
    </row>
    <row r="4026" spans="1:6" ht="18" customHeight="1">
      <c r="A4026" s="386">
        <v>89651</v>
      </c>
      <c r="B4026" s="386" t="s">
        <v>10819</v>
      </c>
      <c r="C4026" s="298" t="s">
        <v>309</v>
      </c>
      <c r="D4026" s="386" t="s">
        <v>304</v>
      </c>
      <c r="E4026" s="387" t="s">
        <v>10529</v>
      </c>
      <c r="F4026" s="387" t="s">
        <v>10820</v>
      </c>
    </row>
    <row r="4027" spans="1:6" ht="18" customHeight="1">
      <c r="A4027" s="386">
        <v>89652</v>
      </c>
      <c r="B4027" s="386" t="s">
        <v>10821</v>
      </c>
      <c r="C4027" s="298" t="s">
        <v>309</v>
      </c>
      <c r="D4027" s="386" t="s">
        <v>304</v>
      </c>
      <c r="E4027" s="387" t="s">
        <v>10387</v>
      </c>
      <c r="F4027" s="387" t="s">
        <v>9510</v>
      </c>
    </row>
    <row r="4028" spans="1:6" ht="18" customHeight="1">
      <c r="A4028" s="386">
        <v>89653</v>
      </c>
      <c r="B4028" s="386" t="s">
        <v>10822</v>
      </c>
      <c r="C4028" s="298" t="s">
        <v>309</v>
      </c>
      <c r="D4028" s="386" t="s">
        <v>304</v>
      </c>
      <c r="E4028" s="387" t="s">
        <v>10823</v>
      </c>
      <c r="F4028" s="387" t="s">
        <v>9805</v>
      </c>
    </row>
    <row r="4029" spans="1:6" ht="18" customHeight="1">
      <c r="A4029" s="386">
        <v>89654</v>
      </c>
      <c r="B4029" s="386" t="s">
        <v>10824</v>
      </c>
      <c r="C4029" s="298" t="s">
        <v>309</v>
      </c>
      <c r="D4029" s="386" t="s">
        <v>304</v>
      </c>
      <c r="E4029" s="387" t="s">
        <v>10825</v>
      </c>
      <c r="F4029" s="387" t="s">
        <v>10826</v>
      </c>
    </row>
    <row r="4030" spans="1:6" ht="18" customHeight="1">
      <c r="A4030" s="386">
        <v>89655</v>
      </c>
      <c r="B4030" s="386" t="s">
        <v>10827</v>
      </c>
      <c r="C4030" s="298" t="s">
        <v>309</v>
      </c>
      <c r="D4030" s="386" t="s">
        <v>304</v>
      </c>
      <c r="E4030" s="387" t="s">
        <v>945</v>
      </c>
      <c r="F4030" s="387" t="s">
        <v>10828</v>
      </c>
    </row>
    <row r="4031" spans="1:6" ht="18" customHeight="1">
      <c r="A4031" s="386">
        <v>89656</v>
      </c>
      <c r="B4031" s="386" t="s">
        <v>10829</v>
      </c>
      <c r="C4031" s="298" t="s">
        <v>309</v>
      </c>
      <c r="D4031" s="386" t="s">
        <v>304</v>
      </c>
      <c r="E4031" s="387" t="s">
        <v>10830</v>
      </c>
      <c r="F4031" s="387" t="s">
        <v>10831</v>
      </c>
    </row>
    <row r="4032" spans="1:6" ht="18" customHeight="1">
      <c r="A4032" s="386">
        <v>89657</v>
      </c>
      <c r="B4032" s="386" t="s">
        <v>10832</v>
      </c>
      <c r="C4032" s="298" t="s">
        <v>309</v>
      </c>
      <c r="D4032" s="386" t="s">
        <v>304</v>
      </c>
      <c r="E4032" s="387" t="s">
        <v>8081</v>
      </c>
      <c r="F4032" s="387" t="s">
        <v>8088</v>
      </c>
    </row>
    <row r="4033" spans="1:6" ht="18" customHeight="1">
      <c r="A4033" s="386">
        <v>89658</v>
      </c>
      <c r="B4033" s="386" t="s">
        <v>10833</v>
      </c>
      <c r="C4033" s="298" t="s">
        <v>309</v>
      </c>
      <c r="D4033" s="386" t="s">
        <v>304</v>
      </c>
      <c r="E4033" s="387" t="s">
        <v>10467</v>
      </c>
      <c r="F4033" s="387" t="s">
        <v>7187</v>
      </c>
    </row>
    <row r="4034" spans="1:6" ht="18" customHeight="1">
      <c r="A4034" s="386">
        <v>89659</v>
      </c>
      <c r="B4034" s="386" t="s">
        <v>10834</v>
      </c>
      <c r="C4034" s="298" t="s">
        <v>309</v>
      </c>
      <c r="D4034" s="386" t="s">
        <v>304</v>
      </c>
      <c r="E4034" s="387" t="s">
        <v>8334</v>
      </c>
      <c r="F4034" s="387" t="s">
        <v>10823</v>
      </c>
    </row>
    <row r="4035" spans="1:6" ht="18" customHeight="1">
      <c r="A4035" s="386">
        <v>89660</v>
      </c>
      <c r="B4035" s="386" t="s">
        <v>10835</v>
      </c>
      <c r="C4035" s="298" t="s">
        <v>309</v>
      </c>
      <c r="D4035" s="386" t="s">
        <v>304</v>
      </c>
      <c r="E4035" s="387" t="s">
        <v>10162</v>
      </c>
      <c r="F4035" s="387" t="s">
        <v>662</v>
      </c>
    </row>
    <row r="4036" spans="1:6" ht="18" customHeight="1">
      <c r="A4036" s="386">
        <v>89661</v>
      </c>
      <c r="B4036" s="386" t="s">
        <v>10836</v>
      </c>
      <c r="C4036" s="298" t="s">
        <v>309</v>
      </c>
      <c r="D4036" s="386" t="s">
        <v>304</v>
      </c>
      <c r="E4036" s="387" t="s">
        <v>10837</v>
      </c>
      <c r="F4036" s="387" t="s">
        <v>8410</v>
      </c>
    </row>
    <row r="4037" spans="1:6" ht="18" customHeight="1">
      <c r="A4037" s="386">
        <v>89662</v>
      </c>
      <c r="B4037" s="386" t="s">
        <v>10838</v>
      </c>
      <c r="C4037" s="298" t="s">
        <v>309</v>
      </c>
      <c r="D4037" s="386" t="s">
        <v>304</v>
      </c>
      <c r="E4037" s="387" t="s">
        <v>10839</v>
      </c>
      <c r="F4037" s="387" t="s">
        <v>10840</v>
      </c>
    </row>
    <row r="4038" spans="1:6" ht="18" customHeight="1">
      <c r="A4038" s="386">
        <v>89663</v>
      </c>
      <c r="B4038" s="386" t="s">
        <v>10841</v>
      </c>
      <c r="C4038" s="298" t="s">
        <v>309</v>
      </c>
      <c r="D4038" s="386" t="s">
        <v>304</v>
      </c>
      <c r="E4038" s="387" t="s">
        <v>7615</v>
      </c>
      <c r="F4038" s="387" t="s">
        <v>8350</v>
      </c>
    </row>
    <row r="4039" spans="1:6" ht="18" customHeight="1">
      <c r="A4039" s="386">
        <v>89664</v>
      </c>
      <c r="B4039" s="386" t="s">
        <v>10842</v>
      </c>
      <c r="C4039" s="298" t="s">
        <v>309</v>
      </c>
      <c r="D4039" s="386" t="s">
        <v>304</v>
      </c>
      <c r="E4039" s="387" t="s">
        <v>7805</v>
      </c>
      <c r="F4039" s="387" t="s">
        <v>10843</v>
      </c>
    </row>
    <row r="4040" spans="1:6" ht="18" customHeight="1">
      <c r="A4040" s="386">
        <v>89666</v>
      </c>
      <c r="B4040" s="386" t="s">
        <v>10844</v>
      </c>
      <c r="C4040" s="298" t="s">
        <v>309</v>
      </c>
      <c r="D4040" s="386" t="s">
        <v>304</v>
      </c>
      <c r="E4040" s="387" t="s">
        <v>3432</v>
      </c>
      <c r="F4040" s="387" t="s">
        <v>10454</v>
      </c>
    </row>
    <row r="4041" spans="1:6" ht="18" customHeight="1">
      <c r="A4041" s="386">
        <v>89667</v>
      </c>
      <c r="B4041" s="386" t="s">
        <v>10845</v>
      </c>
      <c r="C4041" s="298" t="s">
        <v>309</v>
      </c>
      <c r="D4041" s="386" t="s">
        <v>304</v>
      </c>
      <c r="E4041" s="387" t="s">
        <v>3103</v>
      </c>
      <c r="F4041" s="387" t="s">
        <v>10846</v>
      </c>
    </row>
    <row r="4042" spans="1:6" ht="18" customHeight="1">
      <c r="A4042" s="386">
        <v>89668</v>
      </c>
      <c r="B4042" s="386" t="s">
        <v>10847</v>
      </c>
      <c r="C4042" s="298" t="s">
        <v>309</v>
      </c>
      <c r="D4042" s="386" t="s">
        <v>304</v>
      </c>
      <c r="E4042" s="387" t="s">
        <v>2993</v>
      </c>
      <c r="F4042" s="387" t="s">
        <v>10848</v>
      </c>
    </row>
    <row r="4043" spans="1:6" ht="18" customHeight="1">
      <c r="A4043" s="386">
        <v>89669</v>
      </c>
      <c r="B4043" s="386" t="s">
        <v>10849</v>
      </c>
      <c r="C4043" s="298" t="s">
        <v>309</v>
      </c>
      <c r="D4043" s="386" t="s">
        <v>304</v>
      </c>
      <c r="E4043" s="387" t="s">
        <v>10850</v>
      </c>
      <c r="F4043" s="387" t="s">
        <v>10851</v>
      </c>
    </row>
    <row r="4044" spans="1:6" ht="18" customHeight="1">
      <c r="A4044" s="386">
        <v>89670</v>
      </c>
      <c r="B4044" s="386" t="s">
        <v>10852</v>
      </c>
      <c r="C4044" s="298" t="s">
        <v>309</v>
      </c>
      <c r="D4044" s="386" t="s">
        <v>304</v>
      </c>
      <c r="E4044" s="387" t="s">
        <v>7174</v>
      </c>
      <c r="F4044" s="387" t="s">
        <v>10853</v>
      </c>
    </row>
    <row r="4045" spans="1:6" ht="18" customHeight="1">
      <c r="A4045" s="386">
        <v>89671</v>
      </c>
      <c r="B4045" s="386" t="s">
        <v>10854</v>
      </c>
      <c r="C4045" s="298" t="s">
        <v>309</v>
      </c>
      <c r="D4045" s="386" t="s">
        <v>304</v>
      </c>
      <c r="E4045" s="387" t="s">
        <v>10855</v>
      </c>
      <c r="F4045" s="387" t="s">
        <v>10856</v>
      </c>
    </row>
    <row r="4046" spans="1:6" ht="18" customHeight="1">
      <c r="A4046" s="386">
        <v>89672</v>
      </c>
      <c r="B4046" s="386" t="s">
        <v>10857</v>
      </c>
      <c r="C4046" s="298" t="s">
        <v>309</v>
      </c>
      <c r="D4046" s="386" t="s">
        <v>304</v>
      </c>
      <c r="E4046" s="387" t="s">
        <v>10858</v>
      </c>
      <c r="F4046" s="387" t="s">
        <v>10859</v>
      </c>
    </row>
    <row r="4047" spans="1:6" ht="18" customHeight="1">
      <c r="A4047" s="386">
        <v>89673</v>
      </c>
      <c r="B4047" s="386" t="s">
        <v>10860</v>
      </c>
      <c r="C4047" s="298" t="s">
        <v>309</v>
      </c>
      <c r="D4047" s="386" t="s">
        <v>304</v>
      </c>
      <c r="E4047" s="387" t="s">
        <v>10861</v>
      </c>
      <c r="F4047" s="387" t="s">
        <v>10862</v>
      </c>
    </row>
    <row r="4048" spans="1:6" ht="18" customHeight="1">
      <c r="A4048" s="386">
        <v>89674</v>
      </c>
      <c r="B4048" s="386" t="s">
        <v>10863</v>
      </c>
      <c r="C4048" s="298" t="s">
        <v>309</v>
      </c>
      <c r="D4048" s="386" t="s">
        <v>304</v>
      </c>
      <c r="E4048" s="387" t="s">
        <v>10864</v>
      </c>
      <c r="F4048" s="387" t="s">
        <v>10865</v>
      </c>
    </row>
    <row r="4049" spans="1:6" ht="18" customHeight="1">
      <c r="A4049" s="386">
        <v>89675</v>
      </c>
      <c r="B4049" s="386" t="s">
        <v>10866</v>
      </c>
      <c r="C4049" s="298" t="s">
        <v>309</v>
      </c>
      <c r="D4049" s="386" t="s">
        <v>304</v>
      </c>
      <c r="E4049" s="387" t="s">
        <v>10867</v>
      </c>
      <c r="F4049" s="387" t="s">
        <v>10868</v>
      </c>
    </row>
    <row r="4050" spans="1:6" ht="18" customHeight="1">
      <c r="A4050" s="386">
        <v>89676</v>
      </c>
      <c r="B4050" s="386" t="s">
        <v>10869</v>
      </c>
      <c r="C4050" s="298" t="s">
        <v>309</v>
      </c>
      <c r="D4050" s="386" t="s">
        <v>304</v>
      </c>
      <c r="E4050" s="387" t="s">
        <v>10870</v>
      </c>
      <c r="F4050" s="387" t="s">
        <v>10871</v>
      </c>
    </row>
    <row r="4051" spans="1:6" ht="18" customHeight="1">
      <c r="A4051" s="386">
        <v>89677</v>
      </c>
      <c r="B4051" s="386" t="s">
        <v>10872</v>
      </c>
      <c r="C4051" s="298" t="s">
        <v>309</v>
      </c>
      <c r="D4051" s="386" t="s">
        <v>304</v>
      </c>
      <c r="E4051" s="387" t="s">
        <v>10873</v>
      </c>
      <c r="F4051" s="387" t="s">
        <v>10874</v>
      </c>
    </row>
    <row r="4052" spans="1:6" ht="18" customHeight="1">
      <c r="A4052" s="386">
        <v>89678</v>
      </c>
      <c r="B4052" s="386" t="s">
        <v>10875</v>
      </c>
      <c r="C4052" s="298" t="s">
        <v>309</v>
      </c>
      <c r="D4052" s="386" t="s">
        <v>304</v>
      </c>
      <c r="E4052" s="387" t="s">
        <v>10876</v>
      </c>
      <c r="F4052" s="387" t="s">
        <v>10877</v>
      </c>
    </row>
    <row r="4053" spans="1:6" ht="18" customHeight="1">
      <c r="A4053" s="386">
        <v>89679</v>
      </c>
      <c r="B4053" s="386" t="s">
        <v>10878</v>
      </c>
      <c r="C4053" s="298" t="s">
        <v>309</v>
      </c>
      <c r="D4053" s="386" t="s">
        <v>304</v>
      </c>
      <c r="E4053" s="387" t="s">
        <v>10879</v>
      </c>
      <c r="F4053" s="387" t="s">
        <v>10880</v>
      </c>
    </row>
    <row r="4054" spans="1:6" ht="18" customHeight="1">
      <c r="A4054" s="386">
        <v>89680</v>
      </c>
      <c r="B4054" s="386" t="s">
        <v>10881</v>
      </c>
      <c r="C4054" s="298" t="s">
        <v>309</v>
      </c>
      <c r="D4054" s="386" t="s">
        <v>304</v>
      </c>
      <c r="E4054" s="387" t="s">
        <v>7653</v>
      </c>
      <c r="F4054" s="387" t="s">
        <v>10882</v>
      </c>
    </row>
    <row r="4055" spans="1:6" ht="18" customHeight="1">
      <c r="A4055" s="386">
        <v>89681</v>
      </c>
      <c r="B4055" s="386" t="s">
        <v>10883</v>
      </c>
      <c r="C4055" s="298" t="s">
        <v>309</v>
      </c>
      <c r="D4055" s="386" t="s">
        <v>304</v>
      </c>
      <c r="E4055" s="387" t="s">
        <v>10884</v>
      </c>
      <c r="F4055" s="387" t="s">
        <v>10885</v>
      </c>
    </row>
    <row r="4056" spans="1:6" ht="18" customHeight="1">
      <c r="A4056" s="386">
        <v>89682</v>
      </c>
      <c r="B4056" s="386" t="s">
        <v>10886</v>
      </c>
      <c r="C4056" s="298" t="s">
        <v>309</v>
      </c>
      <c r="D4056" s="386" t="s">
        <v>304</v>
      </c>
      <c r="E4056" s="387" t="s">
        <v>4092</v>
      </c>
      <c r="F4056" s="387" t="s">
        <v>10887</v>
      </c>
    </row>
    <row r="4057" spans="1:6" ht="18" customHeight="1">
      <c r="A4057" s="386">
        <v>89683</v>
      </c>
      <c r="B4057" s="386" t="s">
        <v>10888</v>
      </c>
      <c r="C4057" s="298" t="s">
        <v>309</v>
      </c>
      <c r="D4057" s="386" t="s">
        <v>304</v>
      </c>
      <c r="E4057" s="387" t="s">
        <v>10889</v>
      </c>
      <c r="F4057" s="387" t="s">
        <v>10890</v>
      </c>
    </row>
    <row r="4058" spans="1:6" ht="18" customHeight="1">
      <c r="A4058" s="386">
        <v>89684</v>
      </c>
      <c r="B4058" s="386" t="s">
        <v>10891</v>
      </c>
      <c r="C4058" s="298" t="s">
        <v>309</v>
      </c>
      <c r="D4058" s="386" t="s">
        <v>304</v>
      </c>
      <c r="E4058" s="387" t="s">
        <v>10892</v>
      </c>
      <c r="F4058" s="387" t="s">
        <v>10893</v>
      </c>
    </row>
    <row r="4059" spans="1:6" ht="18" customHeight="1">
      <c r="A4059" s="386">
        <v>89685</v>
      </c>
      <c r="B4059" s="386" t="s">
        <v>10894</v>
      </c>
      <c r="C4059" s="298" t="s">
        <v>309</v>
      </c>
      <c r="D4059" s="386" t="s">
        <v>304</v>
      </c>
      <c r="E4059" s="387" t="s">
        <v>1706</v>
      </c>
      <c r="F4059" s="387" t="s">
        <v>10895</v>
      </c>
    </row>
    <row r="4060" spans="1:6" ht="18" customHeight="1">
      <c r="A4060" s="386">
        <v>89686</v>
      </c>
      <c r="B4060" s="386" t="s">
        <v>10896</v>
      </c>
      <c r="C4060" s="298" t="s">
        <v>309</v>
      </c>
      <c r="D4060" s="386" t="s">
        <v>304</v>
      </c>
      <c r="E4060" s="387" t="s">
        <v>10897</v>
      </c>
      <c r="F4060" s="387" t="s">
        <v>6562</v>
      </c>
    </row>
    <row r="4061" spans="1:6" ht="18" customHeight="1">
      <c r="A4061" s="386">
        <v>89687</v>
      </c>
      <c r="B4061" s="386" t="s">
        <v>10898</v>
      </c>
      <c r="C4061" s="298" t="s">
        <v>309</v>
      </c>
      <c r="D4061" s="386" t="s">
        <v>304</v>
      </c>
      <c r="E4061" s="387" t="s">
        <v>10899</v>
      </c>
      <c r="F4061" s="387" t="s">
        <v>10900</v>
      </c>
    </row>
    <row r="4062" spans="1:6" ht="18" customHeight="1">
      <c r="A4062" s="386">
        <v>89689</v>
      </c>
      <c r="B4062" s="386" t="s">
        <v>10901</v>
      </c>
      <c r="C4062" s="298" t="s">
        <v>309</v>
      </c>
      <c r="D4062" s="386" t="s">
        <v>304</v>
      </c>
      <c r="E4062" s="387" t="s">
        <v>2873</v>
      </c>
      <c r="F4062" s="387" t="s">
        <v>10902</v>
      </c>
    </row>
    <row r="4063" spans="1:6" ht="18" customHeight="1">
      <c r="A4063" s="386">
        <v>89690</v>
      </c>
      <c r="B4063" s="386" t="s">
        <v>10903</v>
      </c>
      <c r="C4063" s="298" t="s">
        <v>309</v>
      </c>
      <c r="D4063" s="386" t="s">
        <v>304</v>
      </c>
      <c r="E4063" s="387" t="s">
        <v>10904</v>
      </c>
      <c r="F4063" s="387" t="s">
        <v>10905</v>
      </c>
    </row>
    <row r="4064" spans="1:6" ht="18" customHeight="1">
      <c r="A4064" s="386">
        <v>89691</v>
      </c>
      <c r="B4064" s="386" t="s">
        <v>10906</v>
      </c>
      <c r="C4064" s="298" t="s">
        <v>309</v>
      </c>
      <c r="D4064" s="386" t="s">
        <v>304</v>
      </c>
      <c r="E4064" s="387" t="s">
        <v>3881</v>
      </c>
      <c r="F4064" s="387" t="s">
        <v>695</v>
      </c>
    </row>
    <row r="4065" spans="1:6" ht="18" customHeight="1">
      <c r="A4065" s="386">
        <v>89692</v>
      </c>
      <c r="B4065" s="386" t="s">
        <v>10907</v>
      </c>
      <c r="C4065" s="298" t="s">
        <v>309</v>
      </c>
      <c r="D4065" s="386" t="s">
        <v>304</v>
      </c>
      <c r="E4065" s="387" t="s">
        <v>10908</v>
      </c>
      <c r="F4065" s="387" t="s">
        <v>10909</v>
      </c>
    </row>
    <row r="4066" spans="1:6" ht="18" customHeight="1">
      <c r="A4066" s="386">
        <v>89693</v>
      </c>
      <c r="B4066" s="386" t="s">
        <v>10910</v>
      </c>
      <c r="C4066" s="298" t="s">
        <v>309</v>
      </c>
      <c r="D4066" s="386" t="s">
        <v>304</v>
      </c>
      <c r="E4066" s="387" t="s">
        <v>10911</v>
      </c>
      <c r="F4066" s="387" t="s">
        <v>10912</v>
      </c>
    </row>
    <row r="4067" spans="1:6" ht="18" customHeight="1">
      <c r="A4067" s="386">
        <v>89694</v>
      </c>
      <c r="B4067" s="386" t="s">
        <v>10913</v>
      </c>
      <c r="C4067" s="298" t="s">
        <v>309</v>
      </c>
      <c r="D4067" s="386" t="s">
        <v>304</v>
      </c>
      <c r="E4067" s="387" t="s">
        <v>10347</v>
      </c>
      <c r="F4067" s="387" t="s">
        <v>10914</v>
      </c>
    </row>
    <row r="4068" spans="1:6" ht="18" customHeight="1">
      <c r="A4068" s="386">
        <v>89695</v>
      </c>
      <c r="B4068" s="386" t="s">
        <v>10915</v>
      </c>
      <c r="C4068" s="298" t="s">
        <v>309</v>
      </c>
      <c r="D4068" s="386" t="s">
        <v>304</v>
      </c>
      <c r="E4068" s="387" t="s">
        <v>7120</v>
      </c>
      <c r="F4068" s="387" t="s">
        <v>1217</v>
      </c>
    </row>
    <row r="4069" spans="1:6" ht="18" customHeight="1">
      <c r="A4069" s="386">
        <v>89696</v>
      </c>
      <c r="B4069" s="386" t="s">
        <v>10916</v>
      </c>
      <c r="C4069" s="298" t="s">
        <v>309</v>
      </c>
      <c r="D4069" s="386" t="s">
        <v>304</v>
      </c>
      <c r="E4069" s="387" t="s">
        <v>10917</v>
      </c>
      <c r="F4069" s="387" t="s">
        <v>7920</v>
      </c>
    </row>
    <row r="4070" spans="1:6" ht="18" customHeight="1">
      <c r="A4070" s="386">
        <v>89697</v>
      </c>
      <c r="B4070" s="386" t="s">
        <v>10918</v>
      </c>
      <c r="C4070" s="298" t="s">
        <v>309</v>
      </c>
      <c r="D4070" s="386" t="s">
        <v>304</v>
      </c>
      <c r="E4070" s="387" t="s">
        <v>1327</v>
      </c>
      <c r="F4070" s="387" t="s">
        <v>10919</v>
      </c>
    </row>
    <row r="4071" spans="1:6" ht="18" customHeight="1">
      <c r="A4071" s="386">
        <v>89698</v>
      </c>
      <c r="B4071" s="386" t="s">
        <v>10920</v>
      </c>
      <c r="C4071" s="298" t="s">
        <v>309</v>
      </c>
      <c r="D4071" s="386" t="s">
        <v>304</v>
      </c>
      <c r="E4071" s="387" t="s">
        <v>10921</v>
      </c>
      <c r="F4071" s="387" t="s">
        <v>10922</v>
      </c>
    </row>
    <row r="4072" spans="1:6" ht="18" customHeight="1">
      <c r="A4072" s="386">
        <v>89699</v>
      </c>
      <c r="B4072" s="386" t="s">
        <v>10923</v>
      </c>
      <c r="C4072" s="298" t="s">
        <v>309</v>
      </c>
      <c r="D4072" s="386" t="s">
        <v>304</v>
      </c>
      <c r="E4072" s="387" t="s">
        <v>5328</v>
      </c>
      <c r="F4072" s="387" t="s">
        <v>10924</v>
      </c>
    </row>
    <row r="4073" spans="1:6" ht="18" customHeight="1">
      <c r="A4073" s="386">
        <v>89700</v>
      </c>
      <c r="B4073" s="386" t="s">
        <v>10925</v>
      </c>
      <c r="C4073" s="298" t="s">
        <v>309</v>
      </c>
      <c r="D4073" s="386" t="s">
        <v>304</v>
      </c>
      <c r="E4073" s="387" t="s">
        <v>10926</v>
      </c>
      <c r="F4073" s="387" t="s">
        <v>10927</v>
      </c>
    </row>
    <row r="4074" spans="1:6" ht="18" customHeight="1">
      <c r="A4074" s="386">
        <v>89701</v>
      </c>
      <c r="B4074" s="386" t="s">
        <v>10928</v>
      </c>
      <c r="C4074" s="298" t="s">
        <v>309</v>
      </c>
      <c r="D4074" s="386" t="s">
        <v>304</v>
      </c>
      <c r="E4074" s="387" t="s">
        <v>10929</v>
      </c>
      <c r="F4074" s="387" t="s">
        <v>10930</v>
      </c>
    </row>
    <row r="4075" spans="1:6" ht="18" customHeight="1">
      <c r="A4075" s="386">
        <v>89702</v>
      </c>
      <c r="B4075" s="386" t="s">
        <v>10931</v>
      </c>
      <c r="C4075" s="298" t="s">
        <v>309</v>
      </c>
      <c r="D4075" s="386" t="s">
        <v>304</v>
      </c>
      <c r="E4075" s="387" t="s">
        <v>10932</v>
      </c>
      <c r="F4075" s="387" t="s">
        <v>10933</v>
      </c>
    </row>
    <row r="4076" spans="1:6" ht="18" customHeight="1">
      <c r="A4076" s="386">
        <v>89703</v>
      </c>
      <c r="B4076" s="386" t="s">
        <v>10934</v>
      </c>
      <c r="C4076" s="298" t="s">
        <v>309</v>
      </c>
      <c r="D4076" s="386" t="s">
        <v>304</v>
      </c>
      <c r="E4076" s="387" t="s">
        <v>10935</v>
      </c>
      <c r="F4076" s="387" t="s">
        <v>10936</v>
      </c>
    </row>
    <row r="4077" spans="1:6" ht="18" customHeight="1">
      <c r="A4077" s="386">
        <v>89704</v>
      </c>
      <c r="B4077" s="386" t="s">
        <v>10937</v>
      </c>
      <c r="C4077" s="298" t="s">
        <v>309</v>
      </c>
      <c r="D4077" s="386" t="s">
        <v>304</v>
      </c>
      <c r="E4077" s="387" t="s">
        <v>10938</v>
      </c>
      <c r="F4077" s="387" t="s">
        <v>10939</v>
      </c>
    </row>
    <row r="4078" spans="1:6" ht="18" customHeight="1">
      <c r="A4078" s="386">
        <v>89705</v>
      </c>
      <c r="B4078" s="386" t="s">
        <v>10940</v>
      </c>
      <c r="C4078" s="298" t="s">
        <v>309</v>
      </c>
      <c r="D4078" s="386" t="s">
        <v>304</v>
      </c>
      <c r="E4078" s="387" t="s">
        <v>10941</v>
      </c>
      <c r="F4078" s="387" t="s">
        <v>9990</v>
      </c>
    </row>
    <row r="4079" spans="1:6" ht="18" customHeight="1">
      <c r="A4079" s="386">
        <v>89706</v>
      </c>
      <c r="B4079" s="386" t="s">
        <v>10942</v>
      </c>
      <c r="C4079" s="298" t="s">
        <v>309</v>
      </c>
      <c r="D4079" s="386" t="s">
        <v>304</v>
      </c>
      <c r="E4079" s="387" t="s">
        <v>10943</v>
      </c>
      <c r="F4079" s="387" t="s">
        <v>10944</v>
      </c>
    </row>
    <row r="4080" spans="1:6" ht="18" customHeight="1">
      <c r="A4080" s="386">
        <v>89718</v>
      </c>
      <c r="B4080" s="386" t="s">
        <v>10945</v>
      </c>
      <c r="C4080" s="298" t="s">
        <v>309</v>
      </c>
      <c r="D4080" s="386" t="s">
        <v>330</v>
      </c>
      <c r="E4080" s="387" t="s">
        <v>5357</v>
      </c>
      <c r="F4080" s="387" t="s">
        <v>1345</v>
      </c>
    </row>
    <row r="4081" spans="1:6" ht="18" customHeight="1">
      <c r="A4081" s="386">
        <v>89719</v>
      </c>
      <c r="B4081" s="386" t="s">
        <v>10946</v>
      </c>
      <c r="C4081" s="298" t="s">
        <v>309</v>
      </c>
      <c r="D4081" s="386" t="s">
        <v>304</v>
      </c>
      <c r="E4081" s="387" t="s">
        <v>10476</v>
      </c>
      <c r="F4081" s="387" t="s">
        <v>10947</v>
      </c>
    </row>
    <row r="4082" spans="1:6" ht="18" customHeight="1">
      <c r="A4082" s="386">
        <v>89720</v>
      </c>
      <c r="B4082" s="386" t="s">
        <v>10948</v>
      </c>
      <c r="C4082" s="298" t="s">
        <v>309</v>
      </c>
      <c r="D4082" s="386" t="s">
        <v>304</v>
      </c>
      <c r="E4082" s="387" t="s">
        <v>922</v>
      </c>
      <c r="F4082" s="387" t="s">
        <v>10949</v>
      </c>
    </row>
    <row r="4083" spans="1:6" ht="18" customHeight="1">
      <c r="A4083" s="386">
        <v>89721</v>
      </c>
      <c r="B4083" s="386" t="s">
        <v>10950</v>
      </c>
      <c r="C4083" s="298" t="s">
        <v>309</v>
      </c>
      <c r="D4083" s="386" t="s">
        <v>304</v>
      </c>
      <c r="E4083" s="387" t="s">
        <v>10951</v>
      </c>
      <c r="F4083" s="387" t="s">
        <v>8344</v>
      </c>
    </row>
    <row r="4084" spans="1:6" ht="18" customHeight="1">
      <c r="A4084" s="386">
        <v>89723</v>
      </c>
      <c r="B4084" s="386" t="s">
        <v>10952</v>
      </c>
      <c r="C4084" s="298" t="s">
        <v>309</v>
      </c>
      <c r="D4084" s="386" t="s">
        <v>304</v>
      </c>
      <c r="E4084" s="387" t="s">
        <v>10953</v>
      </c>
      <c r="F4084" s="387" t="s">
        <v>9752</v>
      </c>
    </row>
    <row r="4085" spans="1:6" ht="18" customHeight="1">
      <c r="A4085" s="386">
        <v>89724</v>
      </c>
      <c r="B4085" s="386" t="s">
        <v>10954</v>
      </c>
      <c r="C4085" s="298" t="s">
        <v>309</v>
      </c>
      <c r="D4085" s="386" t="s">
        <v>304</v>
      </c>
      <c r="E4085" s="387" t="s">
        <v>795</v>
      </c>
      <c r="F4085" s="387" t="s">
        <v>1849</v>
      </c>
    </row>
    <row r="4086" spans="1:6" ht="18" customHeight="1">
      <c r="A4086" s="386">
        <v>89725</v>
      </c>
      <c r="B4086" s="386" t="s">
        <v>10955</v>
      </c>
      <c r="C4086" s="298" t="s">
        <v>309</v>
      </c>
      <c r="D4086" s="386" t="s">
        <v>304</v>
      </c>
      <c r="E4086" s="387" t="s">
        <v>10956</v>
      </c>
      <c r="F4086" s="387" t="s">
        <v>10957</v>
      </c>
    </row>
    <row r="4087" spans="1:6" ht="18" customHeight="1">
      <c r="A4087" s="386">
        <v>89726</v>
      </c>
      <c r="B4087" s="386" t="s">
        <v>10958</v>
      </c>
      <c r="C4087" s="298" t="s">
        <v>309</v>
      </c>
      <c r="D4087" s="386" t="s">
        <v>304</v>
      </c>
      <c r="E4087" s="387" t="s">
        <v>3446</v>
      </c>
      <c r="F4087" s="387" t="s">
        <v>9485</v>
      </c>
    </row>
    <row r="4088" spans="1:6" ht="18" customHeight="1">
      <c r="A4088" s="386">
        <v>89727</v>
      </c>
      <c r="B4088" s="386" t="s">
        <v>10959</v>
      </c>
      <c r="C4088" s="298" t="s">
        <v>309</v>
      </c>
      <c r="D4088" s="386" t="s">
        <v>304</v>
      </c>
      <c r="E4088" s="387" t="s">
        <v>10960</v>
      </c>
      <c r="F4088" s="387" t="s">
        <v>805</v>
      </c>
    </row>
    <row r="4089" spans="1:6" ht="18" customHeight="1">
      <c r="A4089" s="386">
        <v>89728</v>
      </c>
      <c r="B4089" s="386" t="s">
        <v>10961</v>
      </c>
      <c r="C4089" s="298" t="s">
        <v>309</v>
      </c>
      <c r="D4089" s="386" t="s">
        <v>304</v>
      </c>
      <c r="E4089" s="387" t="s">
        <v>10436</v>
      </c>
      <c r="F4089" s="387" t="s">
        <v>10962</v>
      </c>
    </row>
    <row r="4090" spans="1:6" ht="18" customHeight="1">
      <c r="A4090" s="386">
        <v>89729</v>
      </c>
      <c r="B4090" s="386" t="s">
        <v>10963</v>
      </c>
      <c r="C4090" s="298" t="s">
        <v>309</v>
      </c>
      <c r="D4090" s="386" t="s">
        <v>304</v>
      </c>
      <c r="E4090" s="387" t="s">
        <v>8651</v>
      </c>
      <c r="F4090" s="387" t="s">
        <v>10850</v>
      </c>
    </row>
    <row r="4091" spans="1:6" ht="18" customHeight="1">
      <c r="A4091" s="386">
        <v>89730</v>
      </c>
      <c r="B4091" s="386" t="s">
        <v>10964</v>
      </c>
      <c r="C4091" s="298" t="s">
        <v>309</v>
      </c>
      <c r="D4091" s="386" t="s">
        <v>304</v>
      </c>
      <c r="E4091" s="387" t="s">
        <v>2358</v>
      </c>
      <c r="F4091" s="387" t="s">
        <v>9686</v>
      </c>
    </row>
    <row r="4092" spans="1:6" ht="18" customHeight="1">
      <c r="A4092" s="386">
        <v>89731</v>
      </c>
      <c r="B4092" s="386" t="s">
        <v>10965</v>
      </c>
      <c r="C4092" s="298" t="s">
        <v>309</v>
      </c>
      <c r="D4092" s="386" t="s">
        <v>304</v>
      </c>
      <c r="E4092" s="387" t="s">
        <v>8166</v>
      </c>
      <c r="F4092" s="387" t="s">
        <v>10966</v>
      </c>
    </row>
    <row r="4093" spans="1:6" ht="18" customHeight="1">
      <c r="A4093" s="386">
        <v>89732</v>
      </c>
      <c r="B4093" s="386" t="s">
        <v>10967</v>
      </c>
      <c r="C4093" s="298" t="s">
        <v>309</v>
      </c>
      <c r="D4093" s="386" t="s">
        <v>304</v>
      </c>
      <c r="E4093" s="387" t="s">
        <v>10968</v>
      </c>
      <c r="F4093" s="387" t="s">
        <v>10969</v>
      </c>
    </row>
    <row r="4094" spans="1:6" ht="18" customHeight="1">
      <c r="A4094" s="386">
        <v>89733</v>
      </c>
      <c r="B4094" s="386" t="s">
        <v>10970</v>
      </c>
      <c r="C4094" s="298" t="s">
        <v>309</v>
      </c>
      <c r="D4094" s="386" t="s">
        <v>304</v>
      </c>
      <c r="E4094" s="387" t="s">
        <v>10971</v>
      </c>
      <c r="F4094" s="387" t="s">
        <v>10972</v>
      </c>
    </row>
    <row r="4095" spans="1:6" ht="18" customHeight="1">
      <c r="A4095" s="386">
        <v>89734</v>
      </c>
      <c r="B4095" s="386" t="s">
        <v>10973</v>
      </c>
      <c r="C4095" s="298" t="s">
        <v>309</v>
      </c>
      <c r="D4095" s="386" t="s">
        <v>304</v>
      </c>
      <c r="E4095" s="387" t="s">
        <v>10250</v>
      </c>
      <c r="F4095" s="387" t="s">
        <v>10974</v>
      </c>
    </row>
    <row r="4096" spans="1:6" ht="18" customHeight="1">
      <c r="A4096" s="386">
        <v>89735</v>
      </c>
      <c r="B4096" s="386" t="s">
        <v>10975</v>
      </c>
      <c r="C4096" s="298" t="s">
        <v>309</v>
      </c>
      <c r="D4096" s="386" t="s">
        <v>304</v>
      </c>
      <c r="E4096" s="387" t="s">
        <v>10976</v>
      </c>
      <c r="F4096" s="387" t="s">
        <v>10977</v>
      </c>
    </row>
    <row r="4097" spans="1:6" ht="18" customHeight="1">
      <c r="A4097" s="386">
        <v>89736</v>
      </c>
      <c r="B4097" s="386" t="s">
        <v>10978</v>
      </c>
      <c r="C4097" s="298" t="s">
        <v>309</v>
      </c>
      <c r="D4097" s="386" t="s">
        <v>304</v>
      </c>
      <c r="E4097" s="387" t="s">
        <v>8117</v>
      </c>
      <c r="F4097" s="387" t="s">
        <v>3206</v>
      </c>
    </row>
    <row r="4098" spans="1:6" ht="18" customHeight="1">
      <c r="A4098" s="386">
        <v>89737</v>
      </c>
      <c r="B4098" s="386" t="s">
        <v>10979</v>
      </c>
      <c r="C4098" s="298" t="s">
        <v>309</v>
      </c>
      <c r="D4098" s="386" t="s">
        <v>304</v>
      </c>
      <c r="E4098" s="387" t="s">
        <v>10980</v>
      </c>
      <c r="F4098" s="387" t="s">
        <v>10981</v>
      </c>
    </row>
    <row r="4099" spans="1:6" ht="18" customHeight="1">
      <c r="A4099" s="386">
        <v>89738</v>
      </c>
      <c r="B4099" s="386" t="s">
        <v>10982</v>
      </c>
      <c r="C4099" s="298" t="s">
        <v>309</v>
      </c>
      <c r="D4099" s="386" t="s">
        <v>304</v>
      </c>
      <c r="E4099" s="387" t="s">
        <v>10983</v>
      </c>
      <c r="F4099" s="387" t="s">
        <v>1633</v>
      </c>
    </row>
    <row r="4100" spans="1:6" ht="18" customHeight="1">
      <c r="A4100" s="386">
        <v>89739</v>
      </c>
      <c r="B4100" s="386" t="s">
        <v>10984</v>
      </c>
      <c r="C4100" s="298" t="s">
        <v>309</v>
      </c>
      <c r="D4100" s="386" t="s">
        <v>304</v>
      </c>
      <c r="E4100" s="387" t="s">
        <v>7636</v>
      </c>
      <c r="F4100" s="387" t="s">
        <v>10927</v>
      </c>
    </row>
    <row r="4101" spans="1:6" ht="18" customHeight="1">
      <c r="A4101" s="386">
        <v>89740</v>
      </c>
      <c r="B4101" s="386" t="s">
        <v>10985</v>
      </c>
      <c r="C4101" s="298" t="s">
        <v>309</v>
      </c>
      <c r="D4101" s="386" t="s">
        <v>304</v>
      </c>
      <c r="E4101" s="387" t="s">
        <v>8052</v>
      </c>
      <c r="F4101" s="387" t="s">
        <v>7125</v>
      </c>
    </row>
    <row r="4102" spans="1:6" ht="18" customHeight="1">
      <c r="A4102" s="386">
        <v>89741</v>
      </c>
      <c r="B4102" s="386" t="s">
        <v>10986</v>
      </c>
      <c r="C4102" s="298" t="s">
        <v>309</v>
      </c>
      <c r="D4102" s="386" t="s">
        <v>304</v>
      </c>
      <c r="E4102" s="387" t="s">
        <v>10987</v>
      </c>
      <c r="F4102" s="387" t="s">
        <v>10988</v>
      </c>
    </row>
    <row r="4103" spans="1:6" ht="18" customHeight="1">
      <c r="A4103" s="386">
        <v>89742</v>
      </c>
      <c r="B4103" s="386" t="s">
        <v>10989</v>
      </c>
      <c r="C4103" s="298" t="s">
        <v>309</v>
      </c>
      <c r="D4103" s="386" t="s">
        <v>304</v>
      </c>
      <c r="E4103" s="387" t="s">
        <v>10990</v>
      </c>
      <c r="F4103" s="387" t="s">
        <v>1237</v>
      </c>
    </row>
    <row r="4104" spans="1:6" ht="18" customHeight="1">
      <c r="A4104" s="386">
        <v>89743</v>
      </c>
      <c r="B4104" s="386" t="s">
        <v>10991</v>
      </c>
      <c r="C4104" s="298" t="s">
        <v>309</v>
      </c>
      <c r="D4104" s="386" t="s">
        <v>304</v>
      </c>
      <c r="E4104" s="387" t="s">
        <v>10992</v>
      </c>
      <c r="F4104" s="387" t="s">
        <v>10993</v>
      </c>
    </row>
    <row r="4105" spans="1:6" ht="18" customHeight="1">
      <c r="A4105" s="386">
        <v>89744</v>
      </c>
      <c r="B4105" s="386" t="s">
        <v>10994</v>
      </c>
      <c r="C4105" s="298" t="s">
        <v>309</v>
      </c>
      <c r="D4105" s="386" t="s">
        <v>304</v>
      </c>
      <c r="E4105" s="387" t="s">
        <v>10995</v>
      </c>
      <c r="F4105" s="387" t="s">
        <v>3186</v>
      </c>
    </row>
    <row r="4106" spans="1:6" ht="18" customHeight="1">
      <c r="A4106" s="386">
        <v>89746</v>
      </c>
      <c r="B4106" s="386" t="s">
        <v>10996</v>
      </c>
      <c r="C4106" s="298" t="s">
        <v>309</v>
      </c>
      <c r="D4106" s="386" t="s">
        <v>304</v>
      </c>
      <c r="E4106" s="387" t="s">
        <v>10997</v>
      </c>
      <c r="F4106" s="387" t="s">
        <v>2678</v>
      </c>
    </row>
    <row r="4107" spans="1:6" ht="18" customHeight="1">
      <c r="A4107" s="386">
        <v>89747</v>
      </c>
      <c r="B4107" s="386" t="s">
        <v>10998</v>
      </c>
      <c r="C4107" s="298" t="s">
        <v>309</v>
      </c>
      <c r="D4107" s="386" t="s">
        <v>304</v>
      </c>
      <c r="E4107" s="387" t="s">
        <v>10999</v>
      </c>
      <c r="F4107" s="387" t="s">
        <v>11000</v>
      </c>
    </row>
    <row r="4108" spans="1:6" ht="18" customHeight="1">
      <c r="A4108" s="386">
        <v>89748</v>
      </c>
      <c r="B4108" s="386" t="s">
        <v>11001</v>
      </c>
      <c r="C4108" s="298" t="s">
        <v>309</v>
      </c>
      <c r="D4108" s="386" t="s">
        <v>304</v>
      </c>
      <c r="E4108" s="387" t="s">
        <v>11002</v>
      </c>
      <c r="F4108" s="387" t="s">
        <v>840</v>
      </c>
    </row>
    <row r="4109" spans="1:6" ht="18" customHeight="1">
      <c r="A4109" s="386">
        <v>89749</v>
      </c>
      <c r="B4109" s="386" t="s">
        <v>11003</v>
      </c>
      <c r="C4109" s="298" t="s">
        <v>309</v>
      </c>
      <c r="D4109" s="386" t="s">
        <v>304</v>
      </c>
      <c r="E4109" s="387" t="s">
        <v>11004</v>
      </c>
      <c r="F4109" s="387" t="s">
        <v>11005</v>
      </c>
    </row>
    <row r="4110" spans="1:6" ht="18" customHeight="1">
      <c r="A4110" s="386">
        <v>89750</v>
      </c>
      <c r="B4110" s="386" t="s">
        <v>11006</v>
      </c>
      <c r="C4110" s="298" t="s">
        <v>309</v>
      </c>
      <c r="D4110" s="386" t="s">
        <v>304</v>
      </c>
      <c r="E4110" s="387" t="s">
        <v>11007</v>
      </c>
      <c r="F4110" s="387" t="s">
        <v>11008</v>
      </c>
    </row>
    <row r="4111" spans="1:6" ht="18" customHeight="1">
      <c r="A4111" s="386">
        <v>89752</v>
      </c>
      <c r="B4111" s="386" t="s">
        <v>11009</v>
      </c>
      <c r="C4111" s="298" t="s">
        <v>309</v>
      </c>
      <c r="D4111" s="386" t="s">
        <v>304</v>
      </c>
      <c r="E4111" s="387" t="s">
        <v>11010</v>
      </c>
      <c r="F4111" s="387" t="s">
        <v>11011</v>
      </c>
    </row>
    <row r="4112" spans="1:6" ht="18" customHeight="1">
      <c r="A4112" s="386">
        <v>89753</v>
      </c>
      <c r="B4112" s="386" t="s">
        <v>11012</v>
      </c>
      <c r="C4112" s="298" t="s">
        <v>309</v>
      </c>
      <c r="D4112" s="386" t="s">
        <v>304</v>
      </c>
      <c r="E4112" s="387" t="s">
        <v>11013</v>
      </c>
      <c r="F4112" s="387" t="s">
        <v>10498</v>
      </c>
    </row>
    <row r="4113" spans="1:6" ht="18" customHeight="1">
      <c r="A4113" s="386">
        <v>89754</v>
      </c>
      <c r="B4113" s="386" t="s">
        <v>11014</v>
      </c>
      <c r="C4113" s="298" t="s">
        <v>309</v>
      </c>
      <c r="D4113" s="386" t="s">
        <v>304</v>
      </c>
      <c r="E4113" s="387" t="s">
        <v>5627</v>
      </c>
      <c r="F4113" s="387" t="s">
        <v>9780</v>
      </c>
    </row>
    <row r="4114" spans="1:6" ht="18" customHeight="1">
      <c r="A4114" s="386">
        <v>89755</v>
      </c>
      <c r="B4114" s="386" t="s">
        <v>11015</v>
      </c>
      <c r="C4114" s="298" t="s">
        <v>309</v>
      </c>
      <c r="D4114" s="386" t="s">
        <v>304</v>
      </c>
      <c r="E4114" s="387" t="s">
        <v>11016</v>
      </c>
      <c r="F4114" s="387" t="s">
        <v>11017</v>
      </c>
    </row>
    <row r="4115" spans="1:6" ht="18" customHeight="1">
      <c r="A4115" s="386">
        <v>89756</v>
      </c>
      <c r="B4115" s="386" t="s">
        <v>11018</v>
      </c>
      <c r="C4115" s="298" t="s">
        <v>309</v>
      </c>
      <c r="D4115" s="386" t="s">
        <v>304</v>
      </c>
      <c r="E4115" s="387" t="s">
        <v>10976</v>
      </c>
      <c r="F4115" s="387" t="s">
        <v>10988</v>
      </c>
    </row>
    <row r="4116" spans="1:6" ht="18" customHeight="1">
      <c r="A4116" s="386">
        <v>89757</v>
      </c>
      <c r="B4116" s="386" t="s">
        <v>11019</v>
      </c>
      <c r="C4116" s="298" t="s">
        <v>309</v>
      </c>
      <c r="D4116" s="386" t="s">
        <v>304</v>
      </c>
      <c r="E4116" s="387" t="s">
        <v>11000</v>
      </c>
      <c r="F4116" s="387" t="s">
        <v>11020</v>
      </c>
    </row>
    <row r="4117" spans="1:6" ht="18" customHeight="1">
      <c r="A4117" s="386">
        <v>89758</v>
      </c>
      <c r="B4117" s="386" t="s">
        <v>11021</v>
      </c>
      <c r="C4117" s="298" t="s">
        <v>309</v>
      </c>
      <c r="D4117" s="386" t="s">
        <v>304</v>
      </c>
      <c r="E4117" s="387" t="s">
        <v>11022</v>
      </c>
      <c r="F4117" s="387" t="s">
        <v>11023</v>
      </c>
    </row>
    <row r="4118" spans="1:6" ht="18" customHeight="1">
      <c r="A4118" s="386">
        <v>89759</v>
      </c>
      <c r="B4118" s="386" t="s">
        <v>11024</v>
      </c>
      <c r="C4118" s="298" t="s">
        <v>309</v>
      </c>
      <c r="D4118" s="386" t="s">
        <v>304</v>
      </c>
      <c r="E4118" s="387" t="s">
        <v>11025</v>
      </c>
      <c r="F4118" s="387" t="s">
        <v>8057</v>
      </c>
    </row>
    <row r="4119" spans="1:6" ht="18" customHeight="1">
      <c r="A4119" s="386">
        <v>89760</v>
      </c>
      <c r="B4119" s="386" t="s">
        <v>11026</v>
      </c>
      <c r="C4119" s="298" t="s">
        <v>309</v>
      </c>
      <c r="D4119" s="386" t="s">
        <v>304</v>
      </c>
      <c r="E4119" s="387" t="s">
        <v>11027</v>
      </c>
      <c r="F4119" s="387" t="s">
        <v>11028</v>
      </c>
    </row>
    <row r="4120" spans="1:6" ht="18" customHeight="1">
      <c r="A4120" s="386">
        <v>89761</v>
      </c>
      <c r="B4120" s="386" t="s">
        <v>11029</v>
      </c>
      <c r="C4120" s="298" t="s">
        <v>309</v>
      </c>
      <c r="D4120" s="386" t="s">
        <v>304</v>
      </c>
      <c r="E4120" s="387" t="s">
        <v>11030</v>
      </c>
      <c r="F4120" s="387" t="s">
        <v>7677</v>
      </c>
    </row>
    <row r="4121" spans="1:6" ht="18" customHeight="1">
      <c r="A4121" s="386">
        <v>89762</v>
      </c>
      <c r="B4121" s="386" t="s">
        <v>11031</v>
      </c>
      <c r="C4121" s="298" t="s">
        <v>309</v>
      </c>
      <c r="D4121" s="386" t="s">
        <v>304</v>
      </c>
      <c r="E4121" s="387" t="s">
        <v>10730</v>
      </c>
      <c r="F4121" s="387" t="s">
        <v>11032</v>
      </c>
    </row>
    <row r="4122" spans="1:6" ht="18" customHeight="1">
      <c r="A4122" s="386">
        <v>89763</v>
      </c>
      <c r="B4122" s="386" t="s">
        <v>11033</v>
      </c>
      <c r="C4122" s="298" t="s">
        <v>309</v>
      </c>
      <c r="D4122" s="386" t="s">
        <v>304</v>
      </c>
      <c r="E4122" s="387" t="s">
        <v>8517</v>
      </c>
      <c r="F4122" s="387" t="s">
        <v>11034</v>
      </c>
    </row>
    <row r="4123" spans="1:6" ht="18" customHeight="1">
      <c r="A4123" s="386">
        <v>89764</v>
      </c>
      <c r="B4123" s="386" t="s">
        <v>11035</v>
      </c>
      <c r="C4123" s="298" t="s">
        <v>309</v>
      </c>
      <c r="D4123" s="386" t="s">
        <v>304</v>
      </c>
      <c r="E4123" s="387" t="s">
        <v>11036</v>
      </c>
      <c r="F4123" s="387" t="s">
        <v>11037</v>
      </c>
    </row>
    <row r="4124" spans="1:6" ht="18" customHeight="1">
      <c r="A4124" s="386">
        <v>89765</v>
      </c>
      <c r="B4124" s="386" t="s">
        <v>11038</v>
      </c>
      <c r="C4124" s="298" t="s">
        <v>309</v>
      </c>
      <c r="D4124" s="386" t="s">
        <v>304</v>
      </c>
      <c r="E4124" s="387" t="s">
        <v>9369</v>
      </c>
      <c r="F4124" s="387" t="s">
        <v>8260</v>
      </c>
    </row>
    <row r="4125" spans="1:6" ht="18" customHeight="1">
      <c r="A4125" s="386">
        <v>89767</v>
      </c>
      <c r="B4125" s="386" t="s">
        <v>11039</v>
      </c>
      <c r="C4125" s="298" t="s">
        <v>309</v>
      </c>
      <c r="D4125" s="386" t="s">
        <v>304</v>
      </c>
      <c r="E4125" s="387" t="s">
        <v>11040</v>
      </c>
      <c r="F4125" s="387" t="s">
        <v>11041</v>
      </c>
    </row>
    <row r="4126" spans="1:6" ht="18" customHeight="1">
      <c r="A4126" s="386">
        <v>89768</v>
      </c>
      <c r="B4126" s="386" t="s">
        <v>11042</v>
      </c>
      <c r="C4126" s="298" t="s">
        <v>309</v>
      </c>
      <c r="D4126" s="386" t="s">
        <v>304</v>
      </c>
      <c r="E4126" s="387" t="s">
        <v>11043</v>
      </c>
      <c r="F4126" s="387" t="s">
        <v>8374</v>
      </c>
    </row>
    <row r="4127" spans="1:6" ht="18" customHeight="1">
      <c r="A4127" s="386">
        <v>89769</v>
      </c>
      <c r="B4127" s="386" t="s">
        <v>11044</v>
      </c>
      <c r="C4127" s="298" t="s">
        <v>309</v>
      </c>
      <c r="D4127" s="386" t="s">
        <v>304</v>
      </c>
      <c r="E4127" s="387" t="s">
        <v>2787</v>
      </c>
      <c r="F4127" s="387" t="s">
        <v>11045</v>
      </c>
    </row>
    <row r="4128" spans="1:6" ht="18" customHeight="1">
      <c r="A4128" s="386">
        <v>89772</v>
      </c>
      <c r="B4128" s="386" t="s">
        <v>11046</v>
      </c>
      <c r="C4128" s="298" t="s">
        <v>309</v>
      </c>
      <c r="D4128" s="386" t="s">
        <v>330</v>
      </c>
      <c r="E4128" s="387" t="s">
        <v>11047</v>
      </c>
      <c r="F4128" s="387" t="s">
        <v>11048</v>
      </c>
    </row>
    <row r="4129" spans="1:6" ht="18" customHeight="1">
      <c r="A4129" s="386">
        <v>89774</v>
      </c>
      <c r="B4129" s="386" t="s">
        <v>11049</v>
      </c>
      <c r="C4129" s="298" t="s">
        <v>309</v>
      </c>
      <c r="D4129" s="386" t="s">
        <v>304</v>
      </c>
      <c r="E4129" s="387" t="s">
        <v>7285</v>
      </c>
      <c r="F4129" s="387" t="s">
        <v>1958</v>
      </c>
    </row>
    <row r="4130" spans="1:6" ht="18" customHeight="1">
      <c r="A4130" s="386">
        <v>89776</v>
      </c>
      <c r="B4130" s="386" t="s">
        <v>11050</v>
      </c>
      <c r="C4130" s="298" t="s">
        <v>309</v>
      </c>
      <c r="D4130" s="386" t="s">
        <v>304</v>
      </c>
      <c r="E4130" s="387" t="s">
        <v>11051</v>
      </c>
      <c r="F4130" s="387" t="s">
        <v>10813</v>
      </c>
    </row>
    <row r="4131" spans="1:6" ht="18" customHeight="1">
      <c r="A4131" s="386">
        <v>89777</v>
      </c>
      <c r="B4131" s="386" t="s">
        <v>11052</v>
      </c>
      <c r="C4131" s="298" t="s">
        <v>309</v>
      </c>
      <c r="D4131" s="386" t="s">
        <v>304</v>
      </c>
      <c r="E4131" s="387" t="s">
        <v>11053</v>
      </c>
      <c r="F4131" s="387" t="s">
        <v>947</v>
      </c>
    </row>
    <row r="4132" spans="1:6" ht="18" customHeight="1">
      <c r="A4132" s="386">
        <v>89778</v>
      </c>
      <c r="B4132" s="386" t="s">
        <v>11054</v>
      </c>
      <c r="C4132" s="298" t="s">
        <v>309</v>
      </c>
      <c r="D4132" s="386" t="s">
        <v>304</v>
      </c>
      <c r="E4132" s="387" t="s">
        <v>11055</v>
      </c>
      <c r="F4132" s="387" t="s">
        <v>7119</v>
      </c>
    </row>
    <row r="4133" spans="1:6" ht="18" customHeight="1">
      <c r="A4133" s="386">
        <v>89779</v>
      </c>
      <c r="B4133" s="386" t="s">
        <v>11056</v>
      </c>
      <c r="C4133" s="298" t="s">
        <v>309</v>
      </c>
      <c r="D4133" s="386" t="s">
        <v>304</v>
      </c>
      <c r="E4133" s="387" t="s">
        <v>11057</v>
      </c>
      <c r="F4133" s="387" t="s">
        <v>11058</v>
      </c>
    </row>
    <row r="4134" spans="1:6" ht="18" customHeight="1">
      <c r="A4134" s="386">
        <v>89780</v>
      </c>
      <c r="B4134" s="386" t="s">
        <v>11059</v>
      </c>
      <c r="C4134" s="298" t="s">
        <v>309</v>
      </c>
      <c r="D4134" s="386" t="s">
        <v>304</v>
      </c>
      <c r="E4134" s="387" t="s">
        <v>11060</v>
      </c>
      <c r="F4134" s="387" t="s">
        <v>11061</v>
      </c>
    </row>
    <row r="4135" spans="1:6" ht="18" customHeight="1">
      <c r="A4135" s="386">
        <v>89781</v>
      </c>
      <c r="B4135" s="386" t="s">
        <v>11062</v>
      </c>
      <c r="C4135" s="298" t="s">
        <v>309</v>
      </c>
      <c r="D4135" s="386" t="s">
        <v>304</v>
      </c>
      <c r="E4135" s="387" t="s">
        <v>11063</v>
      </c>
      <c r="F4135" s="387" t="s">
        <v>11064</v>
      </c>
    </row>
    <row r="4136" spans="1:6" ht="18" customHeight="1">
      <c r="A4136" s="386">
        <v>89782</v>
      </c>
      <c r="B4136" s="386" t="s">
        <v>11065</v>
      </c>
      <c r="C4136" s="298" t="s">
        <v>309</v>
      </c>
      <c r="D4136" s="386" t="s">
        <v>304</v>
      </c>
      <c r="E4136" s="387" t="s">
        <v>11066</v>
      </c>
      <c r="F4136" s="387" t="s">
        <v>8152</v>
      </c>
    </row>
    <row r="4137" spans="1:6" ht="18" customHeight="1">
      <c r="A4137" s="386">
        <v>89783</v>
      </c>
      <c r="B4137" s="386" t="s">
        <v>11067</v>
      </c>
      <c r="C4137" s="298" t="s">
        <v>309</v>
      </c>
      <c r="D4137" s="386" t="s">
        <v>304</v>
      </c>
      <c r="E4137" s="387" t="s">
        <v>2358</v>
      </c>
      <c r="F4137" s="387" t="s">
        <v>1628</v>
      </c>
    </row>
    <row r="4138" spans="1:6" ht="18" customHeight="1">
      <c r="A4138" s="386">
        <v>89784</v>
      </c>
      <c r="B4138" s="386" t="s">
        <v>11068</v>
      </c>
      <c r="C4138" s="298" t="s">
        <v>309</v>
      </c>
      <c r="D4138" s="386" t="s">
        <v>304</v>
      </c>
      <c r="E4138" s="387" t="s">
        <v>11069</v>
      </c>
      <c r="F4138" s="387" t="s">
        <v>11070</v>
      </c>
    </row>
    <row r="4139" spans="1:6" ht="18" customHeight="1">
      <c r="A4139" s="386">
        <v>89785</v>
      </c>
      <c r="B4139" s="386" t="s">
        <v>11071</v>
      </c>
      <c r="C4139" s="298" t="s">
        <v>309</v>
      </c>
      <c r="D4139" s="386" t="s">
        <v>304</v>
      </c>
      <c r="E4139" s="387" t="s">
        <v>11072</v>
      </c>
      <c r="F4139" s="387" t="s">
        <v>11073</v>
      </c>
    </row>
    <row r="4140" spans="1:6" ht="18" customHeight="1">
      <c r="A4140" s="386">
        <v>89786</v>
      </c>
      <c r="B4140" s="386" t="s">
        <v>11074</v>
      </c>
      <c r="C4140" s="298" t="s">
        <v>309</v>
      </c>
      <c r="D4140" s="386" t="s">
        <v>304</v>
      </c>
      <c r="E4140" s="387" t="s">
        <v>1930</v>
      </c>
      <c r="F4140" s="387" t="s">
        <v>11075</v>
      </c>
    </row>
    <row r="4141" spans="1:6" ht="18" customHeight="1">
      <c r="A4141" s="386">
        <v>89787</v>
      </c>
      <c r="B4141" s="386" t="s">
        <v>11076</v>
      </c>
      <c r="C4141" s="298" t="s">
        <v>309</v>
      </c>
      <c r="D4141" s="386" t="s">
        <v>304</v>
      </c>
      <c r="E4141" s="387" t="s">
        <v>11077</v>
      </c>
      <c r="F4141" s="387" t="s">
        <v>11078</v>
      </c>
    </row>
    <row r="4142" spans="1:6" ht="18" customHeight="1">
      <c r="A4142" s="386">
        <v>89788</v>
      </c>
      <c r="B4142" s="386" t="s">
        <v>11079</v>
      </c>
      <c r="C4142" s="298" t="s">
        <v>309</v>
      </c>
      <c r="D4142" s="386" t="s">
        <v>304</v>
      </c>
      <c r="E4142" s="387" t="s">
        <v>11080</v>
      </c>
      <c r="F4142" s="387" t="s">
        <v>11081</v>
      </c>
    </row>
    <row r="4143" spans="1:6" ht="18" customHeight="1">
      <c r="A4143" s="386">
        <v>89789</v>
      </c>
      <c r="B4143" s="386" t="s">
        <v>11082</v>
      </c>
      <c r="C4143" s="298" t="s">
        <v>309</v>
      </c>
      <c r="D4143" s="386" t="s">
        <v>304</v>
      </c>
      <c r="E4143" s="387" t="s">
        <v>11083</v>
      </c>
      <c r="F4143" s="387" t="s">
        <v>11084</v>
      </c>
    </row>
    <row r="4144" spans="1:6" ht="18" customHeight="1">
      <c r="A4144" s="386">
        <v>89790</v>
      </c>
      <c r="B4144" s="386" t="s">
        <v>11085</v>
      </c>
      <c r="C4144" s="298" t="s">
        <v>309</v>
      </c>
      <c r="D4144" s="386" t="s">
        <v>304</v>
      </c>
      <c r="E4144" s="387" t="s">
        <v>11086</v>
      </c>
      <c r="F4144" s="387" t="s">
        <v>11087</v>
      </c>
    </row>
    <row r="4145" spans="1:6" ht="18" customHeight="1">
      <c r="A4145" s="386">
        <v>89791</v>
      </c>
      <c r="B4145" s="386" t="s">
        <v>11088</v>
      </c>
      <c r="C4145" s="298" t="s">
        <v>309</v>
      </c>
      <c r="D4145" s="386" t="s">
        <v>304</v>
      </c>
      <c r="E4145" s="387" t="s">
        <v>11089</v>
      </c>
      <c r="F4145" s="387" t="s">
        <v>11090</v>
      </c>
    </row>
    <row r="4146" spans="1:6" ht="18" customHeight="1">
      <c r="A4146" s="386">
        <v>89792</v>
      </c>
      <c r="B4146" s="386" t="s">
        <v>11091</v>
      </c>
      <c r="C4146" s="298" t="s">
        <v>309</v>
      </c>
      <c r="D4146" s="386" t="s">
        <v>304</v>
      </c>
      <c r="E4146" s="387" t="s">
        <v>11092</v>
      </c>
      <c r="F4146" s="387" t="s">
        <v>11093</v>
      </c>
    </row>
    <row r="4147" spans="1:6" ht="18" customHeight="1">
      <c r="A4147" s="386">
        <v>89793</v>
      </c>
      <c r="B4147" s="386" t="s">
        <v>11094</v>
      </c>
      <c r="C4147" s="298" t="s">
        <v>309</v>
      </c>
      <c r="D4147" s="386" t="s">
        <v>304</v>
      </c>
      <c r="E4147" s="387" t="s">
        <v>11095</v>
      </c>
      <c r="F4147" s="387" t="s">
        <v>11096</v>
      </c>
    </row>
    <row r="4148" spans="1:6" ht="18" customHeight="1">
      <c r="A4148" s="386">
        <v>89794</v>
      </c>
      <c r="B4148" s="386" t="s">
        <v>11097</v>
      </c>
      <c r="C4148" s="298" t="s">
        <v>309</v>
      </c>
      <c r="D4148" s="386" t="s">
        <v>304</v>
      </c>
      <c r="E4148" s="387" t="s">
        <v>11098</v>
      </c>
      <c r="F4148" s="387" t="s">
        <v>10025</v>
      </c>
    </row>
    <row r="4149" spans="1:6" ht="18" customHeight="1">
      <c r="A4149" s="386">
        <v>89795</v>
      </c>
      <c r="B4149" s="386" t="s">
        <v>11099</v>
      </c>
      <c r="C4149" s="298" t="s">
        <v>309</v>
      </c>
      <c r="D4149" s="386" t="s">
        <v>304</v>
      </c>
      <c r="E4149" s="387" t="s">
        <v>11100</v>
      </c>
      <c r="F4149" s="387" t="s">
        <v>11101</v>
      </c>
    </row>
    <row r="4150" spans="1:6" ht="18" customHeight="1">
      <c r="A4150" s="386">
        <v>89796</v>
      </c>
      <c r="B4150" s="386" t="s">
        <v>11102</v>
      </c>
      <c r="C4150" s="298" t="s">
        <v>309</v>
      </c>
      <c r="D4150" s="386" t="s">
        <v>304</v>
      </c>
      <c r="E4150" s="387" t="s">
        <v>6121</v>
      </c>
      <c r="F4150" s="387" t="s">
        <v>11103</v>
      </c>
    </row>
    <row r="4151" spans="1:6" ht="18" customHeight="1">
      <c r="A4151" s="386">
        <v>89797</v>
      </c>
      <c r="B4151" s="386" t="s">
        <v>11104</v>
      </c>
      <c r="C4151" s="298" t="s">
        <v>309</v>
      </c>
      <c r="D4151" s="386" t="s">
        <v>304</v>
      </c>
      <c r="E4151" s="387" t="s">
        <v>3624</v>
      </c>
      <c r="F4151" s="387" t="s">
        <v>11105</v>
      </c>
    </row>
    <row r="4152" spans="1:6" ht="18" customHeight="1">
      <c r="A4152" s="386">
        <v>89801</v>
      </c>
      <c r="B4152" s="386" t="s">
        <v>11106</v>
      </c>
      <c r="C4152" s="298" t="s">
        <v>309</v>
      </c>
      <c r="D4152" s="386" t="s">
        <v>304</v>
      </c>
      <c r="E4152" s="387" t="s">
        <v>11107</v>
      </c>
      <c r="F4152" s="387" t="s">
        <v>11108</v>
      </c>
    </row>
    <row r="4153" spans="1:6" ht="18" customHeight="1">
      <c r="A4153" s="386">
        <v>89802</v>
      </c>
      <c r="B4153" s="386" t="s">
        <v>11109</v>
      </c>
      <c r="C4153" s="298" t="s">
        <v>309</v>
      </c>
      <c r="D4153" s="386" t="s">
        <v>304</v>
      </c>
      <c r="E4153" s="387" t="s">
        <v>2069</v>
      </c>
      <c r="F4153" s="387" t="s">
        <v>11110</v>
      </c>
    </row>
    <row r="4154" spans="1:6" ht="18" customHeight="1">
      <c r="A4154" s="386">
        <v>89803</v>
      </c>
      <c r="B4154" s="386" t="s">
        <v>11111</v>
      </c>
      <c r="C4154" s="298" t="s">
        <v>309</v>
      </c>
      <c r="D4154" s="386" t="s">
        <v>304</v>
      </c>
      <c r="E4154" s="387" t="s">
        <v>10434</v>
      </c>
      <c r="F4154" s="387" t="s">
        <v>8121</v>
      </c>
    </row>
    <row r="4155" spans="1:6" ht="18" customHeight="1">
      <c r="A4155" s="386">
        <v>89804</v>
      </c>
      <c r="B4155" s="386" t="s">
        <v>11112</v>
      </c>
      <c r="C4155" s="298" t="s">
        <v>309</v>
      </c>
      <c r="D4155" s="386" t="s">
        <v>304</v>
      </c>
      <c r="E4155" s="387" t="s">
        <v>10794</v>
      </c>
      <c r="F4155" s="387" t="s">
        <v>4067</v>
      </c>
    </row>
    <row r="4156" spans="1:6" ht="18" customHeight="1">
      <c r="A4156" s="386">
        <v>89805</v>
      </c>
      <c r="B4156" s="386" t="s">
        <v>11113</v>
      </c>
      <c r="C4156" s="298" t="s">
        <v>309</v>
      </c>
      <c r="D4156" s="386" t="s">
        <v>304</v>
      </c>
      <c r="E4156" s="387" t="s">
        <v>11114</v>
      </c>
      <c r="F4156" s="387" t="s">
        <v>11115</v>
      </c>
    </row>
    <row r="4157" spans="1:6" ht="18" customHeight="1">
      <c r="A4157" s="386">
        <v>89806</v>
      </c>
      <c r="B4157" s="386" t="s">
        <v>11116</v>
      </c>
      <c r="C4157" s="298" t="s">
        <v>309</v>
      </c>
      <c r="D4157" s="386" t="s">
        <v>304</v>
      </c>
      <c r="E4157" s="387" t="s">
        <v>11117</v>
      </c>
      <c r="F4157" s="387" t="s">
        <v>11118</v>
      </c>
    </row>
    <row r="4158" spans="1:6" ht="18" customHeight="1">
      <c r="A4158" s="386">
        <v>89807</v>
      </c>
      <c r="B4158" s="386" t="s">
        <v>11119</v>
      </c>
      <c r="C4158" s="298" t="s">
        <v>309</v>
      </c>
      <c r="D4158" s="386" t="s">
        <v>304</v>
      </c>
      <c r="E4158" s="387" t="s">
        <v>11120</v>
      </c>
      <c r="F4158" s="387" t="s">
        <v>11121</v>
      </c>
    </row>
    <row r="4159" spans="1:6" ht="18" customHeight="1">
      <c r="A4159" s="386">
        <v>89808</v>
      </c>
      <c r="B4159" s="386" t="s">
        <v>11122</v>
      </c>
      <c r="C4159" s="298" t="s">
        <v>309</v>
      </c>
      <c r="D4159" s="386" t="s">
        <v>304</v>
      </c>
      <c r="E4159" s="387" t="s">
        <v>11123</v>
      </c>
      <c r="F4159" s="387" t="s">
        <v>11124</v>
      </c>
    </row>
    <row r="4160" spans="1:6" ht="18" customHeight="1">
      <c r="A4160" s="386">
        <v>89809</v>
      </c>
      <c r="B4160" s="386" t="s">
        <v>11125</v>
      </c>
      <c r="C4160" s="298" t="s">
        <v>309</v>
      </c>
      <c r="D4160" s="386" t="s">
        <v>304</v>
      </c>
      <c r="E4160" s="387" t="s">
        <v>2865</v>
      </c>
      <c r="F4160" s="387" t="s">
        <v>1392</v>
      </c>
    </row>
    <row r="4161" spans="1:6" ht="18" customHeight="1">
      <c r="A4161" s="386">
        <v>89810</v>
      </c>
      <c r="B4161" s="386" t="s">
        <v>11126</v>
      </c>
      <c r="C4161" s="298" t="s">
        <v>309</v>
      </c>
      <c r="D4161" s="386" t="s">
        <v>304</v>
      </c>
      <c r="E4161" s="387" t="s">
        <v>11127</v>
      </c>
      <c r="F4161" s="387" t="s">
        <v>11128</v>
      </c>
    </row>
    <row r="4162" spans="1:6" ht="18" customHeight="1">
      <c r="A4162" s="386">
        <v>89811</v>
      </c>
      <c r="B4162" s="386" t="s">
        <v>11129</v>
      </c>
      <c r="C4162" s="298" t="s">
        <v>309</v>
      </c>
      <c r="D4162" s="386" t="s">
        <v>304</v>
      </c>
      <c r="E4162" s="387" t="s">
        <v>11130</v>
      </c>
      <c r="F4162" s="387" t="s">
        <v>11131</v>
      </c>
    </row>
    <row r="4163" spans="1:6" ht="18" customHeight="1">
      <c r="A4163" s="386">
        <v>89812</v>
      </c>
      <c r="B4163" s="386" t="s">
        <v>11132</v>
      </c>
      <c r="C4163" s="298" t="s">
        <v>309</v>
      </c>
      <c r="D4163" s="386" t="s">
        <v>304</v>
      </c>
      <c r="E4163" s="387" t="s">
        <v>11133</v>
      </c>
      <c r="F4163" s="387" t="s">
        <v>2960</v>
      </c>
    </row>
    <row r="4164" spans="1:6" ht="18" customHeight="1">
      <c r="A4164" s="386">
        <v>89813</v>
      </c>
      <c r="B4164" s="386" t="s">
        <v>11134</v>
      </c>
      <c r="C4164" s="298" t="s">
        <v>309</v>
      </c>
      <c r="D4164" s="386" t="s">
        <v>304</v>
      </c>
      <c r="E4164" s="387" t="s">
        <v>1114</v>
      </c>
      <c r="F4164" s="387" t="s">
        <v>11135</v>
      </c>
    </row>
    <row r="4165" spans="1:6" ht="18" customHeight="1">
      <c r="A4165" s="386">
        <v>89814</v>
      </c>
      <c r="B4165" s="386" t="s">
        <v>11136</v>
      </c>
      <c r="C4165" s="298" t="s">
        <v>309</v>
      </c>
      <c r="D4165" s="386" t="s">
        <v>304</v>
      </c>
      <c r="E4165" s="387" t="s">
        <v>8169</v>
      </c>
      <c r="F4165" s="387" t="s">
        <v>10116</v>
      </c>
    </row>
    <row r="4166" spans="1:6" ht="18" customHeight="1">
      <c r="A4166" s="386">
        <v>89815</v>
      </c>
      <c r="B4166" s="386" t="s">
        <v>11137</v>
      </c>
      <c r="C4166" s="298" t="s">
        <v>309</v>
      </c>
      <c r="D4166" s="386" t="s">
        <v>304</v>
      </c>
      <c r="E4166" s="387" t="s">
        <v>11138</v>
      </c>
      <c r="F4166" s="387" t="s">
        <v>11139</v>
      </c>
    </row>
    <row r="4167" spans="1:6" ht="18" customHeight="1">
      <c r="A4167" s="386">
        <v>89816</v>
      </c>
      <c r="B4167" s="386" t="s">
        <v>11140</v>
      </c>
      <c r="C4167" s="298" t="s">
        <v>309</v>
      </c>
      <c r="D4167" s="386" t="s">
        <v>304</v>
      </c>
      <c r="E4167" s="387" t="s">
        <v>11141</v>
      </c>
      <c r="F4167" s="387" t="s">
        <v>11142</v>
      </c>
    </row>
    <row r="4168" spans="1:6" ht="18" customHeight="1">
      <c r="A4168" s="386">
        <v>89817</v>
      </c>
      <c r="B4168" s="386" t="s">
        <v>11143</v>
      </c>
      <c r="C4168" s="298" t="s">
        <v>309</v>
      </c>
      <c r="D4168" s="386" t="s">
        <v>304</v>
      </c>
      <c r="E4168" s="387" t="s">
        <v>10877</v>
      </c>
      <c r="F4168" s="387" t="s">
        <v>10165</v>
      </c>
    </row>
    <row r="4169" spans="1:6" ht="18" customHeight="1">
      <c r="A4169" s="386">
        <v>89818</v>
      </c>
      <c r="B4169" s="386" t="s">
        <v>11144</v>
      </c>
      <c r="C4169" s="298" t="s">
        <v>309</v>
      </c>
      <c r="D4169" s="386" t="s">
        <v>304</v>
      </c>
      <c r="E4169" s="387" t="s">
        <v>11145</v>
      </c>
      <c r="F4169" s="387" t="s">
        <v>11146</v>
      </c>
    </row>
    <row r="4170" spans="1:6" ht="18" customHeight="1">
      <c r="A4170" s="386">
        <v>89819</v>
      </c>
      <c r="B4170" s="386" t="s">
        <v>11147</v>
      </c>
      <c r="C4170" s="298" t="s">
        <v>309</v>
      </c>
      <c r="D4170" s="386" t="s">
        <v>304</v>
      </c>
      <c r="E4170" s="387" t="s">
        <v>11148</v>
      </c>
      <c r="F4170" s="387" t="s">
        <v>3572</v>
      </c>
    </row>
    <row r="4171" spans="1:6" ht="18" customHeight="1">
      <c r="A4171" s="386">
        <v>89821</v>
      </c>
      <c r="B4171" s="386" t="s">
        <v>11149</v>
      </c>
      <c r="C4171" s="298" t="s">
        <v>309</v>
      </c>
      <c r="D4171" s="386" t="s">
        <v>304</v>
      </c>
      <c r="E4171" s="387" t="s">
        <v>11150</v>
      </c>
      <c r="F4171" s="387" t="s">
        <v>7823</v>
      </c>
    </row>
    <row r="4172" spans="1:6" ht="18" customHeight="1">
      <c r="A4172" s="386">
        <v>89822</v>
      </c>
      <c r="B4172" s="386" t="s">
        <v>11151</v>
      </c>
      <c r="C4172" s="298" t="s">
        <v>309</v>
      </c>
      <c r="D4172" s="386" t="s">
        <v>304</v>
      </c>
      <c r="E4172" s="387" t="s">
        <v>11152</v>
      </c>
      <c r="F4172" s="387" t="s">
        <v>4098</v>
      </c>
    </row>
    <row r="4173" spans="1:6" ht="18" customHeight="1">
      <c r="A4173" s="386">
        <v>89823</v>
      </c>
      <c r="B4173" s="386" t="s">
        <v>11153</v>
      </c>
      <c r="C4173" s="298" t="s">
        <v>309</v>
      </c>
      <c r="D4173" s="386" t="s">
        <v>304</v>
      </c>
      <c r="E4173" s="387" t="s">
        <v>11154</v>
      </c>
      <c r="F4173" s="387" t="s">
        <v>11155</v>
      </c>
    </row>
    <row r="4174" spans="1:6" ht="18" customHeight="1">
      <c r="A4174" s="386">
        <v>89824</v>
      </c>
      <c r="B4174" s="386" t="s">
        <v>11156</v>
      </c>
      <c r="C4174" s="298" t="s">
        <v>309</v>
      </c>
      <c r="D4174" s="386" t="s">
        <v>304</v>
      </c>
      <c r="E4174" s="387" t="s">
        <v>11157</v>
      </c>
      <c r="F4174" s="387" t="s">
        <v>11158</v>
      </c>
    </row>
    <row r="4175" spans="1:6" ht="18" customHeight="1">
      <c r="A4175" s="386">
        <v>89825</v>
      </c>
      <c r="B4175" s="386" t="s">
        <v>11159</v>
      </c>
      <c r="C4175" s="298" t="s">
        <v>309</v>
      </c>
      <c r="D4175" s="386" t="s">
        <v>304</v>
      </c>
      <c r="E4175" s="387" t="s">
        <v>8277</v>
      </c>
      <c r="F4175" s="387" t="s">
        <v>1376</v>
      </c>
    </row>
    <row r="4176" spans="1:6" ht="18" customHeight="1">
      <c r="A4176" s="386">
        <v>89826</v>
      </c>
      <c r="B4176" s="386" t="s">
        <v>11160</v>
      </c>
      <c r="C4176" s="298" t="s">
        <v>309</v>
      </c>
      <c r="D4176" s="386" t="s">
        <v>304</v>
      </c>
      <c r="E4176" s="387" t="s">
        <v>11161</v>
      </c>
      <c r="F4176" s="387" t="s">
        <v>11162</v>
      </c>
    </row>
    <row r="4177" spans="1:6" ht="18" customHeight="1">
      <c r="A4177" s="386">
        <v>89827</v>
      </c>
      <c r="B4177" s="386" t="s">
        <v>11163</v>
      </c>
      <c r="C4177" s="298" t="s">
        <v>309</v>
      </c>
      <c r="D4177" s="386" t="s">
        <v>304</v>
      </c>
      <c r="E4177" s="387" t="s">
        <v>11164</v>
      </c>
      <c r="F4177" s="387" t="s">
        <v>10366</v>
      </c>
    </row>
    <row r="4178" spans="1:6" ht="18" customHeight="1">
      <c r="A4178" s="386">
        <v>89828</v>
      </c>
      <c r="B4178" s="386" t="s">
        <v>11165</v>
      </c>
      <c r="C4178" s="298" t="s">
        <v>309</v>
      </c>
      <c r="D4178" s="386" t="s">
        <v>304</v>
      </c>
      <c r="E4178" s="387" t="s">
        <v>11166</v>
      </c>
      <c r="F4178" s="387" t="s">
        <v>11167</v>
      </c>
    </row>
    <row r="4179" spans="1:6" ht="18" customHeight="1">
      <c r="A4179" s="386">
        <v>89829</v>
      </c>
      <c r="B4179" s="386" t="s">
        <v>11168</v>
      </c>
      <c r="C4179" s="298" t="s">
        <v>309</v>
      </c>
      <c r="D4179" s="386" t="s">
        <v>304</v>
      </c>
      <c r="E4179" s="387" t="s">
        <v>11169</v>
      </c>
      <c r="F4179" s="387" t="s">
        <v>10252</v>
      </c>
    </row>
    <row r="4180" spans="1:6" ht="18" customHeight="1">
      <c r="A4180" s="386">
        <v>89830</v>
      </c>
      <c r="B4180" s="386" t="s">
        <v>11170</v>
      </c>
      <c r="C4180" s="298" t="s">
        <v>309</v>
      </c>
      <c r="D4180" s="386" t="s">
        <v>304</v>
      </c>
      <c r="E4180" s="387" t="s">
        <v>728</v>
      </c>
      <c r="F4180" s="387" t="s">
        <v>11171</v>
      </c>
    </row>
    <row r="4181" spans="1:6" ht="18" customHeight="1">
      <c r="A4181" s="386">
        <v>89831</v>
      </c>
      <c r="B4181" s="386" t="s">
        <v>11172</v>
      </c>
      <c r="C4181" s="298" t="s">
        <v>309</v>
      </c>
      <c r="D4181" s="386" t="s">
        <v>304</v>
      </c>
      <c r="E4181" s="387" t="s">
        <v>4350</v>
      </c>
      <c r="F4181" s="387" t="s">
        <v>11173</v>
      </c>
    </row>
    <row r="4182" spans="1:6" ht="18" customHeight="1">
      <c r="A4182" s="386">
        <v>89832</v>
      </c>
      <c r="B4182" s="386" t="s">
        <v>11174</v>
      </c>
      <c r="C4182" s="298" t="s">
        <v>309</v>
      </c>
      <c r="D4182" s="386" t="s">
        <v>304</v>
      </c>
      <c r="E4182" s="387" t="s">
        <v>11175</v>
      </c>
      <c r="F4182" s="387" t="s">
        <v>2402</v>
      </c>
    </row>
    <row r="4183" spans="1:6" ht="18" customHeight="1">
      <c r="A4183" s="386">
        <v>89833</v>
      </c>
      <c r="B4183" s="386" t="s">
        <v>11176</v>
      </c>
      <c r="C4183" s="298" t="s">
        <v>309</v>
      </c>
      <c r="D4183" s="386" t="s">
        <v>304</v>
      </c>
      <c r="E4183" s="387" t="s">
        <v>715</v>
      </c>
      <c r="F4183" s="387" t="s">
        <v>11177</v>
      </c>
    </row>
    <row r="4184" spans="1:6" ht="18" customHeight="1">
      <c r="A4184" s="386">
        <v>89834</v>
      </c>
      <c r="B4184" s="386" t="s">
        <v>11178</v>
      </c>
      <c r="C4184" s="298" t="s">
        <v>309</v>
      </c>
      <c r="D4184" s="386" t="s">
        <v>304</v>
      </c>
      <c r="E4184" s="387" t="s">
        <v>11179</v>
      </c>
      <c r="F4184" s="387" t="s">
        <v>11180</v>
      </c>
    </row>
    <row r="4185" spans="1:6" ht="18" customHeight="1">
      <c r="A4185" s="386">
        <v>89835</v>
      </c>
      <c r="B4185" s="386" t="s">
        <v>11181</v>
      </c>
      <c r="C4185" s="298" t="s">
        <v>309</v>
      </c>
      <c r="D4185" s="386" t="s">
        <v>304</v>
      </c>
      <c r="E4185" s="387" t="s">
        <v>11182</v>
      </c>
      <c r="F4185" s="387" t="s">
        <v>11183</v>
      </c>
    </row>
    <row r="4186" spans="1:6" ht="18" customHeight="1">
      <c r="A4186" s="386">
        <v>89836</v>
      </c>
      <c r="B4186" s="386" t="s">
        <v>11184</v>
      </c>
      <c r="C4186" s="298" t="s">
        <v>309</v>
      </c>
      <c r="D4186" s="386" t="s">
        <v>304</v>
      </c>
      <c r="E4186" s="387" t="s">
        <v>11185</v>
      </c>
      <c r="F4186" s="387" t="s">
        <v>11186</v>
      </c>
    </row>
    <row r="4187" spans="1:6" ht="18" customHeight="1">
      <c r="A4187" s="386">
        <v>89837</v>
      </c>
      <c r="B4187" s="386" t="s">
        <v>11187</v>
      </c>
      <c r="C4187" s="298" t="s">
        <v>309</v>
      </c>
      <c r="D4187" s="386" t="s">
        <v>304</v>
      </c>
      <c r="E4187" s="387" t="s">
        <v>11188</v>
      </c>
      <c r="F4187" s="387" t="s">
        <v>11189</v>
      </c>
    </row>
    <row r="4188" spans="1:6" ht="18" customHeight="1">
      <c r="A4188" s="386">
        <v>89838</v>
      </c>
      <c r="B4188" s="386" t="s">
        <v>11190</v>
      </c>
      <c r="C4188" s="298" t="s">
        <v>309</v>
      </c>
      <c r="D4188" s="386" t="s">
        <v>304</v>
      </c>
      <c r="E4188" s="387" t="s">
        <v>11191</v>
      </c>
      <c r="F4188" s="387" t="s">
        <v>11192</v>
      </c>
    </row>
    <row r="4189" spans="1:6" ht="18" customHeight="1">
      <c r="A4189" s="386">
        <v>89839</v>
      </c>
      <c r="B4189" s="386" t="s">
        <v>11193</v>
      </c>
      <c r="C4189" s="298" t="s">
        <v>309</v>
      </c>
      <c r="D4189" s="386" t="s">
        <v>304</v>
      </c>
      <c r="E4189" s="387" t="s">
        <v>11194</v>
      </c>
      <c r="F4189" s="387" t="s">
        <v>11195</v>
      </c>
    </row>
    <row r="4190" spans="1:6" ht="18" customHeight="1">
      <c r="A4190" s="386">
        <v>89840</v>
      </c>
      <c r="B4190" s="386" t="s">
        <v>11196</v>
      </c>
      <c r="C4190" s="298" t="s">
        <v>309</v>
      </c>
      <c r="D4190" s="386" t="s">
        <v>304</v>
      </c>
      <c r="E4190" s="387" t="s">
        <v>11197</v>
      </c>
      <c r="F4190" s="387" t="s">
        <v>11198</v>
      </c>
    </row>
    <row r="4191" spans="1:6" ht="18" customHeight="1">
      <c r="A4191" s="386">
        <v>89841</v>
      </c>
      <c r="B4191" s="386" t="s">
        <v>11199</v>
      </c>
      <c r="C4191" s="298" t="s">
        <v>309</v>
      </c>
      <c r="D4191" s="386" t="s">
        <v>304</v>
      </c>
      <c r="E4191" s="387" t="s">
        <v>11200</v>
      </c>
      <c r="F4191" s="387" t="s">
        <v>11201</v>
      </c>
    </row>
    <row r="4192" spans="1:6" ht="18" customHeight="1">
      <c r="A4192" s="386">
        <v>89842</v>
      </c>
      <c r="B4192" s="386" t="s">
        <v>11202</v>
      </c>
      <c r="C4192" s="298" t="s">
        <v>309</v>
      </c>
      <c r="D4192" s="386" t="s">
        <v>304</v>
      </c>
      <c r="E4192" s="387" t="s">
        <v>11203</v>
      </c>
      <c r="F4192" s="387" t="s">
        <v>11204</v>
      </c>
    </row>
    <row r="4193" spans="1:6" ht="18" customHeight="1">
      <c r="A4193" s="386">
        <v>89844</v>
      </c>
      <c r="B4193" s="386" t="s">
        <v>11205</v>
      </c>
      <c r="C4193" s="298" t="s">
        <v>309</v>
      </c>
      <c r="D4193" s="386" t="s">
        <v>304</v>
      </c>
      <c r="E4193" s="387" t="s">
        <v>4445</v>
      </c>
      <c r="F4193" s="387" t="s">
        <v>11206</v>
      </c>
    </row>
    <row r="4194" spans="1:6" ht="18" customHeight="1">
      <c r="A4194" s="386">
        <v>89845</v>
      </c>
      <c r="B4194" s="386" t="s">
        <v>11207</v>
      </c>
      <c r="C4194" s="298" t="s">
        <v>309</v>
      </c>
      <c r="D4194" s="386" t="s">
        <v>304</v>
      </c>
      <c r="E4194" s="387" t="s">
        <v>11208</v>
      </c>
      <c r="F4194" s="387" t="s">
        <v>11209</v>
      </c>
    </row>
    <row r="4195" spans="1:6" ht="18" customHeight="1">
      <c r="A4195" s="386">
        <v>89846</v>
      </c>
      <c r="B4195" s="386" t="s">
        <v>11210</v>
      </c>
      <c r="C4195" s="298" t="s">
        <v>309</v>
      </c>
      <c r="D4195" s="386" t="s">
        <v>304</v>
      </c>
      <c r="E4195" s="387" t="s">
        <v>11211</v>
      </c>
      <c r="F4195" s="387" t="s">
        <v>11212</v>
      </c>
    </row>
    <row r="4196" spans="1:6" ht="18" customHeight="1">
      <c r="A4196" s="386">
        <v>89847</v>
      </c>
      <c r="B4196" s="386" t="s">
        <v>11213</v>
      </c>
      <c r="C4196" s="298" t="s">
        <v>309</v>
      </c>
      <c r="D4196" s="386" t="s">
        <v>304</v>
      </c>
      <c r="E4196" s="387" t="s">
        <v>11214</v>
      </c>
      <c r="F4196" s="387" t="s">
        <v>11215</v>
      </c>
    </row>
    <row r="4197" spans="1:6" ht="18" customHeight="1">
      <c r="A4197" s="386">
        <v>89850</v>
      </c>
      <c r="B4197" s="386" t="s">
        <v>11216</v>
      </c>
      <c r="C4197" s="298" t="s">
        <v>309</v>
      </c>
      <c r="D4197" s="386" t="s">
        <v>304</v>
      </c>
      <c r="E4197" s="387" t="s">
        <v>11217</v>
      </c>
      <c r="F4197" s="387" t="s">
        <v>633</v>
      </c>
    </row>
    <row r="4198" spans="1:6" ht="18" customHeight="1">
      <c r="A4198" s="386">
        <v>89851</v>
      </c>
      <c r="B4198" s="386" t="s">
        <v>11218</v>
      </c>
      <c r="C4198" s="298" t="s">
        <v>309</v>
      </c>
      <c r="D4198" s="386" t="s">
        <v>304</v>
      </c>
      <c r="E4198" s="387" t="s">
        <v>11219</v>
      </c>
      <c r="F4198" s="387" t="s">
        <v>11220</v>
      </c>
    </row>
    <row r="4199" spans="1:6" ht="18" customHeight="1">
      <c r="A4199" s="386">
        <v>89852</v>
      </c>
      <c r="B4199" s="386" t="s">
        <v>11221</v>
      </c>
      <c r="C4199" s="298" t="s">
        <v>309</v>
      </c>
      <c r="D4199" s="386" t="s">
        <v>304</v>
      </c>
      <c r="E4199" s="387" t="s">
        <v>4141</v>
      </c>
      <c r="F4199" s="387" t="s">
        <v>11222</v>
      </c>
    </row>
    <row r="4200" spans="1:6" ht="18" customHeight="1">
      <c r="A4200" s="386">
        <v>89853</v>
      </c>
      <c r="B4200" s="386" t="s">
        <v>11223</v>
      </c>
      <c r="C4200" s="298" t="s">
        <v>309</v>
      </c>
      <c r="D4200" s="386" t="s">
        <v>304</v>
      </c>
      <c r="E4200" s="387" t="s">
        <v>11224</v>
      </c>
      <c r="F4200" s="387" t="s">
        <v>11225</v>
      </c>
    </row>
    <row r="4201" spans="1:6" ht="18" customHeight="1">
      <c r="A4201" s="386">
        <v>89854</v>
      </c>
      <c r="B4201" s="386" t="s">
        <v>11226</v>
      </c>
      <c r="C4201" s="298" t="s">
        <v>309</v>
      </c>
      <c r="D4201" s="386" t="s">
        <v>304</v>
      </c>
      <c r="E4201" s="387" t="s">
        <v>11227</v>
      </c>
      <c r="F4201" s="387" t="s">
        <v>1813</v>
      </c>
    </row>
    <row r="4202" spans="1:6" ht="18" customHeight="1">
      <c r="A4202" s="386">
        <v>89855</v>
      </c>
      <c r="B4202" s="386" t="s">
        <v>11228</v>
      </c>
      <c r="C4202" s="298" t="s">
        <v>309</v>
      </c>
      <c r="D4202" s="386" t="s">
        <v>304</v>
      </c>
      <c r="E4202" s="387" t="s">
        <v>11229</v>
      </c>
      <c r="F4202" s="387" t="s">
        <v>11230</v>
      </c>
    </row>
    <row r="4203" spans="1:6" ht="18" customHeight="1">
      <c r="A4203" s="386">
        <v>89856</v>
      </c>
      <c r="B4203" s="386" t="s">
        <v>11231</v>
      </c>
      <c r="C4203" s="298" t="s">
        <v>309</v>
      </c>
      <c r="D4203" s="386" t="s">
        <v>304</v>
      </c>
      <c r="E4203" s="387" t="s">
        <v>6816</v>
      </c>
      <c r="F4203" s="387" t="s">
        <v>10448</v>
      </c>
    </row>
    <row r="4204" spans="1:6" ht="18" customHeight="1">
      <c r="A4204" s="386">
        <v>89857</v>
      </c>
      <c r="B4204" s="386" t="s">
        <v>11232</v>
      </c>
      <c r="C4204" s="298" t="s">
        <v>309</v>
      </c>
      <c r="D4204" s="386" t="s">
        <v>304</v>
      </c>
      <c r="E4204" s="387" t="s">
        <v>11233</v>
      </c>
      <c r="F4204" s="387" t="s">
        <v>1342</v>
      </c>
    </row>
    <row r="4205" spans="1:6" ht="18" customHeight="1">
      <c r="A4205" s="386">
        <v>89860</v>
      </c>
      <c r="B4205" s="386" t="s">
        <v>11234</v>
      </c>
      <c r="C4205" s="298" t="s">
        <v>309</v>
      </c>
      <c r="D4205" s="386" t="s">
        <v>304</v>
      </c>
      <c r="E4205" s="387" t="s">
        <v>11235</v>
      </c>
      <c r="F4205" s="387" t="s">
        <v>11236</v>
      </c>
    </row>
    <row r="4206" spans="1:6" ht="18" customHeight="1">
      <c r="A4206" s="386">
        <v>89861</v>
      </c>
      <c r="B4206" s="386" t="s">
        <v>11237</v>
      </c>
      <c r="C4206" s="298" t="s">
        <v>309</v>
      </c>
      <c r="D4206" s="386" t="s">
        <v>304</v>
      </c>
      <c r="E4206" s="387" t="s">
        <v>11238</v>
      </c>
      <c r="F4206" s="387" t="s">
        <v>11239</v>
      </c>
    </row>
    <row r="4207" spans="1:6" ht="18" customHeight="1">
      <c r="A4207" s="386">
        <v>89866</v>
      </c>
      <c r="B4207" s="386" t="s">
        <v>11240</v>
      </c>
      <c r="C4207" s="298" t="s">
        <v>309</v>
      </c>
      <c r="D4207" s="386" t="s">
        <v>304</v>
      </c>
      <c r="E4207" s="387" t="s">
        <v>10615</v>
      </c>
      <c r="F4207" s="387" t="s">
        <v>11241</v>
      </c>
    </row>
    <row r="4208" spans="1:6" ht="18" customHeight="1">
      <c r="A4208" s="386">
        <v>89867</v>
      </c>
      <c r="B4208" s="386" t="s">
        <v>11242</v>
      </c>
      <c r="C4208" s="298" t="s">
        <v>309</v>
      </c>
      <c r="D4208" s="386" t="s">
        <v>304</v>
      </c>
      <c r="E4208" s="387" t="s">
        <v>7139</v>
      </c>
      <c r="F4208" s="387" t="s">
        <v>10508</v>
      </c>
    </row>
    <row r="4209" spans="1:6" ht="18" customHeight="1">
      <c r="A4209" s="386">
        <v>89868</v>
      </c>
      <c r="B4209" s="386" t="s">
        <v>11243</v>
      </c>
      <c r="C4209" s="298" t="s">
        <v>309</v>
      </c>
      <c r="D4209" s="386" t="s">
        <v>304</v>
      </c>
      <c r="E4209" s="387" t="s">
        <v>2936</v>
      </c>
      <c r="F4209" s="387" t="s">
        <v>3519</v>
      </c>
    </row>
    <row r="4210" spans="1:6" ht="18" customHeight="1">
      <c r="A4210" s="386">
        <v>89869</v>
      </c>
      <c r="B4210" s="386" t="s">
        <v>11244</v>
      </c>
      <c r="C4210" s="298" t="s">
        <v>309</v>
      </c>
      <c r="D4210" s="386" t="s">
        <v>304</v>
      </c>
      <c r="E4210" s="387" t="s">
        <v>8054</v>
      </c>
      <c r="F4210" s="387" t="s">
        <v>8156</v>
      </c>
    </row>
    <row r="4211" spans="1:6" ht="18" customHeight="1">
      <c r="A4211" s="386">
        <v>89979</v>
      </c>
      <c r="B4211" s="386" t="s">
        <v>11245</v>
      </c>
      <c r="C4211" s="298" t="s">
        <v>309</v>
      </c>
      <c r="D4211" s="386" t="s">
        <v>304</v>
      </c>
      <c r="E4211" s="387" t="s">
        <v>677</v>
      </c>
      <c r="F4211" s="387" t="s">
        <v>2514</v>
      </c>
    </row>
    <row r="4212" spans="1:6" ht="18" customHeight="1">
      <c r="A4212" s="386">
        <v>89981</v>
      </c>
      <c r="B4212" s="386" t="s">
        <v>11246</v>
      </c>
      <c r="C4212" s="298" t="s">
        <v>309</v>
      </c>
      <c r="D4212" s="386" t="s">
        <v>304</v>
      </c>
      <c r="E4212" s="387" t="s">
        <v>8020</v>
      </c>
      <c r="F4212" s="387" t="s">
        <v>3409</v>
      </c>
    </row>
    <row r="4213" spans="1:6" ht="18" customHeight="1">
      <c r="A4213" s="386">
        <v>90373</v>
      </c>
      <c r="B4213" s="386" t="s">
        <v>11247</v>
      </c>
      <c r="C4213" s="298" t="s">
        <v>309</v>
      </c>
      <c r="D4213" s="386" t="s">
        <v>304</v>
      </c>
      <c r="E4213" s="387" t="s">
        <v>11248</v>
      </c>
      <c r="F4213" s="387" t="s">
        <v>11249</v>
      </c>
    </row>
    <row r="4214" spans="1:6" ht="18" customHeight="1">
      <c r="A4214" s="386">
        <v>90374</v>
      </c>
      <c r="B4214" s="386" t="s">
        <v>11250</v>
      </c>
      <c r="C4214" s="298" t="s">
        <v>309</v>
      </c>
      <c r="D4214" s="386" t="s">
        <v>304</v>
      </c>
      <c r="E4214" s="387" t="s">
        <v>11251</v>
      </c>
      <c r="F4214" s="387" t="s">
        <v>11252</v>
      </c>
    </row>
    <row r="4215" spans="1:6" ht="18" customHeight="1">
      <c r="A4215" s="386">
        <v>92287</v>
      </c>
      <c r="B4215" s="386" t="s">
        <v>11253</v>
      </c>
      <c r="C4215" s="298" t="s">
        <v>309</v>
      </c>
      <c r="D4215" s="386" t="s">
        <v>304</v>
      </c>
      <c r="E4215" s="387" t="s">
        <v>11254</v>
      </c>
      <c r="F4215" s="387" t="s">
        <v>2211</v>
      </c>
    </row>
    <row r="4216" spans="1:6" ht="18" customHeight="1">
      <c r="A4216" s="386">
        <v>92288</v>
      </c>
      <c r="B4216" s="386" t="s">
        <v>11255</v>
      </c>
      <c r="C4216" s="298" t="s">
        <v>309</v>
      </c>
      <c r="D4216" s="386" t="s">
        <v>304</v>
      </c>
      <c r="E4216" s="387" t="s">
        <v>6395</v>
      </c>
      <c r="F4216" s="387" t="s">
        <v>10828</v>
      </c>
    </row>
    <row r="4217" spans="1:6" ht="18" customHeight="1">
      <c r="A4217" s="386">
        <v>92289</v>
      </c>
      <c r="B4217" s="386" t="s">
        <v>11256</v>
      </c>
      <c r="C4217" s="298" t="s">
        <v>309</v>
      </c>
      <c r="D4217" s="386" t="s">
        <v>304</v>
      </c>
      <c r="E4217" s="387" t="s">
        <v>4005</v>
      </c>
      <c r="F4217" s="387" t="s">
        <v>10183</v>
      </c>
    </row>
    <row r="4218" spans="1:6" ht="18" customHeight="1">
      <c r="A4218" s="386">
        <v>92290</v>
      </c>
      <c r="B4218" s="386" t="s">
        <v>11257</v>
      </c>
      <c r="C4218" s="298" t="s">
        <v>309</v>
      </c>
      <c r="D4218" s="386" t="s">
        <v>304</v>
      </c>
      <c r="E4218" s="387" t="s">
        <v>11258</v>
      </c>
      <c r="F4218" s="387" t="s">
        <v>8685</v>
      </c>
    </row>
    <row r="4219" spans="1:6" ht="18" customHeight="1">
      <c r="A4219" s="386">
        <v>92291</v>
      </c>
      <c r="B4219" s="386" t="s">
        <v>11259</v>
      </c>
      <c r="C4219" s="298" t="s">
        <v>309</v>
      </c>
      <c r="D4219" s="386" t="s">
        <v>304</v>
      </c>
      <c r="E4219" s="387" t="s">
        <v>11260</v>
      </c>
      <c r="F4219" s="387" t="s">
        <v>11261</v>
      </c>
    </row>
    <row r="4220" spans="1:6" ht="18" customHeight="1">
      <c r="A4220" s="386">
        <v>92292</v>
      </c>
      <c r="B4220" s="386" t="s">
        <v>11262</v>
      </c>
      <c r="C4220" s="298" t="s">
        <v>309</v>
      </c>
      <c r="D4220" s="386" t="s">
        <v>304</v>
      </c>
      <c r="E4220" s="387" t="s">
        <v>11263</v>
      </c>
      <c r="F4220" s="387" t="s">
        <v>11264</v>
      </c>
    </row>
    <row r="4221" spans="1:6" ht="18" customHeight="1">
      <c r="A4221" s="386">
        <v>92293</v>
      </c>
      <c r="B4221" s="386" t="s">
        <v>11265</v>
      </c>
      <c r="C4221" s="298" t="s">
        <v>309</v>
      </c>
      <c r="D4221" s="386" t="s">
        <v>304</v>
      </c>
      <c r="E4221" s="387" t="s">
        <v>8052</v>
      </c>
      <c r="F4221" s="387" t="s">
        <v>608</v>
      </c>
    </row>
    <row r="4222" spans="1:6" ht="18" customHeight="1">
      <c r="A4222" s="386">
        <v>92294</v>
      </c>
      <c r="B4222" s="386" t="s">
        <v>11266</v>
      </c>
      <c r="C4222" s="298" t="s">
        <v>309</v>
      </c>
      <c r="D4222" s="386" t="s">
        <v>304</v>
      </c>
      <c r="E4222" s="387" t="s">
        <v>8417</v>
      </c>
      <c r="F4222" s="387" t="s">
        <v>798</v>
      </c>
    </row>
    <row r="4223" spans="1:6" ht="18" customHeight="1">
      <c r="A4223" s="386">
        <v>92295</v>
      </c>
      <c r="B4223" s="386" t="s">
        <v>11267</v>
      </c>
      <c r="C4223" s="298" t="s">
        <v>309</v>
      </c>
      <c r="D4223" s="386" t="s">
        <v>304</v>
      </c>
      <c r="E4223" s="387" t="s">
        <v>948</v>
      </c>
      <c r="F4223" s="387" t="s">
        <v>11268</v>
      </c>
    </row>
    <row r="4224" spans="1:6" ht="18" customHeight="1">
      <c r="A4224" s="386">
        <v>92296</v>
      </c>
      <c r="B4224" s="386" t="s">
        <v>11269</v>
      </c>
      <c r="C4224" s="298" t="s">
        <v>309</v>
      </c>
      <c r="D4224" s="386" t="s">
        <v>304</v>
      </c>
      <c r="E4224" s="387" t="s">
        <v>11270</v>
      </c>
      <c r="F4224" s="387" t="s">
        <v>1906</v>
      </c>
    </row>
    <row r="4225" spans="1:6" ht="18" customHeight="1">
      <c r="A4225" s="386">
        <v>92297</v>
      </c>
      <c r="B4225" s="386" t="s">
        <v>11271</v>
      </c>
      <c r="C4225" s="298" t="s">
        <v>309</v>
      </c>
      <c r="D4225" s="386" t="s">
        <v>304</v>
      </c>
      <c r="E4225" s="387" t="s">
        <v>11272</v>
      </c>
      <c r="F4225" s="387" t="s">
        <v>11273</v>
      </c>
    </row>
    <row r="4226" spans="1:6" ht="18" customHeight="1">
      <c r="A4226" s="386">
        <v>92298</v>
      </c>
      <c r="B4226" s="386" t="s">
        <v>11274</v>
      </c>
      <c r="C4226" s="298" t="s">
        <v>309</v>
      </c>
      <c r="D4226" s="386" t="s">
        <v>304</v>
      </c>
      <c r="E4226" s="387" t="s">
        <v>11275</v>
      </c>
      <c r="F4226" s="387" t="s">
        <v>11276</v>
      </c>
    </row>
    <row r="4227" spans="1:6" ht="18" customHeight="1">
      <c r="A4227" s="386">
        <v>92299</v>
      </c>
      <c r="B4227" s="386" t="s">
        <v>11277</v>
      </c>
      <c r="C4227" s="298" t="s">
        <v>309</v>
      </c>
      <c r="D4227" s="386" t="s">
        <v>304</v>
      </c>
      <c r="E4227" s="387" t="s">
        <v>11278</v>
      </c>
      <c r="F4227" s="387" t="s">
        <v>1334</v>
      </c>
    </row>
    <row r="4228" spans="1:6" ht="18" customHeight="1">
      <c r="A4228" s="386">
        <v>92300</v>
      </c>
      <c r="B4228" s="386" t="s">
        <v>11279</v>
      </c>
      <c r="C4228" s="298" t="s">
        <v>309</v>
      </c>
      <c r="D4228" s="386" t="s">
        <v>304</v>
      </c>
      <c r="E4228" s="387" t="s">
        <v>10816</v>
      </c>
      <c r="F4228" s="387" t="s">
        <v>11280</v>
      </c>
    </row>
    <row r="4229" spans="1:6" ht="18" customHeight="1">
      <c r="A4229" s="386">
        <v>92301</v>
      </c>
      <c r="B4229" s="386" t="s">
        <v>11281</v>
      </c>
      <c r="C4229" s="298" t="s">
        <v>309</v>
      </c>
      <c r="D4229" s="386" t="s">
        <v>304</v>
      </c>
      <c r="E4229" s="387" t="s">
        <v>11282</v>
      </c>
      <c r="F4229" s="387" t="s">
        <v>11283</v>
      </c>
    </row>
    <row r="4230" spans="1:6" ht="18" customHeight="1">
      <c r="A4230" s="386">
        <v>92302</v>
      </c>
      <c r="B4230" s="386" t="s">
        <v>11284</v>
      </c>
      <c r="C4230" s="298" t="s">
        <v>309</v>
      </c>
      <c r="D4230" s="386" t="s">
        <v>304</v>
      </c>
      <c r="E4230" s="387" t="s">
        <v>11285</v>
      </c>
      <c r="F4230" s="387" t="s">
        <v>11286</v>
      </c>
    </row>
    <row r="4231" spans="1:6" ht="18" customHeight="1">
      <c r="A4231" s="386">
        <v>92303</v>
      </c>
      <c r="B4231" s="386" t="s">
        <v>11287</v>
      </c>
      <c r="C4231" s="298" t="s">
        <v>309</v>
      </c>
      <c r="D4231" s="386" t="s">
        <v>304</v>
      </c>
      <c r="E4231" s="387" t="s">
        <v>11288</v>
      </c>
      <c r="F4231" s="387" t="s">
        <v>11289</v>
      </c>
    </row>
    <row r="4232" spans="1:6" ht="18" customHeight="1">
      <c r="A4232" s="386">
        <v>92304</v>
      </c>
      <c r="B4232" s="386" t="s">
        <v>11290</v>
      </c>
      <c r="C4232" s="298" t="s">
        <v>309</v>
      </c>
      <c r="D4232" s="386" t="s">
        <v>304</v>
      </c>
      <c r="E4232" s="387" t="s">
        <v>11291</v>
      </c>
      <c r="F4232" s="387" t="s">
        <v>11292</v>
      </c>
    </row>
    <row r="4233" spans="1:6" ht="18" customHeight="1">
      <c r="A4233" s="386">
        <v>92311</v>
      </c>
      <c r="B4233" s="386" t="s">
        <v>11293</v>
      </c>
      <c r="C4233" s="298" t="s">
        <v>309</v>
      </c>
      <c r="D4233" s="386" t="s">
        <v>304</v>
      </c>
      <c r="E4233" s="387" t="s">
        <v>612</v>
      </c>
      <c r="F4233" s="387" t="s">
        <v>7160</v>
      </c>
    </row>
    <row r="4234" spans="1:6" ht="18" customHeight="1">
      <c r="A4234" s="386">
        <v>92312</v>
      </c>
      <c r="B4234" s="386" t="s">
        <v>11294</v>
      </c>
      <c r="C4234" s="298" t="s">
        <v>309</v>
      </c>
      <c r="D4234" s="386" t="s">
        <v>304</v>
      </c>
      <c r="E4234" s="387" t="s">
        <v>9779</v>
      </c>
      <c r="F4234" s="387" t="s">
        <v>8022</v>
      </c>
    </row>
    <row r="4235" spans="1:6" ht="18" customHeight="1">
      <c r="A4235" s="386">
        <v>92313</v>
      </c>
      <c r="B4235" s="386" t="s">
        <v>11295</v>
      </c>
      <c r="C4235" s="298" t="s">
        <v>309</v>
      </c>
      <c r="D4235" s="386" t="s">
        <v>304</v>
      </c>
      <c r="E4235" s="387" t="s">
        <v>11296</v>
      </c>
      <c r="F4235" s="387" t="s">
        <v>10595</v>
      </c>
    </row>
    <row r="4236" spans="1:6" ht="18" customHeight="1">
      <c r="A4236" s="386">
        <v>92314</v>
      </c>
      <c r="B4236" s="386" t="s">
        <v>11297</v>
      </c>
      <c r="C4236" s="298" t="s">
        <v>309</v>
      </c>
      <c r="D4236" s="386" t="s">
        <v>304</v>
      </c>
      <c r="E4236" s="387" t="s">
        <v>605</v>
      </c>
      <c r="F4236" s="387" t="s">
        <v>10688</v>
      </c>
    </row>
    <row r="4237" spans="1:6" ht="18" customHeight="1">
      <c r="A4237" s="386">
        <v>92315</v>
      </c>
      <c r="B4237" s="386" t="s">
        <v>11298</v>
      </c>
      <c r="C4237" s="298" t="s">
        <v>309</v>
      </c>
      <c r="D4237" s="386" t="s">
        <v>304</v>
      </c>
      <c r="E4237" s="387" t="s">
        <v>11299</v>
      </c>
      <c r="F4237" s="387" t="s">
        <v>8085</v>
      </c>
    </row>
    <row r="4238" spans="1:6" ht="18" customHeight="1">
      <c r="A4238" s="386">
        <v>92316</v>
      </c>
      <c r="B4238" s="386" t="s">
        <v>11300</v>
      </c>
      <c r="C4238" s="298" t="s">
        <v>309</v>
      </c>
      <c r="D4238" s="386" t="s">
        <v>304</v>
      </c>
      <c r="E4238" s="387" t="s">
        <v>7811</v>
      </c>
      <c r="F4238" s="387" t="s">
        <v>11301</v>
      </c>
    </row>
    <row r="4239" spans="1:6" ht="18" customHeight="1">
      <c r="A4239" s="386">
        <v>92317</v>
      </c>
      <c r="B4239" s="386" t="s">
        <v>11302</v>
      </c>
      <c r="C4239" s="298" t="s">
        <v>309</v>
      </c>
      <c r="D4239" s="386" t="s">
        <v>304</v>
      </c>
      <c r="E4239" s="387" t="s">
        <v>3399</v>
      </c>
      <c r="F4239" s="387" t="s">
        <v>722</v>
      </c>
    </row>
    <row r="4240" spans="1:6" ht="18" customHeight="1">
      <c r="A4240" s="386">
        <v>92318</v>
      </c>
      <c r="B4240" s="386" t="s">
        <v>11303</v>
      </c>
      <c r="C4240" s="298" t="s">
        <v>309</v>
      </c>
      <c r="D4240" s="386" t="s">
        <v>304</v>
      </c>
      <c r="E4240" s="387" t="s">
        <v>11304</v>
      </c>
      <c r="F4240" s="387" t="s">
        <v>11305</v>
      </c>
    </row>
    <row r="4241" spans="1:6" ht="18" customHeight="1">
      <c r="A4241" s="386">
        <v>92319</v>
      </c>
      <c r="B4241" s="386" t="s">
        <v>11306</v>
      </c>
      <c r="C4241" s="298" t="s">
        <v>309</v>
      </c>
      <c r="D4241" s="386" t="s">
        <v>304</v>
      </c>
      <c r="E4241" s="387" t="s">
        <v>1082</v>
      </c>
      <c r="F4241" s="387" t="s">
        <v>11307</v>
      </c>
    </row>
    <row r="4242" spans="1:6" ht="18" customHeight="1">
      <c r="A4242" s="386">
        <v>92326</v>
      </c>
      <c r="B4242" s="386" t="s">
        <v>11308</v>
      </c>
      <c r="C4242" s="298" t="s">
        <v>309</v>
      </c>
      <c r="D4242" s="386" t="s">
        <v>304</v>
      </c>
      <c r="E4242" s="387" t="s">
        <v>11309</v>
      </c>
      <c r="F4242" s="387" t="s">
        <v>11310</v>
      </c>
    </row>
    <row r="4243" spans="1:6" ht="18" customHeight="1">
      <c r="A4243" s="386">
        <v>92327</v>
      </c>
      <c r="B4243" s="386" t="s">
        <v>11311</v>
      </c>
      <c r="C4243" s="298" t="s">
        <v>309</v>
      </c>
      <c r="D4243" s="386" t="s">
        <v>304</v>
      </c>
      <c r="E4243" s="387" t="s">
        <v>11312</v>
      </c>
      <c r="F4243" s="387" t="s">
        <v>11313</v>
      </c>
    </row>
    <row r="4244" spans="1:6" ht="18" customHeight="1">
      <c r="A4244" s="386">
        <v>92328</v>
      </c>
      <c r="B4244" s="386" t="s">
        <v>11314</v>
      </c>
      <c r="C4244" s="298" t="s">
        <v>309</v>
      </c>
      <c r="D4244" s="386" t="s">
        <v>304</v>
      </c>
      <c r="E4244" s="387" t="s">
        <v>11315</v>
      </c>
      <c r="F4244" s="387" t="s">
        <v>9813</v>
      </c>
    </row>
    <row r="4245" spans="1:6" ht="18" customHeight="1">
      <c r="A4245" s="386">
        <v>92329</v>
      </c>
      <c r="B4245" s="386" t="s">
        <v>11316</v>
      </c>
      <c r="C4245" s="298" t="s">
        <v>309</v>
      </c>
      <c r="D4245" s="386" t="s">
        <v>304</v>
      </c>
      <c r="E4245" s="387" t="s">
        <v>11317</v>
      </c>
      <c r="F4245" s="387" t="s">
        <v>11318</v>
      </c>
    </row>
    <row r="4246" spans="1:6" ht="18" customHeight="1">
      <c r="A4246" s="386">
        <v>92330</v>
      </c>
      <c r="B4246" s="386" t="s">
        <v>11319</v>
      </c>
      <c r="C4246" s="298" t="s">
        <v>309</v>
      </c>
      <c r="D4246" s="386" t="s">
        <v>304</v>
      </c>
      <c r="E4246" s="387" t="s">
        <v>10440</v>
      </c>
      <c r="F4246" s="387" t="s">
        <v>7329</v>
      </c>
    </row>
    <row r="4247" spans="1:6" ht="18" customHeight="1">
      <c r="A4247" s="386">
        <v>92331</v>
      </c>
      <c r="B4247" s="386" t="s">
        <v>11320</v>
      </c>
      <c r="C4247" s="298" t="s">
        <v>309</v>
      </c>
      <c r="D4247" s="386" t="s">
        <v>304</v>
      </c>
      <c r="E4247" s="387" t="s">
        <v>778</v>
      </c>
      <c r="F4247" s="387" t="s">
        <v>8420</v>
      </c>
    </row>
    <row r="4248" spans="1:6" ht="18" customHeight="1">
      <c r="A4248" s="386">
        <v>92332</v>
      </c>
      <c r="B4248" s="386" t="s">
        <v>11321</v>
      </c>
      <c r="C4248" s="298" t="s">
        <v>309</v>
      </c>
      <c r="D4248" s="386" t="s">
        <v>304</v>
      </c>
      <c r="E4248" s="387" t="s">
        <v>11322</v>
      </c>
      <c r="F4248" s="387" t="s">
        <v>7805</v>
      </c>
    </row>
    <row r="4249" spans="1:6" ht="18" customHeight="1">
      <c r="A4249" s="386">
        <v>92333</v>
      </c>
      <c r="B4249" s="386" t="s">
        <v>11323</v>
      </c>
      <c r="C4249" s="298" t="s">
        <v>309</v>
      </c>
      <c r="D4249" s="386" t="s">
        <v>304</v>
      </c>
      <c r="E4249" s="387" t="s">
        <v>11324</v>
      </c>
      <c r="F4249" s="387" t="s">
        <v>11325</v>
      </c>
    </row>
    <row r="4250" spans="1:6" ht="18" customHeight="1">
      <c r="A4250" s="386">
        <v>92334</v>
      </c>
      <c r="B4250" s="386" t="s">
        <v>11326</v>
      </c>
      <c r="C4250" s="298" t="s">
        <v>309</v>
      </c>
      <c r="D4250" s="386" t="s">
        <v>304</v>
      </c>
      <c r="E4250" s="387" t="s">
        <v>11327</v>
      </c>
      <c r="F4250" s="387" t="s">
        <v>11328</v>
      </c>
    </row>
    <row r="4251" spans="1:6" ht="18" customHeight="1">
      <c r="A4251" s="386">
        <v>92344</v>
      </c>
      <c r="B4251" s="386" t="s">
        <v>11329</v>
      </c>
      <c r="C4251" s="298" t="s">
        <v>309</v>
      </c>
      <c r="D4251" s="386" t="s">
        <v>304</v>
      </c>
      <c r="E4251" s="387" t="s">
        <v>11330</v>
      </c>
      <c r="F4251" s="387" t="s">
        <v>11331</v>
      </c>
    </row>
    <row r="4252" spans="1:6" ht="18" customHeight="1">
      <c r="A4252" s="386">
        <v>92345</v>
      </c>
      <c r="B4252" s="386" t="s">
        <v>11332</v>
      </c>
      <c r="C4252" s="298" t="s">
        <v>309</v>
      </c>
      <c r="D4252" s="386" t="s">
        <v>304</v>
      </c>
      <c r="E4252" s="387" t="s">
        <v>11333</v>
      </c>
      <c r="F4252" s="387" t="s">
        <v>11334</v>
      </c>
    </row>
    <row r="4253" spans="1:6" ht="18" customHeight="1">
      <c r="A4253" s="386">
        <v>92346</v>
      </c>
      <c r="B4253" s="386" t="s">
        <v>11335</v>
      </c>
      <c r="C4253" s="298" t="s">
        <v>309</v>
      </c>
      <c r="D4253" s="386" t="s">
        <v>304</v>
      </c>
      <c r="E4253" s="387" t="s">
        <v>11336</v>
      </c>
      <c r="F4253" s="387" t="s">
        <v>11337</v>
      </c>
    </row>
    <row r="4254" spans="1:6" ht="18" customHeight="1">
      <c r="A4254" s="386">
        <v>92347</v>
      </c>
      <c r="B4254" s="386" t="s">
        <v>11338</v>
      </c>
      <c r="C4254" s="298" t="s">
        <v>309</v>
      </c>
      <c r="D4254" s="386" t="s">
        <v>304</v>
      </c>
      <c r="E4254" s="387" t="s">
        <v>11339</v>
      </c>
      <c r="F4254" s="387" t="s">
        <v>11340</v>
      </c>
    </row>
    <row r="4255" spans="1:6" ht="18" customHeight="1">
      <c r="A4255" s="386">
        <v>92348</v>
      </c>
      <c r="B4255" s="386" t="s">
        <v>11341</v>
      </c>
      <c r="C4255" s="298" t="s">
        <v>309</v>
      </c>
      <c r="D4255" s="386" t="s">
        <v>304</v>
      </c>
      <c r="E4255" s="387" t="s">
        <v>11342</v>
      </c>
      <c r="F4255" s="387" t="s">
        <v>11343</v>
      </c>
    </row>
    <row r="4256" spans="1:6" ht="18" customHeight="1">
      <c r="A4256" s="386">
        <v>92349</v>
      </c>
      <c r="B4256" s="386" t="s">
        <v>11344</v>
      </c>
      <c r="C4256" s="298" t="s">
        <v>309</v>
      </c>
      <c r="D4256" s="386" t="s">
        <v>304</v>
      </c>
      <c r="E4256" s="387" t="s">
        <v>6646</v>
      </c>
      <c r="F4256" s="387" t="s">
        <v>11345</v>
      </c>
    </row>
    <row r="4257" spans="1:6" ht="18" customHeight="1">
      <c r="A4257" s="386">
        <v>92350</v>
      </c>
      <c r="B4257" s="386" t="s">
        <v>11346</v>
      </c>
      <c r="C4257" s="298" t="s">
        <v>309</v>
      </c>
      <c r="D4257" s="386" t="s">
        <v>304</v>
      </c>
      <c r="E4257" s="387" t="s">
        <v>11347</v>
      </c>
      <c r="F4257" s="387" t="s">
        <v>10002</v>
      </c>
    </row>
    <row r="4258" spans="1:6" ht="18" customHeight="1">
      <c r="A4258" s="386">
        <v>92351</v>
      </c>
      <c r="B4258" s="386" t="s">
        <v>11348</v>
      </c>
      <c r="C4258" s="298" t="s">
        <v>309</v>
      </c>
      <c r="D4258" s="386" t="s">
        <v>304</v>
      </c>
      <c r="E4258" s="387" t="s">
        <v>11349</v>
      </c>
      <c r="F4258" s="387" t="s">
        <v>11350</v>
      </c>
    </row>
    <row r="4259" spans="1:6" ht="18" customHeight="1">
      <c r="A4259" s="386">
        <v>92352</v>
      </c>
      <c r="B4259" s="386" t="s">
        <v>11351</v>
      </c>
      <c r="C4259" s="298" t="s">
        <v>309</v>
      </c>
      <c r="D4259" s="386" t="s">
        <v>304</v>
      </c>
      <c r="E4259" s="387" t="s">
        <v>11352</v>
      </c>
      <c r="F4259" s="387" t="s">
        <v>11353</v>
      </c>
    </row>
    <row r="4260" spans="1:6" ht="18" customHeight="1">
      <c r="A4260" s="386">
        <v>92353</v>
      </c>
      <c r="B4260" s="386" t="s">
        <v>11354</v>
      </c>
      <c r="C4260" s="298" t="s">
        <v>309</v>
      </c>
      <c r="D4260" s="386" t="s">
        <v>304</v>
      </c>
      <c r="E4260" s="387" t="s">
        <v>9362</v>
      </c>
      <c r="F4260" s="387" t="s">
        <v>11355</v>
      </c>
    </row>
    <row r="4261" spans="1:6" ht="18" customHeight="1">
      <c r="A4261" s="386">
        <v>92354</v>
      </c>
      <c r="B4261" s="386" t="s">
        <v>11356</v>
      </c>
      <c r="C4261" s="298" t="s">
        <v>309</v>
      </c>
      <c r="D4261" s="386" t="s">
        <v>304</v>
      </c>
      <c r="E4261" s="387" t="s">
        <v>11357</v>
      </c>
      <c r="F4261" s="387" t="s">
        <v>11358</v>
      </c>
    </row>
    <row r="4262" spans="1:6" ht="18" customHeight="1">
      <c r="A4262" s="386">
        <v>92355</v>
      </c>
      <c r="B4262" s="386" t="s">
        <v>11359</v>
      </c>
      <c r="C4262" s="298" t="s">
        <v>309</v>
      </c>
      <c r="D4262" s="386" t="s">
        <v>304</v>
      </c>
      <c r="E4262" s="387" t="s">
        <v>11360</v>
      </c>
      <c r="F4262" s="387" t="s">
        <v>11361</v>
      </c>
    </row>
    <row r="4263" spans="1:6" ht="18" customHeight="1">
      <c r="A4263" s="386">
        <v>92356</v>
      </c>
      <c r="B4263" s="386" t="s">
        <v>11362</v>
      </c>
      <c r="C4263" s="298" t="s">
        <v>309</v>
      </c>
      <c r="D4263" s="386" t="s">
        <v>304</v>
      </c>
      <c r="E4263" s="387" t="s">
        <v>11363</v>
      </c>
      <c r="F4263" s="387" t="s">
        <v>11364</v>
      </c>
    </row>
    <row r="4264" spans="1:6" ht="18" customHeight="1">
      <c r="A4264" s="386">
        <v>92357</v>
      </c>
      <c r="B4264" s="386" t="s">
        <v>11365</v>
      </c>
      <c r="C4264" s="298" t="s">
        <v>309</v>
      </c>
      <c r="D4264" s="386" t="s">
        <v>304</v>
      </c>
      <c r="E4264" s="387" t="s">
        <v>11366</v>
      </c>
      <c r="F4264" s="387" t="s">
        <v>3366</v>
      </c>
    </row>
    <row r="4265" spans="1:6" ht="18" customHeight="1">
      <c r="A4265" s="386">
        <v>92358</v>
      </c>
      <c r="B4265" s="386" t="s">
        <v>11367</v>
      </c>
      <c r="C4265" s="298" t="s">
        <v>309</v>
      </c>
      <c r="D4265" s="386" t="s">
        <v>304</v>
      </c>
      <c r="E4265" s="387" t="s">
        <v>11368</v>
      </c>
      <c r="F4265" s="387" t="s">
        <v>11369</v>
      </c>
    </row>
    <row r="4266" spans="1:6" ht="18" customHeight="1">
      <c r="A4266" s="386">
        <v>92369</v>
      </c>
      <c r="B4266" s="386" t="s">
        <v>11370</v>
      </c>
      <c r="C4266" s="298" t="s">
        <v>309</v>
      </c>
      <c r="D4266" s="386" t="s">
        <v>304</v>
      </c>
      <c r="E4266" s="387" t="s">
        <v>11371</v>
      </c>
      <c r="F4266" s="387" t="s">
        <v>11372</v>
      </c>
    </row>
    <row r="4267" spans="1:6" ht="18" customHeight="1">
      <c r="A4267" s="386">
        <v>92370</v>
      </c>
      <c r="B4267" s="386" t="s">
        <v>11373</v>
      </c>
      <c r="C4267" s="298" t="s">
        <v>309</v>
      </c>
      <c r="D4267" s="386" t="s">
        <v>304</v>
      </c>
      <c r="E4267" s="387" t="s">
        <v>11374</v>
      </c>
      <c r="F4267" s="387" t="s">
        <v>11375</v>
      </c>
    </row>
    <row r="4268" spans="1:6" ht="18" customHeight="1">
      <c r="A4268" s="386">
        <v>92371</v>
      </c>
      <c r="B4268" s="386" t="s">
        <v>11376</v>
      </c>
      <c r="C4268" s="298" t="s">
        <v>309</v>
      </c>
      <c r="D4268" s="386" t="s">
        <v>304</v>
      </c>
      <c r="E4268" s="387" t="s">
        <v>11377</v>
      </c>
      <c r="F4268" s="387" t="s">
        <v>11378</v>
      </c>
    </row>
    <row r="4269" spans="1:6" ht="18" customHeight="1">
      <c r="A4269" s="386">
        <v>92372</v>
      </c>
      <c r="B4269" s="386" t="s">
        <v>11379</v>
      </c>
      <c r="C4269" s="298" t="s">
        <v>309</v>
      </c>
      <c r="D4269" s="386" t="s">
        <v>304</v>
      </c>
      <c r="E4269" s="387" t="s">
        <v>10228</v>
      </c>
      <c r="F4269" s="387" t="s">
        <v>6121</v>
      </c>
    </row>
    <row r="4270" spans="1:6" ht="18" customHeight="1">
      <c r="A4270" s="386">
        <v>92373</v>
      </c>
      <c r="B4270" s="386" t="s">
        <v>11380</v>
      </c>
      <c r="C4270" s="298" t="s">
        <v>309</v>
      </c>
      <c r="D4270" s="386" t="s">
        <v>304</v>
      </c>
      <c r="E4270" s="387" t="s">
        <v>11381</v>
      </c>
      <c r="F4270" s="387" t="s">
        <v>11382</v>
      </c>
    </row>
    <row r="4271" spans="1:6" ht="18" customHeight="1">
      <c r="A4271" s="386">
        <v>92374</v>
      </c>
      <c r="B4271" s="386" t="s">
        <v>11383</v>
      </c>
      <c r="C4271" s="298" t="s">
        <v>309</v>
      </c>
      <c r="D4271" s="386" t="s">
        <v>304</v>
      </c>
      <c r="E4271" s="387" t="s">
        <v>11384</v>
      </c>
      <c r="F4271" s="387" t="s">
        <v>11385</v>
      </c>
    </row>
    <row r="4272" spans="1:6" ht="18" customHeight="1">
      <c r="A4272" s="386">
        <v>92375</v>
      </c>
      <c r="B4272" s="386" t="s">
        <v>11386</v>
      </c>
      <c r="C4272" s="298" t="s">
        <v>309</v>
      </c>
      <c r="D4272" s="386" t="s">
        <v>304</v>
      </c>
      <c r="E4272" s="387" t="s">
        <v>6424</v>
      </c>
      <c r="F4272" s="387" t="s">
        <v>11387</v>
      </c>
    </row>
    <row r="4273" spans="1:6" ht="18" customHeight="1">
      <c r="A4273" s="386">
        <v>92376</v>
      </c>
      <c r="B4273" s="386" t="s">
        <v>11388</v>
      </c>
      <c r="C4273" s="298" t="s">
        <v>309</v>
      </c>
      <c r="D4273" s="386" t="s">
        <v>304</v>
      </c>
      <c r="E4273" s="387" t="s">
        <v>11389</v>
      </c>
      <c r="F4273" s="387" t="s">
        <v>11390</v>
      </c>
    </row>
    <row r="4274" spans="1:6" ht="18" customHeight="1">
      <c r="A4274" s="386">
        <v>92377</v>
      </c>
      <c r="B4274" s="386" t="s">
        <v>11391</v>
      </c>
      <c r="C4274" s="298" t="s">
        <v>309</v>
      </c>
      <c r="D4274" s="386" t="s">
        <v>304</v>
      </c>
      <c r="E4274" s="387" t="s">
        <v>11392</v>
      </c>
      <c r="F4274" s="387" t="s">
        <v>11393</v>
      </c>
    </row>
    <row r="4275" spans="1:6" ht="18" customHeight="1">
      <c r="A4275" s="386">
        <v>92378</v>
      </c>
      <c r="B4275" s="386" t="s">
        <v>11394</v>
      </c>
      <c r="C4275" s="298" t="s">
        <v>309</v>
      </c>
      <c r="D4275" s="386" t="s">
        <v>304</v>
      </c>
      <c r="E4275" s="387" t="s">
        <v>11395</v>
      </c>
      <c r="F4275" s="387" t="s">
        <v>11396</v>
      </c>
    </row>
    <row r="4276" spans="1:6" ht="18" customHeight="1">
      <c r="A4276" s="386">
        <v>92379</v>
      </c>
      <c r="B4276" s="386" t="s">
        <v>11397</v>
      </c>
      <c r="C4276" s="298" t="s">
        <v>309</v>
      </c>
      <c r="D4276" s="386" t="s">
        <v>304</v>
      </c>
      <c r="E4276" s="387" t="s">
        <v>11398</v>
      </c>
      <c r="F4276" s="387" t="s">
        <v>11399</v>
      </c>
    </row>
    <row r="4277" spans="1:6" ht="18" customHeight="1">
      <c r="A4277" s="386">
        <v>92380</v>
      </c>
      <c r="B4277" s="386" t="s">
        <v>11400</v>
      </c>
      <c r="C4277" s="298" t="s">
        <v>309</v>
      </c>
      <c r="D4277" s="386" t="s">
        <v>304</v>
      </c>
      <c r="E4277" s="387" t="s">
        <v>11401</v>
      </c>
      <c r="F4277" s="387" t="s">
        <v>11402</v>
      </c>
    </row>
    <row r="4278" spans="1:6" ht="18" customHeight="1">
      <c r="A4278" s="386">
        <v>92381</v>
      </c>
      <c r="B4278" s="386" t="s">
        <v>11403</v>
      </c>
      <c r="C4278" s="298" t="s">
        <v>309</v>
      </c>
      <c r="D4278" s="386" t="s">
        <v>304</v>
      </c>
      <c r="E4278" s="387" t="s">
        <v>11404</v>
      </c>
      <c r="F4278" s="387" t="s">
        <v>11405</v>
      </c>
    </row>
    <row r="4279" spans="1:6" ht="18" customHeight="1">
      <c r="A4279" s="386">
        <v>92382</v>
      </c>
      <c r="B4279" s="386" t="s">
        <v>11406</v>
      </c>
      <c r="C4279" s="298" t="s">
        <v>309</v>
      </c>
      <c r="D4279" s="386" t="s">
        <v>304</v>
      </c>
      <c r="E4279" s="387" t="s">
        <v>11407</v>
      </c>
      <c r="F4279" s="387" t="s">
        <v>11408</v>
      </c>
    </row>
    <row r="4280" spans="1:6" ht="18" customHeight="1">
      <c r="A4280" s="386">
        <v>92383</v>
      </c>
      <c r="B4280" s="386" t="s">
        <v>11409</v>
      </c>
      <c r="C4280" s="298" t="s">
        <v>309</v>
      </c>
      <c r="D4280" s="386" t="s">
        <v>304</v>
      </c>
      <c r="E4280" s="387" t="s">
        <v>11410</v>
      </c>
      <c r="F4280" s="387" t="s">
        <v>11411</v>
      </c>
    </row>
    <row r="4281" spans="1:6" ht="18" customHeight="1">
      <c r="A4281" s="386">
        <v>92384</v>
      </c>
      <c r="B4281" s="386" t="s">
        <v>11412</v>
      </c>
      <c r="C4281" s="298" t="s">
        <v>309</v>
      </c>
      <c r="D4281" s="386" t="s">
        <v>304</v>
      </c>
      <c r="E4281" s="387" t="s">
        <v>1706</v>
      </c>
      <c r="F4281" s="387" t="s">
        <v>11413</v>
      </c>
    </row>
    <row r="4282" spans="1:6" ht="18" customHeight="1">
      <c r="A4282" s="386">
        <v>92385</v>
      </c>
      <c r="B4282" s="386" t="s">
        <v>11414</v>
      </c>
      <c r="C4282" s="298" t="s">
        <v>309</v>
      </c>
      <c r="D4282" s="386" t="s">
        <v>304</v>
      </c>
      <c r="E4282" s="387" t="s">
        <v>1678</v>
      </c>
      <c r="F4282" s="387" t="s">
        <v>11415</v>
      </c>
    </row>
    <row r="4283" spans="1:6" ht="18" customHeight="1">
      <c r="A4283" s="386">
        <v>92386</v>
      </c>
      <c r="B4283" s="386" t="s">
        <v>11416</v>
      </c>
      <c r="C4283" s="298" t="s">
        <v>309</v>
      </c>
      <c r="D4283" s="386" t="s">
        <v>304</v>
      </c>
      <c r="E4283" s="387" t="s">
        <v>11417</v>
      </c>
      <c r="F4283" s="387" t="s">
        <v>2954</v>
      </c>
    </row>
    <row r="4284" spans="1:6" ht="18" customHeight="1">
      <c r="A4284" s="386">
        <v>92387</v>
      </c>
      <c r="B4284" s="386" t="s">
        <v>11418</v>
      </c>
      <c r="C4284" s="298" t="s">
        <v>309</v>
      </c>
      <c r="D4284" s="386" t="s">
        <v>304</v>
      </c>
      <c r="E4284" s="387" t="s">
        <v>11419</v>
      </c>
      <c r="F4284" s="387" t="s">
        <v>11420</v>
      </c>
    </row>
    <row r="4285" spans="1:6" ht="18" customHeight="1">
      <c r="A4285" s="386">
        <v>92388</v>
      </c>
      <c r="B4285" s="386" t="s">
        <v>11421</v>
      </c>
      <c r="C4285" s="298" t="s">
        <v>309</v>
      </c>
      <c r="D4285" s="386" t="s">
        <v>304</v>
      </c>
      <c r="E4285" s="387" t="s">
        <v>11422</v>
      </c>
      <c r="F4285" s="387" t="s">
        <v>1361</v>
      </c>
    </row>
    <row r="4286" spans="1:6" ht="18" customHeight="1">
      <c r="A4286" s="386">
        <v>92389</v>
      </c>
      <c r="B4286" s="386" t="s">
        <v>11423</v>
      </c>
      <c r="C4286" s="298" t="s">
        <v>309</v>
      </c>
      <c r="D4286" s="386" t="s">
        <v>304</v>
      </c>
      <c r="E4286" s="387" t="s">
        <v>7775</v>
      </c>
      <c r="F4286" s="387" t="s">
        <v>11424</v>
      </c>
    </row>
    <row r="4287" spans="1:6" ht="18" customHeight="1">
      <c r="A4287" s="386">
        <v>92390</v>
      </c>
      <c r="B4287" s="386" t="s">
        <v>11425</v>
      </c>
      <c r="C4287" s="298" t="s">
        <v>309</v>
      </c>
      <c r="D4287" s="386" t="s">
        <v>304</v>
      </c>
      <c r="E4287" s="387" t="s">
        <v>11426</v>
      </c>
      <c r="F4287" s="387" t="s">
        <v>11427</v>
      </c>
    </row>
    <row r="4288" spans="1:6" ht="18" customHeight="1">
      <c r="A4288" s="386">
        <v>92635</v>
      </c>
      <c r="B4288" s="386" t="s">
        <v>11428</v>
      </c>
      <c r="C4288" s="298" t="s">
        <v>309</v>
      </c>
      <c r="D4288" s="386" t="s">
        <v>304</v>
      </c>
      <c r="E4288" s="387" t="s">
        <v>11429</v>
      </c>
      <c r="F4288" s="387" t="s">
        <v>11430</v>
      </c>
    </row>
    <row r="4289" spans="1:6" ht="18" customHeight="1">
      <c r="A4289" s="386">
        <v>92636</v>
      </c>
      <c r="B4289" s="386" t="s">
        <v>11431</v>
      </c>
      <c r="C4289" s="298" t="s">
        <v>309</v>
      </c>
      <c r="D4289" s="386" t="s">
        <v>304</v>
      </c>
      <c r="E4289" s="387" t="s">
        <v>11432</v>
      </c>
      <c r="F4289" s="387" t="s">
        <v>11433</v>
      </c>
    </row>
    <row r="4290" spans="1:6" ht="18" customHeight="1">
      <c r="A4290" s="386">
        <v>92637</v>
      </c>
      <c r="B4290" s="386" t="s">
        <v>11434</v>
      </c>
      <c r="C4290" s="298" t="s">
        <v>309</v>
      </c>
      <c r="D4290" s="386" t="s">
        <v>304</v>
      </c>
      <c r="E4290" s="387" t="s">
        <v>9338</v>
      </c>
      <c r="F4290" s="387" t="s">
        <v>11435</v>
      </c>
    </row>
    <row r="4291" spans="1:6" ht="18" customHeight="1">
      <c r="A4291" s="386">
        <v>92638</v>
      </c>
      <c r="B4291" s="386" t="s">
        <v>11436</v>
      </c>
      <c r="C4291" s="298" t="s">
        <v>309</v>
      </c>
      <c r="D4291" s="386" t="s">
        <v>304</v>
      </c>
      <c r="E4291" s="387" t="s">
        <v>1753</v>
      </c>
      <c r="F4291" s="387" t="s">
        <v>10598</v>
      </c>
    </row>
    <row r="4292" spans="1:6" ht="18" customHeight="1">
      <c r="A4292" s="386">
        <v>92639</v>
      </c>
      <c r="B4292" s="386" t="s">
        <v>11437</v>
      </c>
      <c r="C4292" s="298" t="s">
        <v>309</v>
      </c>
      <c r="D4292" s="386" t="s">
        <v>304</v>
      </c>
      <c r="E4292" s="387" t="s">
        <v>11438</v>
      </c>
      <c r="F4292" s="387" t="s">
        <v>8595</v>
      </c>
    </row>
    <row r="4293" spans="1:6" ht="18" customHeight="1">
      <c r="A4293" s="386">
        <v>92640</v>
      </c>
      <c r="B4293" s="386" t="s">
        <v>11439</v>
      </c>
      <c r="C4293" s="298" t="s">
        <v>309</v>
      </c>
      <c r="D4293" s="386" t="s">
        <v>304</v>
      </c>
      <c r="E4293" s="387" t="s">
        <v>11440</v>
      </c>
      <c r="F4293" s="387" t="s">
        <v>11441</v>
      </c>
    </row>
    <row r="4294" spans="1:6" ht="18" customHeight="1">
      <c r="A4294" s="386">
        <v>92642</v>
      </c>
      <c r="B4294" s="386" t="s">
        <v>11442</v>
      </c>
      <c r="C4294" s="298" t="s">
        <v>309</v>
      </c>
      <c r="D4294" s="386" t="s">
        <v>304</v>
      </c>
      <c r="E4294" s="387" t="s">
        <v>11443</v>
      </c>
      <c r="F4294" s="387" t="s">
        <v>11444</v>
      </c>
    </row>
    <row r="4295" spans="1:6" ht="18" customHeight="1">
      <c r="A4295" s="386">
        <v>92644</v>
      </c>
      <c r="B4295" s="386" t="s">
        <v>11445</v>
      </c>
      <c r="C4295" s="298" t="s">
        <v>309</v>
      </c>
      <c r="D4295" s="386" t="s">
        <v>304</v>
      </c>
      <c r="E4295" s="387" t="s">
        <v>11446</v>
      </c>
      <c r="F4295" s="387" t="s">
        <v>11447</v>
      </c>
    </row>
    <row r="4296" spans="1:6" ht="18" customHeight="1">
      <c r="A4296" s="386">
        <v>92657</v>
      </c>
      <c r="B4296" s="386" t="s">
        <v>11448</v>
      </c>
      <c r="C4296" s="298" t="s">
        <v>309</v>
      </c>
      <c r="D4296" s="386" t="s">
        <v>304</v>
      </c>
      <c r="E4296" s="387" t="s">
        <v>10882</v>
      </c>
      <c r="F4296" s="387" t="s">
        <v>6395</v>
      </c>
    </row>
    <row r="4297" spans="1:6" ht="18" customHeight="1">
      <c r="A4297" s="386">
        <v>92658</v>
      </c>
      <c r="B4297" s="386" t="s">
        <v>11449</v>
      </c>
      <c r="C4297" s="298" t="s">
        <v>309</v>
      </c>
      <c r="D4297" s="386" t="s">
        <v>304</v>
      </c>
      <c r="E4297" s="387" t="s">
        <v>11450</v>
      </c>
      <c r="F4297" s="387" t="s">
        <v>11451</v>
      </c>
    </row>
    <row r="4298" spans="1:6" ht="18" customHeight="1">
      <c r="A4298" s="386">
        <v>92659</v>
      </c>
      <c r="B4298" s="386" t="s">
        <v>11452</v>
      </c>
      <c r="C4298" s="298" t="s">
        <v>309</v>
      </c>
      <c r="D4298" s="386" t="s">
        <v>304</v>
      </c>
      <c r="E4298" s="387" t="s">
        <v>11453</v>
      </c>
      <c r="F4298" s="387" t="s">
        <v>10815</v>
      </c>
    </row>
    <row r="4299" spans="1:6" ht="18" customHeight="1">
      <c r="A4299" s="386">
        <v>92660</v>
      </c>
      <c r="B4299" s="386" t="s">
        <v>11454</v>
      </c>
      <c r="C4299" s="298" t="s">
        <v>309</v>
      </c>
      <c r="D4299" s="386" t="s">
        <v>304</v>
      </c>
      <c r="E4299" s="387" t="s">
        <v>1898</v>
      </c>
      <c r="F4299" s="387" t="s">
        <v>8332</v>
      </c>
    </row>
    <row r="4300" spans="1:6" ht="18" customHeight="1">
      <c r="A4300" s="386">
        <v>92661</v>
      </c>
      <c r="B4300" s="386" t="s">
        <v>11455</v>
      </c>
      <c r="C4300" s="298" t="s">
        <v>309</v>
      </c>
      <c r="D4300" s="386" t="s">
        <v>304</v>
      </c>
      <c r="E4300" s="387" t="s">
        <v>9736</v>
      </c>
      <c r="F4300" s="387" t="s">
        <v>11456</v>
      </c>
    </row>
    <row r="4301" spans="1:6" ht="18" customHeight="1">
      <c r="A4301" s="386">
        <v>92662</v>
      </c>
      <c r="B4301" s="386" t="s">
        <v>11457</v>
      </c>
      <c r="C4301" s="298" t="s">
        <v>309</v>
      </c>
      <c r="D4301" s="386" t="s">
        <v>304</v>
      </c>
      <c r="E4301" s="387" t="s">
        <v>11458</v>
      </c>
      <c r="F4301" s="387" t="s">
        <v>10245</v>
      </c>
    </row>
    <row r="4302" spans="1:6" ht="18" customHeight="1">
      <c r="A4302" s="386">
        <v>92663</v>
      </c>
      <c r="B4302" s="386" t="s">
        <v>11459</v>
      </c>
      <c r="C4302" s="298" t="s">
        <v>309</v>
      </c>
      <c r="D4302" s="386" t="s">
        <v>304</v>
      </c>
      <c r="E4302" s="387" t="s">
        <v>11460</v>
      </c>
      <c r="F4302" s="387" t="s">
        <v>7865</v>
      </c>
    </row>
    <row r="4303" spans="1:6" ht="18" customHeight="1">
      <c r="A4303" s="386">
        <v>92664</v>
      </c>
      <c r="B4303" s="386" t="s">
        <v>11461</v>
      </c>
      <c r="C4303" s="298" t="s">
        <v>309</v>
      </c>
      <c r="D4303" s="386" t="s">
        <v>304</v>
      </c>
      <c r="E4303" s="387" t="s">
        <v>4007</v>
      </c>
      <c r="F4303" s="387" t="s">
        <v>10899</v>
      </c>
    </row>
    <row r="4304" spans="1:6" ht="18" customHeight="1">
      <c r="A4304" s="386">
        <v>92665</v>
      </c>
      <c r="B4304" s="386" t="s">
        <v>11462</v>
      </c>
      <c r="C4304" s="298" t="s">
        <v>309</v>
      </c>
      <c r="D4304" s="386" t="s">
        <v>304</v>
      </c>
      <c r="E4304" s="387" t="s">
        <v>11463</v>
      </c>
      <c r="F4304" s="387" t="s">
        <v>11464</v>
      </c>
    </row>
    <row r="4305" spans="1:6" ht="18" customHeight="1">
      <c r="A4305" s="386">
        <v>92666</v>
      </c>
      <c r="B4305" s="386" t="s">
        <v>11465</v>
      </c>
      <c r="C4305" s="298" t="s">
        <v>309</v>
      </c>
      <c r="D4305" s="386" t="s">
        <v>304</v>
      </c>
      <c r="E4305" s="387" t="s">
        <v>11466</v>
      </c>
      <c r="F4305" s="387" t="s">
        <v>11467</v>
      </c>
    </row>
    <row r="4306" spans="1:6" ht="18" customHeight="1">
      <c r="A4306" s="386">
        <v>92667</v>
      </c>
      <c r="B4306" s="386" t="s">
        <v>11468</v>
      </c>
      <c r="C4306" s="298" t="s">
        <v>309</v>
      </c>
      <c r="D4306" s="386" t="s">
        <v>304</v>
      </c>
      <c r="E4306" s="387" t="s">
        <v>9929</v>
      </c>
      <c r="F4306" s="387" t="s">
        <v>1690</v>
      </c>
    </row>
    <row r="4307" spans="1:6" ht="18" customHeight="1">
      <c r="A4307" s="386">
        <v>92668</v>
      </c>
      <c r="B4307" s="386" t="s">
        <v>11469</v>
      </c>
      <c r="C4307" s="298" t="s">
        <v>309</v>
      </c>
      <c r="D4307" s="386" t="s">
        <v>304</v>
      </c>
      <c r="E4307" s="387" t="s">
        <v>11470</v>
      </c>
      <c r="F4307" s="387" t="s">
        <v>11471</v>
      </c>
    </row>
    <row r="4308" spans="1:6" ht="18" customHeight="1">
      <c r="A4308" s="386">
        <v>92669</v>
      </c>
      <c r="B4308" s="386" t="s">
        <v>11472</v>
      </c>
      <c r="C4308" s="298" t="s">
        <v>309</v>
      </c>
      <c r="D4308" s="386" t="s">
        <v>304</v>
      </c>
      <c r="E4308" s="387" t="s">
        <v>812</v>
      </c>
      <c r="F4308" s="387" t="s">
        <v>11078</v>
      </c>
    </row>
    <row r="4309" spans="1:6" ht="18" customHeight="1">
      <c r="A4309" s="386">
        <v>92670</v>
      </c>
      <c r="B4309" s="386" t="s">
        <v>11473</v>
      </c>
      <c r="C4309" s="298" t="s">
        <v>309</v>
      </c>
      <c r="D4309" s="386" t="s">
        <v>304</v>
      </c>
      <c r="E4309" s="387" t="s">
        <v>11474</v>
      </c>
      <c r="F4309" s="387" t="s">
        <v>11475</v>
      </c>
    </row>
    <row r="4310" spans="1:6" ht="18" customHeight="1">
      <c r="A4310" s="386">
        <v>92671</v>
      </c>
      <c r="B4310" s="386" t="s">
        <v>11476</v>
      </c>
      <c r="C4310" s="298" t="s">
        <v>309</v>
      </c>
      <c r="D4310" s="386" t="s">
        <v>304</v>
      </c>
      <c r="E4310" s="387" t="s">
        <v>11477</v>
      </c>
      <c r="F4310" s="387" t="s">
        <v>11478</v>
      </c>
    </row>
    <row r="4311" spans="1:6" ht="18" customHeight="1">
      <c r="A4311" s="386">
        <v>92672</v>
      </c>
      <c r="B4311" s="386" t="s">
        <v>11479</v>
      </c>
      <c r="C4311" s="298" t="s">
        <v>309</v>
      </c>
      <c r="D4311" s="386" t="s">
        <v>304</v>
      </c>
      <c r="E4311" s="387" t="s">
        <v>2585</v>
      </c>
      <c r="F4311" s="387" t="s">
        <v>11480</v>
      </c>
    </row>
    <row r="4312" spans="1:6" ht="18" customHeight="1">
      <c r="A4312" s="386">
        <v>92673</v>
      </c>
      <c r="B4312" s="386" t="s">
        <v>11481</v>
      </c>
      <c r="C4312" s="298" t="s">
        <v>309</v>
      </c>
      <c r="D4312" s="386" t="s">
        <v>304</v>
      </c>
      <c r="E4312" s="387" t="s">
        <v>11482</v>
      </c>
      <c r="F4312" s="387" t="s">
        <v>11483</v>
      </c>
    </row>
    <row r="4313" spans="1:6" ht="18" customHeight="1">
      <c r="A4313" s="386">
        <v>92674</v>
      </c>
      <c r="B4313" s="386" t="s">
        <v>11484</v>
      </c>
      <c r="C4313" s="298" t="s">
        <v>309</v>
      </c>
      <c r="D4313" s="386" t="s">
        <v>304</v>
      </c>
      <c r="E4313" s="387" t="s">
        <v>1010</v>
      </c>
      <c r="F4313" s="387" t="s">
        <v>1566</v>
      </c>
    </row>
    <row r="4314" spans="1:6" ht="18" customHeight="1">
      <c r="A4314" s="386">
        <v>92675</v>
      </c>
      <c r="B4314" s="386" t="s">
        <v>11485</v>
      </c>
      <c r="C4314" s="298" t="s">
        <v>309</v>
      </c>
      <c r="D4314" s="386" t="s">
        <v>304</v>
      </c>
      <c r="E4314" s="387" t="s">
        <v>11486</v>
      </c>
      <c r="F4314" s="387" t="s">
        <v>11487</v>
      </c>
    </row>
    <row r="4315" spans="1:6" ht="18" customHeight="1">
      <c r="A4315" s="386">
        <v>92676</v>
      </c>
      <c r="B4315" s="386" t="s">
        <v>11488</v>
      </c>
      <c r="C4315" s="298" t="s">
        <v>309</v>
      </c>
      <c r="D4315" s="386" t="s">
        <v>304</v>
      </c>
      <c r="E4315" s="387" t="s">
        <v>11489</v>
      </c>
      <c r="F4315" s="387" t="s">
        <v>11490</v>
      </c>
    </row>
    <row r="4316" spans="1:6" ht="18" customHeight="1">
      <c r="A4316" s="386">
        <v>92677</v>
      </c>
      <c r="B4316" s="386" t="s">
        <v>11491</v>
      </c>
      <c r="C4316" s="298" t="s">
        <v>309</v>
      </c>
      <c r="D4316" s="386" t="s">
        <v>304</v>
      </c>
      <c r="E4316" s="387" t="s">
        <v>11492</v>
      </c>
      <c r="F4316" s="387" t="s">
        <v>11493</v>
      </c>
    </row>
    <row r="4317" spans="1:6" ht="18" customHeight="1">
      <c r="A4317" s="386">
        <v>92678</v>
      </c>
      <c r="B4317" s="386" t="s">
        <v>11494</v>
      </c>
      <c r="C4317" s="298" t="s">
        <v>309</v>
      </c>
      <c r="D4317" s="386" t="s">
        <v>304</v>
      </c>
      <c r="E4317" s="387" t="s">
        <v>2854</v>
      </c>
      <c r="F4317" s="387" t="s">
        <v>11495</v>
      </c>
    </row>
    <row r="4318" spans="1:6" ht="18" customHeight="1">
      <c r="A4318" s="386">
        <v>92679</v>
      </c>
      <c r="B4318" s="386" t="s">
        <v>11496</v>
      </c>
      <c r="C4318" s="298" t="s">
        <v>309</v>
      </c>
      <c r="D4318" s="386" t="s">
        <v>304</v>
      </c>
      <c r="E4318" s="387" t="s">
        <v>11497</v>
      </c>
      <c r="F4318" s="387" t="s">
        <v>11498</v>
      </c>
    </row>
    <row r="4319" spans="1:6" ht="18" customHeight="1">
      <c r="A4319" s="386">
        <v>92680</v>
      </c>
      <c r="B4319" s="386" t="s">
        <v>11499</v>
      </c>
      <c r="C4319" s="298" t="s">
        <v>309</v>
      </c>
      <c r="D4319" s="386" t="s">
        <v>304</v>
      </c>
      <c r="E4319" s="387" t="s">
        <v>11500</v>
      </c>
      <c r="F4319" s="387" t="s">
        <v>7065</v>
      </c>
    </row>
    <row r="4320" spans="1:6" ht="18" customHeight="1">
      <c r="A4320" s="386">
        <v>92681</v>
      </c>
      <c r="B4320" s="386" t="s">
        <v>11501</v>
      </c>
      <c r="C4320" s="298" t="s">
        <v>309</v>
      </c>
      <c r="D4320" s="386" t="s">
        <v>304</v>
      </c>
      <c r="E4320" s="387" t="s">
        <v>11502</v>
      </c>
      <c r="F4320" s="387" t="s">
        <v>11503</v>
      </c>
    </row>
    <row r="4321" spans="1:6" ht="18" customHeight="1">
      <c r="A4321" s="386">
        <v>92682</v>
      </c>
      <c r="B4321" s="386" t="s">
        <v>11504</v>
      </c>
      <c r="C4321" s="298" t="s">
        <v>309</v>
      </c>
      <c r="D4321" s="386" t="s">
        <v>304</v>
      </c>
      <c r="E4321" s="387" t="s">
        <v>7964</v>
      </c>
      <c r="F4321" s="387" t="s">
        <v>11505</v>
      </c>
    </row>
    <row r="4322" spans="1:6" ht="18" customHeight="1">
      <c r="A4322" s="386">
        <v>92683</v>
      </c>
      <c r="B4322" s="386" t="s">
        <v>11506</v>
      </c>
      <c r="C4322" s="298" t="s">
        <v>309</v>
      </c>
      <c r="D4322" s="386" t="s">
        <v>304</v>
      </c>
      <c r="E4322" s="387" t="s">
        <v>11507</v>
      </c>
      <c r="F4322" s="387" t="s">
        <v>743</v>
      </c>
    </row>
    <row r="4323" spans="1:6" ht="18" customHeight="1">
      <c r="A4323" s="386">
        <v>92684</v>
      </c>
      <c r="B4323" s="386" t="s">
        <v>11508</v>
      </c>
      <c r="C4323" s="298" t="s">
        <v>309</v>
      </c>
      <c r="D4323" s="386" t="s">
        <v>304</v>
      </c>
      <c r="E4323" s="387" t="s">
        <v>4697</v>
      </c>
      <c r="F4323" s="387" t="s">
        <v>4766</v>
      </c>
    </row>
    <row r="4324" spans="1:6" ht="18" customHeight="1">
      <c r="A4324" s="386">
        <v>92685</v>
      </c>
      <c r="B4324" s="386" t="s">
        <v>11509</v>
      </c>
      <c r="C4324" s="298" t="s">
        <v>309</v>
      </c>
      <c r="D4324" s="386" t="s">
        <v>304</v>
      </c>
      <c r="E4324" s="387" t="s">
        <v>11510</v>
      </c>
      <c r="F4324" s="387" t="s">
        <v>11511</v>
      </c>
    </row>
    <row r="4325" spans="1:6" ht="18" customHeight="1">
      <c r="A4325" s="386">
        <v>92686</v>
      </c>
      <c r="B4325" s="386" t="s">
        <v>11512</v>
      </c>
      <c r="C4325" s="298" t="s">
        <v>309</v>
      </c>
      <c r="D4325" s="386" t="s">
        <v>304</v>
      </c>
      <c r="E4325" s="387" t="s">
        <v>11513</v>
      </c>
      <c r="F4325" s="387" t="s">
        <v>11514</v>
      </c>
    </row>
    <row r="4326" spans="1:6" ht="18" customHeight="1">
      <c r="A4326" s="386">
        <v>92692</v>
      </c>
      <c r="B4326" s="386" t="s">
        <v>11515</v>
      </c>
      <c r="C4326" s="298" t="s">
        <v>309</v>
      </c>
      <c r="D4326" s="386" t="s">
        <v>304</v>
      </c>
      <c r="E4326" s="387" t="s">
        <v>11516</v>
      </c>
      <c r="F4326" s="387" t="s">
        <v>11517</v>
      </c>
    </row>
    <row r="4327" spans="1:6" ht="18" customHeight="1">
      <c r="A4327" s="386">
        <v>92693</v>
      </c>
      <c r="B4327" s="386" t="s">
        <v>11518</v>
      </c>
      <c r="C4327" s="298" t="s">
        <v>309</v>
      </c>
      <c r="D4327" s="386" t="s">
        <v>304</v>
      </c>
      <c r="E4327" s="387" t="s">
        <v>11519</v>
      </c>
      <c r="F4327" s="387" t="s">
        <v>11520</v>
      </c>
    </row>
    <row r="4328" spans="1:6" ht="18" customHeight="1">
      <c r="A4328" s="386">
        <v>92694</v>
      </c>
      <c r="B4328" s="386" t="s">
        <v>11521</v>
      </c>
      <c r="C4328" s="298" t="s">
        <v>309</v>
      </c>
      <c r="D4328" s="386" t="s">
        <v>304</v>
      </c>
      <c r="E4328" s="387" t="s">
        <v>11522</v>
      </c>
      <c r="F4328" s="387" t="s">
        <v>11523</v>
      </c>
    </row>
    <row r="4329" spans="1:6" ht="18" customHeight="1">
      <c r="A4329" s="386">
        <v>92695</v>
      </c>
      <c r="B4329" s="386" t="s">
        <v>11524</v>
      </c>
      <c r="C4329" s="298" t="s">
        <v>309</v>
      </c>
      <c r="D4329" s="386" t="s">
        <v>304</v>
      </c>
      <c r="E4329" s="387" t="s">
        <v>11525</v>
      </c>
      <c r="F4329" s="387" t="s">
        <v>11526</v>
      </c>
    </row>
    <row r="4330" spans="1:6" ht="18" customHeight="1">
      <c r="A4330" s="386">
        <v>92696</v>
      </c>
      <c r="B4330" s="386" t="s">
        <v>11527</v>
      </c>
      <c r="C4330" s="298" t="s">
        <v>309</v>
      </c>
      <c r="D4330" s="386" t="s">
        <v>304</v>
      </c>
      <c r="E4330" s="387" t="s">
        <v>11528</v>
      </c>
      <c r="F4330" s="387" t="s">
        <v>11529</v>
      </c>
    </row>
    <row r="4331" spans="1:6" ht="18" customHeight="1">
      <c r="A4331" s="386">
        <v>92697</v>
      </c>
      <c r="B4331" s="386" t="s">
        <v>11530</v>
      </c>
      <c r="C4331" s="298" t="s">
        <v>309</v>
      </c>
      <c r="D4331" s="386" t="s">
        <v>304</v>
      </c>
      <c r="E4331" s="387" t="s">
        <v>11531</v>
      </c>
      <c r="F4331" s="387" t="s">
        <v>11532</v>
      </c>
    </row>
    <row r="4332" spans="1:6" ht="18" customHeight="1">
      <c r="A4332" s="386">
        <v>92698</v>
      </c>
      <c r="B4332" s="386" t="s">
        <v>11533</v>
      </c>
      <c r="C4332" s="298" t="s">
        <v>309</v>
      </c>
      <c r="D4332" s="386" t="s">
        <v>304</v>
      </c>
      <c r="E4332" s="387" t="s">
        <v>674</v>
      </c>
      <c r="F4332" s="387" t="s">
        <v>11534</v>
      </c>
    </row>
    <row r="4333" spans="1:6" ht="18" customHeight="1">
      <c r="A4333" s="386">
        <v>92699</v>
      </c>
      <c r="B4333" s="386" t="s">
        <v>11535</v>
      </c>
      <c r="C4333" s="298" t="s">
        <v>309</v>
      </c>
      <c r="D4333" s="386" t="s">
        <v>304</v>
      </c>
      <c r="E4333" s="387" t="s">
        <v>1274</v>
      </c>
      <c r="F4333" s="387" t="s">
        <v>11536</v>
      </c>
    </row>
    <row r="4334" spans="1:6" ht="18" customHeight="1">
      <c r="A4334" s="386">
        <v>92700</v>
      </c>
      <c r="B4334" s="386" t="s">
        <v>11537</v>
      </c>
      <c r="C4334" s="298" t="s">
        <v>309</v>
      </c>
      <c r="D4334" s="386" t="s">
        <v>304</v>
      </c>
      <c r="E4334" s="387" t="s">
        <v>11538</v>
      </c>
      <c r="F4334" s="387" t="s">
        <v>1798</v>
      </c>
    </row>
    <row r="4335" spans="1:6" ht="18" customHeight="1">
      <c r="A4335" s="386">
        <v>92701</v>
      </c>
      <c r="B4335" s="386" t="s">
        <v>11539</v>
      </c>
      <c r="C4335" s="298" t="s">
        <v>309</v>
      </c>
      <c r="D4335" s="386" t="s">
        <v>304</v>
      </c>
      <c r="E4335" s="387" t="s">
        <v>11540</v>
      </c>
      <c r="F4335" s="387" t="s">
        <v>11541</v>
      </c>
    </row>
    <row r="4336" spans="1:6" ht="18" customHeight="1">
      <c r="A4336" s="386">
        <v>92702</v>
      </c>
      <c r="B4336" s="386" t="s">
        <v>11542</v>
      </c>
      <c r="C4336" s="298" t="s">
        <v>309</v>
      </c>
      <c r="D4336" s="386" t="s">
        <v>304</v>
      </c>
      <c r="E4336" s="387" t="s">
        <v>11543</v>
      </c>
      <c r="F4336" s="387" t="s">
        <v>11544</v>
      </c>
    </row>
    <row r="4337" spans="1:6" ht="18" customHeight="1">
      <c r="A4337" s="386">
        <v>92703</v>
      </c>
      <c r="B4337" s="386" t="s">
        <v>11545</v>
      </c>
      <c r="C4337" s="298" t="s">
        <v>309</v>
      </c>
      <c r="D4337" s="386" t="s">
        <v>304</v>
      </c>
      <c r="E4337" s="387" t="s">
        <v>11546</v>
      </c>
      <c r="F4337" s="387" t="s">
        <v>11547</v>
      </c>
    </row>
    <row r="4338" spans="1:6" ht="18" customHeight="1">
      <c r="A4338" s="386">
        <v>92704</v>
      </c>
      <c r="B4338" s="386" t="s">
        <v>11548</v>
      </c>
      <c r="C4338" s="298" t="s">
        <v>309</v>
      </c>
      <c r="D4338" s="386" t="s">
        <v>304</v>
      </c>
      <c r="E4338" s="387" t="s">
        <v>11549</v>
      </c>
      <c r="F4338" s="387" t="s">
        <v>11450</v>
      </c>
    </row>
    <row r="4339" spans="1:6" ht="18" customHeight="1">
      <c r="A4339" s="386">
        <v>92705</v>
      </c>
      <c r="B4339" s="386" t="s">
        <v>11550</v>
      </c>
      <c r="C4339" s="298" t="s">
        <v>309</v>
      </c>
      <c r="D4339" s="386" t="s">
        <v>304</v>
      </c>
      <c r="E4339" s="387" t="s">
        <v>11551</v>
      </c>
      <c r="F4339" s="387" t="s">
        <v>11552</v>
      </c>
    </row>
    <row r="4340" spans="1:6" ht="18" customHeight="1">
      <c r="A4340" s="386">
        <v>92706</v>
      </c>
      <c r="B4340" s="386" t="s">
        <v>11553</v>
      </c>
      <c r="C4340" s="298" t="s">
        <v>309</v>
      </c>
      <c r="D4340" s="386" t="s">
        <v>304</v>
      </c>
      <c r="E4340" s="387" t="s">
        <v>11554</v>
      </c>
      <c r="F4340" s="387" t="s">
        <v>11555</v>
      </c>
    </row>
    <row r="4341" spans="1:6" ht="18" customHeight="1">
      <c r="A4341" s="386">
        <v>92889</v>
      </c>
      <c r="B4341" s="386" t="s">
        <v>11556</v>
      </c>
      <c r="C4341" s="298" t="s">
        <v>309</v>
      </c>
      <c r="D4341" s="386" t="s">
        <v>304</v>
      </c>
      <c r="E4341" s="387" t="s">
        <v>11557</v>
      </c>
      <c r="F4341" s="387" t="s">
        <v>11558</v>
      </c>
    </row>
    <row r="4342" spans="1:6" ht="18" customHeight="1">
      <c r="A4342" s="386">
        <v>92890</v>
      </c>
      <c r="B4342" s="386" t="s">
        <v>11559</v>
      </c>
      <c r="C4342" s="298" t="s">
        <v>309</v>
      </c>
      <c r="D4342" s="386" t="s">
        <v>304</v>
      </c>
      <c r="E4342" s="387" t="s">
        <v>11560</v>
      </c>
      <c r="F4342" s="387" t="s">
        <v>11561</v>
      </c>
    </row>
    <row r="4343" spans="1:6" ht="18" customHeight="1">
      <c r="A4343" s="386">
        <v>92891</v>
      </c>
      <c r="B4343" s="386" t="s">
        <v>11562</v>
      </c>
      <c r="C4343" s="298" t="s">
        <v>309</v>
      </c>
      <c r="D4343" s="386" t="s">
        <v>304</v>
      </c>
      <c r="E4343" s="387" t="s">
        <v>11563</v>
      </c>
      <c r="F4343" s="387" t="s">
        <v>11564</v>
      </c>
    </row>
    <row r="4344" spans="1:6" ht="18" customHeight="1">
      <c r="A4344" s="386">
        <v>92892</v>
      </c>
      <c r="B4344" s="386" t="s">
        <v>11565</v>
      </c>
      <c r="C4344" s="298" t="s">
        <v>309</v>
      </c>
      <c r="D4344" s="386" t="s">
        <v>304</v>
      </c>
      <c r="E4344" s="387" t="s">
        <v>11566</v>
      </c>
      <c r="F4344" s="387" t="s">
        <v>9948</v>
      </c>
    </row>
    <row r="4345" spans="1:6" ht="18" customHeight="1">
      <c r="A4345" s="386">
        <v>92893</v>
      </c>
      <c r="B4345" s="386" t="s">
        <v>11567</v>
      </c>
      <c r="C4345" s="298" t="s">
        <v>309</v>
      </c>
      <c r="D4345" s="386" t="s">
        <v>304</v>
      </c>
      <c r="E4345" s="387" t="s">
        <v>2583</v>
      </c>
      <c r="F4345" s="387" t="s">
        <v>11568</v>
      </c>
    </row>
    <row r="4346" spans="1:6" ht="18" customHeight="1">
      <c r="A4346" s="386">
        <v>92894</v>
      </c>
      <c r="B4346" s="386" t="s">
        <v>11569</v>
      </c>
      <c r="C4346" s="298" t="s">
        <v>309</v>
      </c>
      <c r="D4346" s="386" t="s">
        <v>304</v>
      </c>
      <c r="E4346" s="387" t="s">
        <v>11570</v>
      </c>
      <c r="F4346" s="387" t="s">
        <v>11571</v>
      </c>
    </row>
    <row r="4347" spans="1:6" ht="18" customHeight="1">
      <c r="A4347" s="386">
        <v>92895</v>
      </c>
      <c r="B4347" s="386" t="s">
        <v>11572</v>
      </c>
      <c r="C4347" s="298" t="s">
        <v>309</v>
      </c>
      <c r="D4347" s="386" t="s">
        <v>304</v>
      </c>
      <c r="E4347" s="387" t="s">
        <v>11573</v>
      </c>
      <c r="F4347" s="387" t="s">
        <v>11574</v>
      </c>
    </row>
    <row r="4348" spans="1:6" ht="18" customHeight="1">
      <c r="A4348" s="386">
        <v>92896</v>
      </c>
      <c r="B4348" s="386" t="s">
        <v>11575</v>
      </c>
      <c r="C4348" s="298" t="s">
        <v>309</v>
      </c>
      <c r="D4348" s="386" t="s">
        <v>304</v>
      </c>
      <c r="E4348" s="387" t="s">
        <v>11576</v>
      </c>
      <c r="F4348" s="387" t="s">
        <v>11577</v>
      </c>
    </row>
    <row r="4349" spans="1:6" ht="18" customHeight="1">
      <c r="A4349" s="386">
        <v>92897</v>
      </c>
      <c r="B4349" s="386" t="s">
        <v>11578</v>
      </c>
      <c r="C4349" s="298" t="s">
        <v>309</v>
      </c>
      <c r="D4349" s="386" t="s">
        <v>304</v>
      </c>
      <c r="E4349" s="387" t="s">
        <v>11579</v>
      </c>
      <c r="F4349" s="387" t="s">
        <v>11580</v>
      </c>
    </row>
    <row r="4350" spans="1:6" ht="18" customHeight="1">
      <c r="A4350" s="386">
        <v>92898</v>
      </c>
      <c r="B4350" s="386" t="s">
        <v>11581</v>
      </c>
      <c r="C4350" s="298" t="s">
        <v>309</v>
      </c>
      <c r="D4350" s="386" t="s">
        <v>304</v>
      </c>
      <c r="E4350" s="387" t="s">
        <v>11582</v>
      </c>
      <c r="F4350" s="387" t="s">
        <v>11583</v>
      </c>
    </row>
    <row r="4351" spans="1:6" ht="18" customHeight="1">
      <c r="A4351" s="386">
        <v>92899</v>
      </c>
      <c r="B4351" s="386" t="s">
        <v>11584</v>
      </c>
      <c r="C4351" s="298" t="s">
        <v>309</v>
      </c>
      <c r="D4351" s="386" t="s">
        <v>304</v>
      </c>
      <c r="E4351" s="387" t="s">
        <v>11585</v>
      </c>
      <c r="F4351" s="387" t="s">
        <v>11586</v>
      </c>
    </row>
    <row r="4352" spans="1:6" ht="18" customHeight="1">
      <c r="A4352" s="386">
        <v>92900</v>
      </c>
      <c r="B4352" s="386" t="s">
        <v>11587</v>
      </c>
      <c r="C4352" s="298" t="s">
        <v>309</v>
      </c>
      <c r="D4352" s="386" t="s">
        <v>304</v>
      </c>
      <c r="E4352" s="387" t="s">
        <v>11588</v>
      </c>
      <c r="F4352" s="387" t="s">
        <v>7094</v>
      </c>
    </row>
    <row r="4353" spans="1:6" ht="18" customHeight="1">
      <c r="A4353" s="386">
        <v>92901</v>
      </c>
      <c r="B4353" s="386" t="s">
        <v>11589</v>
      </c>
      <c r="C4353" s="298" t="s">
        <v>309</v>
      </c>
      <c r="D4353" s="386" t="s">
        <v>304</v>
      </c>
      <c r="E4353" s="387" t="s">
        <v>1949</v>
      </c>
      <c r="F4353" s="387" t="s">
        <v>11590</v>
      </c>
    </row>
    <row r="4354" spans="1:6" ht="18" customHeight="1">
      <c r="A4354" s="386">
        <v>92902</v>
      </c>
      <c r="B4354" s="386" t="s">
        <v>11591</v>
      </c>
      <c r="C4354" s="298" t="s">
        <v>309</v>
      </c>
      <c r="D4354" s="386" t="s">
        <v>304</v>
      </c>
      <c r="E4354" s="387" t="s">
        <v>11592</v>
      </c>
      <c r="F4354" s="387" t="s">
        <v>11593</v>
      </c>
    </row>
    <row r="4355" spans="1:6" ht="18" customHeight="1">
      <c r="A4355" s="386">
        <v>92903</v>
      </c>
      <c r="B4355" s="386" t="s">
        <v>11594</v>
      </c>
      <c r="C4355" s="298" t="s">
        <v>309</v>
      </c>
      <c r="D4355" s="386" t="s">
        <v>304</v>
      </c>
      <c r="E4355" s="387" t="s">
        <v>11595</v>
      </c>
      <c r="F4355" s="387" t="s">
        <v>11596</v>
      </c>
    </row>
    <row r="4356" spans="1:6" ht="18" customHeight="1">
      <c r="A4356" s="386">
        <v>92904</v>
      </c>
      <c r="B4356" s="386" t="s">
        <v>11597</v>
      </c>
      <c r="C4356" s="298" t="s">
        <v>309</v>
      </c>
      <c r="D4356" s="386" t="s">
        <v>304</v>
      </c>
      <c r="E4356" s="387" t="s">
        <v>8369</v>
      </c>
      <c r="F4356" s="387" t="s">
        <v>11598</v>
      </c>
    </row>
    <row r="4357" spans="1:6" ht="18" customHeight="1">
      <c r="A4357" s="386">
        <v>92905</v>
      </c>
      <c r="B4357" s="386" t="s">
        <v>11599</v>
      </c>
      <c r="C4357" s="298" t="s">
        <v>309</v>
      </c>
      <c r="D4357" s="386" t="s">
        <v>304</v>
      </c>
      <c r="E4357" s="387" t="s">
        <v>11600</v>
      </c>
      <c r="F4357" s="387" t="s">
        <v>11601</v>
      </c>
    </row>
    <row r="4358" spans="1:6" ht="18" customHeight="1">
      <c r="A4358" s="386">
        <v>92906</v>
      </c>
      <c r="B4358" s="386" t="s">
        <v>11602</v>
      </c>
      <c r="C4358" s="298" t="s">
        <v>309</v>
      </c>
      <c r="D4358" s="386" t="s">
        <v>304</v>
      </c>
      <c r="E4358" s="387" t="s">
        <v>11603</v>
      </c>
      <c r="F4358" s="387" t="s">
        <v>11604</v>
      </c>
    </row>
    <row r="4359" spans="1:6" ht="18" customHeight="1">
      <c r="A4359" s="386">
        <v>92907</v>
      </c>
      <c r="B4359" s="386" t="s">
        <v>11605</v>
      </c>
      <c r="C4359" s="298" t="s">
        <v>309</v>
      </c>
      <c r="D4359" s="386" t="s">
        <v>304</v>
      </c>
      <c r="E4359" s="387" t="s">
        <v>11606</v>
      </c>
      <c r="F4359" s="387" t="s">
        <v>11607</v>
      </c>
    </row>
    <row r="4360" spans="1:6" ht="18" customHeight="1">
      <c r="A4360" s="386">
        <v>92908</v>
      </c>
      <c r="B4360" s="386" t="s">
        <v>11608</v>
      </c>
      <c r="C4360" s="298" t="s">
        <v>309</v>
      </c>
      <c r="D4360" s="386" t="s">
        <v>304</v>
      </c>
      <c r="E4360" s="387" t="s">
        <v>11606</v>
      </c>
      <c r="F4360" s="387" t="s">
        <v>11607</v>
      </c>
    </row>
    <row r="4361" spans="1:6" ht="18" customHeight="1">
      <c r="A4361" s="386">
        <v>92909</v>
      </c>
      <c r="B4361" s="386" t="s">
        <v>11609</v>
      </c>
      <c r="C4361" s="298" t="s">
        <v>309</v>
      </c>
      <c r="D4361" s="386" t="s">
        <v>304</v>
      </c>
      <c r="E4361" s="387" t="s">
        <v>11606</v>
      </c>
      <c r="F4361" s="387" t="s">
        <v>11607</v>
      </c>
    </row>
    <row r="4362" spans="1:6" ht="18" customHeight="1">
      <c r="A4362" s="386">
        <v>92910</v>
      </c>
      <c r="B4362" s="386" t="s">
        <v>11610</v>
      </c>
      <c r="C4362" s="298" t="s">
        <v>309</v>
      </c>
      <c r="D4362" s="386" t="s">
        <v>304</v>
      </c>
      <c r="E4362" s="387" t="s">
        <v>11611</v>
      </c>
      <c r="F4362" s="387" t="s">
        <v>11612</v>
      </c>
    </row>
    <row r="4363" spans="1:6" ht="18" customHeight="1">
      <c r="A4363" s="386">
        <v>92911</v>
      </c>
      <c r="B4363" s="386" t="s">
        <v>11613</v>
      </c>
      <c r="C4363" s="298" t="s">
        <v>309</v>
      </c>
      <c r="D4363" s="386" t="s">
        <v>304</v>
      </c>
      <c r="E4363" s="387" t="s">
        <v>11611</v>
      </c>
      <c r="F4363" s="387" t="s">
        <v>11612</v>
      </c>
    </row>
    <row r="4364" spans="1:6" ht="18" customHeight="1">
      <c r="A4364" s="386">
        <v>92912</v>
      </c>
      <c r="B4364" s="386" t="s">
        <v>11614</v>
      </c>
      <c r="C4364" s="298" t="s">
        <v>309</v>
      </c>
      <c r="D4364" s="386" t="s">
        <v>304</v>
      </c>
      <c r="E4364" s="387" t="s">
        <v>11615</v>
      </c>
      <c r="F4364" s="387" t="s">
        <v>11616</v>
      </c>
    </row>
    <row r="4365" spans="1:6" ht="18" customHeight="1">
      <c r="A4365" s="386">
        <v>92913</v>
      </c>
      <c r="B4365" s="386" t="s">
        <v>11617</v>
      </c>
      <c r="C4365" s="298" t="s">
        <v>309</v>
      </c>
      <c r="D4365" s="386" t="s">
        <v>304</v>
      </c>
      <c r="E4365" s="387" t="s">
        <v>11618</v>
      </c>
      <c r="F4365" s="387" t="s">
        <v>11619</v>
      </c>
    </row>
    <row r="4366" spans="1:6" ht="18" customHeight="1">
      <c r="A4366" s="386">
        <v>92914</v>
      </c>
      <c r="B4366" s="386" t="s">
        <v>11620</v>
      </c>
      <c r="C4366" s="298" t="s">
        <v>309</v>
      </c>
      <c r="D4366" s="386" t="s">
        <v>304</v>
      </c>
      <c r="E4366" s="387" t="s">
        <v>11618</v>
      </c>
      <c r="F4366" s="387" t="s">
        <v>11619</v>
      </c>
    </row>
    <row r="4367" spans="1:6" ht="18" customHeight="1">
      <c r="A4367" s="386">
        <v>92918</v>
      </c>
      <c r="B4367" s="386" t="s">
        <v>11621</v>
      </c>
      <c r="C4367" s="298" t="s">
        <v>309</v>
      </c>
      <c r="D4367" s="386" t="s">
        <v>304</v>
      </c>
      <c r="E4367" s="387" t="s">
        <v>11622</v>
      </c>
      <c r="F4367" s="387" t="s">
        <v>11458</v>
      </c>
    </row>
    <row r="4368" spans="1:6" ht="18" customHeight="1">
      <c r="A4368" s="386">
        <v>92920</v>
      </c>
      <c r="B4368" s="386" t="s">
        <v>11623</v>
      </c>
      <c r="C4368" s="298" t="s">
        <v>309</v>
      </c>
      <c r="D4368" s="386" t="s">
        <v>304</v>
      </c>
      <c r="E4368" s="387" t="s">
        <v>2881</v>
      </c>
      <c r="F4368" s="387" t="s">
        <v>11624</v>
      </c>
    </row>
    <row r="4369" spans="1:6" ht="18" customHeight="1">
      <c r="A4369" s="386">
        <v>92925</v>
      </c>
      <c r="B4369" s="386" t="s">
        <v>11625</v>
      </c>
      <c r="C4369" s="298" t="s">
        <v>309</v>
      </c>
      <c r="D4369" s="386" t="s">
        <v>304</v>
      </c>
      <c r="E4369" s="387" t="s">
        <v>3486</v>
      </c>
      <c r="F4369" s="387" t="s">
        <v>11626</v>
      </c>
    </row>
    <row r="4370" spans="1:6" ht="18" customHeight="1">
      <c r="A4370" s="386">
        <v>92926</v>
      </c>
      <c r="B4370" s="386" t="s">
        <v>11627</v>
      </c>
      <c r="C4370" s="298" t="s">
        <v>309</v>
      </c>
      <c r="D4370" s="386" t="s">
        <v>304</v>
      </c>
      <c r="E4370" s="387" t="s">
        <v>11628</v>
      </c>
      <c r="F4370" s="387" t="s">
        <v>11141</v>
      </c>
    </row>
    <row r="4371" spans="1:6" ht="18" customHeight="1">
      <c r="A4371" s="386">
        <v>92927</v>
      </c>
      <c r="B4371" s="386" t="s">
        <v>11629</v>
      </c>
      <c r="C4371" s="298" t="s">
        <v>309</v>
      </c>
      <c r="D4371" s="386" t="s">
        <v>304</v>
      </c>
      <c r="E4371" s="387" t="s">
        <v>11628</v>
      </c>
      <c r="F4371" s="387" t="s">
        <v>11141</v>
      </c>
    </row>
    <row r="4372" spans="1:6" ht="18" customHeight="1">
      <c r="A4372" s="386">
        <v>92928</v>
      </c>
      <c r="B4372" s="386" t="s">
        <v>11630</v>
      </c>
      <c r="C4372" s="298" t="s">
        <v>309</v>
      </c>
      <c r="D4372" s="386" t="s">
        <v>304</v>
      </c>
      <c r="E4372" s="387" t="s">
        <v>11631</v>
      </c>
      <c r="F4372" s="387" t="s">
        <v>11632</v>
      </c>
    </row>
    <row r="4373" spans="1:6" ht="18" customHeight="1">
      <c r="A4373" s="386">
        <v>92929</v>
      </c>
      <c r="B4373" s="386" t="s">
        <v>11633</v>
      </c>
      <c r="C4373" s="298" t="s">
        <v>309</v>
      </c>
      <c r="D4373" s="386" t="s">
        <v>304</v>
      </c>
      <c r="E4373" s="387" t="s">
        <v>11631</v>
      </c>
      <c r="F4373" s="387" t="s">
        <v>11632</v>
      </c>
    </row>
    <row r="4374" spans="1:6" ht="18" customHeight="1">
      <c r="A4374" s="386">
        <v>92930</v>
      </c>
      <c r="B4374" s="386" t="s">
        <v>11634</v>
      </c>
      <c r="C4374" s="298" t="s">
        <v>309</v>
      </c>
      <c r="D4374" s="386" t="s">
        <v>304</v>
      </c>
      <c r="E4374" s="387" t="s">
        <v>11631</v>
      </c>
      <c r="F4374" s="387" t="s">
        <v>11632</v>
      </c>
    </row>
    <row r="4375" spans="1:6" ht="18" customHeight="1">
      <c r="A4375" s="386">
        <v>92931</v>
      </c>
      <c r="B4375" s="386" t="s">
        <v>11635</v>
      </c>
      <c r="C4375" s="298" t="s">
        <v>309</v>
      </c>
      <c r="D4375" s="386" t="s">
        <v>304</v>
      </c>
      <c r="E4375" s="387" t="s">
        <v>11282</v>
      </c>
      <c r="F4375" s="387" t="s">
        <v>11636</v>
      </c>
    </row>
    <row r="4376" spans="1:6" ht="18" customHeight="1">
      <c r="A4376" s="386">
        <v>92932</v>
      </c>
      <c r="B4376" s="386" t="s">
        <v>11637</v>
      </c>
      <c r="C4376" s="298" t="s">
        <v>309</v>
      </c>
      <c r="D4376" s="386" t="s">
        <v>304</v>
      </c>
      <c r="E4376" s="387" t="s">
        <v>11282</v>
      </c>
      <c r="F4376" s="387" t="s">
        <v>11636</v>
      </c>
    </row>
    <row r="4377" spans="1:6" ht="18" customHeight="1">
      <c r="A4377" s="386">
        <v>92933</v>
      </c>
      <c r="B4377" s="386" t="s">
        <v>11638</v>
      </c>
      <c r="C4377" s="298" t="s">
        <v>309</v>
      </c>
      <c r="D4377" s="386" t="s">
        <v>304</v>
      </c>
      <c r="E4377" s="387" t="s">
        <v>11282</v>
      </c>
      <c r="F4377" s="387" t="s">
        <v>11636</v>
      </c>
    </row>
    <row r="4378" spans="1:6" ht="18" customHeight="1">
      <c r="A4378" s="386">
        <v>92934</v>
      </c>
      <c r="B4378" s="386" t="s">
        <v>11639</v>
      </c>
      <c r="C4378" s="298" t="s">
        <v>309</v>
      </c>
      <c r="D4378" s="386" t="s">
        <v>304</v>
      </c>
      <c r="E4378" s="387" t="s">
        <v>11640</v>
      </c>
      <c r="F4378" s="387" t="s">
        <v>11641</v>
      </c>
    </row>
    <row r="4379" spans="1:6" ht="18" customHeight="1">
      <c r="A4379" s="386">
        <v>92935</v>
      </c>
      <c r="B4379" s="386" t="s">
        <v>11642</v>
      </c>
      <c r="C4379" s="298" t="s">
        <v>309</v>
      </c>
      <c r="D4379" s="386" t="s">
        <v>304</v>
      </c>
      <c r="E4379" s="387" t="s">
        <v>11640</v>
      </c>
      <c r="F4379" s="387" t="s">
        <v>11641</v>
      </c>
    </row>
    <row r="4380" spans="1:6" ht="18" customHeight="1">
      <c r="A4380" s="386">
        <v>92936</v>
      </c>
      <c r="B4380" s="386" t="s">
        <v>11643</v>
      </c>
      <c r="C4380" s="298" t="s">
        <v>309</v>
      </c>
      <c r="D4380" s="386" t="s">
        <v>304</v>
      </c>
      <c r="E4380" s="387" t="s">
        <v>11644</v>
      </c>
      <c r="F4380" s="387" t="s">
        <v>11645</v>
      </c>
    </row>
    <row r="4381" spans="1:6" ht="18" customHeight="1">
      <c r="A4381" s="386">
        <v>92937</v>
      </c>
      <c r="B4381" s="386" t="s">
        <v>11646</v>
      </c>
      <c r="C4381" s="298" t="s">
        <v>309</v>
      </c>
      <c r="D4381" s="386" t="s">
        <v>304</v>
      </c>
      <c r="E4381" s="387" t="s">
        <v>11644</v>
      </c>
      <c r="F4381" s="387" t="s">
        <v>11645</v>
      </c>
    </row>
    <row r="4382" spans="1:6" ht="18" customHeight="1">
      <c r="A4382" s="386">
        <v>92938</v>
      </c>
      <c r="B4382" s="386" t="s">
        <v>11647</v>
      </c>
      <c r="C4382" s="298" t="s">
        <v>309</v>
      </c>
      <c r="D4382" s="386" t="s">
        <v>304</v>
      </c>
      <c r="E4382" s="387" t="s">
        <v>11648</v>
      </c>
      <c r="F4382" s="387" t="s">
        <v>11649</v>
      </c>
    </row>
    <row r="4383" spans="1:6" ht="18" customHeight="1">
      <c r="A4383" s="386">
        <v>92939</v>
      </c>
      <c r="B4383" s="386" t="s">
        <v>11650</v>
      </c>
      <c r="C4383" s="298" t="s">
        <v>309</v>
      </c>
      <c r="D4383" s="386" t="s">
        <v>304</v>
      </c>
      <c r="E4383" s="387" t="s">
        <v>11651</v>
      </c>
      <c r="F4383" s="387" t="s">
        <v>11652</v>
      </c>
    </row>
    <row r="4384" spans="1:6" ht="18" customHeight="1">
      <c r="A4384" s="386">
        <v>92940</v>
      </c>
      <c r="B4384" s="386" t="s">
        <v>11653</v>
      </c>
      <c r="C4384" s="298" t="s">
        <v>309</v>
      </c>
      <c r="D4384" s="386" t="s">
        <v>304</v>
      </c>
      <c r="E4384" s="387" t="s">
        <v>11654</v>
      </c>
      <c r="F4384" s="387" t="s">
        <v>11655</v>
      </c>
    </row>
    <row r="4385" spans="1:6" ht="18" customHeight="1">
      <c r="A4385" s="386">
        <v>92941</v>
      </c>
      <c r="B4385" s="386" t="s">
        <v>11656</v>
      </c>
      <c r="C4385" s="298" t="s">
        <v>309</v>
      </c>
      <c r="D4385" s="386" t="s">
        <v>304</v>
      </c>
      <c r="E4385" s="387" t="s">
        <v>11657</v>
      </c>
      <c r="F4385" s="387" t="s">
        <v>11529</v>
      </c>
    </row>
    <row r="4386" spans="1:6" ht="18" customHeight="1">
      <c r="A4386" s="386">
        <v>92942</v>
      </c>
      <c r="B4386" s="386" t="s">
        <v>11658</v>
      </c>
      <c r="C4386" s="298" t="s">
        <v>309</v>
      </c>
      <c r="D4386" s="386" t="s">
        <v>304</v>
      </c>
      <c r="E4386" s="387" t="s">
        <v>11657</v>
      </c>
      <c r="F4386" s="387" t="s">
        <v>11529</v>
      </c>
    </row>
    <row r="4387" spans="1:6" ht="18" customHeight="1">
      <c r="A4387" s="386">
        <v>92943</v>
      </c>
      <c r="B4387" s="386" t="s">
        <v>11659</v>
      </c>
      <c r="C4387" s="298" t="s">
        <v>309</v>
      </c>
      <c r="D4387" s="386" t="s">
        <v>304</v>
      </c>
      <c r="E4387" s="387" t="s">
        <v>11660</v>
      </c>
      <c r="F4387" s="387" t="s">
        <v>11661</v>
      </c>
    </row>
    <row r="4388" spans="1:6" ht="18" customHeight="1">
      <c r="A4388" s="386">
        <v>92944</v>
      </c>
      <c r="B4388" s="386" t="s">
        <v>11662</v>
      </c>
      <c r="C4388" s="298" t="s">
        <v>309</v>
      </c>
      <c r="D4388" s="386" t="s">
        <v>304</v>
      </c>
      <c r="E4388" s="387" t="s">
        <v>11660</v>
      </c>
      <c r="F4388" s="387" t="s">
        <v>11661</v>
      </c>
    </row>
    <row r="4389" spans="1:6" ht="18" customHeight="1">
      <c r="A4389" s="386">
        <v>92945</v>
      </c>
      <c r="B4389" s="386" t="s">
        <v>11663</v>
      </c>
      <c r="C4389" s="298" t="s">
        <v>309</v>
      </c>
      <c r="D4389" s="386" t="s">
        <v>304</v>
      </c>
      <c r="E4389" s="387" t="s">
        <v>11660</v>
      </c>
      <c r="F4389" s="387" t="s">
        <v>11661</v>
      </c>
    </row>
    <row r="4390" spans="1:6" ht="18" customHeight="1">
      <c r="A4390" s="386">
        <v>92946</v>
      </c>
      <c r="B4390" s="386" t="s">
        <v>11664</v>
      </c>
      <c r="C4390" s="298" t="s">
        <v>309</v>
      </c>
      <c r="D4390" s="386" t="s">
        <v>304</v>
      </c>
      <c r="E4390" s="387" t="s">
        <v>7683</v>
      </c>
      <c r="F4390" s="387" t="s">
        <v>2663</v>
      </c>
    </row>
    <row r="4391" spans="1:6" ht="18" customHeight="1">
      <c r="A4391" s="386">
        <v>92947</v>
      </c>
      <c r="B4391" s="386" t="s">
        <v>11665</v>
      </c>
      <c r="C4391" s="298" t="s">
        <v>309</v>
      </c>
      <c r="D4391" s="386" t="s">
        <v>304</v>
      </c>
      <c r="E4391" s="387" t="s">
        <v>7683</v>
      </c>
      <c r="F4391" s="387" t="s">
        <v>2663</v>
      </c>
    </row>
    <row r="4392" spans="1:6" ht="18" customHeight="1">
      <c r="A4392" s="386">
        <v>92948</v>
      </c>
      <c r="B4392" s="386" t="s">
        <v>11666</v>
      </c>
      <c r="C4392" s="298" t="s">
        <v>309</v>
      </c>
      <c r="D4392" s="386" t="s">
        <v>304</v>
      </c>
      <c r="E4392" s="387" t="s">
        <v>7683</v>
      </c>
      <c r="F4392" s="387" t="s">
        <v>2663</v>
      </c>
    </row>
    <row r="4393" spans="1:6" ht="18" customHeight="1">
      <c r="A4393" s="386">
        <v>92949</v>
      </c>
      <c r="B4393" s="386" t="s">
        <v>11667</v>
      </c>
      <c r="C4393" s="298" t="s">
        <v>309</v>
      </c>
      <c r="D4393" s="386" t="s">
        <v>304</v>
      </c>
      <c r="E4393" s="387" t="s">
        <v>11668</v>
      </c>
      <c r="F4393" s="387" t="s">
        <v>11669</v>
      </c>
    </row>
    <row r="4394" spans="1:6" ht="18" customHeight="1">
      <c r="A4394" s="386">
        <v>92950</v>
      </c>
      <c r="B4394" s="386" t="s">
        <v>11670</v>
      </c>
      <c r="C4394" s="298" t="s">
        <v>309</v>
      </c>
      <c r="D4394" s="386" t="s">
        <v>304</v>
      </c>
      <c r="E4394" s="387" t="s">
        <v>11668</v>
      </c>
      <c r="F4394" s="387" t="s">
        <v>11669</v>
      </c>
    </row>
    <row r="4395" spans="1:6" ht="18" customHeight="1">
      <c r="A4395" s="386">
        <v>92951</v>
      </c>
      <c r="B4395" s="386" t="s">
        <v>11671</v>
      </c>
      <c r="C4395" s="298" t="s">
        <v>309</v>
      </c>
      <c r="D4395" s="386" t="s">
        <v>304</v>
      </c>
      <c r="E4395" s="387" t="s">
        <v>11672</v>
      </c>
      <c r="F4395" s="387" t="s">
        <v>11673</v>
      </c>
    </row>
    <row r="4396" spans="1:6" ht="18" customHeight="1">
      <c r="A4396" s="386">
        <v>92952</v>
      </c>
      <c r="B4396" s="386" t="s">
        <v>11674</v>
      </c>
      <c r="C4396" s="298" t="s">
        <v>309</v>
      </c>
      <c r="D4396" s="386" t="s">
        <v>304</v>
      </c>
      <c r="E4396" s="387" t="s">
        <v>11672</v>
      </c>
      <c r="F4396" s="387" t="s">
        <v>11673</v>
      </c>
    </row>
    <row r="4397" spans="1:6" ht="18" customHeight="1">
      <c r="A4397" s="386">
        <v>92953</v>
      </c>
      <c r="B4397" s="386" t="s">
        <v>11675</v>
      </c>
      <c r="C4397" s="298" t="s">
        <v>309</v>
      </c>
      <c r="D4397" s="386" t="s">
        <v>304</v>
      </c>
      <c r="E4397" s="387" t="s">
        <v>11676</v>
      </c>
      <c r="F4397" s="387" t="s">
        <v>1522</v>
      </c>
    </row>
    <row r="4398" spans="1:6" ht="18" customHeight="1">
      <c r="A4398" s="386">
        <v>93050</v>
      </c>
      <c r="B4398" s="386" t="s">
        <v>11677</v>
      </c>
      <c r="C4398" s="298" t="s">
        <v>309</v>
      </c>
      <c r="D4398" s="386" t="s">
        <v>304</v>
      </c>
      <c r="E4398" s="387" t="s">
        <v>11678</v>
      </c>
      <c r="F4398" s="387" t="s">
        <v>11679</v>
      </c>
    </row>
    <row r="4399" spans="1:6" ht="18" customHeight="1">
      <c r="A4399" s="386">
        <v>93052</v>
      </c>
      <c r="B4399" s="386" t="s">
        <v>11680</v>
      </c>
      <c r="C4399" s="298" t="s">
        <v>309</v>
      </c>
      <c r="D4399" s="386" t="s">
        <v>304</v>
      </c>
      <c r="E4399" s="387" t="s">
        <v>11681</v>
      </c>
      <c r="F4399" s="387" t="s">
        <v>11682</v>
      </c>
    </row>
    <row r="4400" spans="1:6" ht="18" customHeight="1">
      <c r="A4400" s="386">
        <v>93054</v>
      </c>
      <c r="B4400" s="386" t="s">
        <v>11683</v>
      </c>
      <c r="C4400" s="298" t="s">
        <v>309</v>
      </c>
      <c r="D4400" s="386" t="s">
        <v>304</v>
      </c>
      <c r="E4400" s="387" t="s">
        <v>11684</v>
      </c>
      <c r="F4400" s="387" t="s">
        <v>11685</v>
      </c>
    </row>
    <row r="4401" spans="1:6" ht="18" customHeight="1">
      <c r="A4401" s="386">
        <v>93055</v>
      </c>
      <c r="B4401" s="386" t="s">
        <v>11686</v>
      </c>
      <c r="C4401" s="298" t="s">
        <v>309</v>
      </c>
      <c r="D4401" s="386" t="s">
        <v>304</v>
      </c>
      <c r="E4401" s="387" t="s">
        <v>11687</v>
      </c>
      <c r="F4401" s="387" t="s">
        <v>11688</v>
      </c>
    </row>
    <row r="4402" spans="1:6" ht="18" customHeight="1">
      <c r="A4402" s="386">
        <v>93056</v>
      </c>
      <c r="B4402" s="386" t="s">
        <v>11689</v>
      </c>
      <c r="C4402" s="298" t="s">
        <v>309</v>
      </c>
      <c r="D4402" s="386" t="s">
        <v>304</v>
      </c>
      <c r="E4402" s="387" t="s">
        <v>8417</v>
      </c>
      <c r="F4402" s="387" t="s">
        <v>798</v>
      </c>
    </row>
    <row r="4403" spans="1:6" ht="18" customHeight="1">
      <c r="A4403" s="386">
        <v>93057</v>
      </c>
      <c r="B4403" s="386" t="s">
        <v>11690</v>
      </c>
      <c r="C4403" s="298" t="s">
        <v>309</v>
      </c>
      <c r="D4403" s="386" t="s">
        <v>304</v>
      </c>
      <c r="E4403" s="387" t="s">
        <v>2770</v>
      </c>
      <c r="F4403" s="387" t="s">
        <v>11691</v>
      </c>
    </row>
    <row r="4404" spans="1:6" ht="18" customHeight="1">
      <c r="A4404" s="386">
        <v>93058</v>
      </c>
      <c r="B4404" s="386" t="s">
        <v>11692</v>
      </c>
      <c r="C4404" s="298" t="s">
        <v>309</v>
      </c>
      <c r="D4404" s="386" t="s">
        <v>304</v>
      </c>
      <c r="E4404" s="387" t="s">
        <v>11693</v>
      </c>
      <c r="F4404" s="387" t="s">
        <v>11694</v>
      </c>
    </row>
    <row r="4405" spans="1:6" ht="18" customHeight="1">
      <c r="A4405" s="386">
        <v>93059</v>
      </c>
      <c r="B4405" s="386" t="s">
        <v>11695</v>
      </c>
      <c r="C4405" s="298" t="s">
        <v>309</v>
      </c>
      <c r="D4405" s="386" t="s">
        <v>304</v>
      </c>
      <c r="E4405" s="387" t="s">
        <v>9141</v>
      </c>
      <c r="F4405" s="387" t="s">
        <v>11696</v>
      </c>
    </row>
    <row r="4406" spans="1:6" ht="18" customHeight="1">
      <c r="A4406" s="386">
        <v>93060</v>
      </c>
      <c r="B4406" s="386" t="s">
        <v>11697</v>
      </c>
      <c r="C4406" s="298" t="s">
        <v>309</v>
      </c>
      <c r="D4406" s="386" t="s">
        <v>304</v>
      </c>
      <c r="E4406" s="387" t="s">
        <v>11698</v>
      </c>
      <c r="F4406" s="387" t="s">
        <v>11699</v>
      </c>
    </row>
    <row r="4407" spans="1:6" ht="18" customHeight="1">
      <c r="A4407" s="386">
        <v>93061</v>
      </c>
      <c r="B4407" s="386" t="s">
        <v>11700</v>
      </c>
      <c r="C4407" s="298" t="s">
        <v>309</v>
      </c>
      <c r="D4407" s="386" t="s">
        <v>304</v>
      </c>
      <c r="E4407" s="387" t="s">
        <v>9051</v>
      </c>
      <c r="F4407" s="387" t="s">
        <v>11701</v>
      </c>
    </row>
    <row r="4408" spans="1:6" ht="18" customHeight="1">
      <c r="A4408" s="386">
        <v>93062</v>
      </c>
      <c r="B4408" s="386" t="s">
        <v>11702</v>
      </c>
      <c r="C4408" s="298" t="s">
        <v>309</v>
      </c>
      <c r="D4408" s="386" t="s">
        <v>304</v>
      </c>
      <c r="E4408" s="387" t="s">
        <v>10858</v>
      </c>
      <c r="F4408" s="387" t="s">
        <v>8264</v>
      </c>
    </row>
    <row r="4409" spans="1:6" ht="18" customHeight="1">
      <c r="A4409" s="386">
        <v>93063</v>
      </c>
      <c r="B4409" s="386" t="s">
        <v>11703</v>
      </c>
      <c r="C4409" s="298" t="s">
        <v>309</v>
      </c>
      <c r="D4409" s="386" t="s">
        <v>304</v>
      </c>
      <c r="E4409" s="387" t="s">
        <v>11704</v>
      </c>
      <c r="F4409" s="387" t="s">
        <v>11705</v>
      </c>
    </row>
    <row r="4410" spans="1:6" ht="18" customHeight="1">
      <c r="A4410" s="386">
        <v>93064</v>
      </c>
      <c r="B4410" s="386" t="s">
        <v>11706</v>
      </c>
      <c r="C4410" s="298" t="s">
        <v>309</v>
      </c>
      <c r="D4410" s="386" t="s">
        <v>304</v>
      </c>
      <c r="E4410" s="387" t="s">
        <v>11328</v>
      </c>
      <c r="F4410" s="387" t="s">
        <v>11707</v>
      </c>
    </row>
    <row r="4411" spans="1:6" ht="18" customHeight="1">
      <c r="A4411" s="386">
        <v>93065</v>
      </c>
      <c r="B4411" s="386" t="s">
        <v>11708</v>
      </c>
      <c r="C4411" s="298" t="s">
        <v>309</v>
      </c>
      <c r="D4411" s="386" t="s">
        <v>304</v>
      </c>
      <c r="E4411" s="387" t="s">
        <v>11709</v>
      </c>
      <c r="F4411" s="387" t="s">
        <v>4410</v>
      </c>
    </row>
    <row r="4412" spans="1:6" ht="18" customHeight="1">
      <c r="A4412" s="386">
        <v>93066</v>
      </c>
      <c r="B4412" s="386" t="s">
        <v>11710</v>
      </c>
      <c r="C4412" s="298" t="s">
        <v>309</v>
      </c>
      <c r="D4412" s="386" t="s">
        <v>304</v>
      </c>
      <c r="E4412" s="387" t="s">
        <v>11711</v>
      </c>
      <c r="F4412" s="387" t="s">
        <v>11712</v>
      </c>
    </row>
    <row r="4413" spans="1:6" ht="18" customHeight="1">
      <c r="A4413" s="386">
        <v>93067</v>
      </c>
      <c r="B4413" s="386" t="s">
        <v>11713</v>
      </c>
      <c r="C4413" s="298" t="s">
        <v>309</v>
      </c>
      <c r="D4413" s="386" t="s">
        <v>304</v>
      </c>
      <c r="E4413" s="387" t="s">
        <v>11714</v>
      </c>
      <c r="F4413" s="387" t="s">
        <v>11715</v>
      </c>
    </row>
    <row r="4414" spans="1:6" ht="18" customHeight="1">
      <c r="A4414" s="386">
        <v>93068</v>
      </c>
      <c r="B4414" s="386" t="s">
        <v>11716</v>
      </c>
      <c r="C4414" s="298" t="s">
        <v>309</v>
      </c>
      <c r="D4414" s="386" t="s">
        <v>304</v>
      </c>
      <c r="E4414" s="387" t="s">
        <v>11717</v>
      </c>
      <c r="F4414" s="387" t="s">
        <v>2793</v>
      </c>
    </row>
    <row r="4415" spans="1:6" ht="18" customHeight="1">
      <c r="A4415" s="386">
        <v>93069</v>
      </c>
      <c r="B4415" s="386" t="s">
        <v>11718</v>
      </c>
      <c r="C4415" s="298" t="s">
        <v>309</v>
      </c>
      <c r="D4415" s="386" t="s">
        <v>304</v>
      </c>
      <c r="E4415" s="387" t="s">
        <v>11719</v>
      </c>
      <c r="F4415" s="387" t="s">
        <v>11720</v>
      </c>
    </row>
    <row r="4416" spans="1:6" ht="18" customHeight="1">
      <c r="A4416" s="386">
        <v>93070</v>
      </c>
      <c r="B4416" s="386" t="s">
        <v>11721</v>
      </c>
      <c r="C4416" s="298" t="s">
        <v>309</v>
      </c>
      <c r="D4416" s="386" t="s">
        <v>304</v>
      </c>
      <c r="E4416" s="387" t="s">
        <v>11275</v>
      </c>
      <c r="F4416" s="387" t="s">
        <v>11276</v>
      </c>
    </row>
    <row r="4417" spans="1:6" ht="18" customHeight="1">
      <c r="A4417" s="386">
        <v>93071</v>
      </c>
      <c r="B4417" s="386" t="s">
        <v>11722</v>
      </c>
      <c r="C4417" s="298" t="s">
        <v>309</v>
      </c>
      <c r="D4417" s="386" t="s">
        <v>304</v>
      </c>
      <c r="E4417" s="387" t="s">
        <v>11723</v>
      </c>
      <c r="F4417" s="387" t="s">
        <v>11724</v>
      </c>
    </row>
    <row r="4418" spans="1:6" ht="18" customHeight="1">
      <c r="A4418" s="386">
        <v>93072</v>
      </c>
      <c r="B4418" s="386" t="s">
        <v>11725</v>
      </c>
      <c r="C4418" s="298" t="s">
        <v>309</v>
      </c>
      <c r="D4418" s="386" t="s">
        <v>304</v>
      </c>
      <c r="E4418" s="387" t="s">
        <v>11726</v>
      </c>
      <c r="F4418" s="387" t="s">
        <v>11727</v>
      </c>
    </row>
    <row r="4419" spans="1:6" ht="18" customHeight="1">
      <c r="A4419" s="386">
        <v>93074</v>
      </c>
      <c r="B4419" s="386" t="s">
        <v>11728</v>
      </c>
      <c r="C4419" s="298" t="s">
        <v>309</v>
      </c>
      <c r="D4419" s="386" t="s">
        <v>304</v>
      </c>
      <c r="E4419" s="387" t="s">
        <v>8085</v>
      </c>
      <c r="F4419" s="387" t="s">
        <v>11729</v>
      </c>
    </row>
    <row r="4420" spans="1:6" ht="18" customHeight="1">
      <c r="A4420" s="386">
        <v>93075</v>
      </c>
      <c r="B4420" s="386" t="s">
        <v>11730</v>
      </c>
      <c r="C4420" s="298" t="s">
        <v>309</v>
      </c>
      <c r="D4420" s="386" t="s">
        <v>304</v>
      </c>
      <c r="E4420" s="387" t="s">
        <v>8026</v>
      </c>
      <c r="F4420" s="387" t="s">
        <v>3772</v>
      </c>
    </row>
    <row r="4421" spans="1:6" ht="18" customHeight="1">
      <c r="A4421" s="386">
        <v>93076</v>
      </c>
      <c r="B4421" s="386" t="s">
        <v>11731</v>
      </c>
      <c r="C4421" s="298" t="s">
        <v>309</v>
      </c>
      <c r="D4421" s="386" t="s">
        <v>304</v>
      </c>
      <c r="E4421" s="387" t="s">
        <v>11732</v>
      </c>
      <c r="F4421" s="387" t="s">
        <v>10093</v>
      </c>
    </row>
    <row r="4422" spans="1:6" ht="18" customHeight="1">
      <c r="A4422" s="386">
        <v>93077</v>
      </c>
      <c r="B4422" s="386" t="s">
        <v>11733</v>
      </c>
      <c r="C4422" s="298" t="s">
        <v>309</v>
      </c>
      <c r="D4422" s="386" t="s">
        <v>304</v>
      </c>
      <c r="E4422" s="387" t="s">
        <v>945</v>
      </c>
      <c r="F4422" s="387" t="s">
        <v>11734</v>
      </c>
    </row>
    <row r="4423" spans="1:6" ht="18" customHeight="1">
      <c r="A4423" s="386">
        <v>93078</v>
      </c>
      <c r="B4423" s="386" t="s">
        <v>11735</v>
      </c>
      <c r="C4423" s="298" t="s">
        <v>309</v>
      </c>
      <c r="D4423" s="386" t="s">
        <v>304</v>
      </c>
      <c r="E4423" s="387" t="s">
        <v>2865</v>
      </c>
      <c r="F4423" s="387" t="s">
        <v>8349</v>
      </c>
    </row>
    <row r="4424" spans="1:6" ht="18" customHeight="1">
      <c r="A4424" s="386">
        <v>93079</v>
      </c>
      <c r="B4424" s="386" t="s">
        <v>11736</v>
      </c>
      <c r="C4424" s="298" t="s">
        <v>309</v>
      </c>
      <c r="D4424" s="386" t="s">
        <v>304</v>
      </c>
      <c r="E4424" s="387" t="s">
        <v>11073</v>
      </c>
      <c r="F4424" s="387" t="s">
        <v>2916</v>
      </c>
    </row>
    <row r="4425" spans="1:6" ht="18" customHeight="1">
      <c r="A4425" s="386">
        <v>93080</v>
      </c>
      <c r="B4425" s="386" t="s">
        <v>11737</v>
      </c>
      <c r="C4425" s="298" t="s">
        <v>309</v>
      </c>
      <c r="D4425" s="386" t="s">
        <v>304</v>
      </c>
      <c r="E4425" s="387" t="s">
        <v>11738</v>
      </c>
      <c r="F4425" s="387" t="s">
        <v>2645</v>
      </c>
    </row>
    <row r="4426" spans="1:6" ht="18" customHeight="1">
      <c r="A4426" s="386">
        <v>93081</v>
      </c>
      <c r="B4426" s="386" t="s">
        <v>11739</v>
      </c>
      <c r="C4426" s="298" t="s">
        <v>309</v>
      </c>
      <c r="D4426" s="386" t="s">
        <v>304</v>
      </c>
      <c r="E4426" s="387" t="s">
        <v>11740</v>
      </c>
      <c r="F4426" s="387" t="s">
        <v>11741</v>
      </c>
    </row>
    <row r="4427" spans="1:6" ht="18" customHeight="1">
      <c r="A4427" s="386">
        <v>93082</v>
      </c>
      <c r="B4427" s="386" t="s">
        <v>11742</v>
      </c>
      <c r="C4427" s="298" t="s">
        <v>309</v>
      </c>
      <c r="D4427" s="386" t="s">
        <v>304</v>
      </c>
      <c r="E4427" s="387" t="s">
        <v>11743</v>
      </c>
      <c r="F4427" s="387" t="s">
        <v>11744</v>
      </c>
    </row>
    <row r="4428" spans="1:6" ht="18" customHeight="1">
      <c r="A4428" s="386">
        <v>93083</v>
      </c>
      <c r="B4428" s="386" t="s">
        <v>11745</v>
      </c>
      <c r="C4428" s="298" t="s">
        <v>309</v>
      </c>
      <c r="D4428" s="386" t="s">
        <v>304</v>
      </c>
      <c r="E4428" s="387" t="s">
        <v>11746</v>
      </c>
      <c r="F4428" s="387" t="s">
        <v>11747</v>
      </c>
    </row>
    <row r="4429" spans="1:6" ht="18" customHeight="1">
      <c r="A4429" s="386">
        <v>93084</v>
      </c>
      <c r="B4429" s="386" t="s">
        <v>11748</v>
      </c>
      <c r="C4429" s="298" t="s">
        <v>309</v>
      </c>
      <c r="D4429" s="386" t="s">
        <v>304</v>
      </c>
      <c r="E4429" s="387" t="s">
        <v>11749</v>
      </c>
      <c r="F4429" s="387" t="s">
        <v>10518</v>
      </c>
    </row>
    <row r="4430" spans="1:6" ht="18" customHeight="1">
      <c r="A4430" s="386">
        <v>93085</v>
      </c>
      <c r="B4430" s="386" t="s">
        <v>11750</v>
      </c>
      <c r="C4430" s="298" t="s">
        <v>309</v>
      </c>
      <c r="D4430" s="386" t="s">
        <v>304</v>
      </c>
      <c r="E4430" s="387" t="s">
        <v>11751</v>
      </c>
      <c r="F4430" s="387" t="s">
        <v>1372</v>
      </c>
    </row>
    <row r="4431" spans="1:6" ht="18" customHeight="1">
      <c r="A4431" s="386">
        <v>93086</v>
      </c>
      <c r="B4431" s="386" t="s">
        <v>11752</v>
      </c>
      <c r="C4431" s="298" t="s">
        <v>309</v>
      </c>
      <c r="D4431" s="386" t="s">
        <v>304</v>
      </c>
      <c r="E4431" s="387" t="s">
        <v>11753</v>
      </c>
      <c r="F4431" s="387" t="s">
        <v>11754</v>
      </c>
    </row>
    <row r="4432" spans="1:6" ht="18" customHeight="1">
      <c r="A4432" s="386">
        <v>93087</v>
      </c>
      <c r="B4432" s="386" t="s">
        <v>11755</v>
      </c>
      <c r="C4432" s="298" t="s">
        <v>309</v>
      </c>
      <c r="D4432" s="386" t="s">
        <v>304</v>
      </c>
      <c r="E4432" s="387" t="s">
        <v>8261</v>
      </c>
      <c r="F4432" s="387" t="s">
        <v>11756</v>
      </c>
    </row>
    <row r="4433" spans="1:6" ht="18" customHeight="1">
      <c r="A4433" s="386">
        <v>93088</v>
      </c>
      <c r="B4433" s="386" t="s">
        <v>11757</v>
      </c>
      <c r="C4433" s="298" t="s">
        <v>309</v>
      </c>
      <c r="D4433" s="386" t="s">
        <v>304</v>
      </c>
      <c r="E4433" s="387" t="s">
        <v>11758</v>
      </c>
      <c r="F4433" s="387" t="s">
        <v>11759</v>
      </c>
    </row>
    <row r="4434" spans="1:6" ht="18" customHeight="1">
      <c r="A4434" s="386">
        <v>93089</v>
      </c>
      <c r="B4434" s="386" t="s">
        <v>11760</v>
      </c>
      <c r="C4434" s="298" t="s">
        <v>309</v>
      </c>
      <c r="D4434" s="386" t="s">
        <v>304</v>
      </c>
      <c r="E4434" s="387" t="s">
        <v>11761</v>
      </c>
      <c r="F4434" s="387" t="s">
        <v>11762</v>
      </c>
    </row>
    <row r="4435" spans="1:6" ht="18" customHeight="1">
      <c r="A4435" s="386">
        <v>93090</v>
      </c>
      <c r="B4435" s="386" t="s">
        <v>11763</v>
      </c>
      <c r="C4435" s="298" t="s">
        <v>309</v>
      </c>
      <c r="D4435" s="386" t="s">
        <v>304</v>
      </c>
      <c r="E4435" s="387" t="s">
        <v>7811</v>
      </c>
      <c r="F4435" s="387" t="s">
        <v>11301</v>
      </c>
    </row>
    <row r="4436" spans="1:6" ht="18" customHeight="1">
      <c r="A4436" s="386">
        <v>93091</v>
      </c>
      <c r="B4436" s="386" t="s">
        <v>11764</v>
      </c>
      <c r="C4436" s="298" t="s">
        <v>309</v>
      </c>
      <c r="D4436" s="386" t="s">
        <v>304</v>
      </c>
      <c r="E4436" s="387" t="s">
        <v>8214</v>
      </c>
      <c r="F4436" s="387" t="s">
        <v>11765</v>
      </c>
    </row>
    <row r="4437" spans="1:6" ht="18" customHeight="1">
      <c r="A4437" s="386">
        <v>93092</v>
      </c>
      <c r="B4437" s="386" t="s">
        <v>11766</v>
      </c>
      <c r="C4437" s="298" t="s">
        <v>309</v>
      </c>
      <c r="D4437" s="386" t="s">
        <v>304</v>
      </c>
      <c r="E4437" s="387" t="s">
        <v>11767</v>
      </c>
      <c r="F4437" s="387" t="s">
        <v>11768</v>
      </c>
    </row>
    <row r="4438" spans="1:6" ht="18" customHeight="1">
      <c r="A4438" s="386">
        <v>93093</v>
      </c>
      <c r="B4438" s="386" t="s">
        <v>11769</v>
      </c>
      <c r="C4438" s="298" t="s">
        <v>309</v>
      </c>
      <c r="D4438" s="386" t="s">
        <v>304</v>
      </c>
      <c r="E4438" s="387" t="s">
        <v>11770</v>
      </c>
      <c r="F4438" s="387" t="s">
        <v>11771</v>
      </c>
    </row>
    <row r="4439" spans="1:6" ht="18" customHeight="1">
      <c r="A4439" s="386">
        <v>93094</v>
      </c>
      <c r="B4439" s="386" t="s">
        <v>11772</v>
      </c>
      <c r="C4439" s="298" t="s">
        <v>309</v>
      </c>
      <c r="D4439" s="386" t="s">
        <v>304</v>
      </c>
      <c r="E4439" s="387" t="s">
        <v>11773</v>
      </c>
      <c r="F4439" s="387" t="s">
        <v>11774</v>
      </c>
    </row>
    <row r="4440" spans="1:6" ht="18" customHeight="1">
      <c r="A4440" s="386">
        <v>93097</v>
      </c>
      <c r="B4440" s="386" t="s">
        <v>11775</v>
      </c>
      <c r="C4440" s="298" t="s">
        <v>309</v>
      </c>
      <c r="D4440" s="386" t="s">
        <v>304</v>
      </c>
      <c r="E4440" s="387" t="s">
        <v>2316</v>
      </c>
      <c r="F4440" s="387" t="s">
        <v>11776</v>
      </c>
    </row>
    <row r="4441" spans="1:6" ht="18" customHeight="1">
      <c r="A4441" s="386">
        <v>93098</v>
      </c>
      <c r="B4441" s="386" t="s">
        <v>11777</v>
      </c>
      <c r="C4441" s="298" t="s">
        <v>309</v>
      </c>
      <c r="D4441" s="386" t="s">
        <v>304</v>
      </c>
      <c r="E4441" s="387" t="s">
        <v>11778</v>
      </c>
      <c r="F4441" s="387" t="s">
        <v>11779</v>
      </c>
    </row>
    <row r="4442" spans="1:6" ht="18" customHeight="1">
      <c r="A4442" s="386">
        <v>93099</v>
      </c>
      <c r="B4442" s="386" t="s">
        <v>11780</v>
      </c>
      <c r="C4442" s="298" t="s">
        <v>309</v>
      </c>
      <c r="D4442" s="386" t="s">
        <v>304</v>
      </c>
      <c r="E4442" s="387" t="s">
        <v>11781</v>
      </c>
      <c r="F4442" s="387" t="s">
        <v>1219</v>
      </c>
    </row>
    <row r="4443" spans="1:6" ht="18" customHeight="1">
      <c r="A4443" s="386">
        <v>93100</v>
      </c>
      <c r="B4443" s="386" t="s">
        <v>11782</v>
      </c>
      <c r="C4443" s="298" t="s">
        <v>309</v>
      </c>
      <c r="D4443" s="386" t="s">
        <v>304</v>
      </c>
      <c r="E4443" s="387" t="s">
        <v>11649</v>
      </c>
      <c r="F4443" s="387" t="s">
        <v>4065</v>
      </c>
    </row>
    <row r="4444" spans="1:6" ht="18" customHeight="1">
      <c r="A4444" s="386">
        <v>93101</v>
      </c>
      <c r="B4444" s="386" t="s">
        <v>11783</v>
      </c>
      <c r="C4444" s="298" t="s">
        <v>309</v>
      </c>
      <c r="D4444" s="386" t="s">
        <v>304</v>
      </c>
      <c r="E4444" s="387" t="s">
        <v>685</v>
      </c>
      <c r="F4444" s="387" t="s">
        <v>2074</v>
      </c>
    </row>
    <row r="4445" spans="1:6" ht="18" customHeight="1">
      <c r="A4445" s="386">
        <v>93102</v>
      </c>
      <c r="B4445" s="386" t="s">
        <v>11784</v>
      </c>
      <c r="C4445" s="298" t="s">
        <v>309</v>
      </c>
      <c r="D4445" s="386" t="s">
        <v>304</v>
      </c>
      <c r="E4445" s="387" t="s">
        <v>1797</v>
      </c>
      <c r="F4445" s="387" t="s">
        <v>11785</v>
      </c>
    </row>
    <row r="4446" spans="1:6" ht="18" customHeight="1">
      <c r="A4446" s="386">
        <v>93103</v>
      </c>
      <c r="B4446" s="386" t="s">
        <v>11786</v>
      </c>
      <c r="C4446" s="298" t="s">
        <v>309</v>
      </c>
      <c r="D4446" s="386" t="s">
        <v>304</v>
      </c>
      <c r="E4446" s="387" t="s">
        <v>11787</v>
      </c>
      <c r="F4446" s="387" t="s">
        <v>11788</v>
      </c>
    </row>
    <row r="4447" spans="1:6" ht="18" customHeight="1">
      <c r="A4447" s="386">
        <v>93104</v>
      </c>
      <c r="B4447" s="386" t="s">
        <v>11789</v>
      </c>
      <c r="C4447" s="298" t="s">
        <v>309</v>
      </c>
      <c r="D4447" s="386" t="s">
        <v>304</v>
      </c>
      <c r="E4447" s="387" t="s">
        <v>11790</v>
      </c>
      <c r="F4447" s="387" t="s">
        <v>11791</v>
      </c>
    </row>
    <row r="4448" spans="1:6" ht="18" customHeight="1">
      <c r="A4448" s="386">
        <v>93105</v>
      </c>
      <c r="B4448" s="386" t="s">
        <v>11792</v>
      </c>
      <c r="C4448" s="298" t="s">
        <v>309</v>
      </c>
      <c r="D4448" s="386" t="s">
        <v>304</v>
      </c>
      <c r="E4448" s="387" t="s">
        <v>10932</v>
      </c>
      <c r="F4448" s="387" t="s">
        <v>11793</v>
      </c>
    </row>
    <row r="4449" spans="1:6" ht="18" customHeight="1">
      <c r="A4449" s="386">
        <v>93106</v>
      </c>
      <c r="B4449" s="386" t="s">
        <v>11794</v>
      </c>
      <c r="C4449" s="298" t="s">
        <v>309</v>
      </c>
      <c r="D4449" s="386" t="s">
        <v>304</v>
      </c>
      <c r="E4449" s="387" t="s">
        <v>11795</v>
      </c>
      <c r="F4449" s="387" t="s">
        <v>11796</v>
      </c>
    </row>
    <row r="4450" spans="1:6" ht="18" customHeight="1">
      <c r="A4450" s="386">
        <v>93107</v>
      </c>
      <c r="B4450" s="386" t="s">
        <v>11797</v>
      </c>
      <c r="C4450" s="298" t="s">
        <v>309</v>
      </c>
      <c r="D4450" s="386" t="s">
        <v>304</v>
      </c>
      <c r="E4450" s="387" t="s">
        <v>9776</v>
      </c>
      <c r="F4450" s="387" t="s">
        <v>3467</v>
      </c>
    </row>
    <row r="4451" spans="1:6" ht="18" customHeight="1">
      <c r="A4451" s="386">
        <v>93108</v>
      </c>
      <c r="B4451" s="386" t="s">
        <v>11798</v>
      </c>
      <c r="C4451" s="298" t="s">
        <v>309</v>
      </c>
      <c r="D4451" s="386" t="s">
        <v>304</v>
      </c>
      <c r="E4451" s="387" t="s">
        <v>11799</v>
      </c>
      <c r="F4451" s="387" t="s">
        <v>1657</v>
      </c>
    </row>
    <row r="4452" spans="1:6" ht="18" customHeight="1">
      <c r="A4452" s="386">
        <v>93109</v>
      </c>
      <c r="B4452" s="386" t="s">
        <v>11800</v>
      </c>
      <c r="C4452" s="298" t="s">
        <v>309</v>
      </c>
      <c r="D4452" s="386" t="s">
        <v>304</v>
      </c>
      <c r="E4452" s="387" t="s">
        <v>11801</v>
      </c>
      <c r="F4452" s="387" t="s">
        <v>11802</v>
      </c>
    </row>
    <row r="4453" spans="1:6" ht="18" customHeight="1">
      <c r="A4453" s="386">
        <v>93110</v>
      </c>
      <c r="B4453" s="386" t="s">
        <v>11803</v>
      </c>
      <c r="C4453" s="298" t="s">
        <v>309</v>
      </c>
      <c r="D4453" s="386" t="s">
        <v>304</v>
      </c>
      <c r="E4453" s="387" t="s">
        <v>11804</v>
      </c>
      <c r="F4453" s="387" t="s">
        <v>11805</v>
      </c>
    </row>
    <row r="4454" spans="1:6" ht="18" customHeight="1">
      <c r="A4454" s="386">
        <v>93111</v>
      </c>
      <c r="B4454" s="386" t="s">
        <v>11806</v>
      </c>
      <c r="C4454" s="298" t="s">
        <v>309</v>
      </c>
      <c r="D4454" s="386" t="s">
        <v>304</v>
      </c>
      <c r="E4454" s="387" t="s">
        <v>11793</v>
      </c>
      <c r="F4454" s="387" t="s">
        <v>11807</v>
      </c>
    </row>
    <row r="4455" spans="1:6" ht="18" customHeight="1">
      <c r="A4455" s="386">
        <v>93112</v>
      </c>
      <c r="B4455" s="386" t="s">
        <v>11808</v>
      </c>
      <c r="C4455" s="298" t="s">
        <v>309</v>
      </c>
      <c r="D4455" s="386" t="s">
        <v>304</v>
      </c>
      <c r="E4455" s="387" t="s">
        <v>11809</v>
      </c>
      <c r="F4455" s="387" t="s">
        <v>11810</v>
      </c>
    </row>
    <row r="4456" spans="1:6" ht="18" customHeight="1">
      <c r="A4456" s="386">
        <v>93113</v>
      </c>
      <c r="B4456" s="386" t="s">
        <v>11811</v>
      </c>
      <c r="C4456" s="298" t="s">
        <v>309</v>
      </c>
      <c r="D4456" s="386" t="s">
        <v>304</v>
      </c>
      <c r="E4456" s="387" t="s">
        <v>778</v>
      </c>
      <c r="F4456" s="387" t="s">
        <v>8420</v>
      </c>
    </row>
    <row r="4457" spans="1:6" ht="18" customHeight="1">
      <c r="A4457" s="386">
        <v>93114</v>
      </c>
      <c r="B4457" s="386" t="s">
        <v>11812</v>
      </c>
      <c r="C4457" s="298" t="s">
        <v>309</v>
      </c>
      <c r="D4457" s="386" t="s">
        <v>304</v>
      </c>
      <c r="E4457" s="387" t="s">
        <v>11268</v>
      </c>
      <c r="F4457" s="387" t="s">
        <v>9380</v>
      </c>
    </row>
    <row r="4458" spans="1:6" ht="18" customHeight="1">
      <c r="A4458" s="386">
        <v>93115</v>
      </c>
      <c r="B4458" s="386" t="s">
        <v>11813</v>
      </c>
      <c r="C4458" s="298" t="s">
        <v>309</v>
      </c>
      <c r="D4458" s="386" t="s">
        <v>304</v>
      </c>
      <c r="E4458" s="387" t="s">
        <v>11814</v>
      </c>
      <c r="F4458" s="387" t="s">
        <v>11815</v>
      </c>
    </row>
    <row r="4459" spans="1:6" ht="18" customHeight="1">
      <c r="A4459" s="386">
        <v>93116</v>
      </c>
      <c r="B4459" s="386" t="s">
        <v>11816</v>
      </c>
      <c r="C4459" s="298" t="s">
        <v>309</v>
      </c>
      <c r="D4459" s="386" t="s">
        <v>304</v>
      </c>
      <c r="E4459" s="387" t="s">
        <v>11817</v>
      </c>
      <c r="F4459" s="387" t="s">
        <v>11818</v>
      </c>
    </row>
    <row r="4460" spans="1:6" ht="18" customHeight="1">
      <c r="A4460" s="386">
        <v>93117</v>
      </c>
      <c r="B4460" s="386" t="s">
        <v>11819</v>
      </c>
      <c r="C4460" s="298" t="s">
        <v>309</v>
      </c>
      <c r="D4460" s="386" t="s">
        <v>304</v>
      </c>
      <c r="E4460" s="387" t="s">
        <v>2976</v>
      </c>
      <c r="F4460" s="387" t="s">
        <v>11820</v>
      </c>
    </row>
    <row r="4461" spans="1:6" ht="18" customHeight="1">
      <c r="A4461" s="386">
        <v>93118</v>
      </c>
      <c r="B4461" s="386" t="s">
        <v>11821</v>
      </c>
      <c r="C4461" s="298" t="s">
        <v>309</v>
      </c>
      <c r="D4461" s="386" t="s">
        <v>304</v>
      </c>
      <c r="E4461" s="387" t="s">
        <v>2850</v>
      </c>
      <c r="F4461" s="387" t="s">
        <v>11822</v>
      </c>
    </row>
    <row r="4462" spans="1:6" ht="18" customHeight="1">
      <c r="A4462" s="386">
        <v>93119</v>
      </c>
      <c r="B4462" s="386" t="s">
        <v>11823</v>
      </c>
      <c r="C4462" s="298" t="s">
        <v>309</v>
      </c>
      <c r="D4462" s="386" t="s">
        <v>304</v>
      </c>
      <c r="E4462" s="387" t="s">
        <v>4042</v>
      </c>
      <c r="F4462" s="387" t="s">
        <v>3658</v>
      </c>
    </row>
    <row r="4463" spans="1:6" ht="18" customHeight="1">
      <c r="A4463" s="386">
        <v>93120</v>
      </c>
      <c r="B4463" s="386" t="s">
        <v>11824</v>
      </c>
      <c r="C4463" s="298" t="s">
        <v>309</v>
      </c>
      <c r="D4463" s="386" t="s">
        <v>304</v>
      </c>
      <c r="E4463" s="387" t="s">
        <v>11825</v>
      </c>
      <c r="F4463" s="387" t="s">
        <v>10831</v>
      </c>
    </row>
    <row r="4464" spans="1:6" ht="18" customHeight="1">
      <c r="A4464" s="386">
        <v>93121</v>
      </c>
      <c r="B4464" s="386" t="s">
        <v>11826</v>
      </c>
      <c r="C4464" s="298" t="s">
        <v>309</v>
      </c>
      <c r="D4464" s="386" t="s">
        <v>304</v>
      </c>
      <c r="E4464" s="387" t="s">
        <v>11649</v>
      </c>
      <c r="F4464" s="387" t="s">
        <v>11827</v>
      </c>
    </row>
    <row r="4465" spans="1:6" ht="18" customHeight="1">
      <c r="A4465" s="386">
        <v>93122</v>
      </c>
      <c r="B4465" s="386" t="s">
        <v>11828</v>
      </c>
      <c r="C4465" s="298" t="s">
        <v>309</v>
      </c>
      <c r="D4465" s="386" t="s">
        <v>304</v>
      </c>
      <c r="E4465" s="387" t="s">
        <v>11829</v>
      </c>
      <c r="F4465" s="387" t="s">
        <v>1557</v>
      </c>
    </row>
    <row r="4466" spans="1:6" ht="18" customHeight="1">
      <c r="A4466" s="386">
        <v>93123</v>
      </c>
      <c r="B4466" s="386" t="s">
        <v>11830</v>
      </c>
      <c r="C4466" s="298" t="s">
        <v>309</v>
      </c>
      <c r="D4466" s="386" t="s">
        <v>304</v>
      </c>
      <c r="E4466" s="387" t="s">
        <v>7088</v>
      </c>
      <c r="F4466" s="387" t="s">
        <v>11831</v>
      </c>
    </row>
    <row r="4467" spans="1:6" ht="18" customHeight="1">
      <c r="A4467" s="386">
        <v>93124</v>
      </c>
      <c r="B4467" s="386" t="s">
        <v>11832</v>
      </c>
      <c r="C4467" s="298" t="s">
        <v>309</v>
      </c>
      <c r="D4467" s="386" t="s">
        <v>304</v>
      </c>
      <c r="E4467" s="387" t="s">
        <v>11833</v>
      </c>
      <c r="F4467" s="387" t="s">
        <v>11834</v>
      </c>
    </row>
    <row r="4468" spans="1:6" ht="18" customHeight="1">
      <c r="A4468" s="386">
        <v>93125</v>
      </c>
      <c r="B4468" s="386" t="s">
        <v>11835</v>
      </c>
      <c r="C4468" s="298" t="s">
        <v>309</v>
      </c>
      <c r="D4468" s="386" t="s">
        <v>304</v>
      </c>
      <c r="E4468" s="387" t="s">
        <v>11836</v>
      </c>
      <c r="F4468" s="387" t="s">
        <v>11837</v>
      </c>
    </row>
    <row r="4469" spans="1:6" ht="18" customHeight="1">
      <c r="A4469" s="386">
        <v>93126</v>
      </c>
      <c r="B4469" s="386" t="s">
        <v>11838</v>
      </c>
      <c r="C4469" s="298" t="s">
        <v>309</v>
      </c>
      <c r="D4469" s="386" t="s">
        <v>304</v>
      </c>
      <c r="E4469" s="387" t="s">
        <v>11839</v>
      </c>
      <c r="F4469" s="387" t="s">
        <v>11840</v>
      </c>
    </row>
    <row r="4470" spans="1:6" ht="18" customHeight="1">
      <c r="A4470" s="386">
        <v>93133</v>
      </c>
      <c r="B4470" s="386" t="s">
        <v>11841</v>
      </c>
      <c r="C4470" s="298" t="s">
        <v>309</v>
      </c>
      <c r="D4470" s="386" t="s">
        <v>304</v>
      </c>
      <c r="E4470" s="387" t="s">
        <v>11005</v>
      </c>
      <c r="F4470" s="387" t="s">
        <v>10545</v>
      </c>
    </row>
    <row r="4471" spans="1:6" ht="18" customHeight="1">
      <c r="A4471" s="386">
        <v>94465</v>
      </c>
      <c r="B4471" s="386" t="s">
        <v>11842</v>
      </c>
      <c r="C4471" s="298" t="s">
        <v>309</v>
      </c>
      <c r="D4471" s="386" t="s">
        <v>304</v>
      </c>
      <c r="E4471" s="387" t="s">
        <v>11843</v>
      </c>
      <c r="F4471" s="387" t="s">
        <v>4751</v>
      </c>
    </row>
    <row r="4472" spans="1:6" ht="18" customHeight="1">
      <c r="A4472" s="386">
        <v>94466</v>
      </c>
      <c r="B4472" s="386" t="s">
        <v>11844</v>
      </c>
      <c r="C4472" s="298" t="s">
        <v>309</v>
      </c>
      <c r="D4472" s="386" t="s">
        <v>304</v>
      </c>
      <c r="E4472" s="387" t="s">
        <v>11845</v>
      </c>
      <c r="F4472" s="387" t="s">
        <v>5646</v>
      </c>
    </row>
    <row r="4473" spans="1:6" ht="18" customHeight="1">
      <c r="A4473" s="386">
        <v>94467</v>
      </c>
      <c r="B4473" s="386" t="s">
        <v>11846</v>
      </c>
      <c r="C4473" s="298" t="s">
        <v>309</v>
      </c>
      <c r="D4473" s="386" t="s">
        <v>304</v>
      </c>
      <c r="E4473" s="387" t="s">
        <v>11847</v>
      </c>
      <c r="F4473" s="387" t="s">
        <v>1708</v>
      </c>
    </row>
    <row r="4474" spans="1:6" ht="18" customHeight="1">
      <c r="A4474" s="386">
        <v>94468</v>
      </c>
      <c r="B4474" s="386" t="s">
        <v>11848</v>
      </c>
      <c r="C4474" s="298" t="s">
        <v>309</v>
      </c>
      <c r="D4474" s="386" t="s">
        <v>304</v>
      </c>
      <c r="E4474" s="387" t="s">
        <v>5310</v>
      </c>
      <c r="F4474" s="387" t="s">
        <v>11849</v>
      </c>
    </row>
    <row r="4475" spans="1:6" ht="18" customHeight="1">
      <c r="A4475" s="386">
        <v>94469</v>
      </c>
      <c r="B4475" s="386" t="s">
        <v>11850</v>
      </c>
      <c r="C4475" s="298" t="s">
        <v>309</v>
      </c>
      <c r="D4475" s="386" t="s">
        <v>304</v>
      </c>
      <c r="E4475" s="387" t="s">
        <v>11851</v>
      </c>
      <c r="F4475" s="387" t="s">
        <v>11852</v>
      </c>
    </row>
    <row r="4476" spans="1:6" ht="18" customHeight="1">
      <c r="A4476" s="386">
        <v>94470</v>
      </c>
      <c r="B4476" s="386" t="s">
        <v>11853</v>
      </c>
      <c r="C4476" s="298" t="s">
        <v>309</v>
      </c>
      <c r="D4476" s="386" t="s">
        <v>304</v>
      </c>
      <c r="E4476" s="387" t="s">
        <v>11854</v>
      </c>
      <c r="F4476" s="387" t="s">
        <v>11855</v>
      </c>
    </row>
    <row r="4477" spans="1:6" ht="18" customHeight="1">
      <c r="A4477" s="386">
        <v>94471</v>
      </c>
      <c r="B4477" s="386" t="s">
        <v>11856</v>
      </c>
      <c r="C4477" s="298" t="s">
        <v>309</v>
      </c>
      <c r="D4477" s="386" t="s">
        <v>304</v>
      </c>
      <c r="E4477" s="387" t="s">
        <v>6314</v>
      </c>
      <c r="F4477" s="387" t="s">
        <v>11857</v>
      </c>
    </row>
    <row r="4478" spans="1:6" ht="18" customHeight="1">
      <c r="A4478" s="386">
        <v>94472</v>
      </c>
      <c r="B4478" s="386" t="s">
        <v>11858</v>
      </c>
      <c r="C4478" s="298" t="s">
        <v>309</v>
      </c>
      <c r="D4478" s="386" t="s">
        <v>304</v>
      </c>
      <c r="E4478" s="387" t="s">
        <v>11859</v>
      </c>
      <c r="F4478" s="387" t="s">
        <v>11007</v>
      </c>
    </row>
    <row r="4479" spans="1:6" ht="18" customHeight="1">
      <c r="A4479" s="386">
        <v>94473</v>
      </c>
      <c r="B4479" s="386" t="s">
        <v>11860</v>
      </c>
      <c r="C4479" s="298" t="s">
        <v>309</v>
      </c>
      <c r="D4479" s="386" t="s">
        <v>304</v>
      </c>
      <c r="E4479" s="387" t="s">
        <v>11861</v>
      </c>
      <c r="F4479" s="387" t="s">
        <v>11862</v>
      </c>
    </row>
    <row r="4480" spans="1:6" ht="18" customHeight="1">
      <c r="A4480" s="386">
        <v>94474</v>
      </c>
      <c r="B4480" s="386" t="s">
        <v>11863</v>
      </c>
      <c r="C4480" s="298" t="s">
        <v>309</v>
      </c>
      <c r="D4480" s="386" t="s">
        <v>304</v>
      </c>
      <c r="E4480" s="387" t="s">
        <v>11864</v>
      </c>
      <c r="F4480" s="387" t="s">
        <v>11865</v>
      </c>
    </row>
    <row r="4481" spans="1:6" ht="18" customHeight="1">
      <c r="A4481" s="386">
        <v>94475</v>
      </c>
      <c r="B4481" s="386" t="s">
        <v>11866</v>
      </c>
      <c r="C4481" s="298" t="s">
        <v>309</v>
      </c>
      <c r="D4481" s="386" t="s">
        <v>304</v>
      </c>
      <c r="E4481" s="387" t="s">
        <v>11867</v>
      </c>
      <c r="F4481" s="387" t="s">
        <v>11868</v>
      </c>
    </row>
    <row r="4482" spans="1:6" ht="18" customHeight="1">
      <c r="A4482" s="386">
        <v>94476</v>
      </c>
      <c r="B4482" s="386" t="s">
        <v>11869</v>
      </c>
      <c r="C4482" s="298" t="s">
        <v>309</v>
      </c>
      <c r="D4482" s="386" t="s">
        <v>304</v>
      </c>
      <c r="E4482" s="387" t="s">
        <v>11870</v>
      </c>
      <c r="F4482" s="387" t="s">
        <v>11871</v>
      </c>
    </row>
    <row r="4483" spans="1:6" ht="18" customHeight="1">
      <c r="A4483" s="386">
        <v>94477</v>
      </c>
      <c r="B4483" s="386" t="s">
        <v>11872</v>
      </c>
      <c r="C4483" s="298" t="s">
        <v>309</v>
      </c>
      <c r="D4483" s="386" t="s">
        <v>304</v>
      </c>
      <c r="E4483" s="387" t="s">
        <v>11873</v>
      </c>
      <c r="F4483" s="387" t="s">
        <v>11874</v>
      </c>
    </row>
    <row r="4484" spans="1:6" ht="18" customHeight="1">
      <c r="A4484" s="386">
        <v>94478</v>
      </c>
      <c r="B4484" s="386" t="s">
        <v>11875</v>
      </c>
      <c r="C4484" s="298" t="s">
        <v>309</v>
      </c>
      <c r="D4484" s="386" t="s">
        <v>304</v>
      </c>
      <c r="E4484" s="387" t="s">
        <v>11876</v>
      </c>
      <c r="F4484" s="387" t="s">
        <v>11877</v>
      </c>
    </row>
    <row r="4485" spans="1:6" ht="18" customHeight="1">
      <c r="A4485" s="386">
        <v>94479</v>
      </c>
      <c r="B4485" s="386" t="s">
        <v>11878</v>
      </c>
      <c r="C4485" s="298" t="s">
        <v>309</v>
      </c>
      <c r="D4485" s="386" t="s">
        <v>304</v>
      </c>
      <c r="E4485" s="387" t="s">
        <v>11879</v>
      </c>
      <c r="F4485" s="387" t="s">
        <v>11880</v>
      </c>
    </row>
    <row r="4486" spans="1:6" ht="18" customHeight="1">
      <c r="A4486" s="386">
        <v>94606</v>
      </c>
      <c r="B4486" s="386" t="s">
        <v>11881</v>
      </c>
      <c r="C4486" s="298" t="s">
        <v>309</v>
      </c>
      <c r="D4486" s="386" t="s">
        <v>304</v>
      </c>
      <c r="E4486" s="387" t="s">
        <v>11882</v>
      </c>
      <c r="F4486" s="387" t="s">
        <v>11883</v>
      </c>
    </row>
    <row r="4487" spans="1:6" ht="18" customHeight="1">
      <c r="A4487" s="386">
        <v>94608</v>
      </c>
      <c r="B4487" s="386" t="s">
        <v>11884</v>
      </c>
      <c r="C4487" s="298" t="s">
        <v>309</v>
      </c>
      <c r="D4487" s="386" t="s">
        <v>304</v>
      </c>
      <c r="E4487" s="387" t="s">
        <v>11885</v>
      </c>
      <c r="F4487" s="387" t="s">
        <v>11886</v>
      </c>
    </row>
    <row r="4488" spans="1:6" ht="18" customHeight="1">
      <c r="A4488" s="386">
        <v>94610</v>
      </c>
      <c r="B4488" s="386" t="s">
        <v>11887</v>
      </c>
      <c r="C4488" s="298" t="s">
        <v>309</v>
      </c>
      <c r="D4488" s="386" t="s">
        <v>304</v>
      </c>
      <c r="E4488" s="387" t="s">
        <v>11888</v>
      </c>
      <c r="F4488" s="387" t="s">
        <v>11889</v>
      </c>
    </row>
    <row r="4489" spans="1:6" ht="18" customHeight="1">
      <c r="A4489" s="386">
        <v>94612</v>
      </c>
      <c r="B4489" s="386" t="s">
        <v>11890</v>
      </c>
      <c r="C4489" s="298" t="s">
        <v>309</v>
      </c>
      <c r="D4489" s="386" t="s">
        <v>304</v>
      </c>
      <c r="E4489" s="387" t="s">
        <v>11891</v>
      </c>
      <c r="F4489" s="387" t="s">
        <v>11892</v>
      </c>
    </row>
    <row r="4490" spans="1:6" ht="18" customHeight="1">
      <c r="A4490" s="386">
        <v>94614</v>
      </c>
      <c r="B4490" s="386" t="s">
        <v>11893</v>
      </c>
      <c r="C4490" s="298" t="s">
        <v>309</v>
      </c>
      <c r="D4490" s="386" t="s">
        <v>304</v>
      </c>
      <c r="E4490" s="387" t="s">
        <v>11894</v>
      </c>
      <c r="F4490" s="387" t="s">
        <v>11895</v>
      </c>
    </row>
    <row r="4491" spans="1:6" ht="18" customHeight="1">
      <c r="A4491" s="386">
        <v>94615</v>
      </c>
      <c r="B4491" s="386" t="s">
        <v>11896</v>
      </c>
      <c r="C4491" s="298" t="s">
        <v>309</v>
      </c>
      <c r="D4491" s="386" t="s">
        <v>304</v>
      </c>
      <c r="E4491" s="387" t="s">
        <v>11897</v>
      </c>
      <c r="F4491" s="387" t="s">
        <v>11898</v>
      </c>
    </row>
    <row r="4492" spans="1:6" ht="18" customHeight="1">
      <c r="A4492" s="386">
        <v>94616</v>
      </c>
      <c r="B4492" s="386" t="s">
        <v>11899</v>
      </c>
      <c r="C4492" s="298" t="s">
        <v>309</v>
      </c>
      <c r="D4492" s="386" t="s">
        <v>304</v>
      </c>
      <c r="E4492" s="387" t="s">
        <v>11900</v>
      </c>
      <c r="F4492" s="387" t="s">
        <v>11901</v>
      </c>
    </row>
    <row r="4493" spans="1:6" ht="18" customHeight="1">
      <c r="A4493" s="386">
        <v>94617</v>
      </c>
      <c r="B4493" s="386" t="s">
        <v>11902</v>
      </c>
      <c r="C4493" s="298" t="s">
        <v>309</v>
      </c>
      <c r="D4493" s="386" t="s">
        <v>304</v>
      </c>
      <c r="E4493" s="387" t="s">
        <v>11903</v>
      </c>
      <c r="F4493" s="387" t="s">
        <v>11904</v>
      </c>
    </row>
    <row r="4494" spans="1:6" ht="18" customHeight="1">
      <c r="A4494" s="386">
        <v>94618</v>
      </c>
      <c r="B4494" s="386" t="s">
        <v>11905</v>
      </c>
      <c r="C4494" s="298" t="s">
        <v>309</v>
      </c>
      <c r="D4494" s="386" t="s">
        <v>304</v>
      </c>
      <c r="E4494" s="387" t="s">
        <v>11906</v>
      </c>
      <c r="F4494" s="387" t="s">
        <v>11907</v>
      </c>
    </row>
    <row r="4495" spans="1:6" ht="18" customHeight="1">
      <c r="A4495" s="386">
        <v>94620</v>
      </c>
      <c r="B4495" s="386" t="s">
        <v>11908</v>
      </c>
      <c r="C4495" s="298" t="s">
        <v>309</v>
      </c>
      <c r="D4495" s="386" t="s">
        <v>304</v>
      </c>
      <c r="E4495" s="387" t="s">
        <v>5922</v>
      </c>
      <c r="F4495" s="387" t="s">
        <v>11909</v>
      </c>
    </row>
    <row r="4496" spans="1:6" ht="18" customHeight="1">
      <c r="A4496" s="386">
        <v>94622</v>
      </c>
      <c r="B4496" s="386" t="s">
        <v>11910</v>
      </c>
      <c r="C4496" s="298" t="s">
        <v>309</v>
      </c>
      <c r="D4496" s="386" t="s">
        <v>304</v>
      </c>
      <c r="E4496" s="387" t="s">
        <v>11911</v>
      </c>
      <c r="F4496" s="387" t="s">
        <v>11912</v>
      </c>
    </row>
    <row r="4497" spans="1:6" ht="18" customHeight="1">
      <c r="A4497" s="386">
        <v>94623</v>
      </c>
      <c r="B4497" s="386" t="s">
        <v>11913</v>
      </c>
      <c r="C4497" s="298" t="s">
        <v>309</v>
      </c>
      <c r="D4497" s="386" t="s">
        <v>304</v>
      </c>
      <c r="E4497" s="387" t="s">
        <v>11914</v>
      </c>
      <c r="F4497" s="387" t="s">
        <v>11915</v>
      </c>
    </row>
    <row r="4498" spans="1:6" ht="18" customHeight="1">
      <c r="A4498" s="386">
        <v>94624</v>
      </c>
      <c r="B4498" s="386" t="s">
        <v>11916</v>
      </c>
      <c r="C4498" s="298" t="s">
        <v>309</v>
      </c>
      <c r="D4498" s="386" t="s">
        <v>304</v>
      </c>
      <c r="E4498" s="387" t="s">
        <v>11917</v>
      </c>
      <c r="F4498" s="387" t="s">
        <v>11918</v>
      </c>
    </row>
    <row r="4499" spans="1:6" ht="18" customHeight="1">
      <c r="A4499" s="386">
        <v>94625</v>
      </c>
      <c r="B4499" s="386" t="s">
        <v>11919</v>
      </c>
      <c r="C4499" s="298" t="s">
        <v>309</v>
      </c>
      <c r="D4499" s="386" t="s">
        <v>304</v>
      </c>
      <c r="E4499" s="387" t="s">
        <v>11920</v>
      </c>
      <c r="F4499" s="387" t="s">
        <v>11921</v>
      </c>
    </row>
    <row r="4500" spans="1:6" ht="18" customHeight="1">
      <c r="A4500" s="386">
        <v>94656</v>
      </c>
      <c r="B4500" s="386" t="s">
        <v>11922</v>
      </c>
      <c r="C4500" s="298" t="s">
        <v>309</v>
      </c>
      <c r="D4500" s="386" t="s">
        <v>304</v>
      </c>
      <c r="E4500" s="387" t="s">
        <v>11923</v>
      </c>
      <c r="F4500" s="387" t="s">
        <v>11924</v>
      </c>
    </row>
    <row r="4501" spans="1:6" ht="18" customHeight="1">
      <c r="A4501" s="386">
        <v>94657</v>
      </c>
      <c r="B4501" s="386" t="s">
        <v>11925</v>
      </c>
      <c r="C4501" s="298" t="s">
        <v>309</v>
      </c>
      <c r="D4501" s="386" t="s">
        <v>304</v>
      </c>
      <c r="E4501" s="387" t="s">
        <v>1262</v>
      </c>
      <c r="F4501" s="387" t="s">
        <v>9505</v>
      </c>
    </row>
    <row r="4502" spans="1:6" ht="18" customHeight="1">
      <c r="A4502" s="386">
        <v>94658</v>
      </c>
      <c r="B4502" s="386" t="s">
        <v>11926</v>
      </c>
      <c r="C4502" s="298" t="s">
        <v>309</v>
      </c>
      <c r="D4502" s="386" t="s">
        <v>304</v>
      </c>
      <c r="E4502" s="387" t="s">
        <v>11927</v>
      </c>
      <c r="F4502" s="387" t="s">
        <v>650</v>
      </c>
    </row>
    <row r="4503" spans="1:6" ht="18" customHeight="1">
      <c r="A4503" s="386">
        <v>94659</v>
      </c>
      <c r="B4503" s="386" t="s">
        <v>11928</v>
      </c>
      <c r="C4503" s="298" t="s">
        <v>309</v>
      </c>
      <c r="D4503" s="386" t="s">
        <v>304</v>
      </c>
      <c r="E4503" s="387" t="s">
        <v>11929</v>
      </c>
      <c r="F4503" s="387" t="s">
        <v>9074</v>
      </c>
    </row>
    <row r="4504" spans="1:6" ht="18" customHeight="1">
      <c r="A4504" s="386">
        <v>94660</v>
      </c>
      <c r="B4504" s="386" t="s">
        <v>11930</v>
      </c>
      <c r="C4504" s="298" t="s">
        <v>309</v>
      </c>
      <c r="D4504" s="386" t="s">
        <v>304</v>
      </c>
      <c r="E4504" s="387" t="s">
        <v>10573</v>
      </c>
      <c r="F4504" s="387" t="s">
        <v>11738</v>
      </c>
    </row>
    <row r="4505" spans="1:6" ht="18" customHeight="1">
      <c r="A4505" s="386">
        <v>94661</v>
      </c>
      <c r="B4505" s="386" t="s">
        <v>11931</v>
      </c>
      <c r="C4505" s="298" t="s">
        <v>309</v>
      </c>
      <c r="D4505" s="386" t="s">
        <v>304</v>
      </c>
      <c r="E4505" s="387" t="s">
        <v>3006</v>
      </c>
      <c r="F4505" s="387" t="s">
        <v>1135</v>
      </c>
    </row>
    <row r="4506" spans="1:6" ht="18" customHeight="1">
      <c r="A4506" s="386">
        <v>94662</v>
      </c>
      <c r="B4506" s="386" t="s">
        <v>11932</v>
      </c>
      <c r="C4506" s="298" t="s">
        <v>309</v>
      </c>
      <c r="D4506" s="386" t="s">
        <v>304</v>
      </c>
      <c r="E4506" s="387" t="s">
        <v>8156</v>
      </c>
      <c r="F4506" s="387" t="s">
        <v>11933</v>
      </c>
    </row>
    <row r="4507" spans="1:6" ht="18" customHeight="1">
      <c r="A4507" s="386">
        <v>94663</v>
      </c>
      <c r="B4507" s="386" t="s">
        <v>11934</v>
      </c>
      <c r="C4507" s="298" t="s">
        <v>309</v>
      </c>
      <c r="D4507" s="386" t="s">
        <v>304</v>
      </c>
      <c r="E4507" s="387" t="s">
        <v>2393</v>
      </c>
      <c r="F4507" s="387" t="s">
        <v>7255</v>
      </c>
    </row>
    <row r="4508" spans="1:6" ht="18" customHeight="1">
      <c r="A4508" s="386">
        <v>94664</v>
      </c>
      <c r="B4508" s="386" t="s">
        <v>11935</v>
      </c>
      <c r="C4508" s="298" t="s">
        <v>309</v>
      </c>
      <c r="D4508" s="386" t="s">
        <v>304</v>
      </c>
      <c r="E4508" s="387" t="s">
        <v>6816</v>
      </c>
      <c r="F4508" s="387" t="s">
        <v>674</v>
      </c>
    </row>
    <row r="4509" spans="1:6" ht="18" customHeight="1">
      <c r="A4509" s="386">
        <v>94665</v>
      </c>
      <c r="B4509" s="386" t="s">
        <v>11936</v>
      </c>
      <c r="C4509" s="298" t="s">
        <v>309</v>
      </c>
      <c r="D4509" s="386" t="s">
        <v>304</v>
      </c>
      <c r="E4509" s="387" t="s">
        <v>11937</v>
      </c>
      <c r="F4509" s="387" t="s">
        <v>11938</v>
      </c>
    </row>
    <row r="4510" spans="1:6" ht="18" customHeight="1">
      <c r="A4510" s="386">
        <v>94666</v>
      </c>
      <c r="B4510" s="386" t="s">
        <v>11939</v>
      </c>
      <c r="C4510" s="298" t="s">
        <v>309</v>
      </c>
      <c r="D4510" s="386" t="s">
        <v>304</v>
      </c>
      <c r="E4510" s="387" t="s">
        <v>11940</v>
      </c>
      <c r="F4510" s="387" t="s">
        <v>8737</v>
      </c>
    </row>
    <row r="4511" spans="1:6" ht="18" customHeight="1">
      <c r="A4511" s="386">
        <v>94667</v>
      </c>
      <c r="B4511" s="386" t="s">
        <v>11941</v>
      </c>
      <c r="C4511" s="298" t="s">
        <v>309</v>
      </c>
      <c r="D4511" s="386" t="s">
        <v>304</v>
      </c>
      <c r="E4511" s="387" t="s">
        <v>11030</v>
      </c>
      <c r="F4511" s="387" t="s">
        <v>11942</v>
      </c>
    </row>
    <row r="4512" spans="1:6" ht="18" customHeight="1">
      <c r="A4512" s="386">
        <v>94668</v>
      </c>
      <c r="B4512" s="386" t="s">
        <v>11943</v>
      </c>
      <c r="C4512" s="298" t="s">
        <v>309</v>
      </c>
      <c r="D4512" s="386" t="s">
        <v>304</v>
      </c>
      <c r="E4512" s="387" t="s">
        <v>11944</v>
      </c>
      <c r="F4512" s="387" t="s">
        <v>11945</v>
      </c>
    </row>
    <row r="4513" spans="1:6" ht="18" customHeight="1">
      <c r="A4513" s="386">
        <v>94669</v>
      </c>
      <c r="B4513" s="386" t="s">
        <v>11946</v>
      </c>
      <c r="C4513" s="298" t="s">
        <v>309</v>
      </c>
      <c r="D4513" s="386" t="s">
        <v>304</v>
      </c>
      <c r="E4513" s="387" t="s">
        <v>11947</v>
      </c>
      <c r="F4513" s="387" t="s">
        <v>2456</v>
      </c>
    </row>
    <row r="4514" spans="1:6" ht="18" customHeight="1">
      <c r="A4514" s="386">
        <v>94670</v>
      </c>
      <c r="B4514" s="386" t="s">
        <v>11948</v>
      </c>
      <c r="C4514" s="298" t="s">
        <v>309</v>
      </c>
      <c r="D4514" s="386" t="s">
        <v>304</v>
      </c>
      <c r="E4514" s="387" t="s">
        <v>11949</v>
      </c>
      <c r="F4514" s="387" t="s">
        <v>11950</v>
      </c>
    </row>
    <row r="4515" spans="1:6" ht="18" customHeight="1">
      <c r="A4515" s="386">
        <v>94671</v>
      </c>
      <c r="B4515" s="386" t="s">
        <v>11951</v>
      </c>
      <c r="C4515" s="298" t="s">
        <v>309</v>
      </c>
      <c r="D4515" s="386" t="s">
        <v>304</v>
      </c>
      <c r="E4515" s="387" t="s">
        <v>11952</v>
      </c>
      <c r="F4515" s="387" t="s">
        <v>2023</v>
      </c>
    </row>
    <row r="4516" spans="1:6" ht="18" customHeight="1">
      <c r="A4516" s="386">
        <v>94672</v>
      </c>
      <c r="B4516" s="386" t="s">
        <v>11953</v>
      </c>
      <c r="C4516" s="298" t="s">
        <v>309</v>
      </c>
      <c r="D4516" s="386" t="s">
        <v>304</v>
      </c>
      <c r="E4516" s="387" t="s">
        <v>11954</v>
      </c>
      <c r="F4516" s="387" t="s">
        <v>11955</v>
      </c>
    </row>
    <row r="4517" spans="1:6" ht="18" customHeight="1">
      <c r="A4517" s="386">
        <v>94673</v>
      </c>
      <c r="B4517" s="386" t="s">
        <v>11956</v>
      </c>
      <c r="C4517" s="298" t="s">
        <v>309</v>
      </c>
      <c r="D4517" s="386" t="s">
        <v>304</v>
      </c>
      <c r="E4517" s="387" t="s">
        <v>11957</v>
      </c>
      <c r="F4517" s="387" t="s">
        <v>11958</v>
      </c>
    </row>
    <row r="4518" spans="1:6" ht="18" customHeight="1">
      <c r="A4518" s="386">
        <v>94674</v>
      </c>
      <c r="B4518" s="386" t="s">
        <v>11959</v>
      </c>
      <c r="C4518" s="298" t="s">
        <v>309</v>
      </c>
      <c r="D4518" s="386" t="s">
        <v>304</v>
      </c>
      <c r="E4518" s="387" t="s">
        <v>2205</v>
      </c>
      <c r="F4518" s="387" t="s">
        <v>7140</v>
      </c>
    </row>
    <row r="4519" spans="1:6" ht="18" customHeight="1">
      <c r="A4519" s="386">
        <v>94675</v>
      </c>
      <c r="B4519" s="386" t="s">
        <v>11960</v>
      </c>
      <c r="C4519" s="298" t="s">
        <v>309</v>
      </c>
      <c r="D4519" s="386" t="s">
        <v>304</v>
      </c>
      <c r="E4519" s="387" t="s">
        <v>11961</v>
      </c>
      <c r="F4519" s="387" t="s">
        <v>6360</v>
      </c>
    </row>
    <row r="4520" spans="1:6" ht="18" customHeight="1">
      <c r="A4520" s="386">
        <v>94676</v>
      </c>
      <c r="B4520" s="386" t="s">
        <v>11962</v>
      </c>
      <c r="C4520" s="298" t="s">
        <v>309</v>
      </c>
      <c r="D4520" s="386" t="s">
        <v>304</v>
      </c>
      <c r="E4520" s="387" t="s">
        <v>7327</v>
      </c>
      <c r="F4520" s="387" t="s">
        <v>11963</v>
      </c>
    </row>
    <row r="4521" spans="1:6" ht="18" customHeight="1">
      <c r="A4521" s="386">
        <v>94677</v>
      </c>
      <c r="B4521" s="386" t="s">
        <v>11964</v>
      </c>
      <c r="C4521" s="298" t="s">
        <v>309</v>
      </c>
      <c r="D4521" s="386" t="s">
        <v>304</v>
      </c>
      <c r="E4521" s="387" t="s">
        <v>10434</v>
      </c>
      <c r="F4521" s="387" t="s">
        <v>11965</v>
      </c>
    </row>
    <row r="4522" spans="1:6" ht="18" customHeight="1">
      <c r="A4522" s="386">
        <v>94678</v>
      </c>
      <c r="B4522" s="386" t="s">
        <v>11966</v>
      </c>
      <c r="C4522" s="298" t="s">
        <v>309</v>
      </c>
      <c r="D4522" s="386" t="s">
        <v>304</v>
      </c>
      <c r="E4522" s="387" t="s">
        <v>11967</v>
      </c>
      <c r="F4522" s="387" t="s">
        <v>7783</v>
      </c>
    </row>
    <row r="4523" spans="1:6" ht="18" customHeight="1">
      <c r="A4523" s="386">
        <v>94679</v>
      </c>
      <c r="B4523" s="386" t="s">
        <v>11968</v>
      </c>
      <c r="C4523" s="298" t="s">
        <v>309</v>
      </c>
      <c r="D4523" s="386" t="s">
        <v>304</v>
      </c>
      <c r="E4523" s="387" t="s">
        <v>11969</v>
      </c>
      <c r="F4523" s="387" t="s">
        <v>10932</v>
      </c>
    </row>
    <row r="4524" spans="1:6" ht="18" customHeight="1">
      <c r="A4524" s="386">
        <v>94680</v>
      </c>
      <c r="B4524" s="386" t="s">
        <v>11970</v>
      </c>
      <c r="C4524" s="298" t="s">
        <v>309</v>
      </c>
      <c r="D4524" s="386" t="s">
        <v>304</v>
      </c>
      <c r="E4524" s="387" t="s">
        <v>11971</v>
      </c>
      <c r="F4524" s="387" t="s">
        <v>11972</v>
      </c>
    </row>
    <row r="4525" spans="1:6" ht="18" customHeight="1">
      <c r="A4525" s="386">
        <v>94681</v>
      </c>
      <c r="B4525" s="386" t="s">
        <v>11973</v>
      </c>
      <c r="C4525" s="298" t="s">
        <v>309</v>
      </c>
      <c r="D4525" s="386" t="s">
        <v>304</v>
      </c>
      <c r="E4525" s="387" t="s">
        <v>11974</v>
      </c>
      <c r="F4525" s="387" t="s">
        <v>2862</v>
      </c>
    </row>
    <row r="4526" spans="1:6" ht="18" customHeight="1">
      <c r="A4526" s="386">
        <v>94682</v>
      </c>
      <c r="B4526" s="386" t="s">
        <v>11975</v>
      </c>
      <c r="C4526" s="298" t="s">
        <v>309</v>
      </c>
      <c r="D4526" s="386" t="s">
        <v>304</v>
      </c>
      <c r="E4526" s="387" t="s">
        <v>11976</v>
      </c>
      <c r="F4526" s="387" t="s">
        <v>11977</v>
      </c>
    </row>
    <row r="4527" spans="1:6" ht="18" customHeight="1">
      <c r="A4527" s="386">
        <v>94683</v>
      </c>
      <c r="B4527" s="386" t="s">
        <v>11978</v>
      </c>
      <c r="C4527" s="298" t="s">
        <v>309</v>
      </c>
      <c r="D4527" s="386" t="s">
        <v>304</v>
      </c>
      <c r="E4527" s="387" t="s">
        <v>11979</v>
      </c>
      <c r="F4527" s="387" t="s">
        <v>6725</v>
      </c>
    </row>
    <row r="4528" spans="1:6" ht="18" customHeight="1">
      <c r="A4528" s="386">
        <v>94684</v>
      </c>
      <c r="B4528" s="386" t="s">
        <v>11980</v>
      </c>
      <c r="C4528" s="298" t="s">
        <v>309</v>
      </c>
      <c r="D4528" s="386" t="s">
        <v>304</v>
      </c>
      <c r="E4528" s="387" t="s">
        <v>11981</v>
      </c>
      <c r="F4528" s="387" t="s">
        <v>11982</v>
      </c>
    </row>
    <row r="4529" spans="1:6" ht="18" customHeight="1">
      <c r="A4529" s="386">
        <v>94685</v>
      </c>
      <c r="B4529" s="386" t="s">
        <v>11983</v>
      </c>
      <c r="C4529" s="298" t="s">
        <v>309</v>
      </c>
      <c r="D4529" s="386" t="s">
        <v>304</v>
      </c>
      <c r="E4529" s="387" t="s">
        <v>11984</v>
      </c>
      <c r="F4529" s="387" t="s">
        <v>11985</v>
      </c>
    </row>
    <row r="4530" spans="1:6" ht="18" customHeight="1">
      <c r="A4530" s="386">
        <v>94686</v>
      </c>
      <c r="B4530" s="386" t="s">
        <v>11986</v>
      </c>
      <c r="C4530" s="298" t="s">
        <v>309</v>
      </c>
      <c r="D4530" s="386" t="s">
        <v>304</v>
      </c>
      <c r="E4530" s="387" t="s">
        <v>11987</v>
      </c>
      <c r="F4530" s="387" t="s">
        <v>11988</v>
      </c>
    </row>
    <row r="4531" spans="1:6" ht="18" customHeight="1">
      <c r="A4531" s="386">
        <v>94687</v>
      </c>
      <c r="B4531" s="386" t="s">
        <v>11989</v>
      </c>
      <c r="C4531" s="298" t="s">
        <v>309</v>
      </c>
      <c r="D4531" s="386" t="s">
        <v>304</v>
      </c>
      <c r="E4531" s="387" t="s">
        <v>6905</v>
      </c>
      <c r="F4531" s="387" t="s">
        <v>11990</v>
      </c>
    </row>
    <row r="4532" spans="1:6" ht="18" customHeight="1">
      <c r="A4532" s="386">
        <v>94688</v>
      </c>
      <c r="B4532" s="386" t="s">
        <v>11991</v>
      </c>
      <c r="C4532" s="298" t="s">
        <v>309</v>
      </c>
      <c r="D4532" s="386" t="s">
        <v>304</v>
      </c>
      <c r="E4532" s="387" t="s">
        <v>9429</v>
      </c>
      <c r="F4532" s="387" t="s">
        <v>1638</v>
      </c>
    </row>
    <row r="4533" spans="1:6" ht="18" customHeight="1">
      <c r="A4533" s="386">
        <v>94689</v>
      </c>
      <c r="B4533" s="386" t="s">
        <v>11992</v>
      </c>
      <c r="C4533" s="298" t="s">
        <v>309</v>
      </c>
      <c r="D4533" s="386" t="s">
        <v>304</v>
      </c>
      <c r="E4533" s="387" t="s">
        <v>9523</v>
      </c>
      <c r="F4533" s="387" t="s">
        <v>11993</v>
      </c>
    </row>
    <row r="4534" spans="1:6" ht="18" customHeight="1">
      <c r="A4534" s="386">
        <v>94690</v>
      </c>
      <c r="B4534" s="386" t="s">
        <v>11994</v>
      </c>
      <c r="C4534" s="298" t="s">
        <v>309</v>
      </c>
      <c r="D4534" s="386" t="s">
        <v>304</v>
      </c>
      <c r="E4534" s="387" t="s">
        <v>11995</v>
      </c>
      <c r="F4534" s="387" t="s">
        <v>10432</v>
      </c>
    </row>
    <row r="4535" spans="1:6" ht="18" customHeight="1">
      <c r="A4535" s="386">
        <v>94691</v>
      </c>
      <c r="B4535" s="386" t="s">
        <v>11996</v>
      </c>
      <c r="C4535" s="298" t="s">
        <v>309</v>
      </c>
      <c r="D4535" s="386" t="s">
        <v>304</v>
      </c>
      <c r="E4535" s="387" t="s">
        <v>7350</v>
      </c>
      <c r="F4535" s="387" t="s">
        <v>4116</v>
      </c>
    </row>
    <row r="4536" spans="1:6" ht="18" customHeight="1">
      <c r="A4536" s="386">
        <v>94692</v>
      </c>
      <c r="B4536" s="386" t="s">
        <v>11997</v>
      </c>
      <c r="C4536" s="298" t="s">
        <v>309</v>
      </c>
      <c r="D4536" s="386" t="s">
        <v>304</v>
      </c>
      <c r="E4536" s="387" t="s">
        <v>11998</v>
      </c>
      <c r="F4536" s="387" t="s">
        <v>939</v>
      </c>
    </row>
    <row r="4537" spans="1:6" ht="18" customHeight="1">
      <c r="A4537" s="386">
        <v>94693</v>
      </c>
      <c r="B4537" s="386" t="s">
        <v>11999</v>
      </c>
      <c r="C4537" s="298" t="s">
        <v>309</v>
      </c>
      <c r="D4537" s="386" t="s">
        <v>304</v>
      </c>
      <c r="E4537" s="387" t="s">
        <v>698</v>
      </c>
      <c r="F4537" s="387" t="s">
        <v>7282</v>
      </c>
    </row>
    <row r="4538" spans="1:6" ht="18" customHeight="1">
      <c r="A4538" s="386">
        <v>94694</v>
      </c>
      <c r="B4538" s="386" t="s">
        <v>12000</v>
      </c>
      <c r="C4538" s="298" t="s">
        <v>309</v>
      </c>
      <c r="D4538" s="386" t="s">
        <v>304</v>
      </c>
      <c r="E4538" s="387" t="s">
        <v>8511</v>
      </c>
      <c r="F4538" s="387" t="s">
        <v>12001</v>
      </c>
    </row>
    <row r="4539" spans="1:6" ht="18" customHeight="1">
      <c r="A4539" s="386">
        <v>94695</v>
      </c>
      <c r="B4539" s="386" t="s">
        <v>12002</v>
      </c>
      <c r="C4539" s="298" t="s">
        <v>309</v>
      </c>
      <c r="D4539" s="386" t="s">
        <v>304</v>
      </c>
      <c r="E4539" s="387" t="s">
        <v>12003</v>
      </c>
      <c r="F4539" s="387" t="s">
        <v>3332</v>
      </c>
    </row>
    <row r="4540" spans="1:6" ht="18" customHeight="1">
      <c r="A4540" s="386">
        <v>94696</v>
      </c>
      <c r="B4540" s="386" t="s">
        <v>12004</v>
      </c>
      <c r="C4540" s="298" t="s">
        <v>309</v>
      </c>
      <c r="D4540" s="386" t="s">
        <v>304</v>
      </c>
      <c r="E4540" s="387" t="s">
        <v>12005</v>
      </c>
      <c r="F4540" s="387" t="s">
        <v>5646</v>
      </c>
    </row>
    <row r="4541" spans="1:6" ht="18" customHeight="1">
      <c r="A4541" s="386">
        <v>94697</v>
      </c>
      <c r="B4541" s="386" t="s">
        <v>12006</v>
      </c>
      <c r="C4541" s="298" t="s">
        <v>309</v>
      </c>
      <c r="D4541" s="386" t="s">
        <v>304</v>
      </c>
      <c r="E4541" s="387" t="s">
        <v>12007</v>
      </c>
      <c r="F4541" s="387" t="s">
        <v>12008</v>
      </c>
    </row>
    <row r="4542" spans="1:6" ht="18" customHeight="1">
      <c r="A4542" s="386">
        <v>94698</v>
      </c>
      <c r="B4542" s="386" t="s">
        <v>12009</v>
      </c>
      <c r="C4542" s="298" t="s">
        <v>309</v>
      </c>
      <c r="D4542" s="386" t="s">
        <v>304</v>
      </c>
      <c r="E4542" s="387" t="s">
        <v>11410</v>
      </c>
      <c r="F4542" s="387" t="s">
        <v>12010</v>
      </c>
    </row>
    <row r="4543" spans="1:6" ht="18" customHeight="1">
      <c r="A4543" s="386">
        <v>94699</v>
      </c>
      <c r="B4543" s="386" t="s">
        <v>12011</v>
      </c>
      <c r="C4543" s="298" t="s">
        <v>309</v>
      </c>
      <c r="D4543" s="386" t="s">
        <v>304</v>
      </c>
      <c r="E4543" s="387" t="s">
        <v>12012</v>
      </c>
      <c r="F4543" s="387" t="s">
        <v>12013</v>
      </c>
    </row>
    <row r="4544" spans="1:6" ht="18" customHeight="1">
      <c r="A4544" s="386">
        <v>94700</v>
      </c>
      <c r="B4544" s="386" t="s">
        <v>12014</v>
      </c>
      <c r="C4544" s="298" t="s">
        <v>309</v>
      </c>
      <c r="D4544" s="386" t="s">
        <v>304</v>
      </c>
      <c r="E4544" s="387" t="s">
        <v>12015</v>
      </c>
      <c r="F4544" s="387" t="s">
        <v>12016</v>
      </c>
    </row>
    <row r="4545" spans="1:6" ht="18" customHeight="1">
      <c r="A4545" s="386">
        <v>94701</v>
      </c>
      <c r="B4545" s="386" t="s">
        <v>12017</v>
      </c>
      <c r="C4545" s="298" t="s">
        <v>309</v>
      </c>
      <c r="D4545" s="386" t="s">
        <v>304</v>
      </c>
      <c r="E4545" s="387" t="s">
        <v>12018</v>
      </c>
      <c r="F4545" s="387" t="s">
        <v>12019</v>
      </c>
    </row>
    <row r="4546" spans="1:6" ht="18" customHeight="1">
      <c r="A4546" s="386">
        <v>94702</v>
      </c>
      <c r="B4546" s="386" t="s">
        <v>12020</v>
      </c>
      <c r="C4546" s="298" t="s">
        <v>309</v>
      </c>
      <c r="D4546" s="386" t="s">
        <v>304</v>
      </c>
      <c r="E4546" s="387" t="s">
        <v>12021</v>
      </c>
      <c r="F4546" s="387" t="s">
        <v>12022</v>
      </c>
    </row>
    <row r="4547" spans="1:6" ht="18" customHeight="1">
      <c r="A4547" s="386">
        <v>94703</v>
      </c>
      <c r="B4547" s="386" t="s">
        <v>12023</v>
      </c>
      <c r="C4547" s="298" t="s">
        <v>309</v>
      </c>
      <c r="D4547" s="386" t="s">
        <v>304</v>
      </c>
      <c r="E4547" s="387" t="s">
        <v>12024</v>
      </c>
      <c r="F4547" s="387" t="s">
        <v>12025</v>
      </c>
    </row>
    <row r="4548" spans="1:6" ht="18" customHeight="1">
      <c r="A4548" s="386">
        <v>94704</v>
      </c>
      <c r="B4548" s="386" t="s">
        <v>12026</v>
      </c>
      <c r="C4548" s="298" t="s">
        <v>309</v>
      </c>
      <c r="D4548" s="386" t="s">
        <v>304</v>
      </c>
      <c r="E4548" s="387" t="s">
        <v>1664</v>
      </c>
      <c r="F4548" s="387" t="s">
        <v>10733</v>
      </c>
    </row>
    <row r="4549" spans="1:6" ht="18" customHeight="1">
      <c r="A4549" s="386">
        <v>94705</v>
      </c>
      <c r="B4549" s="386" t="s">
        <v>12027</v>
      </c>
      <c r="C4549" s="298" t="s">
        <v>309</v>
      </c>
      <c r="D4549" s="386" t="s">
        <v>304</v>
      </c>
      <c r="E4549" s="387" t="s">
        <v>11474</v>
      </c>
      <c r="F4549" s="387" t="s">
        <v>971</v>
      </c>
    </row>
    <row r="4550" spans="1:6" ht="18" customHeight="1">
      <c r="A4550" s="386">
        <v>94706</v>
      </c>
      <c r="B4550" s="386" t="s">
        <v>12028</v>
      </c>
      <c r="C4550" s="298" t="s">
        <v>309</v>
      </c>
      <c r="D4550" s="386" t="s">
        <v>304</v>
      </c>
      <c r="E4550" s="387" t="s">
        <v>12029</v>
      </c>
      <c r="F4550" s="387" t="s">
        <v>12030</v>
      </c>
    </row>
    <row r="4551" spans="1:6" ht="18" customHeight="1">
      <c r="A4551" s="386">
        <v>94707</v>
      </c>
      <c r="B4551" s="386" t="s">
        <v>12031</v>
      </c>
      <c r="C4551" s="298" t="s">
        <v>309</v>
      </c>
      <c r="D4551" s="386" t="s">
        <v>304</v>
      </c>
      <c r="E4551" s="387" t="s">
        <v>9054</v>
      </c>
      <c r="F4551" s="387" t="s">
        <v>8780</v>
      </c>
    </row>
    <row r="4552" spans="1:6" ht="18" customHeight="1">
      <c r="A4552" s="386">
        <v>94713</v>
      </c>
      <c r="B4552" s="386" t="s">
        <v>12032</v>
      </c>
      <c r="C4552" s="298" t="s">
        <v>309</v>
      </c>
      <c r="D4552" s="386" t="s">
        <v>304</v>
      </c>
      <c r="E4552" s="387" t="s">
        <v>12033</v>
      </c>
      <c r="F4552" s="387" t="s">
        <v>12034</v>
      </c>
    </row>
    <row r="4553" spans="1:6" ht="18" customHeight="1">
      <c r="A4553" s="386">
        <v>94714</v>
      </c>
      <c r="B4553" s="386" t="s">
        <v>12035</v>
      </c>
      <c r="C4553" s="298" t="s">
        <v>309</v>
      </c>
      <c r="D4553" s="386" t="s">
        <v>304</v>
      </c>
      <c r="E4553" s="387" t="s">
        <v>12036</v>
      </c>
      <c r="F4553" s="387" t="s">
        <v>12037</v>
      </c>
    </row>
    <row r="4554" spans="1:6" ht="18" customHeight="1">
      <c r="A4554" s="386">
        <v>94715</v>
      </c>
      <c r="B4554" s="386" t="s">
        <v>12038</v>
      </c>
      <c r="C4554" s="298" t="s">
        <v>309</v>
      </c>
      <c r="D4554" s="386" t="s">
        <v>304</v>
      </c>
      <c r="E4554" s="387" t="s">
        <v>12039</v>
      </c>
      <c r="F4554" s="387" t="s">
        <v>12040</v>
      </c>
    </row>
    <row r="4555" spans="1:6" ht="18" customHeight="1">
      <c r="A4555" s="386">
        <v>94724</v>
      </c>
      <c r="B4555" s="386" t="s">
        <v>12041</v>
      </c>
      <c r="C4555" s="298" t="s">
        <v>309</v>
      </c>
      <c r="D4555" s="386" t="s">
        <v>304</v>
      </c>
      <c r="E4555" s="387" t="s">
        <v>10338</v>
      </c>
      <c r="F4555" s="387" t="s">
        <v>12042</v>
      </c>
    </row>
    <row r="4556" spans="1:6" ht="18" customHeight="1">
      <c r="A4556" s="386">
        <v>94725</v>
      </c>
      <c r="B4556" s="386" t="s">
        <v>12043</v>
      </c>
      <c r="C4556" s="298" t="s">
        <v>309</v>
      </c>
      <c r="D4556" s="386" t="s">
        <v>304</v>
      </c>
      <c r="E4556" s="387" t="s">
        <v>12044</v>
      </c>
      <c r="F4556" s="387" t="s">
        <v>8129</v>
      </c>
    </row>
    <row r="4557" spans="1:6" ht="18" customHeight="1">
      <c r="A4557" s="386">
        <v>94726</v>
      </c>
      <c r="B4557" s="386" t="s">
        <v>12045</v>
      </c>
      <c r="C4557" s="298" t="s">
        <v>309</v>
      </c>
      <c r="D4557" s="386" t="s">
        <v>304</v>
      </c>
      <c r="E4557" s="387" t="s">
        <v>12046</v>
      </c>
      <c r="F4557" s="387" t="s">
        <v>12047</v>
      </c>
    </row>
    <row r="4558" spans="1:6" ht="18" customHeight="1">
      <c r="A4558" s="386">
        <v>94727</v>
      </c>
      <c r="B4558" s="386" t="s">
        <v>12048</v>
      </c>
      <c r="C4558" s="298" t="s">
        <v>309</v>
      </c>
      <c r="D4558" s="386" t="s">
        <v>304</v>
      </c>
      <c r="E4558" s="387" t="s">
        <v>12049</v>
      </c>
      <c r="F4558" s="387" t="s">
        <v>6355</v>
      </c>
    </row>
    <row r="4559" spans="1:6" ht="18" customHeight="1">
      <c r="A4559" s="386">
        <v>94728</v>
      </c>
      <c r="B4559" s="386" t="s">
        <v>12050</v>
      </c>
      <c r="C4559" s="298" t="s">
        <v>309</v>
      </c>
      <c r="D4559" s="386" t="s">
        <v>304</v>
      </c>
      <c r="E4559" s="387" t="s">
        <v>12051</v>
      </c>
      <c r="F4559" s="387" t="s">
        <v>5336</v>
      </c>
    </row>
    <row r="4560" spans="1:6" ht="18" customHeight="1">
      <c r="A4560" s="386">
        <v>94729</v>
      </c>
      <c r="B4560" s="386" t="s">
        <v>12052</v>
      </c>
      <c r="C4560" s="298" t="s">
        <v>309</v>
      </c>
      <c r="D4560" s="386" t="s">
        <v>304</v>
      </c>
      <c r="E4560" s="387" t="s">
        <v>12053</v>
      </c>
      <c r="F4560" s="387" t="s">
        <v>8480</v>
      </c>
    </row>
    <row r="4561" spans="1:6" ht="18" customHeight="1">
      <c r="A4561" s="386">
        <v>94730</v>
      </c>
      <c r="B4561" s="386" t="s">
        <v>12054</v>
      </c>
      <c r="C4561" s="298" t="s">
        <v>309</v>
      </c>
      <c r="D4561" s="386" t="s">
        <v>304</v>
      </c>
      <c r="E4561" s="387" t="s">
        <v>8816</v>
      </c>
      <c r="F4561" s="387" t="s">
        <v>12055</v>
      </c>
    </row>
    <row r="4562" spans="1:6" ht="18" customHeight="1">
      <c r="A4562" s="386">
        <v>94731</v>
      </c>
      <c r="B4562" s="386" t="s">
        <v>12056</v>
      </c>
      <c r="C4562" s="298" t="s">
        <v>309</v>
      </c>
      <c r="D4562" s="386" t="s">
        <v>304</v>
      </c>
      <c r="E4562" s="387" t="s">
        <v>12057</v>
      </c>
      <c r="F4562" s="387" t="s">
        <v>10181</v>
      </c>
    </row>
    <row r="4563" spans="1:6" ht="18" customHeight="1">
      <c r="A4563" s="386">
        <v>94732</v>
      </c>
      <c r="B4563" s="386" t="s">
        <v>12058</v>
      </c>
      <c r="C4563" s="298" t="s">
        <v>309</v>
      </c>
      <c r="D4563" s="386" t="s">
        <v>304</v>
      </c>
      <c r="E4563" s="387" t="s">
        <v>12059</v>
      </c>
      <c r="F4563" s="387" t="s">
        <v>12060</v>
      </c>
    </row>
    <row r="4564" spans="1:6" ht="18" customHeight="1">
      <c r="A4564" s="386">
        <v>94733</v>
      </c>
      <c r="B4564" s="386" t="s">
        <v>12061</v>
      </c>
      <c r="C4564" s="298" t="s">
        <v>309</v>
      </c>
      <c r="D4564" s="386" t="s">
        <v>304</v>
      </c>
      <c r="E4564" s="387" t="s">
        <v>10319</v>
      </c>
      <c r="F4564" s="387" t="s">
        <v>12062</v>
      </c>
    </row>
    <row r="4565" spans="1:6" ht="18" customHeight="1">
      <c r="A4565" s="386">
        <v>94734</v>
      </c>
      <c r="B4565" s="386" t="s">
        <v>12063</v>
      </c>
      <c r="C4565" s="298" t="s">
        <v>309</v>
      </c>
      <c r="D4565" s="386" t="s">
        <v>304</v>
      </c>
      <c r="E4565" s="387" t="s">
        <v>12064</v>
      </c>
      <c r="F4565" s="387" t="s">
        <v>12065</v>
      </c>
    </row>
    <row r="4566" spans="1:6" ht="18" customHeight="1">
      <c r="A4566" s="386">
        <v>94736</v>
      </c>
      <c r="B4566" s="386" t="s">
        <v>12066</v>
      </c>
      <c r="C4566" s="298" t="s">
        <v>309</v>
      </c>
      <c r="D4566" s="386" t="s">
        <v>304</v>
      </c>
      <c r="E4566" s="387" t="s">
        <v>12067</v>
      </c>
      <c r="F4566" s="387" t="s">
        <v>12068</v>
      </c>
    </row>
    <row r="4567" spans="1:6" ht="18" customHeight="1">
      <c r="A4567" s="386">
        <v>94737</v>
      </c>
      <c r="B4567" s="386" t="s">
        <v>12069</v>
      </c>
      <c r="C4567" s="298" t="s">
        <v>309</v>
      </c>
      <c r="D4567" s="386" t="s">
        <v>304</v>
      </c>
      <c r="E4567" s="387" t="s">
        <v>12070</v>
      </c>
      <c r="F4567" s="387" t="s">
        <v>12071</v>
      </c>
    </row>
    <row r="4568" spans="1:6" ht="18" customHeight="1">
      <c r="A4568" s="386">
        <v>94738</v>
      </c>
      <c r="B4568" s="386" t="s">
        <v>12072</v>
      </c>
      <c r="C4568" s="298" t="s">
        <v>309</v>
      </c>
      <c r="D4568" s="386" t="s">
        <v>304</v>
      </c>
      <c r="E4568" s="387" t="s">
        <v>12073</v>
      </c>
      <c r="F4568" s="387" t="s">
        <v>12074</v>
      </c>
    </row>
    <row r="4569" spans="1:6" ht="18" customHeight="1">
      <c r="A4569" s="386">
        <v>94739</v>
      </c>
      <c r="B4569" s="386" t="s">
        <v>12075</v>
      </c>
      <c r="C4569" s="298" t="s">
        <v>309</v>
      </c>
      <c r="D4569" s="386" t="s">
        <v>304</v>
      </c>
      <c r="E4569" s="387" t="s">
        <v>12076</v>
      </c>
      <c r="F4569" s="387" t="s">
        <v>12077</v>
      </c>
    </row>
    <row r="4570" spans="1:6" ht="18" customHeight="1">
      <c r="A4570" s="386">
        <v>94740</v>
      </c>
      <c r="B4570" s="386" t="s">
        <v>12078</v>
      </c>
      <c r="C4570" s="298" t="s">
        <v>309</v>
      </c>
      <c r="D4570" s="386" t="s">
        <v>304</v>
      </c>
      <c r="E4570" s="387" t="s">
        <v>7262</v>
      </c>
      <c r="F4570" s="387" t="s">
        <v>12079</v>
      </c>
    </row>
    <row r="4571" spans="1:6" ht="18" customHeight="1">
      <c r="A4571" s="386">
        <v>94741</v>
      </c>
      <c r="B4571" s="386" t="s">
        <v>12080</v>
      </c>
      <c r="C4571" s="298" t="s">
        <v>309</v>
      </c>
      <c r="D4571" s="386" t="s">
        <v>304</v>
      </c>
      <c r="E4571" s="387" t="s">
        <v>10476</v>
      </c>
      <c r="F4571" s="387" t="s">
        <v>1627</v>
      </c>
    </row>
    <row r="4572" spans="1:6" ht="18" customHeight="1">
      <c r="A4572" s="386">
        <v>94742</v>
      </c>
      <c r="B4572" s="386" t="s">
        <v>12081</v>
      </c>
      <c r="C4572" s="298" t="s">
        <v>309</v>
      </c>
      <c r="D4572" s="386" t="s">
        <v>304</v>
      </c>
      <c r="E4572" s="387" t="s">
        <v>8199</v>
      </c>
      <c r="F4572" s="387" t="s">
        <v>12082</v>
      </c>
    </row>
    <row r="4573" spans="1:6" ht="18" customHeight="1">
      <c r="A4573" s="386">
        <v>94743</v>
      </c>
      <c r="B4573" s="386" t="s">
        <v>12083</v>
      </c>
      <c r="C4573" s="298" t="s">
        <v>309</v>
      </c>
      <c r="D4573" s="386" t="s">
        <v>304</v>
      </c>
      <c r="E4573" s="387" t="s">
        <v>8404</v>
      </c>
      <c r="F4573" s="387" t="s">
        <v>12084</v>
      </c>
    </row>
    <row r="4574" spans="1:6" ht="18" customHeight="1">
      <c r="A4574" s="386">
        <v>94744</v>
      </c>
      <c r="B4574" s="386" t="s">
        <v>12085</v>
      </c>
      <c r="C4574" s="298" t="s">
        <v>309</v>
      </c>
      <c r="D4574" s="386" t="s">
        <v>304</v>
      </c>
      <c r="E4574" s="387" t="s">
        <v>12086</v>
      </c>
      <c r="F4574" s="387" t="s">
        <v>7624</v>
      </c>
    </row>
    <row r="4575" spans="1:6" ht="18" customHeight="1">
      <c r="A4575" s="386">
        <v>94746</v>
      </c>
      <c r="B4575" s="386" t="s">
        <v>12087</v>
      </c>
      <c r="C4575" s="298" t="s">
        <v>309</v>
      </c>
      <c r="D4575" s="386" t="s">
        <v>304</v>
      </c>
      <c r="E4575" s="387" t="s">
        <v>12088</v>
      </c>
      <c r="F4575" s="387" t="s">
        <v>12089</v>
      </c>
    </row>
    <row r="4576" spans="1:6" ht="18" customHeight="1">
      <c r="A4576" s="386">
        <v>94748</v>
      </c>
      <c r="B4576" s="386" t="s">
        <v>12090</v>
      </c>
      <c r="C4576" s="298" t="s">
        <v>309</v>
      </c>
      <c r="D4576" s="386" t="s">
        <v>304</v>
      </c>
      <c r="E4576" s="387" t="s">
        <v>12091</v>
      </c>
      <c r="F4576" s="387" t="s">
        <v>12092</v>
      </c>
    </row>
    <row r="4577" spans="1:6" ht="18" customHeight="1">
      <c r="A4577" s="386">
        <v>94750</v>
      </c>
      <c r="B4577" s="386" t="s">
        <v>12093</v>
      </c>
      <c r="C4577" s="298" t="s">
        <v>309</v>
      </c>
      <c r="D4577" s="386" t="s">
        <v>304</v>
      </c>
      <c r="E4577" s="387" t="s">
        <v>12094</v>
      </c>
      <c r="F4577" s="387" t="s">
        <v>12095</v>
      </c>
    </row>
    <row r="4578" spans="1:6" ht="18" customHeight="1">
      <c r="A4578" s="386">
        <v>94752</v>
      </c>
      <c r="B4578" s="386" t="s">
        <v>12096</v>
      </c>
      <c r="C4578" s="298" t="s">
        <v>309</v>
      </c>
      <c r="D4578" s="386" t="s">
        <v>304</v>
      </c>
      <c r="E4578" s="387" t="s">
        <v>12097</v>
      </c>
      <c r="F4578" s="387" t="s">
        <v>12098</v>
      </c>
    </row>
    <row r="4579" spans="1:6" ht="18" customHeight="1">
      <c r="A4579" s="386">
        <v>94754</v>
      </c>
      <c r="B4579" s="386" t="s">
        <v>12099</v>
      </c>
      <c r="C4579" s="298" t="s">
        <v>309</v>
      </c>
      <c r="D4579" s="386" t="s">
        <v>304</v>
      </c>
      <c r="E4579" s="387" t="s">
        <v>12100</v>
      </c>
      <c r="F4579" s="387" t="s">
        <v>12101</v>
      </c>
    </row>
    <row r="4580" spans="1:6" ht="18" customHeight="1">
      <c r="A4580" s="386">
        <v>94756</v>
      </c>
      <c r="B4580" s="386" t="s">
        <v>12102</v>
      </c>
      <c r="C4580" s="298" t="s">
        <v>309</v>
      </c>
      <c r="D4580" s="386" t="s">
        <v>304</v>
      </c>
      <c r="E4580" s="387" t="s">
        <v>1625</v>
      </c>
      <c r="F4580" s="387" t="s">
        <v>5698</v>
      </c>
    </row>
    <row r="4581" spans="1:6" ht="18" customHeight="1">
      <c r="A4581" s="386">
        <v>94757</v>
      </c>
      <c r="B4581" s="386" t="s">
        <v>12103</v>
      </c>
      <c r="C4581" s="298" t="s">
        <v>309</v>
      </c>
      <c r="D4581" s="386" t="s">
        <v>304</v>
      </c>
      <c r="E4581" s="387" t="s">
        <v>12104</v>
      </c>
      <c r="F4581" s="387" t="s">
        <v>12105</v>
      </c>
    </row>
    <row r="4582" spans="1:6" ht="18" customHeight="1">
      <c r="A4582" s="386">
        <v>94758</v>
      </c>
      <c r="B4582" s="386" t="s">
        <v>12106</v>
      </c>
      <c r="C4582" s="298" t="s">
        <v>309</v>
      </c>
      <c r="D4582" s="386" t="s">
        <v>304</v>
      </c>
      <c r="E4582" s="387" t="s">
        <v>12107</v>
      </c>
      <c r="F4582" s="387" t="s">
        <v>11203</v>
      </c>
    </row>
    <row r="4583" spans="1:6" ht="18" customHeight="1">
      <c r="A4583" s="386">
        <v>94759</v>
      </c>
      <c r="B4583" s="386" t="s">
        <v>12108</v>
      </c>
      <c r="C4583" s="298" t="s">
        <v>309</v>
      </c>
      <c r="D4583" s="386" t="s">
        <v>304</v>
      </c>
      <c r="E4583" s="387" t="s">
        <v>12109</v>
      </c>
      <c r="F4583" s="387" t="s">
        <v>8844</v>
      </c>
    </row>
    <row r="4584" spans="1:6" ht="18" customHeight="1">
      <c r="A4584" s="386">
        <v>94760</v>
      </c>
      <c r="B4584" s="386" t="s">
        <v>12110</v>
      </c>
      <c r="C4584" s="298" t="s">
        <v>309</v>
      </c>
      <c r="D4584" s="386" t="s">
        <v>304</v>
      </c>
      <c r="E4584" s="387" t="s">
        <v>11861</v>
      </c>
      <c r="F4584" s="387" t="s">
        <v>12111</v>
      </c>
    </row>
    <row r="4585" spans="1:6" ht="18" customHeight="1">
      <c r="A4585" s="386">
        <v>94761</v>
      </c>
      <c r="B4585" s="386" t="s">
        <v>12112</v>
      </c>
      <c r="C4585" s="298" t="s">
        <v>309</v>
      </c>
      <c r="D4585" s="386" t="s">
        <v>304</v>
      </c>
      <c r="E4585" s="387" t="s">
        <v>12113</v>
      </c>
      <c r="F4585" s="387" t="s">
        <v>12114</v>
      </c>
    </row>
    <row r="4586" spans="1:6" ht="18" customHeight="1">
      <c r="A4586" s="386">
        <v>94762</v>
      </c>
      <c r="B4586" s="386" t="s">
        <v>12115</v>
      </c>
      <c r="C4586" s="298" t="s">
        <v>309</v>
      </c>
      <c r="D4586" s="386" t="s">
        <v>304</v>
      </c>
      <c r="E4586" s="387" t="s">
        <v>12116</v>
      </c>
      <c r="F4586" s="387" t="s">
        <v>12117</v>
      </c>
    </row>
    <row r="4587" spans="1:6" ht="18" customHeight="1">
      <c r="A4587" s="386">
        <v>94763</v>
      </c>
      <c r="B4587" s="386" t="s">
        <v>12118</v>
      </c>
      <c r="C4587" s="298" t="s">
        <v>309</v>
      </c>
      <c r="D4587" s="386" t="s">
        <v>304</v>
      </c>
      <c r="E4587" s="387" t="s">
        <v>12119</v>
      </c>
      <c r="F4587" s="387" t="s">
        <v>12120</v>
      </c>
    </row>
    <row r="4588" spans="1:6" ht="18" customHeight="1">
      <c r="A4588" s="386">
        <v>94764</v>
      </c>
      <c r="B4588" s="386" t="s">
        <v>12121</v>
      </c>
      <c r="C4588" s="298" t="s">
        <v>309</v>
      </c>
      <c r="D4588" s="386" t="s">
        <v>304</v>
      </c>
      <c r="E4588" s="387" t="s">
        <v>11077</v>
      </c>
      <c r="F4588" s="387" t="s">
        <v>12122</v>
      </c>
    </row>
    <row r="4589" spans="1:6" ht="18" customHeight="1">
      <c r="A4589" s="386">
        <v>94765</v>
      </c>
      <c r="B4589" s="386" t="s">
        <v>12123</v>
      </c>
      <c r="C4589" s="298" t="s">
        <v>309</v>
      </c>
      <c r="D4589" s="386" t="s">
        <v>304</v>
      </c>
      <c r="E4589" s="387" t="s">
        <v>8719</v>
      </c>
      <c r="F4589" s="387" t="s">
        <v>12124</v>
      </c>
    </row>
    <row r="4590" spans="1:6" ht="18" customHeight="1">
      <c r="A4590" s="386">
        <v>94766</v>
      </c>
      <c r="B4590" s="386" t="s">
        <v>12125</v>
      </c>
      <c r="C4590" s="298" t="s">
        <v>309</v>
      </c>
      <c r="D4590" s="386" t="s">
        <v>304</v>
      </c>
      <c r="E4590" s="387" t="s">
        <v>12126</v>
      </c>
      <c r="F4590" s="387" t="s">
        <v>12127</v>
      </c>
    </row>
    <row r="4591" spans="1:6" ht="18" customHeight="1">
      <c r="A4591" s="386">
        <v>94767</v>
      </c>
      <c r="B4591" s="386" t="s">
        <v>12128</v>
      </c>
      <c r="C4591" s="298" t="s">
        <v>309</v>
      </c>
      <c r="D4591" s="386" t="s">
        <v>304</v>
      </c>
      <c r="E4591" s="387" t="s">
        <v>4446</v>
      </c>
      <c r="F4591" s="387" t="s">
        <v>12129</v>
      </c>
    </row>
    <row r="4592" spans="1:6" ht="18" customHeight="1">
      <c r="A4592" s="386">
        <v>94768</v>
      </c>
      <c r="B4592" s="386" t="s">
        <v>12130</v>
      </c>
      <c r="C4592" s="298" t="s">
        <v>309</v>
      </c>
      <c r="D4592" s="386" t="s">
        <v>304</v>
      </c>
      <c r="E4592" s="387" t="s">
        <v>4346</v>
      </c>
      <c r="F4592" s="387" t="s">
        <v>12131</v>
      </c>
    </row>
    <row r="4593" spans="1:6" ht="18" customHeight="1">
      <c r="A4593" s="386">
        <v>94769</v>
      </c>
      <c r="B4593" s="386" t="s">
        <v>12132</v>
      </c>
      <c r="C4593" s="298" t="s">
        <v>309</v>
      </c>
      <c r="D4593" s="386" t="s">
        <v>304</v>
      </c>
      <c r="E4593" s="387" t="s">
        <v>8291</v>
      </c>
      <c r="F4593" s="387" t="s">
        <v>12133</v>
      </c>
    </row>
    <row r="4594" spans="1:6" ht="18" customHeight="1">
      <c r="A4594" s="386">
        <v>94783</v>
      </c>
      <c r="B4594" s="386" t="s">
        <v>12134</v>
      </c>
      <c r="C4594" s="298" t="s">
        <v>309</v>
      </c>
      <c r="D4594" s="386" t="s">
        <v>304</v>
      </c>
      <c r="E4594" s="387" t="s">
        <v>12135</v>
      </c>
      <c r="F4594" s="387" t="s">
        <v>12136</v>
      </c>
    </row>
    <row r="4595" spans="1:6" ht="18" customHeight="1">
      <c r="A4595" s="386">
        <v>94863</v>
      </c>
      <c r="B4595" s="386" t="s">
        <v>12137</v>
      </c>
      <c r="C4595" s="298" t="s">
        <v>309</v>
      </c>
      <c r="D4595" s="386" t="s">
        <v>304</v>
      </c>
      <c r="E4595" s="387" t="s">
        <v>12138</v>
      </c>
      <c r="F4595" s="387" t="s">
        <v>12139</v>
      </c>
    </row>
    <row r="4596" spans="1:6" ht="18" customHeight="1">
      <c r="A4596" s="386">
        <v>95237</v>
      </c>
      <c r="B4596" s="386" t="s">
        <v>12140</v>
      </c>
      <c r="C4596" s="298" t="s">
        <v>309</v>
      </c>
      <c r="D4596" s="386" t="s">
        <v>304</v>
      </c>
      <c r="E4596" s="387" t="s">
        <v>12141</v>
      </c>
      <c r="F4596" s="387" t="s">
        <v>12142</v>
      </c>
    </row>
    <row r="4597" spans="1:6" ht="18" customHeight="1">
      <c r="A4597" s="386">
        <v>95693</v>
      </c>
      <c r="B4597" s="386" t="s">
        <v>12143</v>
      </c>
      <c r="C4597" s="298" t="s">
        <v>309</v>
      </c>
      <c r="D4597" s="386" t="s">
        <v>304</v>
      </c>
      <c r="E4597" s="387" t="s">
        <v>12144</v>
      </c>
      <c r="F4597" s="387" t="s">
        <v>12145</v>
      </c>
    </row>
    <row r="4598" spans="1:6" ht="18" customHeight="1">
      <c r="A4598" s="386">
        <v>95694</v>
      </c>
      <c r="B4598" s="386" t="s">
        <v>12146</v>
      </c>
      <c r="C4598" s="298" t="s">
        <v>309</v>
      </c>
      <c r="D4598" s="386" t="s">
        <v>304</v>
      </c>
      <c r="E4598" s="387" t="s">
        <v>12147</v>
      </c>
      <c r="F4598" s="387" t="s">
        <v>12148</v>
      </c>
    </row>
    <row r="4599" spans="1:6" ht="18" customHeight="1">
      <c r="A4599" s="386">
        <v>95695</v>
      </c>
      <c r="B4599" s="386" t="s">
        <v>12149</v>
      </c>
      <c r="C4599" s="298" t="s">
        <v>309</v>
      </c>
      <c r="D4599" s="386" t="s">
        <v>304</v>
      </c>
      <c r="E4599" s="387" t="s">
        <v>10753</v>
      </c>
      <c r="F4599" s="387" t="s">
        <v>12150</v>
      </c>
    </row>
    <row r="4600" spans="1:6" ht="18" customHeight="1">
      <c r="A4600" s="386">
        <v>95696</v>
      </c>
      <c r="B4600" s="386" t="s">
        <v>12151</v>
      </c>
      <c r="C4600" s="298" t="s">
        <v>309</v>
      </c>
      <c r="D4600" s="386" t="s">
        <v>304</v>
      </c>
      <c r="E4600" s="387" t="s">
        <v>12152</v>
      </c>
      <c r="F4600" s="387" t="s">
        <v>4093</v>
      </c>
    </row>
    <row r="4601" spans="1:6" ht="18" customHeight="1">
      <c r="A4601" s="386">
        <v>96637</v>
      </c>
      <c r="B4601" s="386" t="s">
        <v>12153</v>
      </c>
      <c r="C4601" s="298" t="s">
        <v>309</v>
      </c>
      <c r="D4601" s="386" t="s">
        <v>304</v>
      </c>
      <c r="E4601" s="387" t="s">
        <v>921</v>
      </c>
      <c r="F4601" s="387" t="s">
        <v>12154</v>
      </c>
    </row>
    <row r="4602" spans="1:6" ht="18" customHeight="1">
      <c r="A4602" s="386">
        <v>96638</v>
      </c>
      <c r="B4602" s="386" t="s">
        <v>12155</v>
      </c>
      <c r="C4602" s="298" t="s">
        <v>309</v>
      </c>
      <c r="D4602" s="386" t="s">
        <v>304</v>
      </c>
      <c r="E4602" s="387" t="s">
        <v>12156</v>
      </c>
      <c r="F4602" s="387" t="s">
        <v>12157</v>
      </c>
    </row>
    <row r="4603" spans="1:6" ht="18" customHeight="1">
      <c r="A4603" s="386">
        <v>96639</v>
      </c>
      <c r="B4603" s="386" t="s">
        <v>12158</v>
      </c>
      <c r="C4603" s="298" t="s">
        <v>309</v>
      </c>
      <c r="D4603" s="386" t="s">
        <v>304</v>
      </c>
      <c r="E4603" s="387" t="s">
        <v>7114</v>
      </c>
      <c r="F4603" s="387" t="s">
        <v>5427</v>
      </c>
    </row>
    <row r="4604" spans="1:6" ht="18" customHeight="1">
      <c r="A4604" s="386">
        <v>96640</v>
      </c>
      <c r="B4604" s="386" t="s">
        <v>12159</v>
      </c>
      <c r="C4604" s="298" t="s">
        <v>309</v>
      </c>
      <c r="D4604" s="386" t="s">
        <v>304</v>
      </c>
      <c r="E4604" s="387" t="s">
        <v>12160</v>
      </c>
      <c r="F4604" s="387" t="s">
        <v>12161</v>
      </c>
    </row>
    <row r="4605" spans="1:6" ht="18" customHeight="1">
      <c r="A4605" s="386">
        <v>96641</v>
      </c>
      <c r="B4605" s="386" t="s">
        <v>12162</v>
      </c>
      <c r="C4605" s="298" t="s">
        <v>309</v>
      </c>
      <c r="D4605" s="386" t="s">
        <v>304</v>
      </c>
      <c r="E4605" s="387" t="s">
        <v>12163</v>
      </c>
      <c r="F4605" s="387" t="s">
        <v>12164</v>
      </c>
    </row>
    <row r="4606" spans="1:6" ht="18" customHeight="1">
      <c r="A4606" s="386">
        <v>96642</v>
      </c>
      <c r="B4606" s="386" t="s">
        <v>12165</v>
      </c>
      <c r="C4606" s="298" t="s">
        <v>309</v>
      </c>
      <c r="D4606" s="386" t="s">
        <v>304</v>
      </c>
      <c r="E4606" s="387" t="s">
        <v>6223</v>
      </c>
      <c r="F4606" s="387" t="s">
        <v>1333</v>
      </c>
    </row>
    <row r="4607" spans="1:6" ht="18" customHeight="1">
      <c r="A4607" s="386">
        <v>96643</v>
      </c>
      <c r="B4607" s="386" t="s">
        <v>12166</v>
      </c>
      <c r="C4607" s="298" t="s">
        <v>309</v>
      </c>
      <c r="D4607" s="386" t="s">
        <v>304</v>
      </c>
      <c r="E4607" s="387" t="s">
        <v>12167</v>
      </c>
      <c r="F4607" s="387" t="s">
        <v>12168</v>
      </c>
    </row>
    <row r="4608" spans="1:6" ht="18" customHeight="1">
      <c r="A4608" s="386">
        <v>96650</v>
      </c>
      <c r="B4608" s="386" t="s">
        <v>12169</v>
      </c>
      <c r="C4608" s="298" t="s">
        <v>309</v>
      </c>
      <c r="D4608" s="386" t="s">
        <v>304</v>
      </c>
      <c r="E4608" s="387" t="s">
        <v>12170</v>
      </c>
      <c r="F4608" s="387" t="s">
        <v>2647</v>
      </c>
    </row>
    <row r="4609" spans="1:6" ht="18" customHeight="1">
      <c r="A4609" s="386">
        <v>96651</v>
      </c>
      <c r="B4609" s="386" t="s">
        <v>12171</v>
      </c>
      <c r="C4609" s="298" t="s">
        <v>309</v>
      </c>
      <c r="D4609" s="386" t="s">
        <v>304</v>
      </c>
      <c r="E4609" s="387" t="s">
        <v>10497</v>
      </c>
      <c r="F4609" s="387" t="s">
        <v>659</v>
      </c>
    </row>
    <row r="4610" spans="1:6" ht="18" customHeight="1">
      <c r="A4610" s="386">
        <v>96652</v>
      </c>
      <c r="B4610" s="386" t="s">
        <v>12172</v>
      </c>
      <c r="C4610" s="298" t="s">
        <v>309</v>
      </c>
      <c r="D4610" s="386" t="s">
        <v>304</v>
      </c>
      <c r="E4610" s="387" t="s">
        <v>10421</v>
      </c>
      <c r="F4610" s="387" t="s">
        <v>9485</v>
      </c>
    </row>
    <row r="4611" spans="1:6" ht="18" customHeight="1">
      <c r="A4611" s="386">
        <v>96653</v>
      </c>
      <c r="B4611" s="386" t="s">
        <v>12173</v>
      </c>
      <c r="C4611" s="298" t="s">
        <v>309</v>
      </c>
      <c r="D4611" s="386" t="s">
        <v>304</v>
      </c>
      <c r="E4611" s="387" t="s">
        <v>12174</v>
      </c>
      <c r="F4611" s="387" t="s">
        <v>9510</v>
      </c>
    </row>
    <row r="4612" spans="1:6" ht="18" customHeight="1">
      <c r="A4612" s="386">
        <v>96654</v>
      </c>
      <c r="B4612" s="386" t="s">
        <v>12175</v>
      </c>
      <c r="C4612" s="298" t="s">
        <v>309</v>
      </c>
      <c r="D4612" s="386" t="s">
        <v>304</v>
      </c>
      <c r="E4612" s="387" t="s">
        <v>8321</v>
      </c>
      <c r="F4612" s="387" t="s">
        <v>7801</v>
      </c>
    </row>
    <row r="4613" spans="1:6" ht="18" customHeight="1">
      <c r="A4613" s="386">
        <v>96655</v>
      </c>
      <c r="B4613" s="386" t="s">
        <v>12176</v>
      </c>
      <c r="C4613" s="298" t="s">
        <v>309</v>
      </c>
      <c r="D4613" s="386" t="s">
        <v>304</v>
      </c>
      <c r="E4613" s="387" t="s">
        <v>12177</v>
      </c>
      <c r="F4613" s="387" t="s">
        <v>8207</v>
      </c>
    </row>
    <row r="4614" spans="1:6" ht="18" customHeight="1">
      <c r="A4614" s="386">
        <v>96656</v>
      </c>
      <c r="B4614" s="386" t="s">
        <v>12178</v>
      </c>
      <c r="C4614" s="298" t="s">
        <v>309</v>
      </c>
      <c r="D4614" s="386" t="s">
        <v>304</v>
      </c>
      <c r="E4614" s="387" t="s">
        <v>12179</v>
      </c>
      <c r="F4614" s="387" t="s">
        <v>12180</v>
      </c>
    </row>
    <row r="4615" spans="1:6" ht="18" customHeight="1">
      <c r="A4615" s="386">
        <v>96657</v>
      </c>
      <c r="B4615" s="386" t="s">
        <v>12181</v>
      </c>
      <c r="C4615" s="298" t="s">
        <v>309</v>
      </c>
      <c r="D4615" s="386" t="s">
        <v>304</v>
      </c>
      <c r="E4615" s="387" t="s">
        <v>8360</v>
      </c>
      <c r="F4615" s="387" t="s">
        <v>1381</v>
      </c>
    </row>
    <row r="4616" spans="1:6" ht="18" customHeight="1">
      <c r="A4616" s="386">
        <v>96658</v>
      </c>
      <c r="B4616" s="386" t="s">
        <v>12182</v>
      </c>
      <c r="C4616" s="298" t="s">
        <v>309</v>
      </c>
      <c r="D4616" s="386" t="s">
        <v>304</v>
      </c>
      <c r="E4616" s="387" t="s">
        <v>12183</v>
      </c>
      <c r="F4616" s="387" t="s">
        <v>12184</v>
      </c>
    </row>
    <row r="4617" spans="1:6" ht="18" customHeight="1">
      <c r="A4617" s="386">
        <v>96659</v>
      </c>
      <c r="B4617" s="386" t="s">
        <v>12185</v>
      </c>
      <c r="C4617" s="298" t="s">
        <v>309</v>
      </c>
      <c r="D4617" s="386" t="s">
        <v>304</v>
      </c>
      <c r="E4617" s="387" t="s">
        <v>10820</v>
      </c>
      <c r="F4617" s="387" t="s">
        <v>605</v>
      </c>
    </row>
    <row r="4618" spans="1:6" ht="18" customHeight="1">
      <c r="A4618" s="386">
        <v>96660</v>
      </c>
      <c r="B4618" s="386" t="s">
        <v>12186</v>
      </c>
      <c r="C4618" s="298" t="s">
        <v>309</v>
      </c>
      <c r="D4618" s="386" t="s">
        <v>304</v>
      </c>
      <c r="E4618" s="387" t="s">
        <v>12187</v>
      </c>
      <c r="F4618" s="387" t="s">
        <v>10595</v>
      </c>
    </row>
    <row r="4619" spans="1:6" ht="18" customHeight="1">
      <c r="A4619" s="386">
        <v>96661</v>
      </c>
      <c r="B4619" s="386" t="s">
        <v>12188</v>
      </c>
      <c r="C4619" s="298" t="s">
        <v>309</v>
      </c>
      <c r="D4619" s="386" t="s">
        <v>304</v>
      </c>
      <c r="E4619" s="387" t="s">
        <v>12189</v>
      </c>
      <c r="F4619" s="387" t="s">
        <v>12190</v>
      </c>
    </row>
    <row r="4620" spans="1:6" ht="18" customHeight="1">
      <c r="A4620" s="386">
        <v>96662</v>
      </c>
      <c r="B4620" s="386" t="s">
        <v>12191</v>
      </c>
      <c r="C4620" s="298" t="s">
        <v>309</v>
      </c>
      <c r="D4620" s="386" t="s">
        <v>304</v>
      </c>
      <c r="E4620" s="387" t="s">
        <v>3356</v>
      </c>
      <c r="F4620" s="387" t="s">
        <v>1353</v>
      </c>
    </row>
    <row r="4621" spans="1:6" ht="18" customHeight="1">
      <c r="A4621" s="386">
        <v>96663</v>
      </c>
      <c r="B4621" s="386" t="s">
        <v>12192</v>
      </c>
      <c r="C4621" s="298" t="s">
        <v>309</v>
      </c>
      <c r="D4621" s="386" t="s">
        <v>304</v>
      </c>
      <c r="E4621" s="387" t="s">
        <v>11017</v>
      </c>
      <c r="F4621" s="387" t="s">
        <v>1653</v>
      </c>
    </row>
    <row r="4622" spans="1:6" ht="18" customHeight="1">
      <c r="A4622" s="386">
        <v>96664</v>
      </c>
      <c r="B4622" s="386" t="s">
        <v>12193</v>
      </c>
      <c r="C4622" s="298" t="s">
        <v>309</v>
      </c>
      <c r="D4622" s="386" t="s">
        <v>304</v>
      </c>
      <c r="E4622" s="387" t="s">
        <v>10968</v>
      </c>
      <c r="F4622" s="387" t="s">
        <v>12194</v>
      </c>
    </row>
    <row r="4623" spans="1:6" ht="18" customHeight="1">
      <c r="A4623" s="386">
        <v>96665</v>
      </c>
      <c r="B4623" s="386" t="s">
        <v>12195</v>
      </c>
      <c r="C4623" s="298" t="s">
        <v>309</v>
      </c>
      <c r="D4623" s="386" t="s">
        <v>304</v>
      </c>
      <c r="E4623" s="387" t="s">
        <v>4326</v>
      </c>
      <c r="F4623" s="387" t="s">
        <v>611</v>
      </c>
    </row>
    <row r="4624" spans="1:6" ht="18" customHeight="1">
      <c r="A4624" s="386">
        <v>96666</v>
      </c>
      <c r="B4624" s="386" t="s">
        <v>12196</v>
      </c>
      <c r="C4624" s="298" t="s">
        <v>309</v>
      </c>
      <c r="D4624" s="386" t="s">
        <v>304</v>
      </c>
      <c r="E4624" s="387" t="s">
        <v>7781</v>
      </c>
      <c r="F4624" s="387" t="s">
        <v>12197</v>
      </c>
    </row>
    <row r="4625" spans="1:6" ht="18" customHeight="1">
      <c r="A4625" s="386">
        <v>96667</v>
      </c>
      <c r="B4625" s="386" t="s">
        <v>12198</v>
      </c>
      <c r="C4625" s="298" t="s">
        <v>309</v>
      </c>
      <c r="D4625" s="386" t="s">
        <v>304</v>
      </c>
      <c r="E4625" s="387" t="s">
        <v>8033</v>
      </c>
      <c r="F4625" s="387" t="s">
        <v>12199</v>
      </c>
    </row>
    <row r="4626" spans="1:6" ht="18" customHeight="1">
      <c r="A4626" s="386">
        <v>96684</v>
      </c>
      <c r="B4626" s="386" t="s">
        <v>12200</v>
      </c>
      <c r="C4626" s="298" t="s">
        <v>309</v>
      </c>
      <c r="D4626" s="386" t="s">
        <v>304</v>
      </c>
      <c r="E4626" s="387" t="s">
        <v>9485</v>
      </c>
      <c r="F4626" s="387" t="s">
        <v>12201</v>
      </c>
    </row>
    <row r="4627" spans="1:6" ht="18" customHeight="1">
      <c r="A4627" s="386">
        <v>96685</v>
      </c>
      <c r="B4627" s="386" t="s">
        <v>12202</v>
      </c>
      <c r="C4627" s="298" t="s">
        <v>309</v>
      </c>
      <c r="D4627" s="386" t="s">
        <v>304</v>
      </c>
      <c r="E4627" s="387" t="s">
        <v>3290</v>
      </c>
      <c r="F4627" s="387" t="s">
        <v>3375</v>
      </c>
    </row>
    <row r="4628" spans="1:6" ht="18" customHeight="1">
      <c r="A4628" s="386">
        <v>96686</v>
      </c>
      <c r="B4628" s="386" t="s">
        <v>12203</v>
      </c>
      <c r="C4628" s="298" t="s">
        <v>309</v>
      </c>
      <c r="D4628" s="386" t="s">
        <v>304</v>
      </c>
      <c r="E4628" s="387" t="s">
        <v>11729</v>
      </c>
      <c r="F4628" s="387" t="s">
        <v>12204</v>
      </c>
    </row>
    <row r="4629" spans="1:6" ht="18" customHeight="1">
      <c r="A4629" s="386">
        <v>96687</v>
      </c>
      <c r="B4629" s="386" t="s">
        <v>12205</v>
      </c>
      <c r="C4629" s="298" t="s">
        <v>309</v>
      </c>
      <c r="D4629" s="386" t="s">
        <v>304</v>
      </c>
      <c r="E4629" s="387" t="s">
        <v>9068</v>
      </c>
      <c r="F4629" s="387" t="s">
        <v>12206</v>
      </c>
    </row>
    <row r="4630" spans="1:6" ht="18" customHeight="1">
      <c r="A4630" s="386">
        <v>96688</v>
      </c>
      <c r="B4630" s="386" t="s">
        <v>12207</v>
      </c>
      <c r="C4630" s="298" t="s">
        <v>309</v>
      </c>
      <c r="D4630" s="386" t="s">
        <v>304</v>
      </c>
      <c r="E4630" s="387" t="s">
        <v>12208</v>
      </c>
      <c r="F4630" s="387" t="s">
        <v>7794</v>
      </c>
    </row>
    <row r="4631" spans="1:6" ht="18" customHeight="1">
      <c r="A4631" s="386">
        <v>96689</v>
      </c>
      <c r="B4631" s="386" t="s">
        <v>12209</v>
      </c>
      <c r="C4631" s="298" t="s">
        <v>309</v>
      </c>
      <c r="D4631" s="386" t="s">
        <v>304</v>
      </c>
      <c r="E4631" s="387" t="s">
        <v>12210</v>
      </c>
      <c r="F4631" s="387" t="s">
        <v>12211</v>
      </c>
    </row>
    <row r="4632" spans="1:6" ht="18" customHeight="1">
      <c r="A4632" s="386">
        <v>96690</v>
      </c>
      <c r="B4632" s="386" t="s">
        <v>12212</v>
      </c>
      <c r="C4632" s="298" t="s">
        <v>309</v>
      </c>
      <c r="D4632" s="386" t="s">
        <v>304</v>
      </c>
      <c r="E4632" s="387" t="s">
        <v>12213</v>
      </c>
      <c r="F4632" s="387" t="s">
        <v>12214</v>
      </c>
    </row>
    <row r="4633" spans="1:6" ht="18" customHeight="1">
      <c r="A4633" s="386">
        <v>96691</v>
      </c>
      <c r="B4633" s="386" t="s">
        <v>12215</v>
      </c>
      <c r="C4633" s="298" t="s">
        <v>309</v>
      </c>
      <c r="D4633" s="386" t="s">
        <v>304</v>
      </c>
      <c r="E4633" s="387" t="s">
        <v>12216</v>
      </c>
      <c r="F4633" s="387" t="s">
        <v>11624</v>
      </c>
    </row>
    <row r="4634" spans="1:6" ht="18" customHeight="1">
      <c r="A4634" s="386">
        <v>96692</v>
      </c>
      <c r="B4634" s="386" t="s">
        <v>12217</v>
      </c>
      <c r="C4634" s="298" t="s">
        <v>309</v>
      </c>
      <c r="D4634" s="386" t="s">
        <v>304</v>
      </c>
      <c r="E4634" s="387" t="s">
        <v>12218</v>
      </c>
      <c r="F4634" s="387" t="s">
        <v>12219</v>
      </c>
    </row>
    <row r="4635" spans="1:6" ht="18" customHeight="1">
      <c r="A4635" s="386">
        <v>96693</v>
      </c>
      <c r="B4635" s="386" t="s">
        <v>12220</v>
      </c>
      <c r="C4635" s="298" t="s">
        <v>309</v>
      </c>
      <c r="D4635" s="386" t="s">
        <v>304</v>
      </c>
      <c r="E4635" s="387" t="s">
        <v>12221</v>
      </c>
      <c r="F4635" s="387" t="s">
        <v>11820</v>
      </c>
    </row>
    <row r="4636" spans="1:6" ht="18" customHeight="1">
      <c r="A4636" s="386">
        <v>96694</v>
      </c>
      <c r="B4636" s="386" t="s">
        <v>12222</v>
      </c>
      <c r="C4636" s="298" t="s">
        <v>309</v>
      </c>
      <c r="D4636" s="386" t="s">
        <v>304</v>
      </c>
      <c r="E4636" s="387" t="s">
        <v>2891</v>
      </c>
      <c r="F4636" s="387" t="s">
        <v>12223</v>
      </c>
    </row>
    <row r="4637" spans="1:6" ht="18" customHeight="1">
      <c r="A4637" s="386">
        <v>96695</v>
      </c>
      <c r="B4637" s="386" t="s">
        <v>12224</v>
      </c>
      <c r="C4637" s="298" t="s">
        <v>309</v>
      </c>
      <c r="D4637" s="386" t="s">
        <v>304</v>
      </c>
      <c r="E4637" s="387" t="s">
        <v>12225</v>
      </c>
      <c r="F4637" s="387" t="s">
        <v>12226</v>
      </c>
    </row>
    <row r="4638" spans="1:6" ht="18" customHeight="1">
      <c r="A4638" s="386">
        <v>96696</v>
      </c>
      <c r="B4638" s="386" t="s">
        <v>12227</v>
      </c>
      <c r="C4638" s="298" t="s">
        <v>309</v>
      </c>
      <c r="D4638" s="386" t="s">
        <v>304</v>
      </c>
      <c r="E4638" s="387" t="s">
        <v>12228</v>
      </c>
      <c r="F4638" s="387" t="s">
        <v>12229</v>
      </c>
    </row>
    <row r="4639" spans="1:6" ht="18" customHeight="1">
      <c r="A4639" s="386">
        <v>96697</v>
      </c>
      <c r="B4639" s="386" t="s">
        <v>12230</v>
      </c>
      <c r="C4639" s="298" t="s">
        <v>309</v>
      </c>
      <c r="D4639" s="386" t="s">
        <v>304</v>
      </c>
      <c r="E4639" s="387" t="s">
        <v>12231</v>
      </c>
      <c r="F4639" s="387" t="s">
        <v>12232</v>
      </c>
    </row>
    <row r="4640" spans="1:6" ht="18" customHeight="1">
      <c r="A4640" s="386">
        <v>96698</v>
      </c>
      <c r="B4640" s="386" t="s">
        <v>12233</v>
      </c>
      <c r="C4640" s="298" t="s">
        <v>309</v>
      </c>
      <c r="D4640" s="386" t="s">
        <v>304</v>
      </c>
      <c r="E4640" s="387" t="s">
        <v>2205</v>
      </c>
      <c r="F4640" s="387" t="s">
        <v>12234</v>
      </c>
    </row>
    <row r="4641" spans="1:6" ht="18" customHeight="1">
      <c r="A4641" s="386">
        <v>96699</v>
      </c>
      <c r="B4641" s="386" t="s">
        <v>12235</v>
      </c>
      <c r="C4641" s="298" t="s">
        <v>309</v>
      </c>
      <c r="D4641" s="386" t="s">
        <v>304</v>
      </c>
      <c r="E4641" s="387" t="s">
        <v>12236</v>
      </c>
      <c r="F4641" s="387" t="s">
        <v>8409</v>
      </c>
    </row>
    <row r="4642" spans="1:6" ht="18" customHeight="1">
      <c r="A4642" s="386">
        <v>96700</v>
      </c>
      <c r="B4642" s="386" t="s">
        <v>12237</v>
      </c>
      <c r="C4642" s="298" t="s">
        <v>309</v>
      </c>
      <c r="D4642" s="386" t="s">
        <v>304</v>
      </c>
      <c r="E4642" s="387" t="s">
        <v>618</v>
      </c>
      <c r="F4642" s="387" t="s">
        <v>12238</v>
      </c>
    </row>
    <row r="4643" spans="1:6" ht="18" customHeight="1">
      <c r="A4643" s="386">
        <v>96701</v>
      </c>
      <c r="B4643" s="386" t="s">
        <v>12239</v>
      </c>
      <c r="C4643" s="298" t="s">
        <v>309</v>
      </c>
      <c r="D4643" s="386" t="s">
        <v>304</v>
      </c>
      <c r="E4643" s="387" t="s">
        <v>7263</v>
      </c>
      <c r="F4643" s="387" t="s">
        <v>918</v>
      </c>
    </row>
    <row r="4644" spans="1:6" ht="18" customHeight="1">
      <c r="A4644" s="386">
        <v>96702</v>
      </c>
      <c r="B4644" s="386" t="s">
        <v>12240</v>
      </c>
      <c r="C4644" s="298" t="s">
        <v>309</v>
      </c>
      <c r="D4644" s="386" t="s">
        <v>304</v>
      </c>
      <c r="E4644" s="387" t="s">
        <v>8134</v>
      </c>
      <c r="F4644" s="387" t="s">
        <v>12241</v>
      </c>
    </row>
    <row r="4645" spans="1:6" ht="18" customHeight="1">
      <c r="A4645" s="386">
        <v>96703</v>
      </c>
      <c r="B4645" s="386" t="s">
        <v>12242</v>
      </c>
      <c r="C4645" s="298" t="s">
        <v>309</v>
      </c>
      <c r="D4645" s="386" t="s">
        <v>304</v>
      </c>
      <c r="E4645" s="387" t="s">
        <v>4025</v>
      </c>
      <c r="F4645" s="387" t="s">
        <v>12243</v>
      </c>
    </row>
    <row r="4646" spans="1:6" ht="18" customHeight="1">
      <c r="A4646" s="386">
        <v>96704</v>
      </c>
      <c r="B4646" s="386" t="s">
        <v>12244</v>
      </c>
      <c r="C4646" s="298" t="s">
        <v>309</v>
      </c>
      <c r="D4646" s="386" t="s">
        <v>304</v>
      </c>
      <c r="E4646" s="387" t="s">
        <v>11778</v>
      </c>
      <c r="F4646" s="387" t="s">
        <v>8122</v>
      </c>
    </row>
    <row r="4647" spans="1:6" ht="18" customHeight="1">
      <c r="A4647" s="386">
        <v>96705</v>
      </c>
      <c r="B4647" s="386" t="s">
        <v>12245</v>
      </c>
      <c r="C4647" s="298" t="s">
        <v>309</v>
      </c>
      <c r="D4647" s="386" t="s">
        <v>304</v>
      </c>
      <c r="E4647" s="387" t="s">
        <v>701</v>
      </c>
      <c r="F4647" s="387" t="s">
        <v>11118</v>
      </c>
    </row>
    <row r="4648" spans="1:6" ht="18" customHeight="1">
      <c r="A4648" s="386">
        <v>96706</v>
      </c>
      <c r="B4648" s="386" t="s">
        <v>12246</v>
      </c>
      <c r="C4648" s="298" t="s">
        <v>309</v>
      </c>
      <c r="D4648" s="386" t="s">
        <v>304</v>
      </c>
      <c r="E4648" s="387" t="s">
        <v>12247</v>
      </c>
      <c r="F4648" s="387" t="s">
        <v>2151</v>
      </c>
    </row>
    <row r="4649" spans="1:6" ht="18" customHeight="1">
      <c r="A4649" s="386">
        <v>96707</v>
      </c>
      <c r="B4649" s="386" t="s">
        <v>12248</v>
      </c>
      <c r="C4649" s="298" t="s">
        <v>309</v>
      </c>
      <c r="D4649" s="386" t="s">
        <v>304</v>
      </c>
      <c r="E4649" s="387" t="s">
        <v>12249</v>
      </c>
      <c r="F4649" s="387" t="s">
        <v>4705</v>
      </c>
    </row>
    <row r="4650" spans="1:6" ht="18" customHeight="1">
      <c r="A4650" s="386">
        <v>96708</v>
      </c>
      <c r="B4650" s="386" t="s">
        <v>12250</v>
      </c>
      <c r="C4650" s="298" t="s">
        <v>309</v>
      </c>
      <c r="D4650" s="386" t="s">
        <v>304</v>
      </c>
      <c r="E4650" s="387" t="s">
        <v>12251</v>
      </c>
      <c r="F4650" s="387" t="s">
        <v>12252</v>
      </c>
    </row>
    <row r="4651" spans="1:6" ht="18" customHeight="1">
      <c r="A4651" s="386">
        <v>96709</v>
      </c>
      <c r="B4651" s="386" t="s">
        <v>12253</v>
      </c>
      <c r="C4651" s="298" t="s">
        <v>309</v>
      </c>
      <c r="D4651" s="386" t="s">
        <v>304</v>
      </c>
      <c r="E4651" s="387" t="s">
        <v>12254</v>
      </c>
      <c r="F4651" s="387" t="s">
        <v>12255</v>
      </c>
    </row>
    <row r="4652" spans="1:6" ht="18" customHeight="1">
      <c r="A4652" s="386">
        <v>96710</v>
      </c>
      <c r="B4652" s="386" t="s">
        <v>12256</v>
      </c>
      <c r="C4652" s="298" t="s">
        <v>309</v>
      </c>
      <c r="D4652" s="386" t="s">
        <v>304</v>
      </c>
      <c r="E4652" s="387" t="s">
        <v>12257</v>
      </c>
      <c r="F4652" s="387" t="s">
        <v>7329</v>
      </c>
    </row>
    <row r="4653" spans="1:6" ht="18" customHeight="1">
      <c r="A4653" s="386">
        <v>96711</v>
      </c>
      <c r="B4653" s="386" t="s">
        <v>12258</v>
      </c>
      <c r="C4653" s="298" t="s">
        <v>309</v>
      </c>
      <c r="D4653" s="386" t="s">
        <v>304</v>
      </c>
      <c r="E4653" s="387" t="s">
        <v>9834</v>
      </c>
      <c r="F4653" s="387" t="s">
        <v>9752</v>
      </c>
    </row>
    <row r="4654" spans="1:6" ht="18" customHeight="1">
      <c r="A4654" s="386">
        <v>96712</v>
      </c>
      <c r="B4654" s="386" t="s">
        <v>12259</v>
      </c>
      <c r="C4654" s="298" t="s">
        <v>309</v>
      </c>
      <c r="D4654" s="386" t="s">
        <v>304</v>
      </c>
      <c r="E4654" s="387" t="s">
        <v>12260</v>
      </c>
      <c r="F4654" s="387" t="s">
        <v>12261</v>
      </c>
    </row>
    <row r="4655" spans="1:6" ht="18" customHeight="1">
      <c r="A4655" s="386">
        <v>96713</v>
      </c>
      <c r="B4655" s="386" t="s">
        <v>12262</v>
      </c>
      <c r="C4655" s="298" t="s">
        <v>309</v>
      </c>
      <c r="D4655" s="386" t="s">
        <v>304</v>
      </c>
      <c r="E4655" s="387" t="s">
        <v>12263</v>
      </c>
      <c r="F4655" s="387" t="s">
        <v>12264</v>
      </c>
    </row>
    <row r="4656" spans="1:6" ht="18" customHeight="1">
      <c r="A4656" s="386">
        <v>96714</v>
      </c>
      <c r="B4656" s="386" t="s">
        <v>12265</v>
      </c>
      <c r="C4656" s="298" t="s">
        <v>309</v>
      </c>
      <c r="D4656" s="386" t="s">
        <v>304</v>
      </c>
      <c r="E4656" s="387" t="s">
        <v>12266</v>
      </c>
      <c r="F4656" s="387" t="s">
        <v>12267</v>
      </c>
    </row>
    <row r="4657" spans="1:6" ht="18" customHeight="1">
      <c r="A4657" s="386">
        <v>96715</v>
      </c>
      <c r="B4657" s="386" t="s">
        <v>12268</v>
      </c>
      <c r="C4657" s="298" t="s">
        <v>309</v>
      </c>
      <c r="D4657" s="386" t="s">
        <v>304</v>
      </c>
      <c r="E4657" s="387" t="s">
        <v>9356</v>
      </c>
      <c r="F4657" s="387" t="s">
        <v>12269</v>
      </c>
    </row>
    <row r="4658" spans="1:6" ht="18" customHeight="1">
      <c r="A4658" s="386">
        <v>96716</v>
      </c>
      <c r="B4658" s="386" t="s">
        <v>12270</v>
      </c>
      <c r="C4658" s="298" t="s">
        <v>309</v>
      </c>
      <c r="D4658" s="386" t="s">
        <v>304</v>
      </c>
      <c r="E4658" s="387" t="s">
        <v>12271</v>
      </c>
      <c r="F4658" s="387" t="s">
        <v>12272</v>
      </c>
    </row>
    <row r="4659" spans="1:6" ht="18" customHeight="1">
      <c r="A4659" s="386">
        <v>96717</v>
      </c>
      <c r="B4659" s="386" t="s">
        <v>12273</v>
      </c>
      <c r="C4659" s="298" t="s">
        <v>309</v>
      </c>
      <c r="D4659" s="386" t="s">
        <v>304</v>
      </c>
      <c r="E4659" s="387" t="s">
        <v>12274</v>
      </c>
      <c r="F4659" s="387" t="s">
        <v>12275</v>
      </c>
    </row>
    <row r="4660" spans="1:6" ht="18" customHeight="1">
      <c r="A4660" s="386">
        <v>96736</v>
      </c>
      <c r="B4660" s="386" t="s">
        <v>12276</v>
      </c>
      <c r="C4660" s="298" t="s">
        <v>309</v>
      </c>
      <c r="D4660" s="386" t="s">
        <v>304</v>
      </c>
      <c r="E4660" s="387" t="s">
        <v>3651</v>
      </c>
      <c r="F4660" s="387" t="s">
        <v>9477</v>
      </c>
    </row>
    <row r="4661" spans="1:6" ht="18" customHeight="1">
      <c r="A4661" s="386">
        <v>96737</v>
      </c>
      <c r="B4661" s="386" t="s">
        <v>12277</v>
      </c>
      <c r="C4661" s="298" t="s">
        <v>309</v>
      </c>
      <c r="D4661" s="386" t="s">
        <v>304</v>
      </c>
      <c r="E4661" s="387" t="s">
        <v>12278</v>
      </c>
      <c r="F4661" s="387" t="s">
        <v>12279</v>
      </c>
    </row>
    <row r="4662" spans="1:6" ht="18" customHeight="1">
      <c r="A4662" s="386">
        <v>96738</v>
      </c>
      <c r="B4662" s="386" t="s">
        <v>12280</v>
      </c>
      <c r="C4662" s="298" t="s">
        <v>309</v>
      </c>
      <c r="D4662" s="386" t="s">
        <v>304</v>
      </c>
      <c r="E4662" s="387" t="s">
        <v>12281</v>
      </c>
      <c r="F4662" s="387" t="s">
        <v>12282</v>
      </c>
    </row>
    <row r="4663" spans="1:6" ht="18" customHeight="1">
      <c r="A4663" s="386">
        <v>96739</v>
      </c>
      <c r="B4663" s="386" t="s">
        <v>12283</v>
      </c>
      <c r="C4663" s="298" t="s">
        <v>309</v>
      </c>
      <c r="D4663" s="386" t="s">
        <v>304</v>
      </c>
      <c r="E4663" s="387" t="s">
        <v>10761</v>
      </c>
      <c r="F4663" s="387" t="s">
        <v>12284</v>
      </c>
    </row>
    <row r="4664" spans="1:6" ht="18" customHeight="1">
      <c r="A4664" s="386">
        <v>96740</v>
      </c>
      <c r="B4664" s="386" t="s">
        <v>12285</v>
      </c>
      <c r="C4664" s="298" t="s">
        <v>309</v>
      </c>
      <c r="D4664" s="386" t="s">
        <v>304</v>
      </c>
      <c r="E4664" s="387" t="s">
        <v>12286</v>
      </c>
      <c r="F4664" s="387" t="s">
        <v>12287</v>
      </c>
    </row>
    <row r="4665" spans="1:6" ht="18" customHeight="1">
      <c r="A4665" s="386">
        <v>96741</v>
      </c>
      <c r="B4665" s="386" t="s">
        <v>12288</v>
      </c>
      <c r="C4665" s="298" t="s">
        <v>309</v>
      </c>
      <c r="D4665" s="386" t="s">
        <v>304</v>
      </c>
      <c r="E4665" s="387" t="s">
        <v>12289</v>
      </c>
      <c r="F4665" s="387" t="s">
        <v>12290</v>
      </c>
    </row>
    <row r="4666" spans="1:6" ht="18" customHeight="1">
      <c r="A4666" s="386">
        <v>96742</v>
      </c>
      <c r="B4666" s="386" t="s">
        <v>12291</v>
      </c>
      <c r="C4666" s="298" t="s">
        <v>309</v>
      </c>
      <c r="D4666" s="386" t="s">
        <v>304</v>
      </c>
      <c r="E4666" s="387" t="s">
        <v>12292</v>
      </c>
      <c r="F4666" s="387" t="s">
        <v>8017</v>
      </c>
    </row>
    <row r="4667" spans="1:6" ht="18" customHeight="1">
      <c r="A4667" s="386">
        <v>96743</v>
      </c>
      <c r="B4667" s="386" t="s">
        <v>12293</v>
      </c>
      <c r="C4667" s="298" t="s">
        <v>309</v>
      </c>
      <c r="D4667" s="386" t="s">
        <v>304</v>
      </c>
      <c r="E4667" s="387" t="s">
        <v>8498</v>
      </c>
      <c r="F4667" s="387" t="s">
        <v>10594</v>
      </c>
    </row>
    <row r="4668" spans="1:6" ht="18" customHeight="1">
      <c r="A4668" s="386">
        <v>96744</v>
      </c>
      <c r="B4668" s="386" t="s">
        <v>12294</v>
      </c>
      <c r="C4668" s="298" t="s">
        <v>309</v>
      </c>
      <c r="D4668" s="386" t="s">
        <v>304</v>
      </c>
      <c r="E4668" s="387" t="s">
        <v>9995</v>
      </c>
      <c r="F4668" s="387" t="s">
        <v>11547</v>
      </c>
    </row>
    <row r="4669" spans="1:6" ht="18" customHeight="1">
      <c r="A4669" s="386">
        <v>96745</v>
      </c>
      <c r="B4669" s="386" t="s">
        <v>12295</v>
      </c>
      <c r="C4669" s="298" t="s">
        <v>309</v>
      </c>
      <c r="D4669" s="386" t="s">
        <v>304</v>
      </c>
      <c r="E4669" s="387" t="s">
        <v>12296</v>
      </c>
      <c r="F4669" s="387" t="s">
        <v>12297</v>
      </c>
    </row>
    <row r="4670" spans="1:6" ht="18" customHeight="1">
      <c r="A4670" s="386">
        <v>96746</v>
      </c>
      <c r="B4670" s="386" t="s">
        <v>12298</v>
      </c>
      <c r="C4670" s="298" t="s">
        <v>309</v>
      </c>
      <c r="D4670" s="386" t="s">
        <v>304</v>
      </c>
      <c r="E4670" s="387" t="s">
        <v>12299</v>
      </c>
      <c r="F4670" s="387" t="s">
        <v>12300</v>
      </c>
    </row>
    <row r="4671" spans="1:6" ht="18" customHeight="1">
      <c r="A4671" s="386">
        <v>96747</v>
      </c>
      <c r="B4671" s="386" t="s">
        <v>12301</v>
      </c>
      <c r="C4671" s="298" t="s">
        <v>309</v>
      </c>
      <c r="D4671" s="386" t="s">
        <v>304</v>
      </c>
      <c r="E4671" s="387" t="s">
        <v>12302</v>
      </c>
      <c r="F4671" s="387" t="s">
        <v>3277</v>
      </c>
    </row>
    <row r="4672" spans="1:6" ht="18" customHeight="1">
      <c r="A4672" s="386">
        <v>96748</v>
      </c>
      <c r="B4672" s="386" t="s">
        <v>12303</v>
      </c>
      <c r="C4672" s="298" t="s">
        <v>309</v>
      </c>
      <c r="D4672" s="386" t="s">
        <v>304</v>
      </c>
      <c r="E4672" s="387" t="s">
        <v>9066</v>
      </c>
      <c r="F4672" s="387" t="s">
        <v>3057</v>
      </c>
    </row>
    <row r="4673" spans="1:6" ht="18" customHeight="1">
      <c r="A4673" s="386">
        <v>96749</v>
      </c>
      <c r="B4673" s="386" t="s">
        <v>12304</v>
      </c>
      <c r="C4673" s="298" t="s">
        <v>309</v>
      </c>
      <c r="D4673" s="386" t="s">
        <v>304</v>
      </c>
      <c r="E4673" s="387" t="s">
        <v>8178</v>
      </c>
      <c r="F4673" s="387" t="s">
        <v>3371</v>
      </c>
    </row>
    <row r="4674" spans="1:6" ht="18" customHeight="1">
      <c r="A4674" s="386">
        <v>96750</v>
      </c>
      <c r="B4674" s="386" t="s">
        <v>12305</v>
      </c>
      <c r="C4674" s="298" t="s">
        <v>309</v>
      </c>
      <c r="D4674" s="386" t="s">
        <v>304</v>
      </c>
      <c r="E4674" s="387" t="s">
        <v>12306</v>
      </c>
      <c r="F4674" s="387" t="s">
        <v>8325</v>
      </c>
    </row>
    <row r="4675" spans="1:6" ht="18" customHeight="1">
      <c r="A4675" s="386">
        <v>96751</v>
      </c>
      <c r="B4675" s="386" t="s">
        <v>12307</v>
      </c>
      <c r="C4675" s="298" t="s">
        <v>309</v>
      </c>
      <c r="D4675" s="386" t="s">
        <v>304</v>
      </c>
      <c r="E4675" s="387" t="s">
        <v>7276</v>
      </c>
      <c r="F4675" s="387" t="s">
        <v>9742</v>
      </c>
    </row>
    <row r="4676" spans="1:6" ht="18" customHeight="1">
      <c r="A4676" s="386">
        <v>96752</v>
      </c>
      <c r="B4676" s="386" t="s">
        <v>12308</v>
      </c>
      <c r="C4676" s="298" t="s">
        <v>309</v>
      </c>
      <c r="D4676" s="386" t="s">
        <v>304</v>
      </c>
      <c r="E4676" s="387" t="s">
        <v>12309</v>
      </c>
      <c r="F4676" s="387" t="s">
        <v>12310</v>
      </c>
    </row>
    <row r="4677" spans="1:6" ht="18" customHeight="1">
      <c r="A4677" s="386">
        <v>96753</v>
      </c>
      <c r="B4677" s="386" t="s">
        <v>12311</v>
      </c>
      <c r="C4677" s="298" t="s">
        <v>309</v>
      </c>
      <c r="D4677" s="386" t="s">
        <v>304</v>
      </c>
      <c r="E4677" s="387" t="s">
        <v>12312</v>
      </c>
      <c r="F4677" s="387" t="s">
        <v>12313</v>
      </c>
    </row>
    <row r="4678" spans="1:6" ht="18" customHeight="1">
      <c r="A4678" s="386">
        <v>96754</v>
      </c>
      <c r="B4678" s="386" t="s">
        <v>12314</v>
      </c>
      <c r="C4678" s="298" t="s">
        <v>309</v>
      </c>
      <c r="D4678" s="386" t="s">
        <v>304</v>
      </c>
      <c r="E4678" s="387" t="s">
        <v>12315</v>
      </c>
      <c r="F4678" s="387" t="s">
        <v>12316</v>
      </c>
    </row>
    <row r="4679" spans="1:6" ht="18" customHeight="1">
      <c r="A4679" s="386">
        <v>96755</v>
      </c>
      <c r="B4679" s="386" t="s">
        <v>12317</v>
      </c>
      <c r="C4679" s="298" t="s">
        <v>309</v>
      </c>
      <c r="D4679" s="386" t="s">
        <v>304</v>
      </c>
      <c r="E4679" s="387" t="s">
        <v>12318</v>
      </c>
      <c r="F4679" s="387" t="s">
        <v>12319</v>
      </c>
    </row>
    <row r="4680" spans="1:6" ht="18" customHeight="1">
      <c r="A4680" s="386">
        <v>96758</v>
      </c>
      <c r="B4680" s="386" t="s">
        <v>12320</v>
      </c>
      <c r="C4680" s="298" t="s">
        <v>309</v>
      </c>
      <c r="D4680" s="386" t="s">
        <v>304</v>
      </c>
      <c r="E4680" s="387" t="s">
        <v>922</v>
      </c>
      <c r="F4680" s="387" t="s">
        <v>12321</v>
      </c>
    </row>
    <row r="4681" spans="1:6" ht="18" customHeight="1">
      <c r="A4681" s="386">
        <v>96759</v>
      </c>
      <c r="B4681" s="386" t="s">
        <v>12322</v>
      </c>
      <c r="C4681" s="298" t="s">
        <v>309</v>
      </c>
      <c r="D4681" s="386" t="s">
        <v>304</v>
      </c>
      <c r="E4681" s="387" t="s">
        <v>12323</v>
      </c>
      <c r="F4681" s="387" t="s">
        <v>12142</v>
      </c>
    </row>
    <row r="4682" spans="1:6" ht="18" customHeight="1">
      <c r="A4682" s="386">
        <v>96760</v>
      </c>
      <c r="B4682" s="386" t="s">
        <v>12324</v>
      </c>
      <c r="C4682" s="298" t="s">
        <v>309</v>
      </c>
      <c r="D4682" s="386" t="s">
        <v>304</v>
      </c>
      <c r="E4682" s="387" t="s">
        <v>12325</v>
      </c>
      <c r="F4682" s="387" t="s">
        <v>12326</v>
      </c>
    </row>
    <row r="4683" spans="1:6" ht="18" customHeight="1">
      <c r="A4683" s="386">
        <v>96761</v>
      </c>
      <c r="B4683" s="386" t="s">
        <v>12327</v>
      </c>
      <c r="C4683" s="298" t="s">
        <v>309</v>
      </c>
      <c r="D4683" s="386" t="s">
        <v>304</v>
      </c>
      <c r="E4683" s="387" t="s">
        <v>12328</v>
      </c>
      <c r="F4683" s="387" t="s">
        <v>12329</v>
      </c>
    </row>
    <row r="4684" spans="1:6" ht="18" customHeight="1">
      <c r="A4684" s="386">
        <v>96762</v>
      </c>
      <c r="B4684" s="386" t="s">
        <v>12330</v>
      </c>
      <c r="C4684" s="298" t="s">
        <v>309</v>
      </c>
      <c r="D4684" s="386" t="s">
        <v>304</v>
      </c>
      <c r="E4684" s="387" t="s">
        <v>12331</v>
      </c>
      <c r="F4684" s="387" t="s">
        <v>12332</v>
      </c>
    </row>
    <row r="4685" spans="1:6" ht="18" customHeight="1">
      <c r="A4685" s="386">
        <v>96763</v>
      </c>
      <c r="B4685" s="386" t="s">
        <v>12333</v>
      </c>
      <c r="C4685" s="298" t="s">
        <v>309</v>
      </c>
      <c r="D4685" s="386" t="s">
        <v>304</v>
      </c>
      <c r="E4685" s="387" t="s">
        <v>12334</v>
      </c>
      <c r="F4685" s="387" t="s">
        <v>12335</v>
      </c>
    </row>
    <row r="4686" spans="1:6" ht="18" customHeight="1">
      <c r="A4686" s="386">
        <v>96764</v>
      </c>
      <c r="B4686" s="386" t="s">
        <v>12336</v>
      </c>
      <c r="C4686" s="298" t="s">
        <v>309</v>
      </c>
      <c r="D4686" s="386" t="s">
        <v>304</v>
      </c>
      <c r="E4686" s="387" t="s">
        <v>12337</v>
      </c>
      <c r="F4686" s="387" t="s">
        <v>12338</v>
      </c>
    </row>
    <row r="4687" spans="1:6" ht="18" customHeight="1">
      <c r="A4687" s="386">
        <v>96802</v>
      </c>
      <c r="B4687" s="386" t="s">
        <v>12339</v>
      </c>
      <c r="C4687" s="298" t="s">
        <v>309</v>
      </c>
      <c r="D4687" s="386" t="s">
        <v>304</v>
      </c>
      <c r="E4687" s="387" t="s">
        <v>12340</v>
      </c>
      <c r="F4687" s="387" t="s">
        <v>12341</v>
      </c>
    </row>
    <row r="4688" spans="1:6" ht="18" customHeight="1">
      <c r="A4688" s="386">
        <v>96803</v>
      </c>
      <c r="B4688" s="386" t="s">
        <v>12342</v>
      </c>
      <c r="C4688" s="298" t="s">
        <v>309</v>
      </c>
      <c r="D4688" s="386" t="s">
        <v>304</v>
      </c>
      <c r="E4688" s="387" t="s">
        <v>12343</v>
      </c>
      <c r="F4688" s="387" t="s">
        <v>12344</v>
      </c>
    </row>
    <row r="4689" spans="1:6" ht="18" customHeight="1">
      <c r="A4689" s="386">
        <v>96804</v>
      </c>
      <c r="B4689" s="386" t="s">
        <v>12345</v>
      </c>
      <c r="C4689" s="298" t="s">
        <v>309</v>
      </c>
      <c r="D4689" s="386" t="s">
        <v>304</v>
      </c>
      <c r="E4689" s="387" t="s">
        <v>11261</v>
      </c>
      <c r="F4689" s="387" t="s">
        <v>12346</v>
      </c>
    </row>
    <row r="4690" spans="1:6" ht="18" customHeight="1">
      <c r="A4690" s="386">
        <v>96805</v>
      </c>
      <c r="B4690" s="386" t="s">
        <v>12347</v>
      </c>
      <c r="C4690" s="298" t="s">
        <v>309</v>
      </c>
      <c r="D4690" s="386" t="s">
        <v>304</v>
      </c>
      <c r="E4690" s="387" t="s">
        <v>12348</v>
      </c>
      <c r="F4690" s="387" t="s">
        <v>12349</v>
      </c>
    </row>
    <row r="4691" spans="1:6" ht="18" customHeight="1">
      <c r="A4691" s="386">
        <v>96806</v>
      </c>
      <c r="B4691" s="386" t="s">
        <v>12350</v>
      </c>
      <c r="C4691" s="298" t="s">
        <v>309</v>
      </c>
      <c r="D4691" s="386" t="s">
        <v>304</v>
      </c>
      <c r="E4691" s="387" t="s">
        <v>12351</v>
      </c>
      <c r="F4691" s="387" t="s">
        <v>12352</v>
      </c>
    </row>
    <row r="4692" spans="1:6" ht="18" customHeight="1">
      <c r="A4692" s="386">
        <v>96807</v>
      </c>
      <c r="B4692" s="386" t="s">
        <v>12353</v>
      </c>
      <c r="C4692" s="298" t="s">
        <v>309</v>
      </c>
      <c r="D4692" s="386" t="s">
        <v>304</v>
      </c>
      <c r="E4692" s="387" t="s">
        <v>12354</v>
      </c>
      <c r="F4692" s="387" t="s">
        <v>12355</v>
      </c>
    </row>
    <row r="4693" spans="1:6" ht="18" customHeight="1">
      <c r="A4693" s="386">
        <v>96808</v>
      </c>
      <c r="B4693" s="386" t="s">
        <v>12356</v>
      </c>
      <c r="C4693" s="298" t="s">
        <v>309</v>
      </c>
      <c r="D4693" s="386" t="s">
        <v>304</v>
      </c>
      <c r="E4693" s="387" t="s">
        <v>12357</v>
      </c>
      <c r="F4693" s="387" t="s">
        <v>12358</v>
      </c>
    </row>
    <row r="4694" spans="1:6" ht="18" customHeight="1">
      <c r="A4694" s="386">
        <v>96809</v>
      </c>
      <c r="B4694" s="386" t="s">
        <v>12359</v>
      </c>
      <c r="C4694" s="298" t="s">
        <v>309</v>
      </c>
      <c r="D4694" s="386" t="s">
        <v>304</v>
      </c>
      <c r="E4694" s="387" t="s">
        <v>8071</v>
      </c>
      <c r="F4694" s="387" t="s">
        <v>938</v>
      </c>
    </row>
    <row r="4695" spans="1:6" ht="18" customHeight="1">
      <c r="A4695" s="386">
        <v>96810</v>
      </c>
      <c r="B4695" s="386" t="s">
        <v>12360</v>
      </c>
      <c r="C4695" s="298" t="s">
        <v>309</v>
      </c>
      <c r="D4695" s="386" t="s">
        <v>304</v>
      </c>
      <c r="E4695" s="387" t="s">
        <v>11998</v>
      </c>
      <c r="F4695" s="387" t="s">
        <v>10767</v>
      </c>
    </row>
    <row r="4696" spans="1:6" ht="18" customHeight="1">
      <c r="A4696" s="386">
        <v>96811</v>
      </c>
      <c r="B4696" s="386" t="s">
        <v>12361</v>
      </c>
      <c r="C4696" s="298" t="s">
        <v>309</v>
      </c>
      <c r="D4696" s="386" t="s">
        <v>304</v>
      </c>
      <c r="E4696" s="387" t="s">
        <v>12362</v>
      </c>
      <c r="F4696" s="387" t="s">
        <v>12363</v>
      </c>
    </row>
    <row r="4697" spans="1:6" ht="18" customHeight="1">
      <c r="A4697" s="386">
        <v>96812</v>
      </c>
      <c r="B4697" s="386" t="s">
        <v>12364</v>
      </c>
      <c r="C4697" s="298" t="s">
        <v>309</v>
      </c>
      <c r="D4697" s="386" t="s">
        <v>304</v>
      </c>
      <c r="E4697" s="387" t="s">
        <v>10115</v>
      </c>
      <c r="F4697" s="387" t="s">
        <v>12365</v>
      </c>
    </row>
    <row r="4698" spans="1:6" ht="18" customHeight="1">
      <c r="A4698" s="386">
        <v>96813</v>
      </c>
      <c r="B4698" s="386" t="s">
        <v>12366</v>
      </c>
      <c r="C4698" s="298" t="s">
        <v>309</v>
      </c>
      <c r="D4698" s="386" t="s">
        <v>304</v>
      </c>
      <c r="E4698" s="387" t="s">
        <v>12367</v>
      </c>
      <c r="F4698" s="387" t="s">
        <v>11522</v>
      </c>
    </row>
    <row r="4699" spans="1:6" ht="18" customHeight="1">
      <c r="A4699" s="386">
        <v>96814</v>
      </c>
      <c r="B4699" s="386" t="s">
        <v>12368</v>
      </c>
      <c r="C4699" s="298" t="s">
        <v>309</v>
      </c>
      <c r="D4699" s="386" t="s">
        <v>304</v>
      </c>
      <c r="E4699" s="387" t="s">
        <v>12204</v>
      </c>
      <c r="F4699" s="387" t="s">
        <v>9776</v>
      </c>
    </row>
    <row r="4700" spans="1:6" ht="18" customHeight="1">
      <c r="A4700" s="386">
        <v>96815</v>
      </c>
      <c r="B4700" s="386" t="s">
        <v>12369</v>
      </c>
      <c r="C4700" s="298" t="s">
        <v>309</v>
      </c>
      <c r="D4700" s="386" t="s">
        <v>304</v>
      </c>
      <c r="E4700" s="387" t="s">
        <v>12370</v>
      </c>
      <c r="F4700" s="387" t="s">
        <v>12371</v>
      </c>
    </row>
    <row r="4701" spans="1:6" ht="18" customHeight="1">
      <c r="A4701" s="386">
        <v>96816</v>
      </c>
      <c r="B4701" s="386" t="s">
        <v>12372</v>
      </c>
      <c r="C4701" s="298" t="s">
        <v>309</v>
      </c>
      <c r="D4701" s="386" t="s">
        <v>304</v>
      </c>
      <c r="E4701" s="387" t="s">
        <v>8217</v>
      </c>
      <c r="F4701" s="387" t="s">
        <v>12373</v>
      </c>
    </row>
    <row r="4702" spans="1:6" ht="18" customHeight="1">
      <c r="A4702" s="386">
        <v>96817</v>
      </c>
      <c r="B4702" s="386" t="s">
        <v>12374</v>
      </c>
      <c r="C4702" s="298" t="s">
        <v>309</v>
      </c>
      <c r="D4702" s="386" t="s">
        <v>304</v>
      </c>
      <c r="E4702" s="387" t="s">
        <v>12375</v>
      </c>
      <c r="F4702" s="387" t="s">
        <v>12376</v>
      </c>
    </row>
    <row r="4703" spans="1:6" ht="18" customHeight="1">
      <c r="A4703" s="386">
        <v>96818</v>
      </c>
      <c r="B4703" s="386" t="s">
        <v>12377</v>
      </c>
      <c r="C4703" s="298" t="s">
        <v>309</v>
      </c>
      <c r="D4703" s="386" t="s">
        <v>304</v>
      </c>
      <c r="E4703" s="387" t="s">
        <v>12378</v>
      </c>
      <c r="F4703" s="387" t="s">
        <v>3404</v>
      </c>
    </row>
    <row r="4704" spans="1:6" ht="18" customHeight="1">
      <c r="A4704" s="386">
        <v>96819</v>
      </c>
      <c r="B4704" s="386" t="s">
        <v>12379</v>
      </c>
      <c r="C4704" s="298" t="s">
        <v>309</v>
      </c>
      <c r="D4704" s="386" t="s">
        <v>304</v>
      </c>
      <c r="E4704" s="387" t="s">
        <v>7279</v>
      </c>
      <c r="F4704" s="387" t="s">
        <v>11685</v>
      </c>
    </row>
    <row r="4705" spans="1:6" ht="18" customHeight="1">
      <c r="A4705" s="386">
        <v>96820</v>
      </c>
      <c r="B4705" s="386" t="s">
        <v>12380</v>
      </c>
      <c r="C4705" s="298" t="s">
        <v>309</v>
      </c>
      <c r="D4705" s="386" t="s">
        <v>304</v>
      </c>
      <c r="E4705" s="387" t="s">
        <v>12381</v>
      </c>
      <c r="F4705" s="387" t="s">
        <v>12382</v>
      </c>
    </row>
    <row r="4706" spans="1:6" ht="18" customHeight="1">
      <c r="A4706" s="386">
        <v>96821</v>
      </c>
      <c r="B4706" s="386" t="s">
        <v>12383</v>
      </c>
      <c r="C4706" s="298" t="s">
        <v>309</v>
      </c>
      <c r="D4706" s="386" t="s">
        <v>304</v>
      </c>
      <c r="E4706" s="387" t="s">
        <v>12384</v>
      </c>
      <c r="F4706" s="387" t="s">
        <v>12385</v>
      </c>
    </row>
    <row r="4707" spans="1:6" ht="18" customHeight="1">
      <c r="A4707" s="386">
        <v>96822</v>
      </c>
      <c r="B4707" s="386" t="s">
        <v>12386</v>
      </c>
      <c r="C4707" s="298" t="s">
        <v>309</v>
      </c>
      <c r="D4707" s="386" t="s">
        <v>304</v>
      </c>
      <c r="E4707" s="387" t="s">
        <v>1076</v>
      </c>
      <c r="F4707" s="387" t="s">
        <v>12387</v>
      </c>
    </row>
    <row r="4708" spans="1:6" ht="18" customHeight="1">
      <c r="A4708" s="386">
        <v>96823</v>
      </c>
      <c r="B4708" s="386" t="s">
        <v>12388</v>
      </c>
      <c r="C4708" s="298" t="s">
        <v>309</v>
      </c>
      <c r="D4708" s="386" t="s">
        <v>304</v>
      </c>
      <c r="E4708" s="387" t="s">
        <v>12389</v>
      </c>
      <c r="F4708" s="387" t="s">
        <v>12390</v>
      </c>
    </row>
    <row r="4709" spans="1:6" ht="18" customHeight="1">
      <c r="A4709" s="386">
        <v>96824</v>
      </c>
      <c r="B4709" s="386" t="s">
        <v>12391</v>
      </c>
      <c r="C4709" s="298" t="s">
        <v>309</v>
      </c>
      <c r="D4709" s="386" t="s">
        <v>304</v>
      </c>
      <c r="E4709" s="387" t="s">
        <v>7243</v>
      </c>
      <c r="F4709" s="387" t="s">
        <v>12164</v>
      </c>
    </row>
    <row r="4710" spans="1:6" ht="18" customHeight="1">
      <c r="A4710" s="386">
        <v>96826</v>
      </c>
      <c r="B4710" s="386" t="s">
        <v>12392</v>
      </c>
      <c r="C4710" s="298" t="s">
        <v>309</v>
      </c>
      <c r="D4710" s="386" t="s">
        <v>304</v>
      </c>
      <c r="E4710" s="387" t="s">
        <v>4433</v>
      </c>
      <c r="F4710" s="387" t="s">
        <v>1369</v>
      </c>
    </row>
    <row r="4711" spans="1:6" ht="18" customHeight="1">
      <c r="A4711" s="386">
        <v>96827</v>
      </c>
      <c r="B4711" s="386" t="s">
        <v>12393</v>
      </c>
      <c r="C4711" s="298" t="s">
        <v>309</v>
      </c>
      <c r="D4711" s="386" t="s">
        <v>304</v>
      </c>
      <c r="E4711" s="387" t="s">
        <v>7172</v>
      </c>
      <c r="F4711" s="387" t="s">
        <v>12394</v>
      </c>
    </row>
    <row r="4712" spans="1:6" ht="18" customHeight="1">
      <c r="A4712" s="386">
        <v>96828</v>
      </c>
      <c r="B4712" s="386" t="s">
        <v>12395</v>
      </c>
      <c r="C4712" s="298" t="s">
        <v>309</v>
      </c>
      <c r="D4712" s="386" t="s">
        <v>304</v>
      </c>
      <c r="E4712" s="387" t="s">
        <v>12396</v>
      </c>
      <c r="F4712" s="387" t="s">
        <v>8407</v>
      </c>
    </row>
    <row r="4713" spans="1:6" ht="18" customHeight="1">
      <c r="A4713" s="386">
        <v>96829</v>
      </c>
      <c r="B4713" s="386" t="s">
        <v>12397</v>
      </c>
      <c r="C4713" s="298" t="s">
        <v>309</v>
      </c>
      <c r="D4713" s="386" t="s">
        <v>304</v>
      </c>
      <c r="E4713" s="387" t="s">
        <v>7341</v>
      </c>
      <c r="F4713" s="387" t="s">
        <v>8344</v>
      </c>
    </row>
    <row r="4714" spans="1:6" ht="18" customHeight="1">
      <c r="A4714" s="386">
        <v>96830</v>
      </c>
      <c r="B4714" s="386" t="s">
        <v>12398</v>
      </c>
      <c r="C4714" s="298" t="s">
        <v>309</v>
      </c>
      <c r="D4714" s="386" t="s">
        <v>304</v>
      </c>
      <c r="E4714" s="387" t="s">
        <v>12399</v>
      </c>
      <c r="F4714" s="387" t="s">
        <v>12400</v>
      </c>
    </row>
    <row r="4715" spans="1:6" ht="18" customHeight="1">
      <c r="A4715" s="386">
        <v>96832</v>
      </c>
      <c r="B4715" s="386" t="s">
        <v>12401</v>
      </c>
      <c r="C4715" s="298" t="s">
        <v>309</v>
      </c>
      <c r="D4715" s="386" t="s">
        <v>304</v>
      </c>
      <c r="E4715" s="387" t="s">
        <v>12402</v>
      </c>
      <c r="F4715" s="387" t="s">
        <v>2668</v>
      </c>
    </row>
    <row r="4716" spans="1:6" ht="18" customHeight="1">
      <c r="A4716" s="386">
        <v>96833</v>
      </c>
      <c r="B4716" s="386" t="s">
        <v>12403</v>
      </c>
      <c r="C4716" s="298" t="s">
        <v>309</v>
      </c>
      <c r="D4716" s="386" t="s">
        <v>304</v>
      </c>
      <c r="E4716" s="387" t="s">
        <v>3409</v>
      </c>
      <c r="F4716" s="387" t="s">
        <v>12404</v>
      </c>
    </row>
    <row r="4717" spans="1:6" ht="18" customHeight="1">
      <c r="A4717" s="386">
        <v>96834</v>
      </c>
      <c r="B4717" s="386" t="s">
        <v>12405</v>
      </c>
      <c r="C4717" s="298" t="s">
        <v>309</v>
      </c>
      <c r="D4717" s="386" t="s">
        <v>304</v>
      </c>
      <c r="E4717" s="387" t="s">
        <v>12406</v>
      </c>
      <c r="F4717" s="387" t="s">
        <v>5636</v>
      </c>
    </row>
    <row r="4718" spans="1:6" ht="18" customHeight="1">
      <c r="A4718" s="386">
        <v>96836</v>
      </c>
      <c r="B4718" s="386" t="s">
        <v>12407</v>
      </c>
      <c r="C4718" s="298" t="s">
        <v>309</v>
      </c>
      <c r="D4718" s="386" t="s">
        <v>304</v>
      </c>
      <c r="E4718" s="387" t="s">
        <v>10595</v>
      </c>
      <c r="F4718" s="387" t="s">
        <v>9380</v>
      </c>
    </row>
    <row r="4719" spans="1:6" ht="18" customHeight="1">
      <c r="A4719" s="386">
        <v>96837</v>
      </c>
      <c r="B4719" s="386" t="s">
        <v>12408</v>
      </c>
      <c r="C4719" s="298" t="s">
        <v>309</v>
      </c>
      <c r="D4719" s="386" t="s">
        <v>304</v>
      </c>
      <c r="E4719" s="387" t="s">
        <v>8026</v>
      </c>
      <c r="F4719" s="387" t="s">
        <v>12409</v>
      </c>
    </row>
    <row r="4720" spans="1:6" ht="18" customHeight="1">
      <c r="A4720" s="386">
        <v>96838</v>
      </c>
      <c r="B4720" s="386" t="s">
        <v>12410</v>
      </c>
      <c r="C4720" s="298" t="s">
        <v>309</v>
      </c>
      <c r="D4720" s="386" t="s">
        <v>304</v>
      </c>
      <c r="E4720" s="387" t="s">
        <v>10555</v>
      </c>
      <c r="F4720" s="387" t="s">
        <v>12373</v>
      </c>
    </row>
    <row r="4721" spans="1:6" ht="18" customHeight="1">
      <c r="A4721" s="386">
        <v>96839</v>
      </c>
      <c r="B4721" s="386" t="s">
        <v>12411</v>
      </c>
      <c r="C4721" s="298" t="s">
        <v>309</v>
      </c>
      <c r="D4721" s="386" t="s">
        <v>304</v>
      </c>
      <c r="E4721" s="387" t="s">
        <v>2692</v>
      </c>
      <c r="F4721" s="387" t="s">
        <v>12412</v>
      </c>
    </row>
    <row r="4722" spans="1:6" ht="18" customHeight="1">
      <c r="A4722" s="386">
        <v>96840</v>
      </c>
      <c r="B4722" s="386" t="s">
        <v>12413</v>
      </c>
      <c r="C4722" s="298" t="s">
        <v>309</v>
      </c>
      <c r="D4722" s="386" t="s">
        <v>304</v>
      </c>
      <c r="E4722" s="387" t="s">
        <v>8217</v>
      </c>
      <c r="F4722" s="387" t="s">
        <v>12414</v>
      </c>
    </row>
    <row r="4723" spans="1:6" ht="18" customHeight="1">
      <c r="A4723" s="386">
        <v>96841</v>
      </c>
      <c r="B4723" s="386" t="s">
        <v>12415</v>
      </c>
      <c r="C4723" s="298" t="s">
        <v>309</v>
      </c>
      <c r="D4723" s="386" t="s">
        <v>304</v>
      </c>
      <c r="E4723" s="387" t="s">
        <v>2693</v>
      </c>
      <c r="F4723" s="387" t="s">
        <v>12416</v>
      </c>
    </row>
    <row r="4724" spans="1:6" ht="18" customHeight="1">
      <c r="A4724" s="386">
        <v>96842</v>
      </c>
      <c r="B4724" s="386" t="s">
        <v>12417</v>
      </c>
      <c r="C4724" s="298" t="s">
        <v>309</v>
      </c>
      <c r="D4724" s="386" t="s">
        <v>304</v>
      </c>
      <c r="E4724" s="387" t="s">
        <v>10072</v>
      </c>
      <c r="F4724" s="387" t="s">
        <v>12418</v>
      </c>
    </row>
    <row r="4725" spans="1:6" ht="18" customHeight="1">
      <c r="A4725" s="386">
        <v>96843</v>
      </c>
      <c r="B4725" s="386" t="s">
        <v>12419</v>
      </c>
      <c r="C4725" s="298" t="s">
        <v>309</v>
      </c>
      <c r="D4725" s="386" t="s">
        <v>304</v>
      </c>
      <c r="E4725" s="387" t="s">
        <v>12420</v>
      </c>
      <c r="F4725" s="387" t="s">
        <v>2337</v>
      </c>
    </row>
    <row r="4726" spans="1:6" ht="18" customHeight="1">
      <c r="A4726" s="386">
        <v>96844</v>
      </c>
      <c r="B4726" s="386" t="s">
        <v>12421</v>
      </c>
      <c r="C4726" s="298" t="s">
        <v>309</v>
      </c>
      <c r="D4726" s="386" t="s">
        <v>304</v>
      </c>
      <c r="E4726" s="387" t="s">
        <v>10750</v>
      </c>
      <c r="F4726" s="387" t="s">
        <v>9688</v>
      </c>
    </row>
    <row r="4727" spans="1:6" ht="18" customHeight="1">
      <c r="A4727" s="386">
        <v>96845</v>
      </c>
      <c r="B4727" s="386" t="s">
        <v>12422</v>
      </c>
      <c r="C4727" s="298" t="s">
        <v>309</v>
      </c>
      <c r="D4727" s="386" t="s">
        <v>304</v>
      </c>
      <c r="E4727" s="387" t="s">
        <v>3170</v>
      </c>
      <c r="F4727" s="387" t="s">
        <v>12423</v>
      </c>
    </row>
    <row r="4728" spans="1:6" ht="18" customHeight="1">
      <c r="A4728" s="386">
        <v>96846</v>
      </c>
      <c r="B4728" s="386" t="s">
        <v>12424</v>
      </c>
      <c r="C4728" s="298" t="s">
        <v>309</v>
      </c>
      <c r="D4728" s="386" t="s">
        <v>304</v>
      </c>
      <c r="E4728" s="387" t="s">
        <v>12425</v>
      </c>
      <c r="F4728" s="387" t="s">
        <v>9403</v>
      </c>
    </row>
    <row r="4729" spans="1:6" ht="18" customHeight="1">
      <c r="A4729" s="386">
        <v>96847</v>
      </c>
      <c r="B4729" s="386" t="s">
        <v>12426</v>
      </c>
      <c r="C4729" s="298" t="s">
        <v>309</v>
      </c>
      <c r="D4729" s="386" t="s">
        <v>304</v>
      </c>
      <c r="E4729" s="387" t="s">
        <v>12427</v>
      </c>
      <c r="F4729" s="387" t="s">
        <v>1963</v>
      </c>
    </row>
    <row r="4730" spans="1:6" ht="18" customHeight="1">
      <c r="A4730" s="386">
        <v>96848</v>
      </c>
      <c r="B4730" s="386" t="s">
        <v>12428</v>
      </c>
      <c r="C4730" s="298" t="s">
        <v>309</v>
      </c>
      <c r="D4730" s="386" t="s">
        <v>304</v>
      </c>
      <c r="E4730" s="387" t="s">
        <v>1173</v>
      </c>
      <c r="F4730" s="387" t="s">
        <v>12429</v>
      </c>
    </row>
    <row r="4731" spans="1:6" ht="18" customHeight="1">
      <c r="A4731" s="386">
        <v>96849</v>
      </c>
      <c r="B4731" s="386" t="s">
        <v>12430</v>
      </c>
      <c r="C4731" s="298" t="s">
        <v>309</v>
      </c>
      <c r="D4731" s="386" t="s">
        <v>304</v>
      </c>
      <c r="E4731" s="387" t="s">
        <v>12431</v>
      </c>
      <c r="F4731" s="387" t="s">
        <v>10610</v>
      </c>
    </row>
    <row r="4732" spans="1:6" ht="18" customHeight="1">
      <c r="A4732" s="386">
        <v>96850</v>
      </c>
      <c r="B4732" s="386" t="s">
        <v>12432</v>
      </c>
      <c r="C4732" s="298" t="s">
        <v>309</v>
      </c>
      <c r="D4732" s="386" t="s">
        <v>304</v>
      </c>
      <c r="E4732" s="387" t="s">
        <v>3456</v>
      </c>
      <c r="F4732" s="387" t="s">
        <v>12433</v>
      </c>
    </row>
    <row r="4733" spans="1:6" ht="18" customHeight="1">
      <c r="A4733" s="386">
        <v>96852</v>
      </c>
      <c r="B4733" s="386" t="s">
        <v>12434</v>
      </c>
      <c r="C4733" s="298" t="s">
        <v>309</v>
      </c>
      <c r="D4733" s="386" t="s">
        <v>304</v>
      </c>
      <c r="E4733" s="387" t="s">
        <v>8083</v>
      </c>
      <c r="F4733" s="387" t="s">
        <v>12435</v>
      </c>
    </row>
    <row r="4734" spans="1:6" ht="18" customHeight="1">
      <c r="A4734" s="386">
        <v>96853</v>
      </c>
      <c r="B4734" s="386" t="s">
        <v>12436</v>
      </c>
      <c r="C4734" s="298" t="s">
        <v>309</v>
      </c>
      <c r="D4734" s="386" t="s">
        <v>304</v>
      </c>
      <c r="E4734" s="387" t="s">
        <v>11523</v>
      </c>
      <c r="F4734" s="387" t="s">
        <v>12437</v>
      </c>
    </row>
    <row r="4735" spans="1:6" ht="18" customHeight="1">
      <c r="A4735" s="386">
        <v>96854</v>
      </c>
      <c r="B4735" s="386" t="s">
        <v>12438</v>
      </c>
      <c r="C4735" s="298" t="s">
        <v>309</v>
      </c>
      <c r="D4735" s="386" t="s">
        <v>304</v>
      </c>
      <c r="E4735" s="387" t="s">
        <v>12213</v>
      </c>
      <c r="F4735" s="387" t="s">
        <v>12439</v>
      </c>
    </row>
    <row r="4736" spans="1:6" ht="18" customHeight="1">
      <c r="A4736" s="386">
        <v>96855</v>
      </c>
      <c r="B4736" s="386" t="s">
        <v>12440</v>
      </c>
      <c r="C4736" s="298" t="s">
        <v>309</v>
      </c>
      <c r="D4736" s="386" t="s">
        <v>304</v>
      </c>
      <c r="E4736" s="387" t="s">
        <v>948</v>
      </c>
      <c r="F4736" s="387" t="s">
        <v>6322</v>
      </c>
    </row>
    <row r="4737" spans="1:6" ht="18" customHeight="1">
      <c r="A4737" s="386">
        <v>96856</v>
      </c>
      <c r="B4737" s="386" t="s">
        <v>12441</v>
      </c>
      <c r="C4737" s="298" t="s">
        <v>309</v>
      </c>
      <c r="D4737" s="386" t="s">
        <v>304</v>
      </c>
      <c r="E4737" s="387" t="s">
        <v>12442</v>
      </c>
      <c r="F4737" s="387" t="s">
        <v>12443</v>
      </c>
    </row>
    <row r="4738" spans="1:6" ht="18" customHeight="1">
      <c r="A4738" s="386">
        <v>96860</v>
      </c>
      <c r="B4738" s="386" t="s">
        <v>12444</v>
      </c>
      <c r="C4738" s="298" t="s">
        <v>309</v>
      </c>
      <c r="D4738" s="386" t="s">
        <v>304</v>
      </c>
      <c r="E4738" s="387" t="s">
        <v>12445</v>
      </c>
      <c r="F4738" s="387" t="s">
        <v>12446</v>
      </c>
    </row>
    <row r="4739" spans="1:6" ht="18" customHeight="1">
      <c r="A4739" s="386">
        <v>96861</v>
      </c>
      <c r="B4739" s="386" t="s">
        <v>12447</v>
      </c>
      <c r="C4739" s="298" t="s">
        <v>309</v>
      </c>
      <c r="D4739" s="386" t="s">
        <v>304</v>
      </c>
      <c r="E4739" s="387" t="s">
        <v>10661</v>
      </c>
      <c r="F4739" s="387" t="s">
        <v>953</v>
      </c>
    </row>
    <row r="4740" spans="1:6" ht="18" customHeight="1">
      <c r="A4740" s="386">
        <v>96862</v>
      </c>
      <c r="B4740" s="386" t="s">
        <v>12448</v>
      </c>
      <c r="C4740" s="298" t="s">
        <v>309</v>
      </c>
      <c r="D4740" s="386" t="s">
        <v>304</v>
      </c>
      <c r="E4740" s="387" t="s">
        <v>12449</v>
      </c>
      <c r="F4740" s="387" t="s">
        <v>12450</v>
      </c>
    </row>
    <row r="4741" spans="1:6" ht="18" customHeight="1">
      <c r="A4741" s="386">
        <v>96863</v>
      </c>
      <c r="B4741" s="386" t="s">
        <v>12451</v>
      </c>
      <c r="C4741" s="298" t="s">
        <v>309</v>
      </c>
      <c r="D4741" s="386" t="s">
        <v>304</v>
      </c>
      <c r="E4741" s="387" t="s">
        <v>11220</v>
      </c>
      <c r="F4741" s="387" t="s">
        <v>12452</v>
      </c>
    </row>
    <row r="4742" spans="1:6" ht="18" customHeight="1">
      <c r="A4742" s="386">
        <v>96864</v>
      </c>
      <c r="B4742" s="386" t="s">
        <v>12453</v>
      </c>
      <c r="C4742" s="298" t="s">
        <v>309</v>
      </c>
      <c r="D4742" s="386" t="s">
        <v>304</v>
      </c>
      <c r="E4742" s="387" t="s">
        <v>12454</v>
      </c>
      <c r="F4742" s="387" t="s">
        <v>12455</v>
      </c>
    </row>
    <row r="4743" spans="1:6" ht="18" customHeight="1">
      <c r="A4743" s="386">
        <v>96865</v>
      </c>
      <c r="B4743" s="386" t="s">
        <v>12456</v>
      </c>
      <c r="C4743" s="298" t="s">
        <v>309</v>
      </c>
      <c r="D4743" s="386" t="s">
        <v>304</v>
      </c>
      <c r="E4743" s="387" t="s">
        <v>12457</v>
      </c>
      <c r="F4743" s="387" t="s">
        <v>12458</v>
      </c>
    </row>
    <row r="4744" spans="1:6" ht="18" customHeight="1">
      <c r="A4744" s="386">
        <v>96866</v>
      </c>
      <c r="B4744" s="386" t="s">
        <v>12459</v>
      </c>
      <c r="C4744" s="298" t="s">
        <v>309</v>
      </c>
      <c r="D4744" s="386" t="s">
        <v>304</v>
      </c>
      <c r="E4744" s="387" t="s">
        <v>12460</v>
      </c>
      <c r="F4744" s="387" t="s">
        <v>12461</v>
      </c>
    </row>
    <row r="4745" spans="1:6" ht="18" customHeight="1">
      <c r="A4745" s="386">
        <v>96868</v>
      </c>
      <c r="B4745" s="386" t="s">
        <v>12462</v>
      </c>
      <c r="C4745" s="298" t="s">
        <v>309</v>
      </c>
      <c r="D4745" s="386" t="s">
        <v>304</v>
      </c>
      <c r="E4745" s="387" t="s">
        <v>12463</v>
      </c>
      <c r="F4745" s="387" t="s">
        <v>12464</v>
      </c>
    </row>
    <row r="4746" spans="1:6" ht="18" customHeight="1">
      <c r="A4746" s="386">
        <v>96869</v>
      </c>
      <c r="B4746" s="386" t="s">
        <v>12465</v>
      </c>
      <c r="C4746" s="298" t="s">
        <v>309</v>
      </c>
      <c r="D4746" s="386" t="s">
        <v>304</v>
      </c>
      <c r="E4746" s="387" t="s">
        <v>12466</v>
      </c>
      <c r="F4746" s="387" t="s">
        <v>2267</v>
      </c>
    </row>
    <row r="4747" spans="1:6" ht="18" customHeight="1">
      <c r="A4747" s="386">
        <v>96870</v>
      </c>
      <c r="B4747" s="386" t="s">
        <v>12467</v>
      </c>
      <c r="C4747" s="298" t="s">
        <v>309</v>
      </c>
      <c r="D4747" s="386" t="s">
        <v>304</v>
      </c>
      <c r="E4747" s="387" t="s">
        <v>12468</v>
      </c>
      <c r="F4747" s="387" t="s">
        <v>10618</v>
      </c>
    </row>
    <row r="4748" spans="1:6" ht="18" customHeight="1">
      <c r="A4748" s="386">
        <v>96871</v>
      </c>
      <c r="B4748" s="386" t="s">
        <v>12469</v>
      </c>
      <c r="C4748" s="298" t="s">
        <v>309</v>
      </c>
      <c r="D4748" s="386" t="s">
        <v>304</v>
      </c>
      <c r="E4748" s="387" t="s">
        <v>12470</v>
      </c>
      <c r="F4748" s="387" t="s">
        <v>12471</v>
      </c>
    </row>
    <row r="4749" spans="1:6" ht="18" customHeight="1">
      <c r="A4749" s="386">
        <v>96872</v>
      </c>
      <c r="B4749" s="386" t="s">
        <v>12472</v>
      </c>
      <c r="C4749" s="298" t="s">
        <v>309</v>
      </c>
      <c r="D4749" s="386" t="s">
        <v>304</v>
      </c>
      <c r="E4749" s="387" t="s">
        <v>12473</v>
      </c>
      <c r="F4749" s="387" t="s">
        <v>12474</v>
      </c>
    </row>
    <row r="4750" spans="1:6" ht="18" customHeight="1">
      <c r="A4750" s="386">
        <v>96873</v>
      </c>
      <c r="B4750" s="386" t="s">
        <v>12475</v>
      </c>
      <c r="C4750" s="298" t="s">
        <v>309</v>
      </c>
      <c r="D4750" s="386" t="s">
        <v>304</v>
      </c>
      <c r="E4750" s="387" t="s">
        <v>5336</v>
      </c>
      <c r="F4750" s="387" t="s">
        <v>12476</v>
      </c>
    </row>
    <row r="4751" spans="1:6" ht="18" customHeight="1">
      <c r="A4751" s="386">
        <v>96874</v>
      </c>
      <c r="B4751" s="386" t="s">
        <v>12477</v>
      </c>
      <c r="C4751" s="298" t="s">
        <v>309</v>
      </c>
      <c r="D4751" s="386" t="s">
        <v>304</v>
      </c>
      <c r="E4751" s="387" t="s">
        <v>12478</v>
      </c>
      <c r="F4751" s="387" t="s">
        <v>12479</v>
      </c>
    </row>
    <row r="4752" spans="1:6" ht="18" customHeight="1">
      <c r="A4752" s="386">
        <v>96875</v>
      </c>
      <c r="B4752" s="386" t="s">
        <v>12480</v>
      </c>
      <c r="C4752" s="298" t="s">
        <v>309</v>
      </c>
      <c r="D4752" s="386" t="s">
        <v>304</v>
      </c>
      <c r="E4752" s="387" t="s">
        <v>12481</v>
      </c>
      <c r="F4752" s="387" t="s">
        <v>12482</v>
      </c>
    </row>
    <row r="4753" spans="1:6" ht="18" customHeight="1">
      <c r="A4753" s="386">
        <v>96876</v>
      </c>
      <c r="B4753" s="386" t="s">
        <v>12483</v>
      </c>
      <c r="C4753" s="298" t="s">
        <v>309</v>
      </c>
      <c r="D4753" s="386" t="s">
        <v>304</v>
      </c>
      <c r="E4753" s="387" t="s">
        <v>12484</v>
      </c>
      <c r="F4753" s="387" t="s">
        <v>12485</v>
      </c>
    </row>
    <row r="4754" spans="1:6" ht="18" customHeight="1">
      <c r="A4754" s="386">
        <v>96878</v>
      </c>
      <c r="B4754" s="386" t="s">
        <v>12486</v>
      </c>
      <c r="C4754" s="298" t="s">
        <v>309</v>
      </c>
      <c r="D4754" s="386" t="s">
        <v>304</v>
      </c>
      <c r="E4754" s="387" t="s">
        <v>12487</v>
      </c>
      <c r="F4754" s="387" t="s">
        <v>12488</v>
      </c>
    </row>
    <row r="4755" spans="1:6" ht="18" customHeight="1">
      <c r="A4755" s="386">
        <v>96879</v>
      </c>
      <c r="B4755" s="386" t="s">
        <v>12489</v>
      </c>
      <c r="C4755" s="298" t="s">
        <v>309</v>
      </c>
      <c r="D4755" s="386" t="s">
        <v>304</v>
      </c>
      <c r="E4755" s="387" t="s">
        <v>12490</v>
      </c>
      <c r="F4755" s="387" t="s">
        <v>12491</v>
      </c>
    </row>
    <row r="4756" spans="1:6" ht="18" customHeight="1">
      <c r="A4756" s="386">
        <v>96881</v>
      </c>
      <c r="B4756" s="386" t="s">
        <v>12492</v>
      </c>
      <c r="C4756" s="298" t="s">
        <v>309</v>
      </c>
      <c r="D4756" s="386" t="s">
        <v>304</v>
      </c>
      <c r="E4756" s="387" t="s">
        <v>12493</v>
      </c>
      <c r="F4756" s="387" t="s">
        <v>12494</v>
      </c>
    </row>
    <row r="4757" spans="1:6" ht="18" customHeight="1">
      <c r="A4757" s="386">
        <v>97430</v>
      </c>
      <c r="B4757" s="386" t="s">
        <v>12495</v>
      </c>
      <c r="C4757" s="298" t="s">
        <v>309</v>
      </c>
      <c r="D4757" s="386" t="s">
        <v>304</v>
      </c>
      <c r="E4757" s="387" t="s">
        <v>12496</v>
      </c>
      <c r="F4757" s="387" t="s">
        <v>8500</v>
      </c>
    </row>
    <row r="4758" spans="1:6" ht="18" customHeight="1">
      <c r="A4758" s="386">
        <v>97431</v>
      </c>
      <c r="B4758" s="386" t="s">
        <v>12497</v>
      </c>
      <c r="C4758" s="298" t="s">
        <v>309</v>
      </c>
      <c r="D4758" s="386" t="s">
        <v>304</v>
      </c>
      <c r="E4758" s="387" t="s">
        <v>8223</v>
      </c>
      <c r="F4758" s="387" t="s">
        <v>1167</v>
      </c>
    </row>
    <row r="4759" spans="1:6" ht="18" customHeight="1">
      <c r="A4759" s="386">
        <v>97432</v>
      </c>
      <c r="B4759" s="386" t="s">
        <v>12498</v>
      </c>
      <c r="C4759" s="298" t="s">
        <v>309</v>
      </c>
      <c r="D4759" s="386" t="s">
        <v>304</v>
      </c>
      <c r="E4759" s="387" t="s">
        <v>12499</v>
      </c>
      <c r="F4759" s="387" t="s">
        <v>12500</v>
      </c>
    </row>
    <row r="4760" spans="1:6" ht="18" customHeight="1">
      <c r="A4760" s="386">
        <v>97433</v>
      </c>
      <c r="B4760" s="386" t="s">
        <v>12501</v>
      </c>
      <c r="C4760" s="298" t="s">
        <v>309</v>
      </c>
      <c r="D4760" s="386" t="s">
        <v>304</v>
      </c>
      <c r="E4760" s="387" t="s">
        <v>8679</v>
      </c>
      <c r="F4760" s="387" t="s">
        <v>12502</v>
      </c>
    </row>
    <row r="4761" spans="1:6" ht="18" customHeight="1">
      <c r="A4761" s="386">
        <v>97434</v>
      </c>
      <c r="B4761" s="386" t="s">
        <v>12503</v>
      </c>
      <c r="C4761" s="298" t="s">
        <v>309</v>
      </c>
      <c r="D4761" s="386" t="s">
        <v>304</v>
      </c>
      <c r="E4761" s="387" t="s">
        <v>12504</v>
      </c>
      <c r="F4761" s="387" t="s">
        <v>12505</v>
      </c>
    </row>
    <row r="4762" spans="1:6" ht="18" customHeight="1">
      <c r="A4762" s="386">
        <v>97435</v>
      </c>
      <c r="B4762" s="386" t="s">
        <v>12506</v>
      </c>
      <c r="C4762" s="298" t="s">
        <v>309</v>
      </c>
      <c r="D4762" s="386" t="s">
        <v>304</v>
      </c>
      <c r="E4762" s="387" t="s">
        <v>12507</v>
      </c>
      <c r="F4762" s="387" t="s">
        <v>12508</v>
      </c>
    </row>
    <row r="4763" spans="1:6" ht="18" customHeight="1">
      <c r="A4763" s="386">
        <v>97436</v>
      </c>
      <c r="B4763" s="386" t="s">
        <v>12509</v>
      </c>
      <c r="C4763" s="298" t="s">
        <v>309</v>
      </c>
      <c r="D4763" s="386" t="s">
        <v>304</v>
      </c>
      <c r="E4763" s="387" t="s">
        <v>12510</v>
      </c>
      <c r="F4763" s="387" t="s">
        <v>12511</v>
      </c>
    </row>
    <row r="4764" spans="1:6" ht="18" customHeight="1">
      <c r="A4764" s="386">
        <v>97437</v>
      </c>
      <c r="B4764" s="386" t="s">
        <v>12512</v>
      </c>
      <c r="C4764" s="298" t="s">
        <v>309</v>
      </c>
      <c r="D4764" s="386" t="s">
        <v>304</v>
      </c>
      <c r="E4764" s="387" t="s">
        <v>12513</v>
      </c>
      <c r="F4764" s="387" t="s">
        <v>12514</v>
      </c>
    </row>
    <row r="4765" spans="1:6" ht="18" customHeight="1">
      <c r="A4765" s="386">
        <v>97438</v>
      </c>
      <c r="B4765" s="386" t="s">
        <v>12515</v>
      </c>
      <c r="C4765" s="298" t="s">
        <v>309</v>
      </c>
      <c r="D4765" s="386" t="s">
        <v>304</v>
      </c>
      <c r="E4765" s="387" t="s">
        <v>12516</v>
      </c>
      <c r="F4765" s="387" t="s">
        <v>12517</v>
      </c>
    </row>
    <row r="4766" spans="1:6" ht="18" customHeight="1">
      <c r="A4766" s="386">
        <v>97439</v>
      </c>
      <c r="B4766" s="386" t="s">
        <v>12518</v>
      </c>
      <c r="C4766" s="298" t="s">
        <v>309</v>
      </c>
      <c r="D4766" s="386" t="s">
        <v>304</v>
      </c>
      <c r="E4766" s="387" t="s">
        <v>12519</v>
      </c>
      <c r="F4766" s="387" t="s">
        <v>12520</v>
      </c>
    </row>
    <row r="4767" spans="1:6" ht="18" customHeight="1">
      <c r="A4767" s="386">
        <v>97440</v>
      </c>
      <c r="B4767" s="386" t="s">
        <v>12521</v>
      </c>
      <c r="C4767" s="298" t="s">
        <v>309</v>
      </c>
      <c r="D4767" s="386" t="s">
        <v>304</v>
      </c>
      <c r="E4767" s="387" t="s">
        <v>12522</v>
      </c>
      <c r="F4767" s="387" t="s">
        <v>12523</v>
      </c>
    </row>
    <row r="4768" spans="1:6" ht="18" customHeight="1">
      <c r="A4768" s="386">
        <v>97442</v>
      </c>
      <c r="B4768" s="386" t="s">
        <v>12524</v>
      </c>
      <c r="C4768" s="298" t="s">
        <v>309</v>
      </c>
      <c r="D4768" s="386" t="s">
        <v>304</v>
      </c>
      <c r="E4768" s="387" t="s">
        <v>12525</v>
      </c>
      <c r="F4768" s="387" t="s">
        <v>12526</v>
      </c>
    </row>
    <row r="4769" spans="1:6" ht="18" customHeight="1">
      <c r="A4769" s="386">
        <v>97443</v>
      </c>
      <c r="B4769" s="386" t="s">
        <v>12527</v>
      </c>
      <c r="C4769" s="298" t="s">
        <v>309</v>
      </c>
      <c r="D4769" s="386" t="s">
        <v>304</v>
      </c>
      <c r="E4769" s="387" t="s">
        <v>12528</v>
      </c>
      <c r="F4769" s="387" t="s">
        <v>12529</v>
      </c>
    </row>
    <row r="4770" spans="1:6" ht="18" customHeight="1">
      <c r="A4770" s="386">
        <v>97444</v>
      </c>
      <c r="B4770" s="386" t="s">
        <v>12530</v>
      </c>
      <c r="C4770" s="298" t="s">
        <v>309</v>
      </c>
      <c r="D4770" s="386" t="s">
        <v>304</v>
      </c>
      <c r="E4770" s="387" t="s">
        <v>12531</v>
      </c>
      <c r="F4770" s="387" t="s">
        <v>864</v>
      </c>
    </row>
    <row r="4771" spans="1:6" ht="18" customHeight="1">
      <c r="A4771" s="386">
        <v>97446</v>
      </c>
      <c r="B4771" s="386" t="s">
        <v>12532</v>
      </c>
      <c r="C4771" s="298" t="s">
        <v>309</v>
      </c>
      <c r="D4771" s="386" t="s">
        <v>304</v>
      </c>
      <c r="E4771" s="387" t="s">
        <v>12533</v>
      </c>
      <c r="F4771" s="387" t="s">
        <v>12534</v>
      </c>
    </row>
    <row r="4772" spans="1:6" ht="18" customHeight="1">
      <c r="A4772" s="386">
        <v>97447</v>
      </c>
      <c r="B4772" s="386" t="s">
        <v>12535</v>
      </c>
      <c r="C4772" s="298" t="s">
        <v>309</v>
      </c>
      <c r="D4772" s="386" t="s">
        <v>304</v>
      </c>
      <c r="E4772" s="387" t="s">
        <v>12533</v>
      </c>
      <c r="F4772" s="387" t="s">
        <v>12534</v>
      </c>
    </row>
    <row r="4773" spans="1:6" ht="18" customHeight="1">
      <c r="A4773" s="386">
        <v>97449</v>
      </c>
      <c r="B4773" s="386" t="s">
        <v>12536</v>
      </c>
      <c r="C4773" s="298" t="s">
        <v>309</v>
      </c>
      <c r="D4773" s="386" t="s">
        <v>304</v>
      </c>
      <c r="E4773" s="387" t="s">
        <v>12537</v>
      </c>
      <c r="F4773" s="387" t="s">
        <v>12538</v>
      </c>
    </row>
    <row r="4774" spans="1:6" ht="18" customHeight="1">
      <c r="A4774" s="386">
        <v>97450</v>
      </c>
      <c r="B4774" s="386" t="s">
        <v>12539</v>
      </c>
      <c r="C4774" s="298" t="s">
        <v>309</v>
      </c>
      <c r="D4774" s="386" t="s">
        <v>304</v>
      </c>
      <c r="E4774" s="387" t="s">
        <v>12540</v>
      </c>
      <c r="F4774" s="387" t="s">
        <v>12541</v>
      </c>
    </row>
    <row r="4775" spans="1:6" ht="18" customHeight="1">
      <c r="A4775" s="386">
        <v>97452</v>
      </c>
      <c r="B4775" s="386" t="s">
        <v>12542</v>
      </c>
      <c r="C4775" s="298" t="s">
        <v>309</v>
      </c>
      <c r="D4775" s="386" t="s">
        <v>304</v>
      </c>
      <c r="E4775" s="387" t="s">
        <v>12543</v>
      </c>
      <c r="F4775" s="387" t="s">
        <v>12544</v>
      </c>
    </row>
    <row r="4776" spans="1:6" ht="18" customHeight="1">
      <c r="A4776" s="386">
        <v>97453</v>
      </c>
      <c r="B4776" s="386" t="s">
        <v>12545</v>
      </c>
      <c r="C4776" s="298" t="s">
        <v>309</v>
      </c>
      <c r="D4776" s="386" t="s">
        <v>304</v>
      </c>
      <c r="E4776" s="387" t="s">
        <v>12546</v>
      </c>
      <c r="F4776" s="387" t="s">
        <v>12547</v>
      </c>
    </row>
    <row r="4777" spans="1:6" ht="18" customHeight="1">
      <c r="A4777" s="386">
        <v>97454</v>
      </c>
      <c r="B4777" s="386" t="s">
        <v>12548</v>
      </c>
      <c r="C4777" s="298" t="s">
        <v>309</v>
      </c>
      <c r="D4777" s="386" t="s">
        <v>304</v>
      </c>
      <c r="E4777" s="387" t="s">
        <v>12549</v>
      </c>
      <c r="F4777" s="387" t="s">
        <v>12550</v>
      </c>
    </row>
    <row r="4778" spans="1:6" ht="18" customHeight="1">
      <c r="A4778" s="386">
        <v>97455</v>
      </c>
      <c r="B4778" s="386" t="s">
        <v>12551</v>
      </c>
      <c r="C4778" s="298" t="s">
        <v>309</v>
      </c>
      <c r="D4778" s="386" t="s">
        <v>304</v>
      </c>
      <c r="E4778" s="387" t="s">
        <v>12552</v>
      </c>
      <c r="F4778" s="387" t="s">
        <v>12553</v>
      </c>
    </row>
    <row r="4779" spans="1:6" ht="18" customHeight="1">
      <c r="A4779" s="386">
        <v>97456</v>
      </c>
      <c r="B4779" s="386" t="s">
        <v>12554</v>
      </c>
      <c r="C4779" s="298" t="s">
        <v>309</v>
      </c>
      <c r="D4779" s="386" t="s">
        <v>304</v>
      </c>
      <c r="E4779" s="387" t="s">
        <v>12555</v>
      </c>
      <c r="F4779" s="387" t="s">
        <v>12556</v>
      </c>
    </row>
    <row r="4780" spans="1:6" ht="18" customHeight="1">
      <c r="A4780" s="386">
        <v>97457</v>
      </c>
      <c r="B4780" s="386" t="s">
        <v>12557</v>
      </c>
      <c r="C4780" s="298" t="s">
        <v>309</v>
      </c>
      <c r="D4780" s="386" t="s">
        <v>304</v>
      </c>
      <c r="E4780" s="387" t="s">
        <v>12558</v>
      </c>
      <c r="F4780" s="387" t="s">
        <v>12559</v>
      </c>
    </row>
    <row r="4781" spans="1:6" ht="18" customHeight="1">
      <c r="A4781" s="386">
        <v>97458</v>
      </c>
      <c r="B4781" s="386" t="s">
        <v>12560</v>
      </c>
      <c r="C4781" s="298" t="s">
        <v>309</v>
      </c>
      <c r="D4781" s="386" t="s">
        <v>304</v>
      </c>
      <c r="E4781" s="387" t="s">
        <v>12561</v>
      </c>
      <c r="F4781" s="387" t="s">
        <v>12562</v>
      </c>
    </row>
    <row r="4782" spans="1:6" ht="18" customHeight="1">
      <c r="A4782" s="386">
        <v>97459</v>
      </c>
      <c r="B4782" s="386" t="s">
        <v>12563</v>
      </c>
      <c r="C4782" s="298" t="s">
        <v>309</v>
      </c>
      <c r="D4782" s="386" t="s">
        <v>304</v>
      </c>
      <c r="E4782" s="387" t="s">
        <v>12564</v>
      </c>
      <c r="F4782" s="387" t="s">
        <v>12565</v>
      </c>
    </row>
    <row r="4783" spans="1:6" ht="18" customHeight="1">
      <c r="A4783" s="386">
        <v>97460</v>
      </c>
      <c r="B4783" s="386" t="s">
        <v>12566</v>
      </c>
      <c r="C4783" s="298" t="s">
        <v>309</v>
      </c>
      <c r="D4783" s="386" t="s">
        <v>304</v>
      </c>
      <c r="E4783" s="387" t="s">
        <v>12567</v>
      </c>
      <c r="F4783" s="387" t="s">
        <v>12568</v>
      </c>
    </row>
    <row r="4784" spans="1:6" ht="18" customHeight="1">
      <c r="A4784" s="386">
        <v>97461</v>
      </c>
      <c r="B4784" s="386" t="s">
        <v>12569</v>
      </c>
      <c r="C4784" s="298" t="s">
        <v>309</v>
      </c>
      <c r="D4784" s="386" t="s">
        <v>304</v>
      </c>
      <c r="E4784" s="387" t="s">
        <v>12570</v>
      </c>
      <c r="F4784" s="387" t="s">
        <v>12571</v>
      </c>
    </row>
    <row r="4785" spans="1:6" ht="18" customHeight="1">
      <c r="A4785" s="386">
        <v>97462</v>
      </c>
      <c r="B4785" s="386" t="s">
        <v>12572</v>
      </c>
      <c r="C4785" s="298" t="s">
        <v>309</v>
      </c>
      <c r="D4785" s="386" t="s">
        <v>304</v>
      </c>
      <c r="E4785" s="387" t="s">
        <v>8268</v>
      </c>
      <c r="F4785" s="387" t="s">
        <v>12573</v>
      </c>
    </row>
    <row r="4786" spans="1:6" ht="18" customHeight="1">
      <c r="A4786" s="386">
        <v>97464</v>
      </c>
      <c r="B4786" s="386" t="s">
        <v>12574</v>
      </c>
      <c r="C4786" s="298" t="s">
        <v>309</v>
      </c>
      <c r="D4786" s="386" t="s">
        <v>304</v>
      </c>
      <c r="E4786" s="387" t="s">
        <v>12575</v>
      </c>
      <c r="F4786" s="387" t="s">
        <v>12576</v>
      </c>
    </row>
    <row r="4787" spans="1:6" ht="18" customHeight="1">
      <c r="A4787" s="386">
        <v>97465</v>
      </c>
      <c r="B4787" s="386" t="s">
        <v>12577</v>
      </c>
      <c r="C4787" s="298" t="s">
        <v>309</v>
      </c>
      <c r="D4787" s="386" t="s">
        <v>304</v>
      </c>
      <c r="E4787" s="387" t="s">
        <v>12578</v>
      </c>
      <c r="F4787" s="387" t="s">
        <v>12579</v>
      </c>
    </row>
    <row r="4788" spans="1:6" ht="18" customHeight="1">
      <c r="A4788" s="386">
        <v>97467</v>
      </c>
      <c r="B4788" s="386" t="s">
        <v>12580</v>
      </c>
      <c r="C4788" s="298" t="s">
        <v>309</v>
      </c>
      <c r="D4788" s="386" t="s">
        <v>304</v>
      </c>
      <c r="E4788" s="387" t="s">
        <v>12581</v>
      </c>
      <c r="F4788" s="387" t="s">
        <v>12582</v>
      </c>
    </row>
    <row r="4789" spans="1:6" ht="18" customHeight="1">
      <c r="A4789" s="386">
        <v>97468</v>
      </c>
      <c r="B4789" s="386" t="s">
        <v>12583</v>
      </c>
      <c r="C4789" s="298" t="s">
        <v>309</v>
      </c>
      <c r="D4789" s="386" t="s">
        <v>304</v>
      </c>
      <c r="E4789" s="387" t="s">
        <v>9327</v>
      </c>
      <c r="F4789" s="387" t="s">
        <v>12584</v>
      </c>
    </row>
    <row r="4790" spans="1:6" ht="18" customHeight="1">
      <c r="A4790" s="386">
        <v>97470</v>
      </c>
      <c r="B4790" s="386" t="s">
        <v>12585</v>
      </c>
      <c r="C4790" s="298" t="s">
        <v>309</v>
      </c>
      <c r="D4790" s="386" t="s">
        <v>304</v>
      </c>
      <c r="E4790" s="387" t="s">
        <v>12586</v>
      </c>
      <c r="F4790" s="387" t="s">
        <v>12587</v>
      </c>
    </row>
    <row r="4791" spans="1:6" ht="18" customHeight="1">
      <c r="A4791" s="386">
        <v>97471</v>
      </c>
      <c r="B4791" s="386" t="s">
        <v>12588</v>
      </c>
      <c r="C4791" s="298" t="s">
        <v>309</v>
      </c>
      <c r="D4791" s="386" t="s">
        <v>304</v>
      </c>
      <c r="E4791" s="387" t="s">
        <v>12589</v>
      </c>
      <c r="F4791" s="387" t="s">
        <v>12590</v>
      </c>
    </row>
    <row r="4792" spans="1:6" ht="18" customHeight="1">
      <c r="A4792" s="386">
        <v>97474</v>
      </c>
      <c r="B4792" s="386" t="s">
        <v>12591</v>
      </c>
      <c r="C4792" s="298" t="s">
        <v>309</v>
      </c>
      <c r="D4792" s="386" t="s">
        <v>304</v>
      </c>
      <c r="E4792" s="387" t="s">
        <v>12592</v>
      </c>
      <c r="F4792" s="387" t="s">
        <v>12593</v>
      </c>
    </row>
    <row r="4793" spans="1:6" ht="18" customHeight="1">
      <c r="A4793" s="386">
        <v>97475</v>
      </c>
      <c r="B4793" s="386" t="s">
        <v>12594</v>
      </c>
      <c r="C4793" s="298" t="s">
        <v>309</v>
      </c>
      <c r="D4793" s="386" t="s">
        <v>304</v>
      </c>
      <c r="E4793" s="387" t="s">
        <v>5829</v>
      </c>
      <c r="F4793" s="387" t="s">
        <v>12595</v>
      </c>
    </row>
    <row r="4794" spans="1:6" ht="18" customHeight="1">
      <c r="A4794" s="386">
        <v>97477</v>
      </c>
      <c r="B4794" s="386" t="s">
        <v>12596</v>
      </c>
      <c r="C4794" s="298" t="s">
        <v>309</v>
      </c>
      <c r="D4794" s="386" t="s">
        <v>304</v>
      </c>
      <c r="E4794" s="387" t="s">
        <v>12597</v>
      </c>
      <c r="F4794" s="387" t="s">
        <v>12598</v>
      </c>
    </row>
    <row r="4795" spans="1:6" ht="18" customHeight="1">
      <c r="A4795" s="386">
        <v>97478</v>
      </c>
      <c r="B4795" s="386" t="s">
        <v>12599</v>
      </c>
      <c r="C4795" s="298" t="s">
        <v>309</v>
      </c>
      <c r="D4795" s="386" t="s">
        <v>304</v>
      </c>
      <c r="E4795" s="387" t="s">
        <v>12600</v>
      </c>
      <c r="F4795" s="387" t="s">
        <v>12601</v>
      </c>
    </row>
    <row r="4796" spans="1:6" ht="18" customHeight="1">
      <c r="A4796" s="386">
        <v>97479</v>
      </c>
      <c r="B4796" s="386" t="s">
        <v>12602</v>
      </c>
      <c r="C4796" s="298" t="s">
        <v>309</v>
      </c>
      <c r="D4796" s="386" t="s">
        <v>304</v>
      </c>
      <c r="E4796" s="387" t="s">
        <v>10146</v>
      </c>
      <c r="F4796" s="387" t="s">
        <v>12603</v>
      </c>
    </row>
    <row r="4797" spans="1:6" ht="18" customHeight="1">
      <c r="A4797" s="386">
        <v>97480</v>
      </c>
      <c r="B4797" s="386" t="s">
        <v>12604</v>
      </c>
      <c r="C4797" s="298" t="s">
        <v>309</v>
      </c>
      <c r="D4797" s="386" t="s">
        <v>304</v>
      </c>
      <c r="E4797" s="387" t="s">
        <v>10146</v>
      </c>
      <c r="F4797" s="387" t="s">
        <v>12603</v>
      </c>
    </row>
    <row r="4798" spans="1:6" ht="18" customHeight="1">
      <c r="A4798" s="386">
        <v>97481</v>
      </c>
      <c r="B4798" s="386" t="s">
        <v>12605</v>
      </c>
      <c r="C4798" s="298" t="s">
        <v>309</v>
      </c>
      <c r="D4798" s="386" t="s">
        <v>304</v>
      </c>
      <c r="E4798" s="387" t="s">
        <v>12606</v>
      </c>
      <c r="F4798" s="387" t="s">
        <v>12607</v>
      </c>
    </row>
    <row r="4799" spans="1:6" ht="18" customHeight="1">
      <c r="A4799" s="386">
        <v>97482</v>
      </c>
      <c r="B4799" s="386" t="s">
        <v>12608</v>
      </c>
      <c r="C4799" s="298" t="s">
        <v>309</v>
      </c>
      <c r="D4799" s="386" t="s">
        <v>304</v>
      </c>
      <c r="E4799" s="387" t="s">
        <v>12606</v>
      </c>
      <c r="F4799" s="387" t="s">
        <v>12607</v>
      </c>
    </row>
    <row r="4800" spans="1:6" ht="18" customHeight="1">
      <c r="A4800" s="386">
        <v>97483</v>
      </c>
      <c r="B4800" s="386" t="s">
        <v>12609</v>
      </c>
      <c r="C4800" s="298" t="s">
        <v>309</v>
      </c>
      <c r="D4800" s="386" t="s">
        <v>304</v>
      </c>
      <c r="E4800" s="387" t="s">
        <v>12610</v>
      </c>
      <c r="F4800" s="387" t="s">
        <v>5687</v>
      </c>
    </row>
    <row r="4801" spans="1:6" ht="18" customHeight="1">
      <c r="A4801" s="386">
        <v>97484</v>
      </c>
      <c r="B4801" s="386" t="s">
        <v>12611</v>
      </c>
      <c r="C4801" s="298" t="s">
        <v>309</v>
      </c>
      <c r="D4801" s="386" t="s">
        <v>304</v>
      </c>
      <c r="E4801" s="387" t="s">
        <v>12610</v>
      </c>
      <c r="F4801" s="387" t="s">
        <v>5687</v>
      </c>
    </row>
    <row r="4802" spans="1:6" ht="18" customHeight="1">
      <c r="A4802" s="386">
        <v>97485</v>
      </c>
      <c r="B4802" s="386" t="s">
        <v>12612</v>
      </c>
      <c r="C4802" s="298" t="s">
        <v>309</v>
      </c>
      <c r="D4802" s="386" t="s">
        <v>304</v>
      </c>
      <c r="E4802" s="387" t="s">
        <v>12613</v>
      </c>
      <c r="F4802" s="387" t="s">
        <v>12614</v>
      </c>
    </row>
    <row r="4803" spans="1:6" ht="18" customHeight="1">
      <c r="A4803" s="386">
        <v>97486</v>
      </c>
      <c r="B4803" s="386" t="s">
        <v>12615</v>
      </c>
      <c r="C4803" s="298" t="s">
        <v>309</v>
      </c>
      <c r="D4803" s="386" t="s">
        <v>304</v>
      </c>
      <c r="E4803" s="387" t="s">
        <v>12616</v>
      </c>
      <c r="F4803" s="387" t="s">
        <v>12617</v>
      </c>
    </row>
    <row r="4804" spans="1:6" ht="18" customHeight="1">
      <c r="A4804" s="386">
        <v>97487</v>
      </c>
      <c r="B4804" s="386" t="s">
        <v>12618</v>
      </c>
      <c r="C4804" s="298" t="s">
        <v>309</v>
      </c>
      <c r="D4804" s="386" t="s">
        <v>304</v>
      </c>
      <c r="E4804" s="387" t="s">
        <v>12619</v>
      </c>
      <c r="F4804" s="387" t="s">
        <v>6938</v>
      </c>
    </row>
    <row r="4805" spans="1:6" ht="18" customHeight="1">
      <c r="A4805" s="386">
        <v>97488</v>
      </c>
      <c r="B4805" s="386" t="s">
        <v>12620</v>
      </c>
      <c r="C4805" s="298" t="s">
        <v>309</v>
      </c>
      <c r="D4805" s="386" t="s">
        <v>304</v>
      </c>
      <c r="E4805" s="387" t="s">
        <v>12621</v>
      </c>
      <c r="F4805" s="387" t="s">
        <v>12622</v>
      </c>
    </row>
    <row r="4806" spans="1:6" ht="18" customHeight="1">
      <c r="A4806" s="386">
        <v>97489</v>
      </c>
      <c r="B4806" s="386" t="s">
        <v>12623</v>
      </c>
      <c r="C4806" s="298" t="s">
        <v>309</v>
      </c>
      <c r="D4806" s="386" t="s">
        <v>304</v>
      </c>
      <c r="E4806" s="387" t="s">
        <v>12624</v>
      </c>
      <c r="F4806" s="387" t="s">
        <v>12625</v>
      </c>
    </row>
    <row r="4807" spans="1:6" ht="18" customHeight="1">
      <c r="A4807" s="386">
        <v>97490</v>
      </c>
      <c r="B4807" s="386" t="s">
        <v>12626</v>
      </c>
      <c r="C4807" s="298" t="s">
        <v>309</v>
      </c>
      <c r="D4807" s="386" t="s">
        <v>304</v>
      </c>
      <c r="E4807" s="387" t="s">
        <v>12627</v>
      </c>
      <c r="F4807" s="387" t="s">
        <v>12628</v>
      </c>
    </row>
    <row r="4808" spans="1:6" ht="18" customHeight="1">
      <c r="A4808" s="386">
        <v>97491</v>
      </c>
      <c r="B4808" s="386" t="s">
        <v>12629</v>
      </c>
      <c r="C4808" s="298" t="s">
        <v>309</v>
      </c>
      <c r="D4808" s="386" t="s">
        <v>304</v>
      </c>
      <c r="E4808" s="387" t="s">
        <v>12630</v>
      </c>
      <c r="F4808" s="387" t="s">
        <v>12631</v>
      </c>
    </row>
    <row r="4809" spans="1:6" ht="18" customHeight="1">
      <c r="A4809" s="386">
        <v>97492</v>
      </c>
      <c r="B4809" s="386" t="s">
        <v>12632</v>
      </c>
      <c r="C4809" s="298" t="s">
        <v>309</v>
      </c>
      <c r="D4809" s="386" t="s">
        <v>304</v>
      </c>
      <c r="E4809" s="387" t="s">
        <v>12633</v>
      </c>
      <c r="F4809" s="387" t="s">
        <v>12634</v>
      </c>
    </row>
    <row r="4810" spans="1:6" ht="18" customHeight="1">
      <c r="A4810" s="386">
        <v>97493</v>
      </c>
      <c r="B4810" s="386" t="s">
        <v>12635</v>
      </c>
      <c r="C4810" s="298" t="s">
        <v>309</v>
      </c>
      <c r="D4810" s="386" t="s">
        <v>304</v>
      </c>
      <c r="E4810" s="387" t="s">
        <v>12636</v>
      </c>
      <c r="F4810" s="387" t="s">
        <v>12637</v>
      </c>
    </row>
    <row r="4811" spans="1:6" ht="18" customHeight="1">
      <c r="A4811" s="386">
        <v>97494</v>
      </c>
      <c r="B4811" s="386" t="s">
        <v>12638</v>
      </c>
      <c r="C4811" s="298" t="s">
        <v>309</v>
      </c>
      <c r="D4811" s="386" t="s">
        <v>304</v>
      </c>
      <c r="E4811" s="387" t="s">
        <v>12639</v>
      </c>
      <c r="F4811" s="387" t="s">
        <v>6127</v>
      </c>
    </row>
    <row r="4812" spans="1:6" ht="18" customHeight="1">
      <c r="A4812" s="386">
        <v>97495</v>
      </c>
      <c r="B4812" s="386" t="s">
        <v>12640</v>
      </c>
      <c r="C4812" s="298" t="s">
        <v>309</v>
      </c>
      <c r="D4812" s="386" t="s">
        <v>304</v>
      </c>
      <c r="E4812" s="387" t="s">
        <v>12641</v>
      </c>
      <c r="F4812" s="387" t="s">
        <v>12642</v>
      </c>
    </row>
    <row r="4813" spans="1:6" ht="18" customHeight="1">
      <c r="A4813" s="386">
        <v>97496</v>
      </c>
      <c r="B4813" s="386" t="s">
        <v>12643</v>
      </c>
      <c r="C4813" s="298" t="s">
        <v>309</v>
      </c>
      <c r="D4813" s="386" t="s">
        <v>304</v>
      </c>
      <c r="E4813" s="387" t="s">
        <v>12644</v>
      </c>
      <c r="F4813" s="387" t="s">
        <v>12645</v>
      </c>
    </row>
    <row r="4814" spans="1:6" ht="18" customHeight="1">
      <c r="A4814" s="386">
        <v>97499</v>
      </c>
      <c r="B4814" s="386" t="s">
        <v>12646</v>
      </c>
      <c r="C4814" s="298" t="s">
        <v>309</v>
      </c>
      <c r="D4814" s="386" t="s">
        <v>304</v>
      </c>
      <c r="E4814" s="387" t="s">
        <v>3784</v>
      </c>
      <c r="F4814" s="387" t="s">
        <v>11325</v>
      </c>
    </row>
    <row r="4815" spans="1:6" ht="18" customHeight="1">
      <c r="A4815" s="386">
        <v>97500</v>
      </c>
      <c r="B4815" s="386" t="s">
        <v>12647</v>
      </c>
      <c r="C4815" s="298" t="s">
        <v>309</v>
      </c>
      <c r="D4815" s="386" t="s">
        <v>304</v>
      </c>
      <c r="E4815" s="387" t="s">
        <v>8769</v>
      </c>
      <c r="F4815" s="387" t="s">
        <v>945</v>
      </c>
    </row>
    <row r="4816" spans="1:6" ht="18" customHeight="1">
      <c r="A4816" s="386">
        <v>97502</v>
      </c>
      <c r="B4816" s="386" t="s">
        <v>12648</v>
      </c>
      <c r="C4816" s="298" t="s">
        <v>309</v>
      </c>
      <c r="D4816" s="386" t="s">
        <v>304</v>
      </c>
      <c r="E4816" s="387" t="s">
        <v>12649</v>
      </c>
      <c r="F4816" s="387" t="s">
        <v>12650</v>
      </c>
    </row>
    <row r="4817" spans="1:6" ht="18" customHeight="1">
      <c r="A4817" s="386">
        <v>97503</v>
      </c>
      <c r="B4817" s="386" t="s">
        <v>12651</v>
      </c>
      <c r="C4817" s="298" t="s">
        <v>309</v>
      </c>
      <c r="D4817" s="386" t="s">
        <v>304</v>
      </c>
      <c r="E4817" s="387" t="s">
        <v>12652</v>
      </c>
      <c r="F4817" s="387" t="s">
        <v>4435</v>
      </c>
    </row>
    <row r="4818" spans="1:6" ht="18" customHeight="1">
      <c r="A4818" s="386">
        <v>97505</v>
      </c>
      <c r="B4818" s="386" t="s">
        <v>12653</v>
      </c>
      <c r="C4818" s="298" t="s">
        <v>309</v>
      </c>
      <c r="D4818" s="386" t="s">
        <v>304</v>
      </c>
      <c r="E4818" s="387" t="s">
        <v>12654</v>
      </c>
      <c r="F4818" s="387" t="s">
        <v>12655</v>
      </c>
    </row>
    <row r="4819" spans="1:6" ht="18" customHeight="1">
      <c r="A4819" s="386">
        <v>97506</v>
      </c>
      <c r="B4819" s="386" t="s">
        <v>12656</v>
      </c>
      <c r="C4819" s="298" t="s">
        <v>309</v>
      </c>
      <c r="D4819" s="386" t="s">
        <v>304</v>
      </c>
      <c r="E4819" s="387" t="s">
        <v>12657</v>
      </c>
      <c r="F4819" s="387" t="s">
        <v>12658</v>
      </c>
    </row>
    <row r="4820" spans="1:6" ht="18" customHeight="1">
      <c r="A4820" s="386">
        <v>97508</v>
      </c>
      <c r="B4820" s="386" t="s">
        <v>12659</v>
      </c>
      <c r="C4820" s="298" t="s">
        <v>309</v>
      </c>
      <c r="D4820" s="386" t="s">
        <v>304</v>
      </c>
      <c r="E4820" s="387" t="s">
        <v>7094</v>
      </c>
      <c r="F4820" s="387" t="s">
        <v>12660</v>
      </c>
    </row>
    <row r="4821" spans="1:6" ht="18" customHeight="1">
      <c r="A4821" s="386">
        <v>97509</v>
      </c>
      <c r="B4821" s="386" t="s">
        <v>12661</v>
      </c>
      <c r="C4821" s="298" t="s">
        <v>309</v>
      </c>
      <c r="D4821" s="386" t="s">
        <v>304</v>
      </c>
      <c r="E4821" s="387" t="s">
        <v>12662</v>
      </c>
      <c r="F4821" s="387" t="s">
        <v>12254</v>
      </c>
    </row>
    <row r="4822" spans="1:6" ht="18" customHeight="1">
      <c r="A4822" s="386">
        <v>97511</v>
      </c>
      <c r="B4822" s="386" t="s">
        <v>12663</v>
      </c>
      <c r="C4822" s="298" t="s">
        <v>309</v>
      </c>
      <c r="D4822" s="386" t="s">
        <v>304</v>
      </c>
      <c r="E4822" s="387" t="s">
        <v>12664</v>
      </c>
      <c r="F4822" s="387" t="s">
        <v>12665</v>
      </c>
    </row>
    <row r="4823" spans="1:6" ht="18" customHeight="1">
      <c r="A4823" s="386">
        <v>97512</v>
      </c>
      <c r="B4823" s="386" t="s">
        <v>12666</v>
      </c>
      <c r="C4823" s="298" t="s">
        <v>309</v>
      </c>
      <c r="D4823" s="386" t="s">
        <v>304</v>
      </c>
      <c r="E4823" s="387" t="s">
        <v>12667</v>
      </c>
      <c r="F4823" s="387" t="s">
        <v>12668</v>
      </c>
    </row>
    <row r="4824" spans="1:6" ht="18" customHeight="1">
      <c r="A4824" s="386">
        <v>97514</v>
      </c>
      <c r="B4824" s="386" t="s">
        <v>12669</v>
      </c>
      <c r="C4824" s="298" t="s">
        <v>309</v>
      </c>
      <c r="D4824" s="386" t="s">
        <v>304</v>
      </c>
      <c r="E4824" s="387" t="s">
        <v>12670</v>
      </c>
      <c r="F4824" s="387" t="s">
        <v>12671</v>
      </c>
    </row>
    <row r="4825" spans="1:6" ht="18" customHeight="1">
      <c r="A4825" s="386">
        <v>97515</v>
      </c>
      <c r="B4825" s="386" t="s">
        <v>12672</v>
      </c>
      <c r="C4825" s="298" t="s">
        <v>309</v>
      </c>
      <c r="D4825" s="386" t="s">
        <v>304</v>
      </c>
      <c r="E4825" s="387" t="s">
        <v>10889</v>
      </c>
      <c r="F4825" s="387" t="s">
        <v>12673</v>
      </c>
    </row>
    <row r="4826" spans="1:6" ht="18" customHeight="1">
      <c r="A4826" s="386">
        <v>97517</v>
      </c>
      <c r="B4826" s="386" t="s">
        <v>12674</v>
      </c>
      <c r="C4826" s="298" t="s">
        <v>309</v>
      </c>
      <c r="D4826" s="386" t="s">
        <v>304</v>
      </c>
      <c r="E4826" s="387" t="s">
        <v>4059</v>
      </c>
      <c r="F4826" s="387" t="s">
        <v>12675</v>
      </c>
    </row>
    <row r="4827" spans="1:6" ht="18" customHeight="1">
      <c r="A4827" s="386">
        <v>97518</v>
      </c>
      <c r="B4827" s="386" t="s">
        <v>12676</v>
      </c>
      <c r="C4827" s="298" t="s">
        <v>309</v>
      </c>
      <c r="D4827" s="386" t="s">
        <v>304</v>
      </c>
      <c r="E4827" s="387" t="s">
        <v>4059</v>
      </c>
      <c r="F4827" s="387" t="s">
        <v>12675</v>
      </c>
    </row>
    <row r="4828" spans="1:6" ht="18" customHeight="1">
      <c r="A4828" s="386">
        <v>97519</v>
      </c>
      <c r="B4828" s="386" t="s">
        <v>12677</v>
      </c>
      <c r="C4828" s="298" t="s">
        <v>309</v>
      </c>
      <c r="D4828" s="386" t="s">
        <v>304</v>
      </c>
      <c r="E4828" s="387" t="s">
        <v>12678</v>
      </c>
      <c r="F4828" s="387" t="s">
        <v>12679</v>
      </c>
    </row>
    <row r="4829" spans="1:6" ht="18" customHeight="1">
      <c r="A4829" s="386">
        <v>97520</v>
      </c>
      <c r="B4829" s="386" t="s">
        <v>12680</v>
      </c>
      <c r="C4829" s="298" t="s">
        <v>309</v>
      </c>
      <c r="D4829" s="386" t="s">
        <v>304</v>
      </c>
      <c r="E4829" s="387" t="s">
        <v>12678</v>
      </c>
      <c r="F4829" s="387" t="s">
        <v>12679</v>
      </c>
    </row>
    <row r="4830" spans="1:6" ht="18" customHeight="1">
      <c r="A4830" s="386">
        <v>97521</v>
      </c>
      <c r="B4830" s="386" t="s">
        <v>12681</v>
      </c>
      <c r="C4830" s="298" t="s">
        <v>309</v>
      </c>
      <c r="D4830" s="386" t="s">
        <v>304</v>
      </c>
      <c r="E4830" s="387" t="s">
        <v>12682</v>
      </c>
      <c r="F4830" s="387" t="s">
        <v>12683</v>
      </c>
    </row>
    <row r="4831" spans="1:6" ht="18" customHeight="1">
      <c r="A4831" s="386">
        <v>97522</v>
      </c>
      <c r="B4831" s="386" t="s">
        <v>12684</v>
      </c>
      <c r="C4831" s="298" t="s">
        <v>309</v>
      </c>
      <c r="D4831" s="386" t="s">
        <v>304</v>
      </c>
      <c r="E4831" s="387" t="s">
        <v>12682</v>
      </c>
      <c r="F4831" s="387" t="s">
        <v>12683</v>
      </c>
    </row>
    <row r="4832" spans="1:6" ht="18" customHeight="1">
      <c r="A4832" s="386">
        <v>97523</v>
      </c>
      <c r="B4832" s="386" t="s">
        <v>12685</v>
      </c>
      <c r="C4832" s="298" t="s">
        <v>309</v>
      </c>
      <c r="D4832" s="386" t="s">
        <v>304</v>
      </c>
      <c r="E4832" s="387" t="s">
        <v>12686</v>
      </c>
      <c r="F4832" s="387" t="s">
        <v>9923</v>
      </c>
    </row>
    <row r="4833" spans="1:6" ht="18" customHeight="1">
      <c r="A4833" s="386">
        <v>97524</v>
      </c>
      <c r="B4833" s="386" t="s">
        <v>12687</v>
      </c>
      <c r="C4833" s="298" t="s">
        <v>309</v>
      </c>
      <c r="D4833" s="386" t="s">
        <v>304</v>
      </c>
      <c r="E4833" s="387" t="s">
        <v>12688</v>
      </c>
      <c r="F4833" s="387" t="s">
        <v>12689</v>
      </c>
    </row>
    <row r="4834" spans="1:6" ht="18" customHeight="1">
      <c r="A4834" s="386">
        <v>97525</v>
      </c>
      <c r="B4834" s="386" t="s">
        <v>12690</v>
      </c>
      <c r="C4834" s="298" t="s">
        <v>309</v>
      </c>
      <c r="D4834" s="386" t="s">
        <v>304</v>
      </c>
      <c r="E4834" s="387" t="s">
        <v>12691</v>
      </c>
      <c r="F4834" s="387" t="s">
        <v>12692</v>
      </c>
    </row>
    <row r="4835" spans="1:6" ht="18" customHeight="1">
      <c r="A4835" s="386">
        <v>97526</v>
      </c>
      <c r="B4835" s="386" t="s">
        <v>12693</v>
      </c>
      <c r="C4835" s="298" t="s">
        <v>309</v>
      </c>
      <c r="D4835" s="386" t="s">
        <v>304</v>
      </c>
      <c r="E4835" s="387" t="s">
        <v>12694</v>
      </c>
      <c r="F4835" s="387" t="s">
        <v>12695</v>
      </c>
    </row>
    <row r="4836" spans="1:6" ht="18" customHeight="1">
      <c r="A4836" s="386">
        <v>97527</v>
      </c>
      <c r="B4836" s="386" t="s">
        <v>12696</v>
      </c>
      <c r="C4836" s="298" t="s">
        <v>309</v>
      </c>
      <c r="D4836" s="386" t="s">
        <v>304</v>
      </c>
      <c r="E4836" s="387" t="s">
        <v>12697</v>
      </c>
      <c r="F4836" s="387" t="s">
        <v>12698</v>
      </c>
    </row>
    <row r="4837" spans="1:6" ht="18" customHeight="1">
      <c r="A4837" s="386">
        <v>97528</v>
      </c>
      <c r="B4837" s="386" t="s">
        <v>12699</v>
      </c>
      <c r="C4837" s="298" t="s">
        <v>309</v>
      </c>
      <c r="D4837" s="386" t="s">
        <v>304</v>
      </c>
      <c r="E4837" s="387" t="s">
        <v>12700</v>
      </c>
      <c r="F4837" s="387" t="s">
        <v>12701</v>
      </c>
    </row>
    <row r="4838" spans="1:6" ht="18" customHeight="1">
      <c r="A4838" s="386">
        <v>97529</v>
      </c>
      <c r="B4838" s="386" t="s">
        <v>12702</v>
      </c>
      <c r="C4838" s="298" t="s">
        <v>309</v>
      </c>
      <c r="D4838" s="386" t="s">
        <v>304</v>
      </c>
      <c r="E4838" s="387" t="s">
        <v>12703</v>
      </c>
      <c r="F4838" s="387" t="s">
        <v>12704</v>
      </c>
    </row>
    <row r="4839" spans="1:6" ht="18" customHeight="1">
      <c r="A4839" s="386">
        <v>97530</v>
      </c>
      <c r="B4839" s="386" t="s">
        <v>12705</v>
      </c>
      <c r="C4839" s="298" t="s">
        <v>309</v>
      </c>
      <c r="D4839" s="386" t="s">
        <v>304</v>
      </c>
      <c r="E4839" s="387" t="s">
        <v>12706</v>
      </c>
      <c r="F4839" s="387" t="s">
        <v>12707</v>
      </c>
    </row>
    <row r="4840" spans="1:6" ht="18" customHeight="1">
      <c r="A4840" s="386">
        <v>97531</v>
      </c>
      <c r="B4840" s="386" t="s">
        <v>12708</v>
      </c>
      <c r="C4840" s="298" t="s">
        <v>309</v>
      </c>
      <c r="D4840" s="386" t="s">
        <v>304</v>
      </c>
      <c r="E4840" s="387" t="s">
        <v>12709</v>
      </c>
      <c r="F4840" s="387" t="s">
        <v>12710</v>
      </c>
    </row>
    <row r="4841" spans="1:6" ht="18" customHeight="1">
      <c r="A4841" s="386">
        <v>97532</v>
      </c>
      <c r="B4841" s="386" t="s">
        <v>12711</v>
      </c>
      <c r="C4841" s="298" t="s">
        <v>309</v>
      </c>
      <c r="D4841" s="386" t="s">
        <v>304</v>
      </c>
      <c r="E4841" s="387" t="s">
        <v>12712</v>
      </c>
      <c r="F4841" s="387" t="s">
        <v>12713</v>
      </c>
    </row>
    <row r="4842" spans="1:6" ht="18" customHeight="1">
      <c r="A4842" s="386">
        <v>97533</v>
      </c>
      <c r="B4842" s="386" t="s">
        <v>12714</v>
      </c>
      <c r="C4842" s="298" t="s">
        <v>309</v>
      </c>
      <c r="D4842" s="386" t="s">
        <v>304</v>
      </c>
      <c r="E4842" s="387" t="s">
        <v>12715</v>
      </c>
      <c r="F4842" s="387" t="s">
        <v>12716</v>
      </c>
    </row>
    <row r="4843" spans="1:6" ht="18" customHeight="1">
      <c r="A4843" s="386">
        <v>97534</v>
      </c>
      <c r="B4843" s="386" t="s">
        <v>12717</v>
      </c>
      <c r="C4843" s="298" t="s">
        <v>309</v>
      </c>
      <c r="D4843" s="386" t="s">
        <v>304</v>
      </c>
      <c r="E4843" s="387" t="s">
        <v>12718</v>
      </c>
      <c r="F4843" s="387" t="s">
        <v>12719</v>
      </c>
    </row>
    <row r="4844" spans="1:6" ht="18" customHeight="1">
      <c r="A4844" s="386">
        <v>97537</v>
      </c>
      <c r="B4844" s="386" t="s">
        <v>12720</v>
      </c>
      <c r="C4844" s="298" t="s">
        <v>309</v>
      </c>
      <c r="D4844" s="386" t="s">
        <v>304</v>
      </c>
      <c r="E4844" s="387" t="s">
        <v>12721</v>
      </c>
      <c r="F4844" s="387" t="s">
        <v>12722</v>
      </c>
    </row>
    <row r="4845" spans="1:6" ht="18" customHeight="1">
      <c r="A4845" s="386">
        <v>97540</v>
      </c>
      <c r="B4845" s="386" t="s">
        <v>12723</v>
      </c>
      <c r="C4845" s="298" t="s">
        <v>309</v>
      </c>
      <c r="D4845" s="386" t="s">
        <v>304</v>
      </c>
      <c r="E4845" s="387" t="s">
        <v>12724</v>
      </c>
      <c r="F4845" s="387" t="s">
        <v>12725</v>
      </c>
    </row>
    <row r="4846" spans="1:6" ht="18" customHeight="1">
      <c r="A4846" s="386">
        <v>97541</v>
      </c>
      <c r="B4846" s="386" t="s">
        <v>12726</v>
      </c>
      <c r="C4846" s="298" t="s">
        <v>309</v>
      </c>
      <c r="D4846" s="386" t="s">
        <v>304</v>
      </c>
      <c r="E4846" s="387" t="s">
        <v>10733</v>
      </c>
      <c r="F4846" s="387" t="s">
        <v>11053</v>
      </c>
    </row>
    <row r="4847" spans="1:6" ht="18" customHeight="1">
      <c r="A4847" s="386">
        <v>97543</v>
      </c>
      <c r="B4847" s="386" t="s">
        <v>12727</v>
      </c>
      <c r="C4847" s="298" t="s">
        <v>309</v>
      </c>
      <c r="D4847" s="386" t="s">
        <v>304</v>
      </c>
      <c r="E4847" s="387" t="s">
        <v>12728</v>
      </c>
      <c r="F4847" s="387" t="s">
        <v>12729</v>
      </c>
    </row>
    <row r="4848" spans="1:6" ht="18" customHeight="1">
      <c r="A4848" s="386">
        <v>97544</v>
      </c>
      <c r="B4848" s="386" t="s">
        <v>12730</v>
      </c>
      <c r="C4848" s="298" t="s">
        <v>309</v>
      </c>
      <c r="D4848" s="386" t="s">
        <v>304</v>
      </c>
      <c r="E4848" s="387" t="s">
        <v>12731</v>
      </c>
      <c r="F4848" s="387" t="s">
        <v>12732</v>
      </c>
    </row>
    <row r="4849" spans="1:6" ht="18" customHeight="1">
      <c r="A4849" s="386">
        <v>97546</v>
      </c>
      <c r="B4849" s="386" t="s">
        <v>12733</v>
      </c>
      <c r="C4849" s="298" t="s">
        <v>309</v>
      </c>
      <c r="D4849" s="386" t="s">
        <v>304</v>
      </c>
      <c r="E4849" s="387" t="s">
        <v>10653</v>
      </c>
      <c r="F4849" s="387" t="s">
        <v>3069</v>
      </c>
    </row>
    <row r="4850" spans="1:6" ht="18" customHeight="1">
      <c r="A4850" s="386">
        <v>97547</v>
      </c>
      <c r="B4850" s="386" t="s">
        <v>12734</v>
      </c>
      <c r="C4850" s="298" t="s">
        <v>309</v>
      </c>
      <c r="D4850" s="386" t="s">
        <v>304</v>
      </c>
      <c r="E4850" s="387" t="s">
        <v>10653</v>
      </c>
      <c r="F4850" s="387" t="s">
        <v>3069</v>
      </c>
    </row>
    <row r="4851" spans="1:6" ht="18" customHeight="1">
      <c r="A4851" s="386">
        <v>97548</v>
      </c>
      <c r="B4851" s="386" t="s">
        <v>12735</v>
      </c>
      <c r="C4851" s="298" t="s">
        <v>309</v>
      </c>
      <c r="D4851" s="386" t="s">
        <v>304</v>
      </c>
      <c r="E4851" s="387" t="s">
        <v>12736</v>
      </c>
      <c r="F4851" s="387" t="s">
        <v>7647</v>
      </c>
    </row>
    <row r="4852" spans="1:6" ht="18" customHeight="1">
      <c r="A4852" s="386">
        <v>97549</v>
      </c>
      <c r="B4852" s="386" t="s">
        <v>12737</v>
      </c>
      <c r="C4852" s="298" t="s">
        <v>309</v>
      </c>
      <c r="D4852" s="386" t="s">
        <v>304</v>
      </c>
      <c r="E4852" s="387" t="s">
        <v>12736</v>
      </c>
      <c r="F4852" s="387" t="s">
        <v>7647</v>
      </c>
    </row>
    <row r="4853" spans="1:6" ht="18" customHeight="1">
      <c r="A4853" s="386">
        <v>97550</v>
      </c>
      <c r="B4853" s="386" t="s">
        <v>12738</v>
      </c>
      <c r="C4853" s="298" t="s">
        <v>309</v>
      </c>
      <c r="D4853" s="386" t="s">
        <v>304</v>
      </c>
      <c r="E4853" s="387" t="s">
        <v>12739</v>
      </c>
      <c r="F4853" s="387" t="s">
        <v>12740</v>
      </c>
    </row>
    <row r="4854" spans="1:6" ht="18" customHeight="1">
      <c r="A4854" s="386">
        <v>97551</v>
      </c>
      <c r="B4854" s="386" t="s">
        <v>12741</v>
      </c>
      <c r="C4854" s="298" t="s">
        <v>309</v>
      </c>
      <c r="D4854" s="386" t="s">
        <v>304</v>
      </c>
      <c r="E4854" s="387" t="s">
        <v>12739</v>
      </c>
      <c r="F4854" s="387" t="s">
        <v>12740</v>
      </c>
    </row>
    <row r="4855" spans="1:6" ht="18" customHeight="1">
      <c r="A4855" s="386">
        <v>97552</v>
      </c>
      <c r="B4855" s="386" t="s">
        <v>12742</v>
      </c>
      <c r="C4855" s="298" t="s">
        <v>309</v>
      </c>
      <c r="D4855" s="386" t="s">
        <v>304</v>
      </c>
      <c r="E4855" s="387" t="s">
        <v>3860</v>
      </c>
      <c r="F4855" s="387" t="s">
        <v>4751</v>
      </c>
    </row>
    <row r="4856" spans="1:6" ht="18" customHeight="1">
      <c r="A4856" s="386">
        <v>97553</v>
      </c>
      <c r="B4856" s="386" t="s">
        <v>12743</v>
      </c>
      <c r="C4856" s="298" t="s">
        <v>309</v>
      </c>
      <c r="D4856" s="386" t="s">
        <v>304</v>
      </c>
      <c r="E4856" s="387" t="s">
        <v>886</v>
      </c>
      <c r="F4856" s="387" t="s">
        <v>12744</v>
      </c>
    </row>
    <row r="4857" spans="1:6" ht="18" customHeight="1">
      <c r="A4857" s="386">
        <v>97554</v>
      </c>
      <c r="B4857" s="386" t="s">
        <v>12745</v>
      </c>
      <c r="C4857" s="298" t="s">
        <v>309</v>
      </c>
      <c r="D4857" s="386" t="s">
        <v>304</v>
      </c>
      <c r="E4857" s="387" t="s">
        <v>12746</v>
      </c>
      <c r="F4857" s="387" t="s">
        <v>12747</v>
      </c>
    </row>
    <row r="4858" spans="1:6" ht="18" customHeight="1">
      <c r="A4858" s="386">
        <v>98602</v>
      </c>
      <c r="B4858" s="386" t="s">
        <v>12748</v>
      </c>
      <c r="C4858" s="298" t="s">
        <v>309</v>
      </c>
      <c r="D4858" s="386" t="s">
        <v>304</v>
      </c>
      <c r="E4858" s="387" t="s">
        <v>7172</v>
      </c>
      <c r="F4858" s="387" t="s">
        <v>8401</v>
      </c>
    </row>
    <row r="4859" spans="1:6" ht="18" customHeight="1">
      <c r="A4859" s="386">
        <v>103805</v>
      </c>
      <c r="B4859" s="386" t="s">
        <v>12749</v>
      </c>
      <c r="C4859" s="298" t="s">
        <v>309</v>
      </c>
      <c r="D4859" s="386" t="s">
        <v>304</v>
      </c>
      <c r="E4859" s="387" t="s">
        <v>12750</v>
      </c>
      <c r="F4859" s="387" t="s">
        <v>12751</v>
      </c>
    </row>
    <row r="4860" spans="1:6" ht="18" customHeight="1">
      <c r="A4860" s="386">
        <v>103806</v>
      </c>
      <c r="B4860" s="386" t="s">
        <v>12752</v>
      </c>
      <c r="C4860" s="298" t="s">
        <v>309</v>
      </c>
      <c r="D4860" s="386" t="s">
        <v>304</v>
      </c>
      <c r="E4860" s="387" t="s">
        <v>10219</v>
      </c>
      <c r="F4860" s="387" t="s">
        <v>7295</v>
      </c>
    </row>
    <row r="4861" spans="1:6" ht="18" customHeight="1">
      <c r="A4861" s="386">
        <v>103807</v>
      </c>
      <c r="B4861" s="386" t="s">
        <v>12753</v>
      </c>
      <c r="C4861" s="298" t="s">
        <v>309</v>
      </c>
      <c r="D4861" s="386" t="s">
        <v>304</v>
      </c>
      <c r="E4861" s="387" t="s">
        <v>8489</v>
      </c>
      <c r="F4861" s="387" t="s">
        <v>12754</v>
      </c>
    </row>
    <row r="4862" spans="1:6" ht="18" customHeight="1">
      <c r="A4862" s="386">
        <v>103808</v>
      </c>
      <c r="B4862" s="386" t="s">
        <v>12755</v>
      </c>
      <c r="C4862" s="298" t="s">
        <v>309</v>
      </c>
      <c r="D4862" s="386" t="s">
        <v>304</v>
      </c>
      <c r="E4862" s="387" t="s">
        <v>10744</v>
      </c>
      <c r="F4862" s="387" t="s">
        <v>12756</v>
      </c>
    </row>
    <row r="4863" spans="1:6" ht="18" customHeight="1">
      <c r="A4863" s="386">
        <v>103809</v>
      </c>
      <c r="B4863" s="386" t="s">
        <v>12757</v>
      </c>
      <c r="C4863" s="298" t="s">
        <v>309</v>
      </c>
      <c r="D4863" s="386" t="s">
        <v>304</v>
      </c>
      <c r="E4863" s="387" t="s">
        <v>1982</v>
      </c>
      <c r="F4863" s="387" t="s">
        <v>12758</v>
      </c>
    </row>
    <row r="4864" spans="1:6" ht="18" customHeight="1">
      <c r="A4864" s="386">
        <v>103810</v>
      </c>
      <c r="B4864" s="386" t="s">
        <v>12759</v>
      </c>
      <c r="C4864" s="298" t="s">
        <v>309</v>
      </c>
      <c r="D4864" s="386" t="s">
        <v>304</v>
      </c>
      <c r="E4864" s="387" t="s">
        <v>12760</v>
      </c>
      <c r="F4864" s="387" t="s">
        <v>10851</v>
      </c>
    </row>
    <row r="4865" spans="1:6" ht="18" customHeight="1">
      <c r="A4865" s="386">
        <v>103811</v>
      </c>
      <c r="B4865" s="386" t="s">
        <v>12761</v>
      </c>
      <c r="C4865" s="298" t="s">
        <v>309</v>
      </c>
      <c r="D4865" s="386" t="s">
        <v>304</v>
      </c>
      <c r="E4865" s="387" t="s">
        <v>12762</v>
      </c>
      <c r="F4865" s="387" t="s">
        <v>12763</v>
      </c>
    </row>
    <row r="4866" spans="1:6" ht="18" customHeight="1">
      <c r="A4866" s="386">
        <v>103812</v>
      </c>
      <c r="B4866" s="386" t="s">
        <v>12764</v>
      </c>
      <c r="C4866" s="298" t="s">
        <v>309</v>
      </c>
      <c r="D4866" s="386" t="s">
        <v>304</v>
      </c>
      <c r="E4866" s="387" t="s">
        <v>12765</v>
      </c>
      <c r="F4866" s="387" t="s">
        <v>12766</v>
      </c>
    </row>
    <row r="4867" spans="1:6" ht="18" customHeight="1">
      <c r="A4867" s="386">
        <v>103813</v>
      </c>
      <c r="B4867" s="386" t="s">
        <v>12767</v>
      </c>
      <c r="C4867" s="298" t="s">
        <v>309</v>
      </c>
      <c r="D4867" s="386" t="s">
        <v>304</v>
      </c>
      <c r="E4867" s="387" t="s">
        <v>12768</v>
      </c>
      <c r="F4867" s="387" t="s">
        <v>11381</v>
      </c>
    </row>
    <row r="4868" spans="1:6" ht="18" customHeight="1">
      <c r="A4868" s="386">
        <v>103814</v>
      </c>
      <c r="B4868" s="386" t="s">
        <v>12769</v>
      </c>
      <c r="C4868" s="298" t="s">
        <v>309</v>
      </c>
      <c r="D4868" s="386" t="s">
        <v>304</v>
      </c>
      <c r="E4868" s="387" t="s">
        <v>11679</v>
      </c>
      <c r="F4868" s="387" t="s">
        <v>1655</v>
      </c>
    </row>
    <row r="4869" spans="1:6" ht="18" customHeight="1">
      <c r="A4869" s="386">
        <v>103815</v>
      </c>
      <c r="B4869" s="386" t="s">
        <v>12770</v>
      </c>
      <c r="C4869" s="298" t="s">
        <v>309</v>
      </c>
      <c r="D4869" s="386" t="s">
        <v>304</v>
      </c>
      <c r="E4869" s="387" t="s">
        <v>7248</v>
      </c>
      <c r="F4869" s="387" t="s">
        <v>2818</v>
      </c>
    </row>
    <row r="4870" spans="1:6" ht="18" customHeight="1">
      <c r="A4870" s="386">
        <v>103816</v>
      </c>
      <c r="B4870" s="386" t="s">
        <v>12771</v>
      </c>
      <c r="C4870" s="298" t="s">
        <v>309</v>
      </c>
      <c r="D4870" s="386" t="s">
        <v>304</v>
      </c>
      <c r="E4870" s="387" t="s">
        <v>12772</v>
      </c>
      <c r="F4870" s="387" t="s">
        <v>805</v>
      </c>
    </row>
    <row r="4871" spans="1:6" ht="18" customHeight="1">
      <c r="A4871" s="386">
        <v>103817</v>
      </c>
      <c r="B4871" s="386" t="s">
        <v>12773</v>
      </c>
      <c r="C4871" s="298" t="s">
        <v>309</v>
      </c>
      <c r="D4871" s="386" t="s">
        <v>304</v>
      </c>
      <c r="E4871" s="387" t="s">
        <v>12774</v>
      </c>
      <c r="F4871" s="387" t="s">
        <v>12775</v>
      </c>
    </row>
    <row r="4872" spans="1:6" ht="18" customHeight="1">
      <c r="A4872" s="386">
        <v>103818</v>
      </c>
      <c r="B4872" s="386" t="s">
        <v>12776</v>
      </c>
      <c r="C4872" s="298" t="s">
        <v>309</v>
      </c>
      <c r="D4872" s="386" t="s">
        <v>304</v>
      </c>
      <c r="E4872" s="387" t="s">
        <v>12777</v>
      </c>
      <c r="F4872" s="387" t="s">
        <v>12409</v>
      </c>
    </row>
    <row r="4873" spans="1:6" ht="18" customHeight="1">
      <c r="A4873" s="386">
        <v>103819</v>
      </c>
      <c r="B4873" s="386" t="s">
        <v>12778</v>
      </c>
      <c r="C4873" s="298" t="s">
        <v>309</v>
      </c>
      <c r="D4873" s="386" t="s">
        <v>304</v>
      </c>
      <c r="E4873" s="387" t="s">
        <v>10438</v>
      </c>
      <c r="F4873" s="387" t="s">
        <v>12779</v>
      </c>
    </row>
    <row r="4874" spans="1:6" ht="18" customHeight="1">
      <c r="A4874" s="386">
        <v>103820</v>
      </c>
      <c r="B4874" s="386" t="s">
        <v>12780</v>
      </c>
      <c r="C4874" s="298" t="s">
        <v>309</v>
      </c>
      <c r="D4874" s="386" t="s">
        <v>304</v>
      </c>
      <c r="E4874" s="387" t="s">
        <v>12781</v>
      </c>
      <c r="F4874" s="387" t="s">
        <v>11040</v>
      </c>
    </row>
    <row r="4875" spans="1:6" ht="18" customHeight="1">
      <c r="A4875" s="386">
        <v>103821</v>
      </c>
      <c r="B4875" s="386" t="s">
        <v>12782</v>
      </c>
      <c r="C4875" s="298" t="s">
        <v>309</v>
      </c>
      <c r="D4875" s="386" t="s">
        <v>304</v>
      </c>
      <c r="E4875" s="387" t="s">
        <v>12783</v>
      </c>
      <c r="F4875" s="387" t="s">
        <v>6236</v>
      </c>
    </row>
    <row r="4876" spans="1:6" ht="18" customHeight="1">
      <c r="A4876" s="386">
        <v>103822</v>
      </c>
      <c r="B4876" s="386" t="s">
        <v>12784</v>
      </c>
      <c r="C4876" s="298" t="s">
        <v>309</v>
      </c>
      <c r="D4876" s="386" t="s">
        <v>304</v>
      </c>
      <c r="E4876" s="387" t="s">
        <v>880</v>
      </c>
      <c r="F4876" s="387" t="s">
        <v>12785</v>
      </c>
    </row>
    <row r="4877" spans="1:6" ht="18" customHeight="1">
      <c r="A4877" s="386">
        <v>103823</v>
      </c>
      <c r="B4877" s="386" t="s">
        <v>12786</v>
      </c>
      <c r="C4877" s="298" t="s">
        <v>309</v>
      </c>
      <c r="D4877" s="386" t="s">
        <v>304</v>
      </c>
      <c r="E4877" s="387" t="s">
        <v>12787</v>
      </c>
      <c r="F4877" s="387" t="s">
        <v>10983</v>
      </c>
    </row>
    <row r="4878" spans="1:6" ht="18" customHeight="1">
      <c r="A4878" s="386">
        <v>103824</v>
      </c>
      <c r="B4878" s="386" t="s">
        <v>12788</v>
      </c>
      <c r="C4878" s="298" t="s">
        <v>309</v>
      </c>
      <c r="D4878" s="386" t="s">
        <v>304</v>
      </c>
      <c r="E4878" s="387" t="s">
        <v>7338</v>
      </c>
      <c r="F4878" s="387" t="s">
        <v>4046</v>
      </c>
    </row>
    <row r="4879" spans="1:6" ht="18" customHeight="1">
      <c r="A4879" s="386">
        <v>103825</v>
      </c>
      <c r="B4879" s="386" t="s">
        <v>12789</v>
      </c>
      <c r="C4879" s="298" t="s">
        <v>309</v>
      </c>
      <c r="D4879" s="386" t="s">
        <v>304</v>
      </c>
      <c r="E4879" s="387" t="s">
        <v>11648</v>
      </c>
      <c r="F4879" s="387" t="s">
        <v>12790</v>
      </c>
    </row>
    <row r="4880" spans="1:6" ht="18" customHeight="1">
      <c r="A4880" s="386">
        <v>103826</v>
      </c>
      <c r="B4880" s="386" t="s">
        <v>12791</v>
      </c>
      <c r="C4880" s="298" t="s">
        <v>309</v>
      </c>
      <c r="D4880" s="386" t="s">
        <v>304</v>
      </c>
      <c r="E4880" s="387" t="s">
        <v>12792</v>
      </c>
      <c r="F4880" s="387" t="s">
        <v>7960</v>
      </c>
    </row>
    <row r="4881" spans="1:6" ht="18" customHeight="1">
      <c r="A4881" s="386">
        <v>103827</v>
      </c>
      <c r="B4881" s="386" t="s">
        <v>12793</v>
      </c>
      <c r="C4881" s="298" t="s">
        <v>309</v>
      </c>
      <c r="D4881" s="386" t="s">
        <v>304</v>
      </c>
      <c r="E4881" s="387" t="s">
        <v>12792</v>
      </c>
      <c r="F4881" s="387" t="s">
        <v>7960</v>
      </c>
    </row>
    <row r="4882" spans="1:6" ht="18" customHeight="1">
      <c r="A4882" s="386">
        <v>103828</v>
      </c>
      <c r="B4882" s="386" t="s">
        <v>12794</v>
      </c>
      <c r="C4882" s="298" t="s">
        <v>309</v>
      </c>
      <c r="D4882" s="386" t="s">
        <v>304</v>
      </c>
      <c r="E4882" s="387" t="s">
        <v>12795</v>
      </c>
      <c r="F4882" s="387" t="s">
        <v>12796</v>
      </c>
    </row>
    <row r="4883" spans="1:6" ht="18" customHeight="1">
      <c r="A4883" s="386">
        <v>103829</v>
      </c>
      <c r="B4883" s="386" t="s">
        <v>12797</v>
      </c>
      <c r="C4883" s="298" t="s">
        <v>309</v>
      </c>
      <c r="D4883" s="386" t="s">
        <v>304</v>
      </c>
      <c r="E4883" s="387" t="s">
        <v>12798</v>
      </c>
      <c r="F4883" s="387" t="s">
        <v>12799</v>
      </c>
    </row>
    <row r="4884" spans="1:6" ht="18" customHeight="1">
      <c r="A4884" s="386">
        <v>103830</v>
      </c>
      <c r="B4884" s="386" t="s">
        <v>12800</v>
      </c>
      <c r="C4884" s="298" t="s">
        <v>309</v>
      </c>
      <c r="D4884" s="386" t="s">
        <v>304</v>
      </c>
      <c r="E4884" s="387" t="s">
        <v>11531</v>
      </c>
      <c r="F4884" s="387" t="s">
        <v>12801</v>
      </c>
    </row>
    <row r="4885" spans="1:6" ht="18" customHeight="1">
      <c r="A4885" s="386">
        <v>103831</v>
      </c>
      <c r="B4885" s="386" t="s">
        <v>12802</v>
      </c>
      <c r="C4885" s="298" t="s">
        <v>309</v>
      </c>
      <c r="D4885" s="386" t="s">
        <v>304</v>
      </c>
      <c r="E4885" s="387" t="s">
        <v>12803</v>
      </c>
      <c r="F4885" s="387" t="s">
        <v>10828</v>
      </c>
    </row>
    <row r="4886" spans="1:6" ht="18" customHeight="1">
      <c r="A4886" s="386">
        <v>103832</v>
      </c>
      <c r="B4886" s="386" t="s">
        <v>12804</v>
      </c>
      <c r="C4886" s="298" t="s">
        <v>309</v>
      </c>
      <c r="D4886" s="386" t="s">
        <v>304</v>
      </c>
      <c r="E4886" s="387" t="s">
        <v>8420</v>
      </c>
      <c r="F4886" s="387" t="s">
        <v>10926</v>
      </c>
    </row>
    <row r="4887" spans="1:6" ht="18" customHeight="1">
      <c r="A4887" s="386">
        <v>103833</v>
      </c>
      <c r="B4887" s="386" t="s">
        <v>12805</v>
      </c>
      <c r="C4887" s="298" t="s">
        <v>309</v>
      </c>
      <c r="D4887" s="386" t="s">
        <v>304</v>
      </c>
      <c r="E4887" s="387" t="s">
        <v>916</v>
      </c>
      <c r="F4887" s="387" t="s">
        <v>12806</v>
      </c>
    </row>
    <row r="4888" spans="1:6" ht="18" customHeight="1">
      <c r="A4888" s="386">
        <v>103834</v>
      </c>
      <c r="B4888" s="386" t="s">
        <v>12807</v>
      </c>
      <c r="C4888" s="298" t="s">
        <v>309</v>
      </c>
      <c r="D4888" s="386" t="s">
        <v>304</v>
      </c>
      <c r="E4888" s="387" t="s">
        <v>12808</v>
      </c>
      <c r="F4888" s="387" t="s">
        <v>12809</v>
      </c>
    </row>
    <row r="4889" spans="1:6" ht="18" customHeight="1">
      <c r="A4889" s="386">
        <v>103838</v>
      </c>
      <c r="B4889" s="386" t="s">
        <v>12810</v>
      </c>
      <c r="C4889" s="298" t="s">
        <v>309</v>
      </c>
      <c r="D4889" s="386" t="s">
        <v>304</v>
      </c>
      <c r="E4889" s="387" t="s">
        <v>3939</v>
      </c>
      <c r="F4889" s="387" t="s">
        <v>12811</v>
      </c>
    </row>
    <row r="4890" spans="1:6" ht="18" customHeight="1">
      <c r="A4890" s="386">
        <v>103839</v>
      </c>
      <c r="B4890" s="386" t="s">
        <v>12812</v>
      </c>
      <c r="C4890" s="298" t="s">
        <v>309</v>
      </c>
      <c r="D4890" s="386" t="s">
        <v>304</v>
      </c>
      <c r="E4890" s="387" t="s">
        <v>620</v>
      </c>
      <c r="F4890" s="387" t="s">
        <v>10801</v>
      </c>
    </row>
    <row r="4891" spans="1:6" ht="18" customHeight="1">
      <c r="A4891" s="386">
        <v>103840</v>
      </c>
      <c r="B4891" s="386" t="s">
        <v>12813</v>
      </c>
      <c r="C4891" s="298" t="s">
        <v>309</v>
      </c>
      <c r="D4891" s="386" t="s">
        <v>304</v>
      </c>
      <c r="E4891" s="387" t="s">
        <v>10121</v>
      </c>
      <c r="F4891" s="387" t="s">
        <v>12814</v>
      </c>
    </row>
    <row r="4892" spans="1:6" ht="18" customHeight="1">
      <c r="A4892" s="386">
        <v>103841</v>
      </c>
      <c r="B4892" s="386" t="s">
        <v>12815</v>
      </c>
      <c r="C4892" s="298" t="s">
        <v>309</v>
      </c>
      <c r="D4892" s="386" t="s">
        <v>304</v>
      </c>
      <c r="E4892" s="387" t="s">
        <v>2515</v>
      </c>
      <c r="F4892" s="387" t="s">
        <v>12816</v>
      </c>
    </row>
    <row r="4893" spans="1:6" ht="18" customHeight="1">
      <c r="A4893" s="386">
        <v>103842</v>
      </c>
      <c r="B4893" s="386" t="s">
        <v>12817</v>
      </c>
      <c r="C4893" s="298" t="s">
        <v>309</v>
      </c>
      <c r="D4893" s="386" t="s">
        <v>304</v>
      </c>
      <c r="E4893" s="387" t="s">
        <v>12818</v>
      </c>
      <c r="F4893" s="387" t="s">
        <v>8426</v>
      </c>
    </row>
    <row r="4894" spans="1:6" ht="18" customHeight="1">
      <c r="A4894" s="386">
        <v>103843</v>
      </c>
      <c r="B4894" s="386" t="s">
        <v>12819</v>
      </c>
      <c r="C4894" s="298" t="s">
        <v>309</v>
      </c>
      <c r="D4894" s="386" t="s">
        <v>304</v>
      </c>
      <c r="E4894" s="387" t="s">
        <v>12820</v>
      </c>
      <c r="F4894" s="387" t="s">
        <v>12190</v>
      </c>
    </row>
    <row r="4895" spans="1:6" ht="18" customHeight="1">
      <c r="A4895" s="386">
        <v>103844</v>
      </c>
      <c r="B4895" s="386" t="s">
        <v>12821</v>
      </c>
      <c r="C4895" s="298" t="s">
        <v>309</v>
      </c>
      <c r="D4895" s="386" t="s">
        <v>304</v>
      </c>
      <c r="E4895" s="387" t="s">
        <v>12822</v>
      </c>
      <c r="F4895" s="387" t="s">
        <v>12823</v>
      </c>
    </row>
    <row r="4896" spans="1:6" ht="18" customHeight="1">
      <c r="A4896" s="386">
        <v>103845</v>
      </c>
      <c r="B4896" s="386" t="s">
        <v>12824</v>
      </c>
      <c r="C4896" s="298" t="s">
        <v>309</v>
      </c>
      <c r="D4896" s="386" t="s">
        <v>304</v>
      </c>
      <c r="E4896" s="387" t="s">
        <v>10060</v>
      </c>
      <c r="F4896" s="387" t="s">
        <v>10559</v>
      </c>
    </row>
    <row r="4897" spans="1:6" ht="18" customHeight="1">
      <c r="A4897" s="386">
        <v>103846</v>
      </c>
      <c r="B4897" s="386" t="s">
        <v>12825</v>
      </c>
      <c r="C4897" s="298" t="s">
        <v>309</v>
      </c>
      <c r="D4897" s="386" t="s">
        <v>304</v>
      </c>
      <c r="E4897" s="387" t="s">
        <v>9880</v>
      </c>
      <c r="F4897" s="387" t="s">
        <v>12826</v>
      </c>
    </row>
    <row r="4898" spans="1:6" ht="18" customHeight="1">
      <c r="A4898" s="386">
        <v>103847</v>
      </c>
      <c r="B4898" s="386" t="s">
        <v>12827</v>
      </c>
      <c r="C4898" s="298" t="s">
        <v>309</v>
      </c>
      <c r="D4898" s="386" t="s">
        <v>304</v>
      </c>
      <c r="E4898" s="387" t="s">
        <v>12828</v>
      </c>
      <c r="F4898" s="387" t="s">
        <v>1365</v>
      </c>
    </row>
    <row r="4899" spans="1:6" ht="18" customHeight="1">
      <c r="A4899" s="386">
        <v>103848</v>
      </c>
      <c r="B4899" s="386" t="s">
        <v>12829</v>
      </c>
      <c r="C4899" s="298" t="s">
        <v>309</v>
      </c>
      <c r="D4899" s="386" t="s">
        <v>304</v>
      </c>
      <c r="E4899" s="387" t="s">
        <v>748</v>
      </c>
      <c r="F4899" s="387" t="s">
        <v>12830</v>
      </c>
    </row>
    <row r="4900" spans="1:6" ht="18" customHeight="1">
      <c r="A4900" s="386">
        <v>103849</v>
      </c>
      <c r="B4900" s="386" t="s">
        <v>12831</v>
      </c>
      <c r="C4900" s="298" t="s">
        <v>309</v>
      </c>
      <c r="D4900" s="386" t="s">
        <v>304</v>
      </c>
      <c r="E4900" s="387" t="s">
        <v>12832</v>
      </c>
      <c r="F4900" s="387" t="s">
        <v>12833</v>
      </c>
    </row>
    <row r="4901" spans="1:6" ht="18" customHeight="1">
      <c r="A4901" s="386">
        <v>103850</v>
      </c>
      <c r="B4901" s="386" t="s">
        <v>12834</v>
      </c>
      <c r="C4901" s="298" t="s">
        <v>309</v>
      </c>
      <c r="D4901" s="386" t="s">
        <v>304</v>
      </c>
      <c r="E4901" s="387" t="s">
        <v>12835</v>
      </c>
      <c r="F4901" s="387" t="s">
        <v>12836</v>
      </c>
    </row>
    <row r="4902" spans="1:6" ht="18" customHeight="1">
      <c r="A4902" s="386">
        <v>103851</v>
      </c>
      <c r="B4902" s="386" t="s">
        <v>12837</v>
      </c>
      <c r="C4902" s="298" t="s">
        <v>309</v>
      </c>
      <c r="D4902" s="386" t="s">
        <v>304</v>
      </c>
      <c r="E4902" s="387" t="s">
        <v>939</v>
      </c>
      <c r="F4902" s="387" t="s">
        <v>12838</v>
      </c>
    </row>
    <row r="4903" spans="1:6" ht="18" customHeight="1">
      <c r="A4903" s="386">
        <v>103852</v>
      </c>
      <c r="B4903" s="386" t="s">
        <v>12839</v>
      </c>
      <c r="C4903" s="298" t="s">
        <v>309</v>
      </c>
      <c r="D4903" s="386" t="s">
        <v>304</v>
      </c>
      <c r="E4903" s="387" t="s">
        <v>8509</v>
      </c>
      <c r="F4903" s="387" t="s">
        <v>12840</v>
      </c>
    </row>
    <row r="4904" spans="1:6" ht="18" customHeight="1">
      <c r="A4904" s="386">
        <v>103853</v>
      </c>
      <c r="B4904" s="386" t="s">
        <v>12841</v>
      </c>
      <c r="C4904" s="298" t="s">
        <v>309</v>
      </c>
      <c r="D4904" s="386" t="s">
        <v>304</v>
      </c>
      <c r="E4904" s="387" t="s">
        <v>10231</v>
      </c>
      <c r="F4904" s="387" t="s">
        <v>8201</v>
      </c>
    </row>
    <row r="4905" spans="1:6" ht="18" customHeight="1">
      <c r="A4905" s="386">
        <v>103854</v>
      </c>
      <c r="B4905" s="386" t="s">
        <v>12842</v>
      </c>
      <c r="C4905" s="298" t="s">
        <v>309</v>
      </c>
      <c r="D4905" s="386" t="s">
        <v>304</v>
      </c>
      <c r="E4905" s="387" t="s">
        <v>12843</v>
      </c>
      <c r="F4905" s="387" t="s">
        <v>12844</v>
      </c>
    </row>
    <row r="4906" spans="1:6" ht="18" customHeight="1">
      <c r="A4906" s="386">
        <v>103855</v>
      </c>
      <c r="B4906" s="386" t="s">
        <v>12845</v>
      </c>
      <c r="C4906" s="298" t="s">
        <v>309</v>
      </c>
      <c r="D4906" s="386" t="s">
        <v>304</v>
      </c>
      <c r="E4906" s="387" t="s">
        <v>12846</v>
      </c>
      <c r="F4906" s="387" t="s">
        <v>12847</v>
      </c>
    </row>
    <row r="4907" spans="1:6" ht="18" customHeight="1">
      <c r="A4907" s="386">
        <v>103856</v>
      </c>
      <c r="B4907" s="386" t="s">
        <v>12848</v>
      </c>
      <c r="C4907" s="298" t="s">
        <v>309</v>
      </c>
      <c r="D4907" s="386" t="s">
        <v>304</v>
      </c>
      <c r="E4907" s="387" t="s">
        <v>12849</v>
      </c>
      <c r="F4907" s="387" t="s">
        <v>10218</v>
      </c>
    </row>
    <row r="4908" spans="1:6" ht="18" customHeight="1">
      <c r="A4908" s="386">
        <v>103857</v>
      </c>
      <c r="B4908" s="386" t="s">
        <v>12850</v>
      </c>
      <c r="C4908" s="298" t="s">
        <v>309</v>
      </c>
      <c r="D4908" s="386" t="s">
        <v>304</v>
      </c>
      <c r="E4908" s="387" t="s">
        <v>1333</v>
      </c>
      <c r="F4908" s="387" t="s">
        <v>941</v>
      </c>
    </row>
    <row r="4909" spans="1:6" ht="18" customHeight="1">
      <c r="A4909" s="386">
        <v>103858</v>
      </c>
      <c r="B4909" s="386" t="s">
        <v>12851</v>
      </c>
      <c r="C4909" s="298" t="s">
        <v>309</v>
      </c>
      <c r="D4909" s="386" t="s">
        <v>304</v>
      </c>
      <c r="E4909" s="387" t="s">
        <v>12852</v>
      </c>
      <c r="F4909" s="387" t="s">
        <v>12853</v>
      </c>
    </row>
    <row r="4910" spans="1:6" ht="18" customHeight="1">
      <c r="A4910" s="386">
        <v>103859</v>
      </c>
      <c r="B4910" s="386" t="s">
        <v>12854</v>
      </c>
      <c r="C4910" s="298" t="s">
        <v>309</v>
      </c>
      <c r="D4910" s="386" t="s">
        <v>304</v>
      </c>
      <c r="E4910" s="387" t="s">
        <v>9788</v>
      </c>
      <c r="F4910" s="387" t="s">
        <v>12855</v>
      </c>
    </row>
    <row r="4911" spans="1:6" ht="18" customHeight="1">
      <c r="A4911" s="386">
        <v>103860</v>
      </c>
      <c r="B4911" s="386" t="s">
        <v>12856</v>
      </c>
      <c r="C4911" s="298" t="s">
        <v>309</v>
      </c>
      <c r="D4911" s="386" t="s">
        <v>304</v>
      </c>
      <c r="E4911" s="387" t="s">
        <v>9788</v>
      </c>
      <c r="F4911" s="387" t="s">
        <v>12855</v>
      </c>
    </row>
    <row r="4912" spans="1:6" ht="18" customHeight="1">
      <c r="A4912" s="386">
        <v>103861</v>
      </c>
      <c r="B4912" s="386" t="s">
        <v>12857</v>
      </c>
      <c r="C4912" s="298" t="s">
        <v>309</v>
      </c>
      <c r="D4912" s="386" t="s">
        <v>304</v>
      </c>
      <c r="E4912" s="387" t="s">
        <v>12858</v>
      </c>
      <c r="F4912" s="387" t="s">
        <v>12859</v>
      </c>
    </row>
    <row r="4913" spans="1:6" ht="18" customHeight="1">
      <c r="A4913" s="386">
        <v>103862</v>
      </c>
      <c r="B4913" s="386" t="s">
        <v>12860</v>
      </c>
      <c r="C4913" s="298" t="s">
        <v>309</v>
      </c>
      <c r="D4913" s="386" t="s">
        <v>304</v>
      </c>
      <c r="E4913" s="387" t="s">
        <v>12861</v>
      </c>
      <c r="F4913" s="387" t="s">
        <v>12862</v>
      </c>
    </row>
    <row r="4914" spans="1:6" ht="18" customHeight="1">
      <c r="A4914" s="386">
        <v>103863</v>
      </c>
      <c r="B4914" s="386" t="s">
        <v>12863</v>
      </c>
      <c r="C4914" s="298" t="s">
        <v>309</v>
      </c>
      <c r="D4914" s="386" t="s">
        <v>304</v>
      </c>
      <c r="E4914" s="387" t="s">
        <v>1161</v>
      </c>
      <c r="F4914" s="387" t="s">
        <v>12864</v>
      </c>
    </row>
    <row r="4915" spans="1:6" ht="18" customHeight="1">
      <c r="A4915" s="386">
        <v>103864</v>
      </c>
      <c r="B4915" s="386" t="s">
        <v>12865</v>
      </c>
      <c r="C4915" s="298" t="s">
        <v>309</v>
      </c>
      <c r="D4915" s="386" t="s">
        <v>304</v>
      </c>
      <c r="E4915" s="387" t="s">
        <v>12866</v>
      </c>
      <c r="F4915" s="387" t="s">
        <v>11685</v>
      </c>
    </row>
    <row r="4916" spans="1:6" ht="18" customHeight="1">
      <c r="A4916" s="386">
        <v>103865</v>
      </c>
      <c r="B4916" s="386" t="s">
        <v>12867</v>
      </c>
      <c r="C4916" s="298" t="s">
        <v>309</v>
      </c>
      <c r="D4916" s="386" t="s">
        <v>304</v>
      </c>
      <c r="E4916" s="387" t="s">
        <v>12868</v>
      </c>
      <c r="F4916" s="387" t="s">
        <v>12869</v>
      </c>
    </row>
    <row r="4917" spans="1:6" ht="18" customHeight="1">
      <c r="A4917" s="386">
        <v>103866</v>
      </c>
      <c r="B4917" s="386" t="s">
        <v>12870</v>
      </c>
      <c r="C4917" s="298" t="s">
        <v>309</v>
      </c>
      <c r="D4917" s="386" t="s">
        <v>304</v>
      </c>
      <c r="E4917" s="387" t="s">
        <v>1280</v>
      </c>
      <c r="F4917" s="387" t="s">
        <v>4473</v>
      </c>
    </row>
    <row r="4918" spans="1:6" ht="18" customHeight="1">
      <c r="A4918" s="386">
        <v>103867</v>
      </c>
      <c r="B4918" s="386" t="s">
        <v>12871</v>
      </c>
      <c r="C4918" s="298" t="s">
        <v>309</v>
      </c>
      <c r="D4918" s="386" t="s">
        <v>304</v>
      </c>
      <c r="E4918" s="387" t="s">
        <v>12872</v>
      </c>
      <c r="F4918" s="387" t="s">
        <v>12873</v>
      </c>
    </row>
    <row r="4919" spans="1:6" ht="18" customHeight="1">
      <c r="A4919" s="386">
        <v>103874</v>
      </c>
      <c r="B4919" s="386" t="s">
        <v>12874</v>
      </c>
      <c r="C4919" s="298" t="s">
        <v>309</v>
      </c>
      <c r="D4919" s="386" t="s">
        <v>304</v>
      </c>
      <c r="E4919" s="387" t="s">
        <v>12875</v>
      </c>
      <c r="F4919" s="387" t="s">
        <v>12876</v>
      </c>
    </row>
    <row r="4920" spans="1:6" ht="18" customHeight="1">
      <c r="A4920" s="386">
        <v>103875</v>
      </c>
      <c r="B4920" s="386" t="s">
        <v>12877</v>
      </c>
      <c r="C4920" s="298" t="s">
        <v>309</v>
      </c>
      <c r="D4920" s="386" t="s">
        <v>304</v>
      </c>
      <c r="E4920" s="387" t="s">
        <v>10354</v>
      </c>
      <c r="F4920" s="387" t="s">
        <v>11741</v>
      </c>
    </row>
    <row r="4921" spans="1:6" ht="18" customHeight="1">
      <c r="A4921" s="386">
        <v>103876</v>
      </c>
      <c r="B4921" s="386" t="s">
        <v>12878</v>
      </c>
      <c r="C4921" s="298" t="s">
        <v>309</v>
      </c>
      <c r="D4921" s="386" t="s">
        <v>304</v>
      </c>
      <c r="E4921" s="387" t="s">
        <v>9406</v>
      </c>
      <c r="F4921" s="387" t="s">
        <v>9752</v>
      </c>
    </row>
    <row r="4922" spans="1:6" ht="18" customHeight="1">
      <c r="A4922" s="386">
        <v>103877</v>
      </c>
      <c r="B4922" s="386" t="s">
        <v>12879</v>
      </c>
      <c r="C4922" s="298" t="s">
        <v>309</v>
      </c>
      <c r="D4922" s="386" t="s">
        <v>304</v>
      </c>
      <c r="E4922" s="387" t="s">
        <v>12880</v>
      </c>
      <c r="F4922" s="387" t="s">
        <v>12881</v>
      </c>
    </row>
    <row r="4923" spans="1:6" ht="18" customHeight="1">
      <c r="A4923" s="386">
        <v>103878</v>
      </c>
      <c r="B4923" s="386" t="s">
        <v>12882</v>
      </c>
      <c r="C4923" s="298" t="s">
        <v>309</v>
      </c>
      <c r="D4923" s="386" t="s">
        <v>304</v>
      </c>
      <c r="E4923" s="387" t="s">
        <v>12883</v>
      </c>
      <c r="F4923" s="387" t="s">
        <v>10828</v>
      </c>
    </row>
    <row r="4924" spans="1:6" ht="18" customHeight="1">
      <c r="A4924" s="386">
        <v>103879</v>
      </c>
      <c r="B4924" s="386" t="s">
        <v>12884</v>
      </c>
      <c r="C4924" s="298" t="s">
        <v>309</v>
      </c>
      <c r="D4924" s="386" t="s">
        <v>304</v>
      </c>
      <c r="E4924" s="387" t="s">
        <v>12885</v>
      </c>
      <c r="F4924" s="387" t="s">
        <v>11540</v>
      </c>
    </row>
    <row r="4925" spans="1:6" ht="18" customHeight="1">
      <c r="A4925" s="386">
        <v>103880</v>
      </c>
      <c r="B4925" s="386" t="s">
        <v>12886</v>
      </c>
      <c r="C4925" s="298" t="s">
        <v>309</v>
      </c>
      <c r="D4925" s="386" t="s">
        <v>304</v>
      </c>
      <c r="E4925" s="387" t="s">
        <v>9811</v>
      </c>
      <c r="F4925" s="387" t="s">
        <v>2875</v>
      </c>
    </row>
    <row r="4926" spans="1:6" ht="18" customHeight="1">
      <c r="A4926" s="386">
        <v>103881</v>
      </c>
      <c r="B4926" s="386" t="s">
        <v>12887</v>
      </c>
      <c r="C4926" s="298" t="s">
        <v>309</v>
      </c>
      <c r="D4926" s="386" t="s">
        <v>304</v>
      </c>
      <c r="E4926" s="387" t="s">
        <v>12888</v>
      </c>
      <c r="F4926" s="387" t="s">
        <v>12889</v>
      </c>
    </row>
    <row r="4927" spans="1:6" ht="18" customHeight="1">
      <c r="A4927" s="386">
        <v>103882</v>
      </c>
      <c r="B4927" s="386" t="s">
        <v>12890</v>
      </c>
      <c r="C4927" s="298" t="s">
        <v>309</v>
      </c>
      <c r="D4927" s="386" t="s">
        <v>304</v>
      </c>
      <c r="E4927" s="387" t="s">
        <v>12891</v>
      </c>
      <c r="F4927" s="387" t="s">
        <v>12892</v>
      </c>
    </row>
    <row r="4928" spans="1:6" ht="18" customHeight="1">
      <c r="A4928" s="386">
        <v>103883</v>
      </c>
      <c r="B4928" s="386" t="s">
        <v>12893</v>
      </c>
      <c r="C4928" s="298" t="s">
        <v>309</v>
      </c>
      <c r="D4928" s="386" t="s">
        <v>304</v>
      </c>
      <c r="E4928" s="387" t="s">
        <v>7808</v>
      </c>
      <c r="F4928" s="387" t="s">
        <v>6357</v>
      </c>
    </row>
    <row r="4929" spans="1:6" ht="18" customHeight="1">
      <c r="A4929" s="386">
        <v>103884</v>
      </c>
      <c r="B4929" s="386" t="s">
        <v>12894</v>
      </c>
      <c r="C4929" s="298" t="s">
        <v>309</v>
      </c>
      <c r="D4929" s="386" t="s">
        <v>304</v>
      </c>
      <c r="E4929" s="387" t="s">
        <v>8079</v>
      </c>
      <c r="F4929" s="387" t="s">
        <v>7168</v>
      </c>
    </row>
    <row r="4930" spans="1:6" ht="18" customHeight="1">
      <c r="A4930" s="386">
        <v>103885</v>
      </c>
      <c r="B4930" s="386" t="s">
        <v>12895</v>
      </c>
      <c r="C4930" s="298" t="s">
        <v>309</v>
      </c>
      <c r="D4930" s="386" t="s">
        <v>304</v>
      </c>
      <c r="E4930" s="387" t="s">
        <v>10805</v>
      </c>
      <c r="F4930" s="387" t="s">
        <v>1558</v>
      </c>
    </row>
    <row r="4931" spans="1:6" ht="18" customHeight="1">
      <c r="A4931" s="386">
        <v>103886</v>
      </c>
      <c r="B4931" s="386" t="s">
        <v>12896</v>
      </c>
      <c r="C4931" s="298" t="s">
        <v>309</v>
      </c>
      <c r="D4931" s="386" t="s">
        <v>304</v>
      </c>
      <c r="E4931" s="387" t="s">
        <v>12897</v>
      </c>
      <c r="F4931" s="387" t="s">
        <v>12898</v>
      </c>
    </row>
    <row r="4932" spans="1:6" ht="18" customHeight="1">
      <c r="A4932" s="386">
        <v>103887</v>
      </c>
      <c r="B4932" s="386" t="s">
        <v>12899</v>
      </c>
      <c r="C4932" s="298" t="s">
        <v>309</v>
      </c>
      <c r="D4932" s="386" t="s">
        <v>304</v>
      </c>
      <c r="E4932" s="387" t="s">
        <v>12900</v>
      </c>
      <c r="F4932" s="387" t="s">
        <v>12409</v>
      </c>
    </row>
    <row r="4933" spans="1:6" ht="18" customHeight="1">
      <c r="A4933" s="386">
        <v>103888</v>
      </c>
      <c r="B4933" s="386" t="s">
        <v>12901</v>
      </c>
      <c r="C4933" s="298" t="s">
        <v>309</v>
      </c>
      <c r="D4933" s="386" t="s">
        <v>304</v>
      </c>
      <c r="E4933" s="387" t="s">
        <v>8164</v>
      </c>
      <c r="F4933" s="387" t="s">
        <v>9068</v>
      </c>
    </row>
    <row r="4934" spans="1:6" ht="18" customHeight="1">
      <c r="A4934" s="386">
        <v>103889</v>
      </c>
      <c r="B4934" s="386" t="s">
        <v>12902</v>
      </c>
      <c r="C4934" s="298" t="s">
        <v>309</v>
      </c>
      <c r="D4934" s="386" t="s">
        <v>304</v>
      </c>
      <c r="E4934" s="387" t="s">
        <v>10076</v>
      </c>
      <c r="F4934" s="387" t="s">
        <v>7237</v>
      </c>
    </row>
    <row r="4935" spans="1:6" ht="18" customHeight="1">
      <c r="A4935" s="386">
        <v>103890</v>
      </c>
      <c r="B4935" s="386" t="s">
        <v>12903</v>
      </c>
      <c r="C4935" s="298" t="s">
        <v>309</v>
      </c>
      <c r="D4935" s="386" t="s">
        <v>304</v>
      </c>
      <c r="E4935" s="387" t="s">
        <v>12904</v>
      </c>
      <c r="F4935" s="387" t="s">
        <v>12905</v>
      </c>
    </row>
    <row r="4936" spans="1:6" ht="18" customHeight="1">
      <c r="A4936" s="386">
        <v>103891</v>
      </c>
      <c r="B4936" s="386" t="s">
        <v>12906</v>
      </c>
      <c r="C4936" s="298" t="s">
        <v>309</v>
      </c>
      <c r="D4936" s="386" t="s">
        <v>304</v>
      </c>
      <c r="E4936" s="387" t="s">
        <v>12907</v>
      </c>
      <c r="F4936" s="387" t="s">
        <v>12908</v>
      </c>
    </row>
    <row r="4937" spans="1:6" ht="18" customHeight="1">
      <c r="A4937" s="386">
        <v>103892</v>
      </c>
      <c r="B4937" s="386" t="s">
        <v>12909</v>
      </c>
      <c r="C4937" s="298" t="s">
        <v>309</v>
      </c>
      <c r="D4937" s="386" t="s">
        <v>304</v>
      </c>
      <c r="E4937" s="387" t="s">
        <v>7784</v>
      </c>
      <c r="F4937" s="387" t="s">
        <v>12910</v>
      </c>
    </row>
    <row r="4938" spans="1:6" ht="18" customHeight="1">
      <c r="A4938" s="386">
        <v>103893</v>
      </c>
      <c r="B4938" s="386" t="s">
        <v>12911</v>
      </c>
      <c r="C4938" s="298" t="s">
        <v>309</v>
      </c>
      <c r="D4938" s="386" t="s">
        <v>304</v>
      </c>
      <c r="E4938" s="387" t="s">
        <v>12912</v>
      </c>
      <c r="F4938" s="387" t="s">
        <v>675</v>
      </c>
    </row>
    <row r="4939" spans="1:6" ht="18" customHeight="1">
      <c r="A4939" s="386">
        <v>103894</v>
      </c>
      <c r="B4939" s="386" t="s">
        <v>12913</v>
      </c>
      <c r="C4939" s="298" t="s">
        <v>309</v>
      </c>
      <c r="D4939" s="386" t="s">
        <v>304</v>
      </c>
      <c r="E4939" s="387" t="s">
        <v>2080</v>
      </c>
      <c r="F4939" s="387" t="s">
        <v>12914</v>
      </c>
    </row>
    <row r="4940" spans="1:6" ht="18" customHeight="1">
      <c r="A4940" s="386">
        <v>103895</v>
      </c>
      <c r="B4940" s="386" t="s">
        <v>12915</v>
      </c>
      <c r="C4940" s="298" t="s">
        <v>309</v>
      </c>
      <c r="D4940" s="386" t="s">
        <v>304</v>
      </c>
      <c r="E4940" s="387" t="s">
        <v>12916</v>
      </c>
      <c r="F4940" s="387" t="s">
        <v>7652</v>
      </c>
    </row>
    <row r="4941" spans="1:6" ht="18" customHeight="1">
      <c r="A4941" s="386">
        <v>103896</v>
      </c>
      <c r="B4941" s="386" t="s">
        <v>12917</v>
      </c>
      <c r="C4941" s="298" t="s">
        <v>309</v>
      </c>
      <c r="D4941" s="386" t="s">
        <v>304</v>
      </c>
      <c r="E4941" s="387" t="s">
        <v>12916</v>
      </c>
      <c r="F4941" s="387" t="s">
        <v>7652</v>
      </c>
    </row>
    <row r="4942" spans="1:6" ht="18" customHeight="1">
      <c r="A4942" s="386">
        <v>103897</v>
      </c>
      <c r="B4942" s="386" t="s">
        <v>12918</v>
      </c>
      <c r="C4942" s="298" t="s">
        <v>309</v>
      </c>
      <c r="D4942" s="386" t="s">
        <v>304</v>
      </c>
      <c r="E4942" s="387" t="s">
        <v>12919</v>
      </c>
      <c r="F4942" s="387" t="s">
        <v>12920</v>
      </c>
    </row>
    <row r="4943" spans="1:6" ht="18" customHeight="1">
      <c r="A4943" s="386">
        <v>103898</v>
      </c>
      <c r="B4943" s="386" t="s">
        <v>12921</v>
      </c>
      <c r="C4943" s="298" t="s">
        <v>309</v>
      </c>
      <c r="D4943" s="386" t="s">
        <v>304</v>
      </c>
      <c r="E4943" s="387" t="s">
        <v>12922</v>
      </c>
      <c r="F4943" s="387" t="s">
        <v>12923</v>
      </c>
    </row>
    <row r="4944" spans="1:6" ht="18" customHeight="1">
      <c r="A4944" s="386">
        <v>103899</v>
      </c>
      <c r="B4944" s="386" t="s">
        <v>12924</v>
      </c>
      <c r="C4944" s="298" t="s">
        <v>309</v>
      </c>
      <c r="D4944" s="386" t="s">
        <v>304</v>
      </c>
      <c r="E4944" s="387" t="s">
        <v>808</v>
      </c>
      <c r="F4944" s="387" t="s">
        <v>950</v>
      </c>
    </row>
    <row r="4945" spans="1:6" ht="18" customHeight="1">
      <c r="A4945" s="386">
        <v>103900</v>
      </c>
      <c r="B4945" s="386" t="s">
        <v>12925</v>
      </c>
      <c r="C4945" s="298" t="s">
        <v>309</v>
      </c>
      <c r="D4945" s="386" t="s">
        <v>304</v>
      </c>
      <c r="E4945" s="387" t="s">
        <v>8488</v>
      </c>
      <c r="F4945" s="387" t="s">
        <v>10141</v>
      </c>
    </row>
    <row r="4946" spans="1:6" ht="18" customHeight="1">
      <c r="A4946" s="386">
        <v>103901</v>
      </c>
      <c r="B4946" s="386" t="s">
        <v>12926</v>
      </c>
      <c r="C4946" s="298" t="s">
        <v>309</v>
      </c>
      <c r="D4946" s="386" t="s">
        <v>304</v>
      </c>
      <c r="E4946" s="387" t="s">
        <v>12199</v>
      </c>
      <c r="F4946" s="387" t="s">
        <v>12927</v>
      </c>
    </row>
    <row r="4947" spans="1:6" ht="18" customHeight="1">
      <c r="A4947" s="386">
        <v>103902</v>
      </c>
      <c r="B4947" s="386" t="s">
        <v>12928</v>
      </c>
      <c r="C4947" s="298" t="s">
        <v>309</v>
      </c>
      <c r="D4947" s="386" t="s">
        <v>304</v>
      </c>
      <c r="E4947" s="387" t="s">
        <v>10661</v>
      </c>
      <c r="F4947" s="387" t="s">
        <v>9735</v>
      </c>
    </row>
    <row r="4948" spans="1:6" ht="18" customHeight="1">
      <c r="A4948" s="386">
        <v>103903</v>
      </c>
      <c r="B4948" s="386" t="s">
        <v>12929</v>
      </c>
      <c r="C4948" s="298" t="s">
        <v>309</v>
      </c>
      <c r="D4948" s="386" t="s">
        <v>304</v>
      </c>
      <c r="E4948" s="387" t="s">
        <v>2402</v>
      </c>
      <c r="F4948" s="387" t="s">
        <v>12930</v>
      </c>
    </row>
    <row r="4949" spans="1:6" ht="18" customHeight="1">
      <c r="A4949" s="386">
        <v>103947</v>
      </c>
      <c r="B4949" s="386" t="s">
        <v>12931</v>
      </c>
      <c r="C4949" s="298" t="s">
        <v>309</v>
      </c>
      <c r="D4949" s="386" t="s">
        <v>304</v>
      </c>
      <c r="E4949" s="387" t="s">
        <v>12932</v>
      </c>
      <c r="F4949" s="387" t="s">
        <v>12933</v>
      </c>
    </row>
    <row r="4950" spans="1:6" ht="18" customHeight="1">
      <c r="A4950" s="386">
        <v>103948</v>
      </c>
      <c r="B4950" s="386" t="s">
        <v>12934</v>
      </c>
      <c r="C4950" s="298" t="s">
        <v>309</v>
      </c>
      <c r="D4950" s="386" t="s">
        <v>304</v>
      </c>
      <c r="E4950" s="387" t="s">
        <v>1349</v>
      </c>
      <c r="F4950" s="387" t="s">
        <v>12935</v>
      </c>
    </row>
    <row r="4951" spans="1:6" ht="18" customHeight="1">
      <c r="A4951" s="386">
        <v>103949</v>
      </c>
      <c r="B4951" s="386" t="s">
        <v>12936</v>
      </c>
      <c r="C4951" s="298" t="s">
        <v>309</v>
      </c>
      <c r="D4951" s="386" t="s">
        <v>304</v>
      </c>
      <c r="E4951" s="387" t="s">
        <v>12937</v>
      </c>
      <c r="F4951" s="387" t="s">
        <v>1271</v>
      </c>
    </row>
    <row r="4952" spans="1:6" ht="18" customHeight="1">
      <c r="A4952" s="386">
        <v>103950</v>
      </c>
      <c r="B4952" s="386" t="s">
        <v>12938</v>
      </c>
      <c r="C4952" s="298" t="s">
        <v>309</v>
      </c>
      <c r="D4952" s="386" t="s">
        <v>304</v>
      </c>
      <c r="E4952" s="387" t="s">
        <v>7263</v>
      </c>
      <c r="F4952" s="387" t="s">
        <v>918</v>
      </c>
    </row>
    <row r="4953" spans="1:6" ht="18" customHeight="1">
      <c r="A4953" s="386">
        <v>103951</v>
      </c>
      <c r="B4953" s="386" t="s">
        <v>12939</v>
      </c>
      <c r="C4953" s="298" t="s">
        <v>309</v>
      </c>
      <c r="D4953" s="386" t="s">
        <v>304</v>
      </c>
      <c r="E4953" s="387" t="s">
        <v>12940</v>
      </c>
      <c r="F4953" s="387" t="s">
        <v>7792</v>
      </c>
    </row>
    <row r="4954" spans="1:6" ht="18" customHeight="1">
      <c r="A4954" s="386">
        <v>103952</v>
      </c>
      <c r="B4954" s="386" t="s">
        <v>12941</v>
      </c>
      <c r="C4954" s="298" t="s">
        <v>309</v>
      </c>
      <c r="D4954" s="386" t="s">
        <v>304</v>
      </c>
      <c r="E4954" s="387" t="s">
        <v>12942</v>
      </c>
      <c r="F4954" s="387" t="s">
        <v>12943</v>
      </c>
    </row>
    <row r="4955" spans="1:6" ht="18" customHeight="1">
      <c r="A4955" s="386">
        <v>103953</v>
      </c>
      <c r="B4955" s="386" t="s">
        <v>12944</v>
      </c>
      <c r="C4955" s="298" t="s">
        <v>309</v>
      </c>
      <c r="D4955" s="386" t="s">
        <v>304</v>
      </c>
      <c r="E4955" s="387" t="s">
        <v>12945</v>
      </c>
      <c r="F4955" s="387" t="s">
        <v>10529</v>
      </c>
    </row>
    <row r="4956" spans="1:6" ht="18" customHeight="1">
      <c r="A4956" s="386">
        <v>103954</v>
      </c>
      <c r="B4956" s="386" t="s">
        <v>12946</v>
      </c>
      <c r="C4956" s="298" t="s">
        <v>309</v>
      </c>
      <c r="D4956" s="386" t="s">
        <v>304</v>
      </c>
      <c r="E4956" s="387" t="s">
        <v>10640</v>
      </c>
      <c r="F4956" s="387" t="s">
        <v>8075</v>
      </c>
    </row>
    <row r="4957" spans="1:6" ht="18" customHeight="1">
      <c r="A4957" s="386">
        <v>103955</v>
      </c>
      <c r="B4957" s="386" t="s">
        <v>12947</v>
      </c>
      <c r="C4957" s="298" t="s">
        <v>309</v>
      </c>
      <c r="D4957" s="386" t="s">
        <v>304</v>
      </c>
      <c r="E4957" s="387" t="s">
        <v>12948</v>
      </c>
      <c r="F4957" s="387" t="s">
        <v>7262</v>
      </c>
    </row>
    <row r="4958" spans="1:6" ht="18" customHeight="1">
      <c r="A4958" s="386">
        <v>103956</v>
      </c>
      <c r="B4958" s="386" t="s">
        <v>12949</v>
      </c>
      <c r="C4958" s="298" t="s">
        <v>309</v>
      </c>
      <c r="D4958" s="386" t="s">
        <v>304</v>
      </c>
      <c r="E4958" s="387" t="s">
        <v>8151</v>
      </c>
      <c r="F4958" s="387" t="s">
        <v>12950</v>
      </c>
    </row>
    <row r="4959" spans="1:6" ht="18" customHeight="1">
      <c r="A4959" s="386">
        <v>103957</v>
      </c>
      <c r="B4959" s="386" t="s">
        <v>12951</v>
      </c>
      <c r="C4959" s="298" t="s">
        <v>309</v>
      </c>
      <c r="D4959" s="386" t="s">
        <v>304</v>
      </c>
      <c r="E4959" s="387" t="s">
        <v>1124</v>
      </c>
      <c r="F4959" s="387" t="s">
        <v>11927</v>
      </c>
    </row>
    <row r="4960" spans="1:6" ht="18" customHeight="1">
      <c r="A4960" s="386">
        <v>103958</v>
      </c>
      <c r="B4960" s="386" t="s">
        <v>12952</v>
      </c>
      <c r="C4960" s="298" t="s">
        <v>309</v>
      </c>
      <c r="D4960" s="386" t="s">
        <v>304</v>
      </c>
      <c r="E4960" s="387" t="s">
        <v>12953</v>
      </c>
      <c r="F4960" s="387" t="s">
        <v>12954</v>
      </c>
    </row>
    <row r="4961" spans="1:6" ht="18" customHeight="1">
      <c r="A4961" s="386">
        <v>103959</v>
      </c>
      <c r="B4961" s="386" t="s">
        <v>12955</v>
      </c>
      <c r="C4961" s="298" t="s">
        <v>309</v>
      </c>
      <c r="D4961" s="386" t="s">
        <v>304</v>
      </c>
      <c r="E4961" s="387" t="s">
        <v>8087</v>
      </c>
      <c r="F4961" s="387" t="s">
        <v>12956</v>
      </c>
    </row>
    <row r="4962" spans="1:6" ht="18" customHeight="1">
      <c r="A4962" s="386">
        <v>103962</v>
      </c>
      <c r="B4962" s="386" t="s">
        <v>12957</v>
      </c>
      <c r="C4962" s="298" t="s">
        <v>309</v>
      </c>
      <c r="D4962" s="386" t="s">
        <v>304</v>
      </c>
      <c r="E4962" s="387" t="s">
        <v>12958</v>
      </c>
      <c r="F4962" s="387" t="s">
        <v>12959</v>
      </c>
    </row>
    <row r="4963" spans="1:6" ht="18" customHeight="1">
      <c r="A4963" s="386">
        <v>103964</v>
      </c>
      <c r="B4963" s="386" t="s">
        <v>12960</v>
      </c>
      <c r="C4963" s="298" t="s">
        <v>309</v>
      </c>
      <c r="D4963" s="386" t="s">
        <v>304</v>
      </c>
      <c r="E4963" s="387" t="s">
        <v>12961</v>
      </c>
      <c r="F4963" s="387" t="s">
        <v>12962</v>
      </c>
    </row>
    <row r="4964" spans="1:6" ht="18" customHeight="1">
      <c r="A4964" s="386">
        <v>103966</v>
      </c>
      <c r="B4964" s="386" t="s">
        <v>12963</v>
      </c>
      <c r="C4964" s="298" t="s">
        <v>309</v>
      </c>
      <c r="D4964" s="386" t="s">
        <v>304</v>
      </c>
      <c r="E4964" s="387" t="s">
        <v>7207</v>
      </c>
      <c r="F4964" s="387" t="s">
        <v>12964</v>
      </c>
    </row>
    <row r="4965" spans="1:6" ht="18" customHeight="1">
      <c r="A4965" s="386">
        <v>103967</v>
      </c>
      <c r="B4965" s="386" t="s">
        <v>12965</v>
      </c>
      <c r="C4965" s="298" t="s">
        <v>309</v>
      </c>
      <c r="D4965" s="386" t="s">
        <v>304</v>
      </c>
      <c r="E4965" s="387" t="s">
        <v>12966</v>
      </c>
      <c r="F4965" s="387" t="s">
        <v>7324</v>
      </c>
    </row>
    <row r="4966" spans="1:6" ht="18" customHeight="1">
      <c r="A4966" s="386">
        <v>103968</v>
      </c>
      <c r="B4966" s="386" t="s">
        <v>12967</v>
      </c>
      <c r="C4966" s="298" t="s">
        <v>309</v>
      </c>
      <c r="D4966" s="386" t="s">
        <v>304</v>
      </c>
      <c r="E4966" s="387" t="s">
        <v>12321</v>
      </c>
      <c r="F4966" s="387" t="s">
        <v>10230</v>
      </c>
    </row>
    <row r="4967" spans="1:6" ht="18" customHeight="1">
      <c r="A4967" s="386">
        <v>103969</v>
      </c>
      <c r="B4967" s="386" t="s">
        <v>12968</v>
      </c>
      <c r="C4967" s="298" t="s">
        <v>309</v>
      </c>
      <c r="D4967" s="386" t="s">
        <v>304</v>
      </c>
      <c r="E4967" s="387" t="s">
        <v>12024</v>
      </c>
      <c r="F4967" s="387" t="s">
        <v>10356</v>
      </c>
    </row>
    <row r="4968" spans="1:6" ht="18" customHeight="1">
      <c r="A4968" s="386">
        <v>103971</v>
      </c>
      <c r="B4968" s="386" t="s">
        <v>12969</v>
      </c>
      <c r="C4968" s="298" t="s">
        <v>309</v>
      </c>
      <c r="D4968" s="386" t="s">
        <v>304</v>
      </c>
      <c r="E4968" s="387" t="s">
        <v>12970</v>
      </c>
      <c r="F4968" s="387" t="s">
        <v>2834</v>
      </c>
    </row>
    <row r="4969" spans="1:6" ht="18" customHeight="1">
      <c r="A4969" s="386">
        <v>103972</v>
      </c>
      <c r="B4969" s="386" t="s">
        <v>12971</v>
      </c>
      <c r="C4969" s="298" t="s">
        <v>309</v>
      </c>
      <c r="D4969" s="386" t="s">
        <v>304</v>
      </c>
      <c r="E4969" s="387" t="s">
        <v>8268</v>
      </c>
      <c r="F4969" s="387" t="s">
        <v>12972</v>
      </c>
    </row>
    <row r="4970" spans="1:6" ht="18" customHeight="1">
      <c r="A4970" s="386">
        <v>103974</v>
      </c>
      <c r="B4970" s="386" t="s">
        <v>12973</v>
      </c>
      <c r="C4970" s="298" t="s">
        <v>309</v>
      </c>
      <c r="D4970" s="386" t="s">
        <v>304</v>
      </c>
      <c r="E4970" s="387" t="s">
        <v>12974</v>
      </c>
      <c r="F4970" s="387" t="s">
        <v>609</v>
      </c>
    </row>
    <row r="4971" spans="1:6" ht="18" customHeight="1">
      <c r="A4971" s="386">
        <v>103975</v>
      </c>
      <c r="B4971" s="386" t="s">
        <v>12975</v>
      </c>
      <c r="C4971" s="298" t="s">
        <v>309</v>
      </c>
      <c r="D4971" s="386" t="s">
        <v>304</v>
      </c>
      <c r="E4971" s="387" t="s">
        <v>8587</v>
      </c>
      <c r="F4971" s="387" t="s">
        <v>12976</v>
      </c>
    </row>
    <row r="4972" spans="1:6" ht="18" customHeight="1">
      <c r="A4972" s="386">
        <v>103976</v>
      </c>
      <c r="B4972" s="386" t="s">
        <v>12977</v>
      </c>
      <c r="C4972" s="298" t="s">
        <v>309</v>
      </c>
      <c r="D4972" s="386" t="s">
        <v>304</v>
      </c>
      <c r="E4972" s="387" t="s">
        <v>2834</v>
      </c>
      <c r="F4972" s="387" t="s">
        <v>12978</v>
      </c>
    </row>
    <row r="4973" spans="1:6" ht="18" customHeight="1">
      <c r="A4973" s="386">
        <v>103980</v>
      </c>
      <c r="B4973" s="386" t="s">
        <v>12979</v>
      </c>
      <c r="C4973" s="298" t="s">
        <v>309</v>
      </c>
      <c r="D4973" s="386" t="s">
        <v>304</v>
      </c>
      <c r="E4973" s="387" t="s">
        <v>7171</v>
      </c>
      <c r="F4973" s="387" t="s">
        <v>12206</v>
      </c>
    </row>
    <row r="4974" spans="1:6" ht="18" customHeight="1">
      <c r="A4974" s="386">
        <v>103981</v>
      </c>
      <c r="B4974" s="386" t="s">
        <v>12980</v>
      </c>
      <c r="C4974" s="298" t="s">
        <v>309</v>
      </c>
      <c r="D4974" s="386" t="s">
        <v>304</v>
      </c>
      <c r="E4974" s="387" t="s">
        <v>12981</v>
      </c>
      <c r="F4974" s="387" t="s">
        <v>12976</v>
      </c>
    </row>
    <row r="4975" spans="1:6" ht="18" customHeight="1">
      <c r="A4975" s="386">
        <v>103982</v>
      </c>
      <c r="B4975" s="386" t="s">
        <v>12982</v>
      </c>
      <c r="C4975" s="298" t="s">
        <v>309</v>
      </c>
      <c r="D4975" s="386" t="s">
        <v>304</v>
      </c>
      <c r="E4975" s="387" t="s">
        <v>12983</v>
      </c>
      <c r="F4975" s="387" t="s">
        <v>12373</v>
      </c>
    </row>
    <row r="4976" spans="1:6" ht="18" customHeight="1">
      <c r="A4976" s="386">
        <v>103983</v>
      </c>
      <c r="B4976" s="386" t="s">
        <v>12984</v>
      </c>
      <c r="C4976" s="298" t="s">
        <v>309</v>
      </c>
      <c r="D4976" s="386" t="s">
        <v>304</v>
      </c>
      <c r="E4976" s="387" t="s">
        <v>12985</v>
      </c>
      <c r="F4976" s="387" t="s">
        <v>12840</v>
      </c>
    </row>
    <row r="4977" spans="1:6" ht="18" customHeight="1">
      <c r="A4977" s="386">
        <v>103984</v>
      </c>
      <c r="B4977" s="386" t="s">
        <v>12986</v>
      </c>
      <c r="C4977" s="298" t="s">
        <v>309</v>
      </c>
      <c r="D4977" s="386" t="s">
        <v>304</v>
      </c>
      <c r="E4977" s="387" t="s">
        <v>12987</v>
      </c>
      <c r="F4977" s="387" t="s">
        <v>12988</v>
      </c>
    </row>
    <row r="4978" spans="1:6" ht="18" customHeight="1">
      <c r="A4978" s="386">
        <v>103985</v>
      </c>
      <c r="B4978" s="386" t="s">
        <v>12989</v>
      </c>
      <c r="C4978" s="298" t="s">
        <v>309</v>
      </c>
      <c r="D4978" s="386" t="s">
        <v>304</v>
      </c>
      <c r="E4978" s="387" t="s">
        <v>700</v>
      </c>
      <c r="F4978" s="387" t="s">
        <v>802</v>
      </c>
    </row>
    <row r="4979" spans="1:6" ht="18" customHeight="1">
      <c r="A4979" s="386">
        <v>103986</v>
      </c>
      <c r="B4979" s="386" t="s">
        <v>12990</v>
      </c>
      <c r="C4979" s="298" t="s">
        <v>309</v>
      </c>
      <c r="D4979" s="386" t="s">
        <v>304</v>
      </c>
      <c r="E4979" s="387" t="s">
        <v>12991</v>
      </c>
      <c r="F4979" s="387" t="s">
        <v>1158</v>
      </c>
    </row>
    <row r="4980" spans="1:6" ht="18" customHeight="1">
      <c r="A4980" s="386">
        <v>103987</v>
      </c>
      <c r="B4980" s="386" t="s">
        <v>12992</v>
      </c>
      <c r="C4980" s="298" t="s">
        <v>309</v>
      </c>
      <c r="D4980" s="386" t="s">
        <v>304</v>
      </c>
      <c r="E4980" s="387" t="s">
        <v>7276</v>
      </c>
      <c r="F4980" s="387" t="s">
        <v>12414</v>
      </c>
    </row>
    <row r="4981" spans="1:6" ht="18" customHeight="1">
      <c r="A4981" s="386">
        <v>103988</v>
      </c>
      <c r="B4981" s="386" t="s">
        <v>12993</v>
      </c>
      <c r="C4981" s="298" t="s">
        <v>309</v>
      </c>
      <c r="D4981" s="386" t="s">
        <v>304</v>
      </c>
      <c r="E4981" s="387" t="s">
        <v>12994</v>
      </c>
      <c r="F4981" s="387" t="s">
        <v>2299</v>
      </c>
    </row>
    <row r="4982" spans="1:6" ht="18" customHeight="1">
      <c r="A4982" s="386">
        <v>103990</v>
      </c>
      <c r="B4982" s="386" t="s">
        <v>12995</v>
      </c>
      <c r="C4982" s="298" t="s">
        <v>309</v>
      </c>
      <c r="D4982" s="386" t="s">
        <v>304</v>
      </c>
      <c r="E4982" s="387" t="s">
        <v>12384</v>
      </c>
      <c r="F4982" s="387" t="s">
        <v>12996</v>
      </c>
    </row>
    <row r="4983" spans="1:6" ht="18" customHeight="1">
      <c r="A4983" s="386">
        <v>103991</v>
      </c>
      <c r="B4983" s="386" t="s">
        <v>12997</v>
      </c>
      <c r="C4983" s="298" t="s">
        <v>309</v>
      </c>
      <c r="D4983" s="386" t="s">
        <v>304</v>
      </c>
      <c r="E4983" s="387" t="s">
        <v>4043</v>
      </c>
      <c r="F4983" s="387" t="s">
        <v>11741</v>
      </c>
    </row>
    <row r="4984" spans="1:6" ht="18" customHeight="1">
      <c r="A4984" s="386">
        <v>103992</v>
      </c>
      <c r="B4984" s="386" t="s">
        <v>12998</v>
      </c>
      <c r="C4984" s="298" t="s">
        <v>309</v>
      </c>
      <c r="D4984" s="386" t="s">
        <v>304</v>
      </c>
      <c r="E4984" s="387" t="s">
        <v>12999</v>
      </c>
      <c r="F4984" s="387" t="s">
        <v>5424</v>
      </c>
    </row>
    <row r="4985" spans="1:6" ht="18" customHeight="1">
      <c r="A4985" s="386">
        <v>103993</v>
      </c>
      <c r="B4985" s="386" t="s">
        <v>13000</v>
      </c>
      <c r="C4985" s="298" t="s">
        <v>309</v>
      </c>
      <c r="D4985" s="386" t="s">
        <v>304</v>
      </c>
      <c r="E4985" s="387" t="s">
        <v>13001</v>
      </c>
      <c r="F4985" s="387" t="s">
        <v>13002</v>
      </c>
    </row>
    <row r="4986" spans="1:6" ht="18" customHeight="1">
      <c r="A4986" s="386">
        <v>103994</v>
      </c>
      <c r="B4986" s="386" t="s">
        <v>13003</v>
      </c>
      <c r="C4986" s="298" t="s">
        <v>309</v>
      </c>
      <c r="D4986" s="386" t="s">
        <v>304</v>
      </c>
      <c r="E4986" s="387" t="s">
        <v>9510</v>
      </c>
      <c r="F4986" s="387" t="s">
        <v>669</v>
      </c>
    </row>
    <row r="4987" spans="1:6" ht="18" customHeight="1">
      <c r="A4987" s="386">
        <v>103995</v>
      </c>
      <c r="B4987" s="386" t="s">
        <v>13004</v>
      </c>
      <c r="C4987" s="298" t="s">
        <v>309</v>
      </c>
      <c r="D4987" s="386" t="s">
        <v>304</v>
      </c>
      <c r="E4987" s="387" t="s">
        <v>8212</v>
      </c>
      <c r="F4987" s="387" t="s">
        <v>13005</v>
      </c>
    </row>
    <row r="4988" spans="1:6" ht="18" customHeight="1">
      <c r="A4988" s="386">
        <v>103996</v>
      </c>
      <c r="B4988" s="386" t="s">
        <v>13006</v>
      </c>
      <c r="C4988" s="298" t="s">
        <v>309</v>
      </c>
      <c r="D4988" s="386" t="s">
        <v>304</v>
      </c>
      <c r="E4988" s="387" t="s">
        <v>13007</v>
      </c>
      <c r="F4988" s="387" t="s">
        <v>13008</v>
      </c>
    </row>
    <row r="4989" spans="1:6" ht="18" customHeight="1">
      <c r="A4989" s="386">
        <v>103997</v>
      </c>
      <c r="B4989" s="386" t="s">
        <v>13009</v>
      </c>
      <c r="C4989" s="298" t="s">
        <v>309</v>
      </c>
      <c r="D4989" s="386" t="s">
        <v>304</v>
      </c>
      <c r="E4989" s="387" t="s">
        <v>11121</v>
      </c>
      <c r="F4989" s="387" t="s">
        <v>13010</v>
      </c>
    </row>
    <row r="4990" spans="1:6" ht="18" customHeight="1">
      <c r="A4990" s="386">
        <v>103998</v>
      </c>
      <c r="B4990" s="386" t="s">
        <v>13011</v>
      </c>
      <c r="C4990" s="298" t="s">
        <v>309</v>
      </c>
      <c r="D4990" s="386" t="s">
        <v>304</v>
      </c>
      <c r="E4990" s="387" t="s">
        <v>13012</v>
      </c>
      <c r="F4990" s="387" t="s">
        <v>8881</v>
      </c>
    </row>
    <row r="4991" spans="1:6" ht="18" customHeight="1">
      <c r="A4991" s="386">
        <v>103999</v>
      </c>
      <c r="B4991" s="386" t="s">
        <v>13013</v>
      </c>
      <c r="C4991" s="298" t="s">
        <v>309</v>
      </c>
      <c r="D4991" s="386" t="s">
        <v>304</v>
      </c>
      <c r="E4991" s="387" t="s">
        <v>13014</v>
      </c>
      <c r="F4991" s="387" t="s">
        <v>8270</v>
      </c>
    </row>
    <row r="4992" spans="1:6" ht="18" customHeight="1">
      <c r="A4992" s="386">
        <v>104000</v>
      </c>
      <c r="B4992" s="386" t="s">
        <v>13015</v>
      </c>
      <c r="C4992" s="298" t="s">
        <v>309</v>
      </c>
      <c r="D4992" s="386" t="s">
        <v>304</v>
      </c>
      <c r="E4992" s="387" t="s">
        <v>1435</v>
      </c>
      <c r="F4992" s="387" t="s">
        <v>13016</v>
      </c>
    </row>
    <row r="4993" spans="1:6" ht="18" customHeight="1">
      <c r="A4993" s="386">
        <v>104001</v>
      </c>
      <c r="B4993" s="386" t="s">
        <v>13017</v>
      </c>
      <c r="C4993" s="298" t="s">
        <v>309</v>
      </c>
      <c r="D4993" s="386" t="s">
        <v>304</v>
      </c>
      <c r="E4993" s="387" t="s">
        <v>9546</v>
      </c>
      <c r="F4993" s="387" t="s">
        <v>11066</v>
      </c>
    </row>
    <row r="4994" spans="1:6" ht="18" customHeight="1">
      <c r="A4994" s="386">
        <v>104002</v>
      </c>
      <c r="B4994" s="386" t="s">
        <v>13018</v>
      </c>
      <c r="C4994" s="298" t="s">
        <v>309</v>
      </c>
      <c r="D4994" s="386" t="s">
        <v>304</v>
      </c>
      <c r="E4994" s="387" t="s">
        <v>12981</v>
      </c>
      <c r="F4994" s="387" t="s">
        <v>1960</v>
      </c>
    </row>
    <row r="4995" spans="1:6" ht="18" customHeight="1">
      <c r="A4995" s="386">
        <v>104003</v>
      </c>
      <c r="B4995" s="386" t="s">
        <v>13019</v>
      </c>
      <c r="C4995" s="298" t="s">
        <v>309</v>
      </c>
      <c r="D4995" s="386" t="s">
        <v>304</v>
      </c>
      <c r="E4995" s="387" t="s">
        <v>615</v>
      </c>
      <c r="F4995" s="387" t="s">
        <v>11520</v>
      </c>
    </row>
    <row r="4996" spans="1:6" ht="18" customHeight="1">
      <c r="A4996" s="386">
        <v>104004</v>
      </c>
      <c r="B4996" s="386" t="s">
        <v>13020</v>
      </c>
      <c r="C4996" s="298" t="s">
        <v>309</v>
      </c>
      <c r="D4996" s="386" t="s">
        <v>304</v>
      </c>
      <c r="E4996" s="387" t="s">
        <v>6404</v>
      </c>
      <c r="F4996" s="387" t="s">
        <v>13021</v>
      </c>
    </row>
    <row r="4997" spans="1:6" ht="18" customHeight="1">
      <c r="A4997" s="386">
        <v>104005</v>
      </c>
      <c r="B4997" s="386" t="s">
        <v>13022</v>
      </c>
      <c r="C4997" s="298" t="s">
        <v>309</v>
      </c>
      <c r="D4997" s="386" t="s">
        <v>304</v>
      </c>
      <c r="E4997" s="387" t="s">
        <v>13023</v>
      </c>
      <c r="F4997" s="387" t="s">
        <v>1901</v>
      </c>
    </row>
    <row r="4998" spans="1:6" ht="18" customHeight="1">
      <c r="A4998" s="386">
        <v>104006</v>
      </c>
      <c r="B4998" s="386" t="s">
        <v>13024</v>
      </c>
      <c r="C4998" s="298" t="s">
        <v>309</v>
      </c>
      <c r="D4998" s="386" t="s">
        <v>304</v>
      </c>
      <c r="E4998" s="387" t="s">
        <v>13025</v>
      </c>
      <c r="F4998" s="387" t="s">
        <v>10358</v>
      </c>
    </row>
    <row r="4999" spans="1:6" ht="18" customHeight="1">
      <c r="A4999" s="386">
        <v>104007</v>
      </c>
      <c r="B4999" s="386" t="s">
        <v>13026</v>
      </c>
      <c r="C4999" s="298" t="s">
        <v>309</v>
      </c>
      <c r="D4999" s="386" t="s">
        <v>304</v>
      </c>
      <c r="E4999" s="387" t="s">
        <v>13027</v>
      </c>
      <c r="F4999" s="387" t="s">
        <v>13028</v>
      </c>
    </row>
    <row r="5000" spans="1:6" ht="18" customHeight="1">
      <c r="A5000" s="386">
        <v>104008</v>
      </c>
      <c r="B5000" s="386" t="s">
        <v>13029</v>
      </c>
      <c r="C5000" s="298" t="s">
        <v>309</v>
      </c>
      <c r="D5000" s="386" t="s">
        <v>304</v>
      </c>
      <c r="E5000" s="387" t="s">
        <v>11540</v>
      </c>
      <c r="F5000" s="387" t="s">
        <v>13030</v>
      </c>
    </row>
    <row r="5001" spans="1:6" ht="18" customHeight="1">
      <c r="A5001" s="386">
        <v>104009</v>
      </c>
      <c r="B5001" s="386" t="s">
        <v>13031</v>
      </c>
      <c r="C5001" s="298" t="s">
        <v>309</v>
      </c>
      <c r="D5001" s="386" t="s">
        <v>304</v>
      </c>
      <c r="E5001" s="387" t="s">
        <v>7259</v>
      </c>
      <c r="F5001" s="387" t="s">
        <v>2209</v>
      </c>
    </row>
    <row r="5002" spans="1:6" ht="18" customHeight="1">
      <c r="A5002" s="386">
        <v>104011</v>
      </c>
      <c r="B5002" s="386" t="s">
        <v>13032</v>
      </c>
      <c r="C5002" s="298" t="s">
        <v>309</v>
      </c>
      <c r="D5002" s="386" t="s">
        <v>304</v>
      </c>
      <c r="E5002" s="387" t="s">
        <v>12414</v>
      </c>
      <c r="F5002" s="387" t="s">
        <v>3780</v>
      </c>
    </row>
    <row r="5003" spans="1:6" ht="18" customHeight="1">
      <c r="A5003" s="386">
        <v>104012</v>
      </c>
      <c r="B5003" s="386" t="s">
        <v>13033</v>
      </c>
      <c r="C5003" s="298" t="s">
        <v>309</v>
      </c>
      <c r="D5003" s="386" t="s">
        <v>304</v>
      </c>
      <c r="E5003" s="387" t="s">
        <v>10081</v>
      </c>
      <c r="F5003" s="387" t="s">
        <v>13034</v>
      </c>
    </row>
    <row r="5004" spans="1:6" ht="18" customHeight="1">
      <c r="A5004" s="386">
        <v>104014</v>
      </c>
      <c r="B5004" s="386" t="s">
        <v>13035</v>
      </c>
      <c r="C5004" s="298" t="s">
        <v>309</v>
      </c>
      <c r="D5004" s="386" t="s">
        <v>304</v>
      </c>
      <c r="E5004" s="387" t="s">
        <v>3228</v>
      </c>
      <c r="F5004" s="387" t="s">
        <v>13036</v>
      </c>
    </row>
    <row r="5005" spans="1:6" ht="18" customHeight="1">
      <c r="A5005" s="386">
        <v>104015</v>
      </c>
      <c r="B5005" s="386" t="s">
        <v>13037</v>
      </c>
      <c r="C5005" s="298" t="s">
        <v>309</v>
      </c>
      <c r="D5005" s="386" t="s">
        <v>304</v>
      </c>
      <c r="E5005" s="387" t="s">
        <v>12750</v>
      </c>
      <c r="F5005" s="387" t="s">
        <v>13038</v>
      </c>
    </row>
    <row r="5006" spans="1:6" ht="18" customHeight="1">
      <c r="A5006" s="386">
        <v>104016</v>
      </c>
      <c r="B5006" s="386" t="s">
        <v>13039</v>
      </c>
      <c r="C5006" s="298" t="s">
        <v>309</v>
      </c>
      <c r="D5006" s="386" t="s">
        <v>304</v>
      </c>
      <c r="E5006" s="387" t="s">
        <v>13040</v>
      </c>
      <c r="F5006" s="387" t="s">
        <v>3107</v>
      </c>
    </row>
    <row r="5007" spans="1:6" ht="18" customHeight="1">
      <c r="A5007" s="386">
        <v>104017</v>
      </c>
      <c r="B5007" s="386" t="s">
        <v>13041</v>
      </c>
      <c r="C5007" s="298" t="s">
        <v>309</v>
      </c>
      <c r="D5007" s="386" t="s">
        <v>304</v>
      </c>
      <c r="E5007" s="387" t="s">
        <v>13042</v>
      </c>
      <c r="F5007" s="387" t="s">
        <v>13043</v>
      </c>
    </row>
    <row r="5008" spans="1:6" ht="18" customHeight="1">
      <c r="A5008" s="386">
        <v>104018</v>
      </c>
      <c r="B5008" s="386" t="s">
        <v>13044</v>
      </c>
      <c r="C5008" s="298" t="s">
        <v>309</v>
      </c>
      <c r="D5008" s="386" t="s">
        <v>304</v>
      </c>
      <c r="E5008" s="387" t="s">
        <v>9713</v>
      </c>
      <c r="F5008" s="387" t="s">
        <v>10240</v>
      </c>
    </row>
    <row r="5009" spans="1:6" ht="18" customHeight="1">
      <c r="A5009" s="386">
        <v>104019</v>
      </c>
      <c r="B5009" s="386" t="s">
        <v>13045</v>
      </c>
      <c r="C5009" s="298" t="s">
        <v>309</v>
      </c>
      <c r="D5009" s="386" t="s">
        <v>304</v>
      </c>
      <c r="E5009" s="387" t="s">
        <v>12145</v>
      </c>
      <c r="F5009" s="387" t="s">
        <v>1234</v>
      </c>
    </row>
    <row r="5010" spans="1:6" ht="18" customHeight="1">
      <c r="A5010" s="386">
        <v>104020</v>
      </c>
      <c r="B5010" s="386" t="s">
        <v>13046</v>
      </c>
      <c r="C5010" s="298" t="s">
        <v>309</v>
      </c>
      <c r="D5010" s="386" t="s">
        <v>304</v>
      </c>
      <c r="E5010" s="387" t="s">
        <v>13047</v>
      </c>
      <c r="F5010" s="387" t="s">
        <v>13048</v>
      </c>
    </row>
    <row r="5011" spans="1:6" ht="18" customHeight="1">
      <c r="A5011" s="386">
        <v>104022</v>
      </c>
      <c r="B5011" s="386" t="s">
        <v>13049</v>
      </c>
      <c r="C5011" s="298" t="s">
        <v>309</v>
      </c>
      <c r="D5011" s="386" t="s">
        <v>304</v>
      </c>
      <c r="E5011" s="387" t="s">
        <v>13050</v>
      </c>
      <c r="F5011" s="387" t="s">
        <v>13051</v>
      </c>
    </row>
    <row r="5012" spans="1:6" ht="18" customHeight="1">
      <c r="A5012" s="386">
        <v>104023</v>
      </c>
      <c r="B5012" s="386" t="s">
        <v>13052</v>
      </c>
      <c r="C5012" s="298" t="s">
        <v>309</v>
      </c>
      <c r="D5012" s="386" t="s">
        <v>304</v>
      </c>
      <c r="E5012" s="387" t="s">
        <v>13053</v>
      </c>
      <c r="F5012" s="387" t="s">
        <v>13054</v>
      </c>
    </row>
    <row r="5013" spans="1:6" ht="18" customHeight="1">
      <c r="A5013" s="386">
        <v>104024</v>
      </c>
      <c r="B5013" s="386" t="s">
        <v>13055</v>
      </c>
      <c r="C5013" s="298" t="s">
        <v>309</v>
      </c>
      <c r="D5013" s="386" t="s">
        <v>304</v>
      </c>
      <c r="E5013" s="387" t="s">
        <v>12168</v>
      </c>
      <c r="F5013" s="387" t="s">
        <v>13056</v>
      </c>
    </row>
    <row r="5014" spans="1:6" ht="18" customHeight="1">
      <c r="A5014" s="386">
        <v>104025</v>
      </c>
      <c r="B5014" s="386" t="s">
        <v>13057</v>
      </c>
      <c r="C5014" s="298" t="s">
        <v>309</v>
      </c>
      <c r="D5014" s="386" t="s">
        <v>304</v>
      </c>
      <c r="E5014" s="387" t="s">
        <v>13058</v>
      </c>
      <c r="F5014" s="387" t="s">
        <v>13059</v>
      </c>
    </row>
    <row r="5015" spans="1:6" ht="18" customHeight="1">
      <c r="A5015" s="386">
        <v>104026</v>
      </c>
      <c r="B5015" s="386" t="s">
        <v>13060</v>
      </c>
      <c r="C5015" s="298" t="s">
        <v>309</v>
      </c>
      <c r="D5015" s="386" t="s">
        <v>304</v>
      </c>
      <c r="E5015" s="387" t="s">
        <v>8387</v>
      </c>
      <c r="F5015" s="387" t="s">
        <v>9786</v>
      </c>
    </row>
    <row r="5016" spans="1:6" ht="18" customHeight="1">
      <c r="A5016" s="386">
        <v>104027</v>
      </c>
      <c r="B5016" s="386" t="s">
        <v>13061</v>
      </c>
      <c r="C5016" s="298" t="s">
        <v>309</v>
      </c>
      <c r="D5016" s="386" t="s">
        <v>304</v>
      </c>
      <c r="E5016" s="387" t="s">
        <v>13062</v>
      </c>
      <c r="F5016" s="387" t="s">
        <v>13063</v>
      </c>
    </row>
    <row r="5017" spans="1:6" ht="18" customHeight="1">
      <c r="A5017" s="386">
        <v>104028</v>
      </c>
      <c r="B5017" s="386" t="s">
        <v>13064</v>
      </c>
      <c r="C5017" s="298" t="s">
        <v>309</v>
      </c>
      <c r="D5017" s="386" t="s">
        <v>304</v>
      </c>
      <c r="E5017" s="387" t="s">
        <v>13065</v>
      </c>
      <c r="F5017" s="387" t="s">
        <v>13066</v>
      </c>
    </row>
    <row r="5018" spans="1:6" ht="18" customHeight="1">
      <c r="A5018" s="386">
        <v>104029</v>
      </c>
      <c r="B5018" s="386" t="s">
        <v>13067</v>
      </c>
      <c r="C5018" s="298" t="s">
        <v>309</v>
      </c>
      <c r="D5018" s="386" t="s">
        <v>304</v>
      </c>
      <c r="E5018" s="387" t="s">
        <v>13068</v>
      </c>
      <c r="F5018" s="387" t="s">
        <v>4095</v>
      </c>
    </row>
    <row r="5019" spans="1:6" ht="18" customHeight="1">
      <c r="A5019" s="386">
        <v>104030</v>
      </c>
      <c r="B5019" s="386" t="s">
        <v>13069</v>
      </c>
      <c r="C5019" s="298" t="s">
        <v>309</v>
      </c>
      <c r="D5019" s="386" t="s">
        <v>304</v>
      </c>
      <c r="E5019" s="387" t="s">
        <v>9906</v>
      </c>
      <c r="F5019" s="387" t="s">
        <v>10867</v>
      </c>
    </row>
    <row r="5020" spans="1:6" ht="18" customHeight="1">
      <c r="A5020" s="386">
        <v>104159</v>
      </c>
      <c r="B5020" s="386" t="s">
        <v>13070</v>
      </c>
      <c r="C5020" s="298" t="s">
        <v>309</v>
      </c>
      <c r="D5020" s="386" t="s">
        <v>304</v>
      </c>
      <c r="E5020" s="387" t="s">
        <v>13071</v>
      </c>
      <c r="F5020" s="387" t="s">
        <v>13072</v>
      </c>
    </row>
    <row r="5021" spans="1:6" ht="18" customHeight="1">
      <c r="A5021" s="386">
        <v>104167</v>
      </c>
      <c r="B5021" s="386" t="s">
        <v>13073</v>
      </c>
      <c r="C5021" s="298" t="s">
        <v>309</v>
      </c>
      <c r="D5021" s="386" t="s">
        <v>304</v>
      </c>
      <c r="E5021" s="387" t="s">
        <v>13074</v>
      </c>
      <c r="F5021" s="387" t="s">
        <v>13075</v>
      </c>
    </row>
    <row r="5022" spans="1:6" ht="18" customHeight="1">
      <c r="A5022" s="386">
        <v>104168</v>
      </c>
      <c r="B5022" s="386" t="s">
        <v>13076</v>
      </c>
      <c r="C5022" s="298" t="s">
        <v>309</v>
      </c>
      <c r="D5022" s="386" t="s">
        <v>304</v>
      </c>
      <c r="E5022" s="387" t="s">
        <v>13077</v>
      </c>
      <c r="F5022" s="387" t="s">
        <v>13078</v>
      </c>
    </row>
    <row r="5023" spans="1:6" ht="18" customHeight="1">
      <c r="A5023" s="386">
        <v>104169</v>
      </c>
      <c r="B5023" s="386" t="s">
        <v>13079</v>
      </c>
      <c r="C5023" s="298" t="s">
        <v>309</v>
      </c>
      <c r="D5023" s="386" t="s">
        <v>304</v>
      </c>
      <c r="E5023" s="387" t="s">
        <v>13080</v>
      </c>
      <c r="F5023" s="387" t="s">
        <v>13081</v>
      </c>
    </row>
    <row r="5024" spans="1:6" ht="18" customHeight="1">
      <c r="A5024" s="386">
        <v>104170</v>
      </c>
      <c r="B5024" s="386" t="s">
        <v>13082</v>
      </c>
      <c r="C5024" s="298" t="s">
        <v>309</v>
      </c>
      <c r="D5024" s="386" t="s">
        <v>304</v>
      </c>
      <c r="E5024" s="387" t="s">
        <v>13083</v>
      </c>
      <c r="F5024" s="387" t="s">
        <v>13084</v>
      </c>
    </row>
    <row r="5025" spans="1:6" ht="18" customHeight="1">
      <c r="A5025" s="386">
        <v>104171</v>
      </c>
      <c r="B5025" s="386" t="s">
        <v>13085</v>
      </c>
      <c r="C5025" s="298" t="s">
        <v>309</v>
      </c>
      <c r="D5025" s="386" t="s">
        <v>304</v>
      </c>
      <c r="E5025" s="387" t="s">
        <v>13086</v>
      </c>
      <c r="F5025" s="387" t="s">
        <v>1943</v>
      </c>
    </row>
    <row r="5026" spans="1:6" ht="18" customHeight="1">
      <c r="A5026" s="386">
        <v>104172</v>
      </c>
      <c r="B5026" s="386" t="s">
        <v>13087</v>
      </c>
      <c r="C5026" s="298" t="s">
        <v>309</v>
      </c>
      <c r="D5026" s="386" t="s">
        <v>304</v>
      </c>
      <c r="E5026" s="387" t="s">
        <v>10921</v>
      </c>
      <c r="F5026" s="387" t="s">
        <v>13088</v>
      </c>
    </row>
    <row r="5027" spans="1:6" ht="18" customHeight="1">
      <c r="A5027" s="386">
        <v>104173</v>
      </c>
      <c r="B5027" s="386" t="s">
        <v>13089</v>
      </c>
      <c r="C5027" s="298" t="s">
        <v>309</v>
      </c>
      <c r="D5027" s="386" t="s">
        <v>304</v>
      </c>
      <c r="E5027" s="387" t="s">
        <v>13090</v>
      </c>
      <c r="F5027" s="387" t="s">
        <v>13091</v>
      </c>
    </row>
    <row r="5028" spans="1:6" ht="18" customHeight="1">
      <c r="A5028" s="386">
        <v>104174</v>
      </c>
      <c r="B5028" s="386" t="s">
        <v>13092</v>
      </c>
      <c r="C5028" s="298" t="s">
        <v>309</v>
      </c>
      <c r="D5028" s="386" t="s">
        <v>304</v>
      </c>
      <c r="E5028" s="387" t="s">
        <v>13093</v>
      </c>
      <c r="F5028" s="387" t="s">
        <v>13094</v>
      </c>
    </row>
    <row r="5029" spans="1:6" ht="18" customHeight="1">
      <c r="A5029" s="386">
        <v>104175</v>
      </c>
      <c r="B5029" s="386" t="s">
        <v>13095</v>
      </c>
      <c r="C5029" s="298" t="s">
        <v>309</v>
      </c>
      <c r="D5029" s="386" t="s">
        <v>304</v>
      </c>
      <c r="E5029" s="387" t="s">
        <v>13096</v>
      </c>
      <c r="F5029" s="387" t="s">
        <v>13097</v>
      </c>
    </row>
    <row r="5030" spans="1:6" ht="18" customHeight="1">
      <c r="A5030" s="386">
        <v>104176</v>
      </c>
      <c r="B5030" s="386" t="s">
        <v>13098</v>
      </c>
      <c r="C5030" s="298" t="s">
        <v>309</v>
      </c>
      <c r="D5030" s="386" t="s">
        <v>304</v>
      </c>
      <c r="E5030" s="387" t="s">
        <v>13099</v>
      </c>
      <c r="F5030" s="387" t="s">
        <v>13100</v>
      </c>
    </row>
    <row r="5031" spans="1:6" ht="18" customHeight="1">
      <c r="A5031" s="386">
        <v>104177</v>
      </c>
      <c r="B5031" s="386" t="s">
        <v>13101</v>
      </c>
      <c r="C5031" s="298" t="s">
        <v>309</v>
      </c>
      <c r="D5031" s="386" t="s">
        <v>304</v>
      </c>
      <c r="E5031" s="387" t="s">
        <v>13102</v>
      </c>
      <c r="F5031" s="387" t="s">
        <v>13103</v>
      </c>
    </row>
    <row r="5032" spans="1:6" ht="18" customHeight="1">
      <c r="A5032" s="386">
        <v>104178</v>
      </c>
      <c r="B5032" s="386" t="s">
        <v>13104</v>
      </c>
      <c r="C5032" s="298" t="s">
        <v>309</v>
      </c>
      <c r="D5032" s="386" t="s">
        <v>304</v>
      </c>
      <c r="E5032" s="387" t="s">
        <v>13105</v>
      </c>
      <c r="F5032" s="387" t="s">
        <v>13106</v>
      </c>
    </row>
    <row r="5033" spans="1:6" ht="18" customHeight="1">
      <c r="A5033" s="386">
        <v>104179</v>
      </c>
      <c r="B5033" s="386" t="s">
        <v>13107</v>
      </c>
      <c r="C5033" s="298" t="s">
        <v>309</v>
      </c>
      <c r="D5033" s="386" t="s">
        <v>304</v>
      </c>
      <c r="E5033" s="387" t="s">
        <v>13108</v>
      </c>
      <c r="F5033" s="387" t="s">
        <v>13109</v>
      </c>
    </row>
    <row r="5034" spans="1:6" ht="18" customHeight="1">
      <c r="A5034" s="386">
        <v>104191</v>
      </c>
      <c r="B5034" s="386" t="s">
        <v>13110</v>
      </c>
      <c r="C5034" s="298" t="s">
        <v>309</v>
      </c>
      <c r="D5034" s="386" t="s">
        <v>304</v>
      </c>
      <c r="E5034" s="387" t="s">
        <v>3630</v>
      </c>
      <c r="F5034" s="387" t="s">
        <v>7263</v>
      </c>
    </row>
    <row r="5035" spans="1:6" ht="18" customHeight="1">
      <c r="A5035" s="386">
        <v>104192</v>
      </c>
      <c r="B5035" s="386" t="s">
        <v>13111</v>
      </c>
      <c r="C5035" s="298" t="s">
        <v>309</v>
      </c>
      <c r="D5035" s="386" t="s">
        <v>304</v>
      </c>
      <c r="E5035" s="387" t="s">
        <v>13112</v>
      </c>
      <c r="F5035" s="387" t="s">
        <v>2668</v>
      </c>
    </row>
    <row r="5036" spans="1:6" ht="18" customHeight="1">
      <c r="A5036" s="386">
        <v>104193</v>
      </c>
      <c r="B5036" s="386" t="s">
        <v>13113</v>
      </c>
      <c r="C5036" s="298" t="s">
        <v>309</v>
      </c>
      <c r="D5036" s="386" t="s">
        <v>304</v>
      </c>
      <c r="E5036" s="387" t="s">
        <v>13114</v>
      </c>
      <c r="F5036" s="387" t="s">
        <v>13115</v>
      </c>
    </row>
    <row r="5037" spans="1:6" ht="18" customHeight="1">
      <c r="A5037" s="386">
        <v>104196</v>
      </c>
      <c r="B5037" s="386" t="s">
        <v>13116</v>
      </c>
      <c r="C5037" s="298" t="s">
        <v>309</v>
      </c>
      <c r="D5037" s="386" t="s">
        <v>304</v>
      </c>
      <c r="E5037" s="387" t="s">
        <v>13117</v>
      </c>
      <c r="F5037" s="387" t="s">
        <v>10853</v>
      </c>
    </row>
    <row r="5038" spans="1:6" ht="18" customHeight="1">
      <c r="A5038" s="386">
        <v>104197</v>
      </c>
      <c r="B5038" s="386" t="s">
        <v>13118</v>
      </c>
      <c r="C5038" s="298" t="s">
        <v>309</v>
      </c>
      <c r="D5038" s="386" t="s">
        <v>304</v>
      </c>
      <c r="E5038" s="387" t="s">
        <v>13119</v>
      </c>
      <c r="F5038" s="387" t="s">
        <v>13120</v>
      </c>
    </row>
    <row r="5039" spans="1:6" ht="18" customHeight="1">
      <c r="A5039" s="386">
        <v>104198</v>
      </c>
      <c r="B5039" s="386" t="s">
        <v>13121</v>
      </c>
      <c r="C5039" s="298" t="s">
        <v>309</v>
      </c>
      <c r="D5039" s="386" t="s">
        <v>304</v>
      </c>
      <c r="E5039" s="387" t="s">
        <v>11958</v>
      </c>
      <c r="F5039" s="387" t="s">
        <v>2680</v>
      </c>
    </row>
    <row r="5040" spans="1:6" ht="18" customHeight="1">
      <c r="A5040" s="386">
        <v>104199</v>
      </c>
      <c r="B5040" s="386" t="s">
        <v>13122</v>
      </c>
      <c r="C5040" s="298" t="s">
        <v>309</v>
      </c>
      <c r="D5040" s="386" t="s">
        <v>304</v>
      </c>
      <c r="E5040" s="387" t="s">
        <v>10418</v>
      </c>
      <c r="F5040" s="387" t="s">
        <v>2205</v>
      </c>
    </row>
    <row r="5041" spans="1:6" ht="18" customHeight="1">
      <c r="A5041" s="386">
        <v>104200</v>
      </c>
      <c r="B5041" s="386" t="s">
        <v>13123</v>
      </c>
      <c r="C5041" s="298" t="s">
        <v>309</v>
      </c>
      <c r="D5041" s="386" t="s">
        <v>304</v>
      </c>
      <c r="E5041" s="387" t="s">
        <v>1256</v>
      </c>
      <c r="F5041" s="387" t="s">
        <v>2567</v>
      </c>
    </row>
    <row r="5042" spans="1:6" ht="18" customHeight="1">
      <c r="A5042" s="386">
        <v>104201</v>
      </c>
      <c r="B5042" s="386" t="s">
        <v>13124</v>
      </c>
      <c r="C5042" s="298" t="s">
        <v>309</v>
      </c>
      <c r="D5042" s="386" t="s">
        <v>304</v>
      </c>
      <c r="E5042" s="387" t="s">
        <v>9370</v>
      </c>
      <c r="F5042" s="387" t="s">
        <v>12024</v>
      </c>
    </row>
    <row r="5043" spans="1:6" ht="18" customHeight="1">
      <c r="A5043" s="386">
        <v>104202</v>
      </c>
      <c r="B5043" s="386" t="s">
        <v>13125</v>
      </c>
      <c r="C5043" s="298" t="s">
        <v>309</v>
      </c>
      <c r="D5043" s="386" t="s">
        <v>304</v>
      </c>
      <c r="E5043" s="387" t="s">
        <v>7262</v>
      </c>
      <c r="F5043" s="387" t="s">
        <v>12999</v>
      </c>
    </row>
    <row r="5044" spans="1:6" ht="18" customHeight="1">
      <c r="A5044" s="386">
        <v>104317</v>
      </c>
      <c r="B5044" s="386" t="s">
        <v>13126</v>
      </c>
      <c r="C5044" s="298" t="s">
        <v>309</v>
      </c>
      <c r="D5044" s="386" t="s">
        <v>304</v>
      </c>
      <c r="E5044" s="387" t="s">
        <v>9705</v>
      </c>
      <c r="F5044" s="387" t="s">
        <v>13127</v>
      </c>
    </row>
    <row r="5045" spans="1:6" ht="18" customHeight="1">
      <c r="A5045" s="386">
        <v>104318</v>
      </c>
      <c r="B5045" s="386" t="s">
        <v>13128</v>
      </c>
      <c r="C5045" s="298" t="s">
        <v>309</v>
      </c>
      <c r="D5045" s="386" t="s">
        <v>304</v>
      </c>
      <c r="E5045" s="387" t="s">
        <v>13127</v>
      </c>
      <c r="F5045" s="387" t="s">
        <v>8129</v>
      </c>
    </row>
    <row r="5046" spans="1:6" ht="18" customHeight="1">
      <c r="A5046" s="386">
        <v>104319</v>
      </c>
      <c r="B5046" s="386" t="s">
        <v>13129</v>
      </c>
      <c r="C5046" s="298" t="s">
        <v>309</v>
      </c>
      <c r="D5046" s="386" t="s">
        <v>304</v>
      </c>
      <c r="E5046" s="387" t="s">
        <v>13130</v>
      </c>
      <c r="F5046" s="387" t="s">
        <v>7125</v>
      </c>
    </row>
    <row r="5047" spans="1:6" ht="18" customHeight="1">
      <c r="A5047" s="386">
        <v>104320</v>
      </c>
      <c r="B5047" s="386" t="s">
        <v>13131</v>
      </c>
      <c r="C5047" s="298" t="s">
        <v>309</v>
      </c>
      <c r="D5047" s="386" t="s">
        <v>304</v>
      </c>
      <c r="E5047" s="387" t="s">
        <v>11107</v>
      </c>
      <c r="F5047" s="387" t="s">
        <v>6351</v>
      </c>
    </row>
    <row r="5048" spans="1:6" ht="18" customHeight="1">
      <c r="A5048" s="386">
        <v>104321</v>
      </c>
      <c r="B5048" s="386" t="s">
        <v>13132</v>
      </c>
      <c r="C5048" s="298" t="s">
        <v>309</v>
      </c>
      <c r="D5048" s="386" t="s">
        <v>304</v>
      </c>
      <c r="E5048" s="387" t="s">
        <v>13133</v>
      </c>
      <c r="F5048" s="387" t="s">
        <v>1846</v>
      </c>
    </row>
    <row r="5049" spans="1:6" ht="18" customHeight="1">
      <c r="A5049" s="386">
        <v>104322</v>
      </c>
      <c r="B5049" s="386" t="s">
        <v>13134</v>
      </c>
      <c r="C5049" s="298" t="s">
        <v>309</v>
      </c>
      <c r="D5049" s="386" t="s">
        <v>304</v>
      </c>
      <c r="E5049" s="387" t="s">
        <v>13135</v>
      </c>
      <c r="F5049" s="387" t="s">
        <v>13136</v>
      </c>
    </row>
    <row r="5050" spans="1:6" ht="18" customHeight="1">
      <c r="A5050" s="386">
        <v>104323</v>
      </c>
      <c r="B5050" s="386" t="s">
        <v>13137</v>
      </c>
      <c r="C5050" s="298" t="s">
        <v>309</v>
      </c>
      <c r="D5050" s="386" t="s">
        <v>304</v>
      </c>
      <c r="E5050" s="387" t="s">
        <v>8132</v>
      </c>
      <c r="F5050" s="387" t="s">
        <v>13138</v>
      </c>
    </row>
    <row r="5051" spans="1:6" ht="18" customHeight="1">
      <c r="A5051" s="386">
        <v>104324</v>
      </c>
      <c r="B5051" s="386" t="s">
        <v>13139</v>
      </c>
      <c r="C5051" s="298" t="s">
        <v>309</v>
      </c>
      <c r="D5051" s="386" t="s">
        <v>304</v>
      </c>
      <c r="E5051" s="387" t="s">
        <v>13140</v>
      </c>
      <c r="F5051" s="387" t="s">
        <v>13141</v>
      </c>
    </row>
    <row r="5052" spans="1:6" ht="18" customHeight="1">
      <c r="A5052" s="386">
        <v>104341</v>
      </c>
      <c r="B5052" s="386" t="s">
        <v>13142</v>
      </c>
      <c r="C5052" s="298" t="s">
        <v>309</v>
      </c>
      <c r="D5052" s="386" t="s">
        <v>304</v>
      </c>
      <c r="E5052" s="387" t="s">
        <v>11107</v>
      </c>
      <c r="F5052" s="387" t="s">
        <v>7116</v>
      </c>
    </row>
    <row r="5053" spans="1:6" ht="18" customHeight="1">
      <c r="A5053" s="386">
        <v>104343</v>
      </c>
      <c r="B5053" s="386" t="s">
        <v>13143</v>
      </c>
      <c r="C5053" s="298" t="s">
        <v>309</v>
      </c>
      <c r="D5053" s="386" t="s">
        <v>304</v>
      </c>
      <c r="E5053" s="387" t="s">
        <v>13144</v>
      </c>
      <c r="F5053" s="387" t="s">
        <v>12892</v>
      </c>
    </row>
    <row r="5054" spans="1:6" ht="18" customHeight="1">
      <c r="A5054" s="386">
        <v>104344</v>
      </c>
      <c r="B5054" s="386" t="s">
        <v>13145</v>
      </c>
      <c r="C5054" s="298" t="s">
        <v>309</v>
      </c>
      <c r="D5054" s="386" t="s">
        <v>304</v>
      </c>
      <c r="E5054" s="387" t="s">
        <v>13146</v>
      </c>
      <c r="F5054" s="387" t="s">
        <v>13147</v>
      </c>
    </row>
    <row r="5055" spans="1:6" ht="18" customHeight="1">
      <c r="A5055" s="386">
        <v>104345</v>
      </c>
      <c r="B5055" s="386" t="s">
        <v>13148</v>
      </c>
      <c r="C5055" s="298" t="s">
        <v>309</v>
      </c>
      <c r="D5055" s="386" t="s">
        <v>304</v>
      </c>
      <c r="E5055" s="387" t="s">
        <v>13149</v>
      </c>
      <c r="F5055" s="387" t="s">
        <v>4194</v>
      </c>
    </row>
    <row r="5056" spans="1:6" ht="18" customHeight="1">
      <c r="A5056" s="386">
        <v>104346</v>
      </c>
      <c r="B5056" s="386" t="s">
        <v>13150</v>
      </c>
      <c r="C5056" s="298" t="s">
        <v>309</v>
      </c>
      <c r="D5056" s="386" t="s">
        <v>304</v>
      </c>
      <c r="E5056" s="387" t="s">
        <v>13151</v>
      </c>
      <c r="F5056" s="387" t="s">
        <v>13152</v>
      </c>
    </row>
    <row r="5057" spans="1:6" ht="18" customHeight="1">
      <c r="A5057" s="386">
        <v>104347</v>
      </c>
      <c r="B5057" s="386" t="s">
        <v>13153</v>
      </c>
      <c r="C5057" s="298" t="s">
        <v>309</v>
      </c>
      <c r="D5057" s="386" t="s">
        <v>304</v>
      </c>
      <c r="E5057" s="387" t="s">
        <v>13154</v>
      </c>
      <c r="F5057" s="387" t="s">
        <v>13155</v>
      </c>
    </row>
    <row r="5058" spans="1:6" ht="18" customHeight="1">
      <c r="A5058" s="386">
        <v>104348</v>
      </c>
      <c r="B5058" s="386" t="s">
        <v>13156</v>
      </c>
      <c r="C5058" s="298" t="s">
        <v>309</v>
      </c>
      <c r="D5058" s="386" t="s">
        <v>304</v>
      </c>
      <c r="E5058" s="387" t="s">
        <v>1848</v>
      </c>
      <c r="F5058" s="387" t="s">
        <v>7263</v>
      </c>
    </row>
    <row r="5059" spans="1:6" ht="18" customHeight="1">
      <c r="A5059" s="386">
        <v>104350</v>
      </c>
      <c r="B5059" s="386" t="s">
        <v>13157</v>
      </c>
      <c r="C5059" s="298" t="s">
        <v>309</v>
      </c>
      <c r="D5059" s="386" t="s">
        <v>304</v>
      </c>
      <c r="E5059" s="387" t="s">
        <v>1972</v>
      </c>
      <c r="F5059" s="387" t="s">
        <v>632</v>
      </c>
    </row>
    <row r="5060" spans="1:6" ht="18" customHeight="1">
      <c r="A5060" s="386">
        <v>104351</v>
      </c>
      <c r="B5060" s="386" t="s">
        <v>13158</v>
      </c>
      <c r="C5060" s="298" t="s">
        <v>309</v>
      </c>
      <c r="D5060" s="386" t="s">
        <v>304</v>
      </c>
      <c r="E5060" s="387" t="s">
        <v>12779</v>
      </c>
      <c r="F5060" s="387" t="s">
        <v>13159</v>
      </c>
    </row>
    <row r="5061" spans="1:6" ht="18" customHeight="1">
      <c r="A5061" s="386">
        <v>104352</v>
      </c>
      <c r="B5061" s="386" t="s">
        <v>13160</v>
      </c>
      <c r="C5061" s="298" t="s">
        <v>309</v>
      </c>
      <c r="D5061" s="386" t="s">
        <v>304</v>
      </c>
      <c r="E5061" s="387" t="s">
        <v>13161</v>
      </c>
      <c r="F5061" s="387" t="s">
        <v>13162</v>
      </c>
    </row>
    <row r="5062" spans="1:6" ht="18" customHeight="1">
      <c r="A5062" s="386">
        <v>104353</v>
      </c>
      <c r="B5062" s="386" t="s">
        <v>13163</v>
      </c>
      <c r="C5062" s="298" t="s">
        <v>309</v>
      </c>
      <c r="D5062" s="386" t="s">
        <v>304</v>
      </c>
      <c r="E5062" s="387" t="s">
        <v>13164</v>
      </c>
      <c r="F5062" s="387" t="s">
        <v>13165</v>
      </c>
    </row>
    <row r="5063" spans="1:6" ht="18" customHeight="1">
      <c r="A5063" s="386">
        <v>104354</v>
      </c>
      <c r="B5063" s="386" t="s">
        <v>13166</v>
      </c>
      <c r="C5063" s="298" t="s">
        <v>309</v>
      </c>
      <c r="D5063" s="386" t="s">
        <v>304</v>
      </c>
      <c r="E5063" s="387" t="s">
        <v>13167</v>
      </c>
      <c r="F5063" s="387" t="s">
        <v>13168</v>
      </c>
    </row>
    <row r="5064" spans="1:6" ht="18" customHeight="1">
      <c r="A5064" s="386">
        <v>104355</v>
      </c>
      <c r="B5064" s="386" t="s">
        <v>13169</v>
      </c>
      <c r="C5064" s="298" t="s">
        <v>309</v>
      </c>
      <c r="D5064" s="386" t="s">
        <v>304</v>
      </c>
      <c r="E5064" s="387" t="s">
        <v>957</v>
      </c>
      <c r="F5064" s="387" t="s">
        <v>733</v>
      </c>
    </row>
    <row r="5065" spans="1:6" ht="18" customHeight="1">
      <c r="A5065" s="386">
        <v>104356</v>
      </c>
      <c r="B5065" s="386" t="s">
        <v>13170</v>
      </c>
      <c r="C5065" s="298" t="s">
        <v>309</v>
      </c>
      <c r="D5065" s="386" t="s">
        <v>304</v>
      </c>
      <c r="E5065" s="387" t="s">
        <v>8426</v>
      </c>
      <c r="F5065" s="387" t="s">
        <v>13171</v>
      </c>
    </row>
    <row r="5066" spans="1:6" ht="18" customHeight="1">
      <c r="A5066" s="386">
        <v>104357</v>
      </c>
      <c r="B5066" s="386" t="s">
        <v>13172</v>
      </c>
      <c r="C5066" s="298" t="s">
        <v>309</v>
      </c>
      <c r="D5066" s="386" t="s">
        <v>304</v>
      </c>
      <c r="E5066" s="387" t="s">
        <v>8478</v>
      </c>
      <c r="F5066" s="387" t="s">
        <v>9373</v>
      </c>
    </row>
    <row r="5067" spans="1:6" ht="18" customHeight="1">
      <c r="A5067" s="386">
        <v>104576</v>
      </c>
      <c r="B5067" s="386" t="s">
        <v>13173</v>
      </c>
      <c r="C5067" s="298" t="s">
        <v>309</v>
      </c>
      <c r="D5067" s="386" t="s">
        <v>304</v>
      </c>
      <c r="E5067" s="387" t="s">
        <v>12204</v>
      </c>
      <c r="F5067" s="387" t="s">
        <v>9776</v>
      </c>
    </row>
    <row r="5068" spans="1:6" ht="18" customHeight="1">
      <c r="A5068" s="386">
        <v>104577</v>
      </c>
      <c r="B5068" s="386" t="s">
        <v>13174</v>
      </c>
      <c r="C5068" s="298" t="s">
        <v>309</v>
      </c>
      <c r="D5068" s="386" t="s">
        <v>304</v>
      </c>
      <c r="E5068" s="387" t="s">
        <v>12378</v>
      </c>
      <c r="F5068" s="387" t="s">
        <v>3404</v>
      </c>
    </row>
    <row r="5069" spans="1:6" ht="18" customHeight="1">
      <c r="A5069" s="386">
        <v>104578</v>
      </c>
      <c r="B5069" s="386" t="s">
        <v>13175</v>
      </c>
      <c r="C5069" s="298" t="s">
        <v>309</v>
      </c>
      <c r="D5069" s="386" t="s">
        <v>304</v>
      </c>
      <c r="E5069" s="387" t="s">
        <v>7279</v>
      </c>
      <c r="F5069" s="387" t="s">
        <v>11685</v>
      </c>
    </row>
    <row r="5070" spans="1:6" ht="18" customHeight="1">
      <c r="A5070" s="386">
        <v>104579</v>
      </c>
      <c r="B5070" s="386" t="s">
        <v>13176</v>
      </c>
      <c r="C5070" s="298" t="s">
        <v>309</v>
      </c>
      <c r="D5070" s="386" t="s">
        <v>304</v>
      </c>
      <c r="E5070" s="387" t="s">
        <v>1076</v>
      </c>
      <c r="F5070" s="387" t="s">
        <v>12387</v>
      </c>
    </row>
    <row r="5071" spans="1:6" ht="18" customHeight="1">
      <c r="A5071" s="386">
        <v>104581</v>
      </c>
      <c r="B5071" s="386" t="s">
        <v>13177</v>
      </c>
      <c r="C5071" s="298" t="s">
        <v>309</v>
      </c>
      <c r="D5071" s="386" t="s">
        <v>304</v>
      </c>
      <c r="E5071" s="387" t="s">
        <v>13178</v>
      </c>
      <c r="F5071" s="387" t="s">
        <v>2248</v>
      </c>
    </row>
    <row r="5072" spans="1:6" ht="18" customHeight="1">
      <c r="A5072" s="386">
        <v>104582</v>
      </c>
      <c r="B5072" s="386" t="s">
        <v>13179</v>
      </c>
      <c r="C5072" s="298" t="s">
        <v>309</v>
      </c>
      <c r="D5072" s="386" t="s">
        <v>304</v>
      </c>
      <c r="E5072" s="387" t="s">
        <v>12750</v>
      </c>
      <c r="F5072" s="387" t="s">
        <v>13180</v>
      </c>
    </row>
    <row r="5073" spans="1:6" ht="18" customHeight="1">
      <c r="A5073" s="386">
        <v>104583</v>
      </c>
      <c r="B5073" s="386" t="s">
        <v>13181</v>
      </c>
      <c r="C5073" s="298" t="s">
        <v>309</v>
      </c>
      <c r="D5073" s="386" t="s">
        <v>304</v>
      </c>
      <c r="E5073" s="387" t="s">
        <v>13182</v>
      </c>
      <c r="F5073" s="387" t="s">
        <v>13183</v>
      </c>
    </row>
    <row r="5074" spans="1:6" ht="18" customHeight="1">
      <c r="A5074" s="386">
        <v>104584</v>
      </c>
      <c r="B5074" s="386" t="s">
        <v>13184</v>
      </c>
      <c r="C5074" s="298" t="s">
        <v>309</v>
      </c>
      <c r="D5074" s="386" t="s">
        <v>304</v>
      </c>
      <c r="E5074" s="387" t="s">
        <v>13185</v>
      </c>
      <c r="F5074" s="387" t="s">
        <v>13186</v>
      </c>
    </row>
    <row r="5075" spans="1:6" ht="18" customHeight="1">
      <c r="A5075" s="386">
        <v>105146</v>
      </c>
      <c r="B5075" s="386" t="s">
        <v>13187</v>
      </c>
      <c r="C5075" s="298" t="s">
        <v>309</v>
      </c>
      <c r="D5075" s="386" t="s">
        <v>304</v>
      </c>
      <c r="E5075" s="387" t="s">
        <v>5627</v>
      </c>
      <c r="F5075" s="387" t="s">
        <v>3409</v>
      </c>
    </row>
    <row r="5076" spans="1:6" ht="18" customHeight="1">
      <c r="A5076" s="386">
        <v>105147</v>
      </c>
      <c r="B5076" s="386" t="s">
        <v>13188</v>
      </c>
      <c r="C5076" s="298" t="s">
        <v>309</v>
      </c>
      <c r="D5076" s="386" t="s">
        <v>304</v>
      </c>
      <c r="E5076" s="387" t="s">
        <v>9686</v>
      </c>
      <c r="F5076" s="387" t="s">
        <v>7792</v>
      </c>
    </row>
    <row r="5077" spans="1:6" ht="18" customHeight="1">
      <c r="A5077" s="386">
        <v>105148</v>
      </c>
      <c r="B5077" s="386" t="s">
        <v>13189</v>
      </c>
      <c r="C5077" s="298" t="s">
        <v>309</v>
      </c>
      <c r="D5077" s="386" t="s">
        <v>304</v>
      </c>
      <c r="E5077" s="387" t="s">
        <v>8406</v>
      </c>
      <c r="F5077" s="387" t="s">
        <v>4045</v>
      </c>
    </row>
    <row r="5078" spans="1:6" ht="18" customHeight="1">
      <c r="A5078" s="386">
        <v>105149</v>
      </c>
      <c r="B5078" s="386" t="s">
        <v>13190</v>
      </c>
      <c r="C5078" s="298" t="s">
        <v>309</v>
      </c>
      <c r="D5078" s="386" t="s">
        <v>304</v>
      </c>
      <c r="E5078" s="387" t="s">
        <v>13191</v>
      </c>
      <c r="F5078" s="387" t="s">
        <v>10532</v>
      </c>
    </row>
    <row r="5079" spans="1:6" ht="18" customHeight="1">
      <c r="A5079" s="386">
        <v>105150</v>
      </c>
      <c r="B5079" s="386" t="s">
        <v>13192</v>
      </c>
      <c r="C5079" s="298" t="s">
        <v>309</v>
      </c>
      <c r="D5079" s="386" t="s">
        <v>304</v>
      </c>
      <c r="E5079" s="387" t="s">
        <v>10454</v>
      </c>
      <c r="F5079" s="387" t="s">
        <v>13193</v>
      </c>
    </row>
    <row r="5080" spans="1:6" ht="18" customHeight="1">
      <c r="A5080" s="386">
        <v>105151</v>
      </c>
      <c r="B5080" s="386" t="s">
        <v>13194</v>
      </c>
      <c r="C5080" s="298" t="s">
        <v>309</v>
      </c>
      <c r="D5080" s="386" t="s">
        <v>304</v>
      </c>
      <c r="E5080" s="387" t="s">
        <v>13195</v>
      </c>
      <c r="F5080" s="387" t="s">
        <v>12814</v>
      </c>
    </row>
    <row r="5081" spans="1:6" ht="18" customHeight="1">
      <c r="A5081" s="386">
        <v>105152</v>
      </c>
      <c r="B5081" s="386" t="s">
        <v>13196</v>
      </c>
      <c r="C5081" s="298" t="s">
        <v>309</v>
      </c>
      <c r="D5081" s="386" t="s">
        <v>304</v>
      </c>
      <c r="E5081" s="387" t="s">
        <v>8279</v>
      </c>
      <c r="F5081" s="387" t="s">
        <v>13197</v>
      </c>
    </row>
    <row r="5082" spans="1:6" ht="18" customHeight="1">
      <c r="A5082" s="386">
        <v>105154</v>
      </c>
      <c r="B5082" s="386" t="s">
        <v>13198</v>
      </c>
      <c r="C5082" s="298" t="s">
        <v>309</v>
      </c>
      <c r="D5082" s="386" t="s">
        <v>304</v>
      </c>
      <c r="E5082" s="387" t="s">
        <v>13199</v>
      </c>
      <c r="F5082" s="387" t="s">
        <v>13200</v>
      </c>
    </row>
    <row r="5083" spans="1:6" ht="18" customHeight="1">
      <c r="A5083" s="386">
        <v>105155</v>
      </c>
      <c r="B5083" s="386" t="s">
        <v>13201</v>
      </c>
      <c r="C5083" s="298" t="s">
        <v>309</v>
      </c>
      <c r="D5083" s="386" t="s">
        <v>304</v>
      </c>
      <c r="E5083" s="387" t="s">
        <v>13138</v>
      </c>
      <c r="F5083" s="387" t="s">
        <v>13202</v>
      </c>
    </row>
    <row r="5084" spans="1:6" ht="18" customHeight="1">
      <c r="A5084" s="386">
        <v>105156</v>
      </c>
      <c r="B5084" s="386" t="s">
        <v>13203</v>
      </c>
      <c r="C5084" s="298" t="s">
        <v>309</v>
      </c>
      <c r="D5084" s="386" t="s">
        <v>304</v>
      </c>
      <c r="E5084" s="387" t="s">
        <v>13204</v>
      </c>
      <c r="F5084" s="387" t="s">
        <v>5638</v>
      </c>
    </row>
    <row r="5085" spans="1:6" ht="18" customHeight="1">
      <c r="A5085" s="386">
        <v>105157</v>
      </c>
      <c r="B5085" s="386" t="s">
        <v>13205</v>
      </c>
      <c r="C5085" s="298" t="s">
        <v>309</v>
      </c>
      <c r="D5085" s="386" t="s">
        <v>304</v>
      </c>
      <c r="E5085" s="387" t="s">
        <v>1379</v>
      </c>
      <c r="F5085" s="387" t="s">
        <v>9513</v>
      </c>
    </row>
    <row r="5086" spans="1:6" ht="18" customHeight="1">
      <c r="A5086" s="386">
        <v>105158</v>
      </c>
      <c r="B5086" s="386" t="s">
        <v>13206</v>
      </c>
      <c r="C5086" s="298" t="s">
        <v>309</v>
      </c>
      <c r="D5086" s="386" t="s">
        <v>304</v>
      </c>
      <c r="E5086" s="387" t="s">
        <v>8267</v>
      </c>
      <c r="F5086" s="387" t="s">
        <v>833</v>
      </c>
    </row>
    <row r="5087" spans="1:6" ht="18" customHeight="1">
      <c r="A5087" s="386">
        <v>105159</v>
      </c>
      <c r="B5087" s="386" t="s">
        <v>13207</v>
      </c>
      <c r="C5087" s="298" t="s">
        <v>309</v>
      </c>
      <c r="D5087" s="386" t="s">
        <v>304</v>
      </c>
      <c r="E5087" s="387" t="s">
        <v>13208</v>
      </c>
      <c r="F5087" s="387" t="s">
        <v>13209</v>
      </c>
    </row>
    <row r="5088" spans="1:6" ht="18" customHeight="1">
      <c r="A5088" s="386">
        <v>105160</v>
      </c>
      <c r="B5088" s="386" t="s">
        <v>13210</v>
      </c>
      <c r="C5088" s="298" t="s">
        <v>309</v>
      </c>
      <c r="D5088" s="386" t="s">
        <v>304</v>
      </c>
      <c r="E5088" s="387" t="s">
        <v>13211</v>
      </c>
      <c r="F5088" s="387" t="s">
        <v>13212</v>
      </c>
    </row>
    <row r="5089" spans="1:6" ht="18" customHeight="1">
      <c r="A5089" s="386">
        <v>105161</v>
      </c>
      <c r="B5089" s="386" t="s">
        <v>13213</v>
      </c>
      <c r="C5089" s="298" t="s">
        <v>309</v>
      </c>
      <c r="D5089" s="386" t="s">
        <v>304</v>
      </c>
      <c r="E5089" s="387" t="s">
        <v>13214</v>
      </c>
      <c r="F5089" s="387" t="s">
        <v>12796</v>
      </c>
    </row>
    <row r="5090" spans="1:6" ht="18" customHeight="1">
      <c r="A5090" s="386">
        <v>105162</v>
      </c>
      <c r="B5090" s="386" t="s">
        <v>13215</v>
      </c>
      <c r="C5090" s="298" t="s">
        <v>309</v>
      </c>
      <c r="D5090" s="386" t="s">
        <v>304</v>
      </c>
      <c r="E5090" s="387" t="s">
        <v>13216</v>
      </c>
      <c r="F5090" s="387" t="s">
        <v>13217</v>
      </c>
    </row>
    <row r="5091" spans="1:6" ht="18" customHeight="1">
      <c r="A5091" s="386">
        <v>105163</v>
      </c>
      <c r="B5091" s="386" t="s">
        <v>13218</v>
      </c>
      <c r="C5091" s="298" t="s">
        <v>309</v>
      </c>
      <c r="D5091" s="386" t="s">
        <v>304</v>
      </c>
      <c r="E5091" s="387" t="s">
        <v>7159</v>
      </c>
      <c r="F5091" s="387" t="s">
        <v>13219</v>
      </c>
    </row>
    <row r="5092" spans="1:6" ht="18" customHeight="1">
      <c r="A5092" s="386">
        <v>105164</v>
      </c>
      <c r="B5092" s="386" t="s">
        <v>13220</v>
      </c>
      <c r="C5092" s="298" t="s">
        <v>309</v>
      </c>
      <c r="D5092" s="386" t="s">
        <v>304</v>
      </c>
      <c r="E5092" s="387" t="s">
        <v>10537</v>
      </c>
      <c r="F5092" s="387" t="s">
        <v>1315</v>
      </c>
    </row>
    <row r="5093" spans="1:6" ht="18" customHeight="1">
      <c r="A5093" s="386">
        <v>105165</v>
      </c>
      <c r="B5093" s="386" t="s">
        <v>13221</v>
      </c>
      <c r="C5093" s="298" t="s">
        <v>309</v>
      </c>
      <c r="D5093" s="386" t="s">
        <v>304</v>
      </c>
      <c r="E5093" s="387" t="s">
        <v>13222</v>
      </c>
      <c r="F5093" s="387" t="s">
        <v>609</v>
      </c>
    </row>
    <row r="5094" spans="1:6" ht="18" customHeight="1">
      <c r="A5094" s="386">
        <v>105166</v>
      </c>
      <c r="B5094" s="386" t="s">
        <v>13223</v>
      </c>
      <c r="C5094" s="298" t="s">
        <v>309</v>
      </c>
      <c r="D5094" s="386" t="s">
        <v>304</v>
      </c>
      <c r="E5094" s="387" t="s">
        <v>13224</v>
      </c>
      <c r="F5094" s="387" t="s">
        <v>13225</v>
      </c>
    </row>
    <row r="5095" spans="1:6" ht="18" customHeight="1">
      <c r="A5095" s="386">
        <v>105167</v>
      </c>
      <c r="B5095" s="386" t="s">
        <v>13226</v>
      </c>
      <c r="C5095" s="298" t="s">
        <v>309</v>
      </c>
      <c r="D5095" s="386" t="s">
        <v>304</v>
      </c>
      <c r="E5095" s="387" t="s">
        <v>13227</v>
      </c>
      <c r="F5095" s="387" t="s">
        <v>13228</v>
      </c>
    </row>
    <row r="5096" spans="1:6" ht="18" customHeight="1">
      <c r="A5096" s="386">
        <v>105169</v>
      </c>
      <c r="B5096" s="386" t="s">
        <v>13229</v>
      </c>
      <c r="C5096" s="298" t="s">
        <v>309</v>
      </c>
      <c r="D5096" s="386" t="s">
        <v>304</v>
      </c>
      <c r="E5096" s="387" t="s">
        <v>1753</v>
      </c>
      <c r="F5096" s="387" t="s">
        <v>13230</v>
      </c>
    </row>
    <row r="5097" spans="1:6" ht="18" customHeight="1">
      <c r="A5097" s="386">
        <v>105170</v>
      </c>
      <c r="B5097" s="386" t="s">
        <v>13231</v>
      </c>
      <c r="C5097" s="298" t="s">
        <v>309</v>
      </c>
      <c r="D5097" s="386" t="s">
        <v>304</v>
      </c>
      <c r="E5097" s="387" t="s">
        <v>1129</v>
      </c>
      <c r="F5097" s="387" t="s">
        <v>3490</v>
      </c>
    </row>
    <row r="5098" spans="1:6" ht="18" customHeight="1">
      <c r="A5098" s="386">
        <v>105172</v>
      </c>
      <c r="B5098" s="386" t="s">
        <v>13232</v>
      </c>
      <c r="C5098" s="298" t="s">
        <v>309</v>
      </c>
      <c r="D5098" s="386" t="s">
        <v>304</v>
      </c>
      <c r="E5098" s="387" t="s">
        <v>13233</v>
      </c>
      <c r="F5098" s="387" t="s">
        <v>13234</v>
      </c>
    </row>
    <row r="5099" spans="1:6" ht="18" customHeight="1">
      <c r="A5099" s="386">
        <v>105173</v>
      </c>
      <c r="B5099" s="386" t="s">
        <v>13235</v>
      </c>
      <c r="C5099" s="298" t="s">
        <v>309</v>
      </c>
      <c r="D5099" s="386" t="s">
        <v>304</v>
      </c>
      <c r="E5099" s="387" t="s">
        <v>13236</v>
      </c>
      <c r="F5099" s="387" t="s">
        <v>4730</v>
      </c>
    </row>
    <row r="5100" spans="1:6" ht="18" customHeight="1">
      <c r="A5100" s="386">
        <v>105174</v>
      </c>
      <c r="B5100" s="386" t="s">
        <v>13237</v>
      </c>
      <c r="C5100" s="298" t="s">
        <v>309</v>
      </c>
      <c r="D5100" s="386" t="s">
        <v>304</v>
      </c>
      <c r="E5100" s="387" t="s">
        <v>13238</v>
      </c>
      <c r="F5100" s="387" t="s">
        <v>13239</v>
      </c>
    </row>
    <row r="5101" spans="1:6" ht="18" customHeight="1">
      <c r="A5101" s="386">
        <v>105175</v>
      </c>
      <c r="B5101" s="386" t="s">
        <v>13240</v>
      </c>
      <c r="C5101" s="298" t="s">
        <v>309</v>
      </c>
      <c r="D5101" s="386" t="s">
        <v>304</v>
      </c>
      <c r="E5101" s="387" t="s">
        <v>13241</v>
      </c>
      <c r="F5101" s="387" t="s">
        <v>13242</v>
      </c>
    </row>
    <row r="5102" spans="1:6" ht="18" customHeight="1">
      <c r="A5102" s="386">
        <v>105176</v>
      </c>
      <c r="B5102" s="386" t="s">
        <v>13243</v>
      </c>
      <c r="C5102" s="298" t="s">
        <v>309</v>
      </c>
      <c r="D5102" s="386" t="s">
        <v>304</v>
      </c>
      <c r="E5102" s="387" t="s">
        <v>13244</v>
      </c>
      <c r="F5102" s="387" t="s">
        <v>13245</v>
      </c>
    </row>
    <row r="5103" spans="1:6" ht="18" customHeight="1">
      <c r="A5103" s="386">
        <v>105177</v>
      </c>
      <c r="B5103" s="386" t="s">
        <v>13246</v>
      </c>
      <c r="C5103" s="298" t="s">
        <v>309</v>
      </c>
      <c r="D5103" s="386" t="s">
        <v>304</v>
      </c>
      <c r="E5103" s="387" t="s">
        <v>13247</v>
      </c>
      <c r="F5103" s="387" t="s">
        <v>13248</v>
      </c>
    </row>
    <row r="5104" spans="1:6" ht="18" customHeight="1">
      <c r="A5104" s="386">
        <v>105178</v>
      </c>
      <c r="B5104" s="386" t="s">
        <v>13249</v>
      </c>
      <c r="C5104" s="298" t="s">
        <v>309</v>
      </c>
      <c r="D5104" s="386" t="s">
        <v>304</v>
      </c>
      <c r="E5104" s="387" t="s">
        <v>11981</v>
      </c>
      <c r="F5104" s="387" t="s">
        <v>13250</v>
      </c>
    </row>
    <row r="5105" spans="1:6" ht="18" customHeight="1">
      <c r="A5105" s="386">
        <v>105179</v>
      </c>
      <c r="B5105" s="386" t="s">
        <v>13251</v>
      </c>
      <c r="C5105" s="298" t="s">
        <v>309</v>
      </c>
      <c r="D5105" s="386" t="s">
        <v>304</v>
      </c>
      <c r="E5105" s="387" t="s">
        <v>1118</v>
      </c>
      <c r="F5105" s="387" t="s">
        <v>795</v>
      </c>
    </row>
    <row r="5106" spans="1:6" ht="18" customHeight="1">
      <c r="A5106" s="386">
        <v>105180</v>
      </c>
      <c r="B5106" s="386" t="s">
        <v>13252</v>
      </c>
      <c r="C5106" s="298" t="s">
        <v>309</v>
      </c>
      <c r="D5106" s="386" t="s">
        <v>304</v>
      </c>
      <c r="E5106" s="387" t="s">
        <v>8270</v>
      </c>
      <c r="F5106" s="387" t="s">
        <v>10164</v>
      </c>
    </row>
    <row r="5107" spans="1:6" ht="18" customHeight="1">
      <c r="A5107" s="386">
        <v>105181</v>
      </c>
      <c r="B5107" s="386" t="s">
        <v>13253</v>
      </c>
      <c r="C5107" s="298" t="s">
        <v>309</v>
      </c>
      <c r="D5107" s="386" t="s">
        <v>304</v>
      </c>
      <c r="E5107" s="387" t="s">
        <v>13254</v>
      </c>
      <c r="F5107" s="387" t="s">
        <v>7294</v>
      </c>
    </row>
    <row r="5108" spans="1:6" ht="18" customHeight="1">
      <c r="A5108" s="386">
        <v>105182</v>
      </c>
      <c r="B5108" s="386" t="s">
        <v>13255</v>
      </c>
      <c r="C5108" s="298" t="s">
        <v>309</v>
      </c>
      <c r="D5108" s="386" t="s">
        <v>304</v>
      </c>
      <c r="E5108" s="387" t="s">
        <v>10637</v>
      </c>
      <c r="F5108" s="387" t="s">
        <v>11022</v>
      </c>
    </row>
    <row r="5109" spans="1:6" ht="18" customHeight="1">
      <c r="A5109" s="386">
        <v>105183</v>
      </c>
      <c r="B5109" s="386" t="s">
        <v>13256</v>
      </c>
      <c r="C5109" s="298" t="s">
        <v>309</v>
      </c>
      <c r="D5109" s="386" t="s">
        <v>304</v>
      </c>
      <c r="E5109" s="387" t="s">
        <v>13257</v>
      </c>
      <c r="F5109" s="387" t="s">
        <v>13258</v>
      </c>
    </row>
    <row r="5110" spans="1:6" ht="18" customHeight="1">
      <c r="A5110" s="386">
        <v>105184</v>
      </c>
      <c r="B5110" s="386" t="s">
        <v>13259</v>
      </c>
      <c r="C5110" s="298" t="s">
        <v>309</v>
      </c>
      <c r="D5110" s="386" t="s">
        <v>304</v>
      </c>
      <c r="E5110" s="387" t="s">
        <v>5361</v>
      </c>
      <c r="F5110" s="387" t="s">
        <v>13260</v>
      </c>
    </row>
    <row r="5111" spans="1:6" ht="18" customHeight="1">
      <c r="A5111" s="386">
        <v>105189</v>
      </c>
      <c r="B5111" s="386" t="s">
        <v>13261</v>
      </c>
      <c r="C5111" s="298" t="s">
        <v>309</v>
      </c>
      <c r="D5111" s="386" t="s">
        <v>304</v>
      </c>
      <c r="E5111" s="387" t="s">
        <v>9750</v>
      </c>
      <c r="F5111" s="387" t="s">
        <v>7794</v>
      </c>
    </row>
    <row r="5112" spans="1:6" ht="18" customHeight="1">
      <c r="A5112" s="386">
        <v>105190</v>
      </c>
      <c r="B5112" s="386" t="s">
        <v>13262</v>
      </c>
      <c r="C5112" s="298" t="s">
        <v>309</v>
      </c>
      <c r="D5112" s="386" t="s">
        <v>304</v>
      </c>
      <c r="E5112" s="387" t="s">
        <v>10988</v>
      </c>
      <c r="F5112" s="387" t="s">
        <v>2515</v>
      </c>
    </row>
    <row r="5113" spans="1:6" ht="18" customHeight="1">
      <c r="A5113" s="386">
        <v>105193</v>
      </c>
      <c r="B5113" s="386" t="s">
        <v>13263</v>
      </c>
      <c r="C5113" s="298" t="s">
        <v>309</v>
      </c>
      <c r="D5113" s="386" t="s">
        <v>304</v>
      </c>
      <c r="E5113" s="387" t="s">
        <v>13264</v>
      </c>
      <c r="F5113" s="387" t="s">
        <v>13265</v>
      </c>
    </row>
    <row r="5114" spans="1:6" ht="18" customHeight="1">
      <c r="A5114" s="386">
        <v>105194</v>
      </c>
      <c r="B5114" s="386" t="s">
        <v>13266</v>
      </c>
      <c r="C5114" s="298" t="s">
        <v>309</v>
      </c>
      <c r="D5114" s="386" t="s">
        <v>304</v>
      </c>
      <c r="E5114" s="387" t="s">
        <v>8592</v>
      </c>
      <c r="F5114" s="387" t="s">
        <v>13267</v>
      </c>
    </row>
    <row r="5115" spans="1:6" ht="18" customHeight="1">
      <c r="A5115" s="386">
        <v>105195</v>
      </c>
      <c r="B5115" s="386" t="s">
        <v>13268</v>
      </c>
      <c r="C5115" s="298" t="s">
        <v>309</v>
      </c>
      <c r="D5115" s="386" t="s">
        <v>304</v>
      </c>
      <c r="E5115" s="387" t="s">
        <v>13269</v>
      </c>
      <c r="F5115" s="387" t="s">
        <v>13270</v>
      </c>
    </row>
    <row r="5116" spans="1:6" ht="18" customHeight="1">
      <c r="A5116" s="386">
        <v>105196</v>
      </c>
      <c r="B5116" s="386" t="s">
        <v>13271</v>
      </c>
      <c r="C5116" s="298" t="s">
        <v>309</v>
      </c>
      <c r="D5116" s="386" t="s">
        <v>304</v>
      </c>
      <c r="E5116" s="387" t="s">
        <v>13272</v>
      </c>
      <c r="F5116" s="387" t="s">
        <v>4150</v>
      </c>
    </row>
    <row r="5117" spans="1:6" ht="18" customHeight="1">
      <c r="A5117" s="386">
        <v>105197</v>
      </c>
      <c r="B5117" s="386" t="s">
        <v>13273</v>
      </c>
      <c r="C5117" s="298" t="s">
        <v>309</v>
      </c>
      <c r="D5117" s="386" t="s">
        <v>304</v>
      </c>
      <c r="E5117" s="387" t="s">
        <v>13274</v>
      </c>
      <c r="F5117" s="387" t="s">
        <v>13275</v>
      </c>
    </row>
    <row r="5118" spans="1:6" ht="18" customHeight="1">
      <c r="A5118" s="386">
        <v>105198</v>
      </c>
      <c r="B5118" s="386" t="s">
        <v>13276</v>
      </c>
      <c r="C5118" s="298" t="s">
        <v>309</v>
      </c>
      <c r="D5118" s="386" t="s">
        <v>304</v>
      </c>
      <c r="E5118" s="387" t="s">
        <v>13277</v>
      </c>
      <c r="F5118" s="387" t="s">
        <v>13278</v>
      </c>
    </row>
    <row r="5119" spans="1:6" ht="18" customHeight="1">
      <c r="A5119" s="386">
        <v>105199</v>
      </c>
      <c r="B5119" s="386" t="s">
        <v>13279</v>
      </c>
      <c r="C5119" s="298" t="s">
        <v>309</v>
      </c>
      <c r="D5119" s="386" t="s">
        <v>304</v>
      </c>
      <c r="E5119" s="387" t="s">
        <v>13280</v>
      </c>
      <c r="F5119" s="387" t="s">
        <v>13281</v>
      </c>
    </row>
    <row r="5120" spans="1:6" ht="18" customHeight="1">
      <c r="A5120" s="386">
        <v>105200</v>
      </c>
      <c r="B5120" s="386" t="s">
        <v>13282</v>
      </c>
      <c r="C5120" s="298" t="s">
        <v>309</v>
      </c>
      <c r="D5120" s="386" t="s">
        <v>304</v>
      </c>
      <c r="E5120" s="387" t="s">
        <v>13283</v>
      </c>
      <c r="F5120" s="387" t="s">
        <v>13284</v>
      </c>
    </row>
    <row r="5121" spans="1:6" ht="18" customHeight="1">
      <c r="A5121" s="386">
        <v>105201</v>
      </c>
      <c r="B5121" s="386" t="s">
        <v>13285</v>
      </c>
      <c r="C5121" s="298" t="s">
        <v>309</v>
      </c>
      <c r="D5121" s="386" t="s">
        <v>304</v>
      </c>
      <c r="E5121" s="387" t="s">
        <v>13286</v>
      </c>
      <c r="F5121" s="387" t="s">
        <v>13287</v>
      </c>
    </row>
    <row r="5122" spans="1:6" ht="18" customHeight="1">
      <c r="A5122" s="386">
        <v>105202</v>
      </c>
      <c r="B5122" s="386" t="s">
        <v>13288</v>
      </c>
      <c r="C5122" s="298" t="s">
        <v>309</v>
      </c>
      <c r="D5122" s="386" t="s">
        <v>304</v>
      </c>
      <c r="E5122" s="387" t="s">
        <v>13289</v>
      </c>
      <c r="F5122" s="387" t="s">
        <v>13290</v>
      </c>
    </row>
    <row r="5123" spans="1:6" ht="18" customHeight="1">
      <c r="A5123" s="386">
        <v>105203</v>
      </c>
      <c r="B5123" s="386" t="s">
        <v>13291</v>
      </c>
      <c r="C5123" s="298" t="s">
        <v>309</v>
      </c>
      <c r="D5123" s="386" t="s">
        <v>304</v>
      </c>
      <c r="E5123" s="387" t="s">
        <v>13292</v>
      </c>
      <c r="F5123" s="387" t="s">
        <v>13293</v>
      </c>
    </row>
    <row r="5124" spans="1:6" ht="18" customHeight="1">
      <c r="A5124" s="386">
        <v>105204</v>
      </c>
      <c r="B5124" s="386" t="s">
        <v>13294</v>
      </c>
      <c r="C5124" s="298" t="s">
        <v>309</v>
      </c>
      <c r="D5124" s="386" t="s">
        <v>304</v>
      </c>
      <c r="E5124" s="387" t="s">
        <v>13295</v>
      </c>
      <c r="F5124" s="387" t="s">
        <v>13296</v>
      </c>
    </row>
    <row r="5125" spans="1:6" ht="18" customHeight="1">
      <c r="A5125" s="386">
        <v>105205</v>
      </c>
      <c r="B5125" s="386" t="s">
        <v>13297</v>
      </c>
      <c r="C5125" s="298" t="s">
        <v>309</v>
      </c>
      <c r="D5125" s="386" t="s">
        <v>304</v>
      </c>
      <c r="E5125" s="387" t="s">
        <v>13298</v>
      </c>
      <c r="F5125" s="387" t="s">
        <v>13299</v>
      </c>
    </row>
    <row r="5126" spans="1:6" ht="18" customHeight="1">
      <c r="A5126" s="386">
        <v>105206</v>
      </c>
      <c r="B5126" s="386" t="s">
        <v>13300</v>
      </c>
      <c r="C5126" s="298" t="s">
        <v>309</v>
      </c>
      <c r="D5126" s="386" t="s">
        <v>304</v>
      </c>
      <c r="E5126" s="387" t="s">
        <v>13301</v>
      </c>
      <c r="F5126" s="387" t="s">
        <v>13302</v>
      </c>
    </row>
    <row r="5127" spans="1:6" ht="18" customHeight="1">
      <c r="A5127" s="386">
        <v>105207</v>
      </c>
      <c r="B5127" s="386" t="s">
        <v>13303</v>
      </c>
      <c r="C5127" s="298" t="s">
        <v>309</v>
      </c>
      <c r="D5127" s="386" t="s">
        <v>304</v>
      </c>
      <c r="E5127" s="387" t="s">
        <v>13304</v>
      </c>
      <c r="F5127" s="387" t="s">
        <v>13305</v>
      </c>
    </row>
    <row r="5128" spans="1:6" ht="18" customHeight="1">
      <c r="A5128" s="386">
        <v>105208</v>
      </c>
      <c r="B5128" s="386" t="s">
        <v>13306</v>
      </c>
      <c r="C5128" s="298" t="s">
        <v>309</v>
      </c>
      <c r="D5128" s="386" t="s">
        <v>304</v>
      </c>
      <c r="E5128" s="387" t="s">
        <v>13307</v>
      </c>
      <c r="F5128" s="387" t="s">
        <v>13308</v>
      </c>
    </row>
    <row r="5129" spans="1:6" ht="18" customHeight="1">
      <c r="A5129" s="386">
        <v>105209</v>
      </c>
      <c r="B5129" s="386" t="s">
        <v>13309</v>
      </c>
      <c r="C5129" s="298" t="s">
        <v>309</v>
      </c>
      <c r="D5129" s="386" t="s">
        <v>304</v>
      </c>
      <c r="E5129" s="387" t="s">
        <v>13310</v>
      </c>
      <c r="F5129" s="387" t="s">
        <v>13311</v>
      </c>
    </row>
    <row r="5130" spans="1:6" ht="18" customHeight="1">
      <c r="A5130" s="386">
        <v>105210</v>
      </c>
      <c r="B5130" s="386" t="s">
        <v>13312</v>
      </c>
      <c r="C5130" s="298" t="s">
        <v>309</v>
      </c>
      <c r="D5130" s="386" t="s">
        <v>304</v>
      </c>
      <c r="E5130" s="387" t="s">
        <v>13313</v>
      </c>
      <c r="F5130" s="387" t="s">
        <v>13314</v>
      </c>
    </row>
    <row r="5131" spans="1:6" ht="18" customHeight="1">
      <c r="A5131" s="386">
        <v>105211</v>
      </c>
      <c r="B5131" s="386" t="s">
        <v>13315</v>
      </c>
      <c r="C5131" s="298" t="s">
        <v>309</v>
      </c>
      <c r="D5131" s="386" t="s">
        <v>304</v>
      </c>
      <c r="E5131" s="387" t="s">
        <v>13316</v>
      </c>
      <c r="F5131" s="387" t="s">
        <v>13317</v>
      </c>
    </row>
    <row r="5132" spans="1:6" ht="18" customHeight="1">
      <c r="A5132" s="386">
        <v>105212</v>
      </c>
      <c r="B5132" s="386" t="s">
        <v>13318</v>
      </c>
      <c r="C5132" s="298" t="s">
        <v>309</v>
      </c>
      <c r="D5132" s="386" t="s">
        <v>304</v>
      </c>
      <c r="E5132" s="387" t="s">
        <v>13319</v>
      </c>
      <c r="F5132" s="387" t="s">
        <v>13320</v>
      </c>
    </row>
    <row r="5133" spans="1:6" ht="18" customHeight="1">
      <c r="A5133" s="386">
        <v>105213</v>
      </c>
      <c r="B5133" s="386" t="s">
        <v>13321</v>
      </c>
      <c r="C5133" s="298" t="s">
        <v>309</v>
      </c>
      <c r="D5133" s="386" t="s">
        <v>304</v>
      </c>
      <c r="E5133" s="387" t="s">
        <v>13322</v>
      </c>
      <c r="F5133" s="387" t="s">
        <v>13323</v>
      </c>
    </row>
    <row r="5134" spans="1:6" ht="18" customHeight="1">
      <c r="A5134" s="386">
        <v>105214</v>
      </c>
      <c r="B5134" s="386" t="s">
        <v>13324</v>
      </c>
      <c r="C5134" s="298" t="s">
        <v>309</v>
      </c>
      <c r="D5134" s="386" t="s">
        <v>304</v>
      </c>
      <c r="E5134" s="387" t="s">
        <v>13325</v>
      </c>
      <c r="F5134" s="387" t="s">
        <v>13326</v>
      </c>
    </row>
    <row r="5135" spans="1:6" ht="18" customHeight="1">
      <c r="A5135" s="386">
        <v>105215</v>
      </c>
      <c r="B5135" s="386" t="s">
        <v>13327</v>
      </c>
      <c r="C5135" s="298" t="s">
        <v>309</v>
      </c>
      <c r="D5135" s="386" t="s">
        <v>304</v>
      </c>
      <c r="E5135" s="387" t="s">
        <v>13222</v>
      </c>
      <c r="F5135" s="387" t="s">
        <v>1645</v>
      </c>
    </row>
    <row r="5136" spans="1:6" ht="18" customHeight="1">
      <c r="A5136" s="386">
        <v>105216</v>
      </c>
      <c r="B5136" s="386" t="s">
        <v>13328</v>
      </c>
      <c r="C5136" s="298" t="s">
        <v>309</v>
      </c>
      <c r="D5136" s="386" t="s">
        <v>304</v>
      </c>
      <c r="E5136" s="387" t="s">
        <v>13329</v>
      </c>
      <c r="F5136" s="387" t="s">
        <v>13330</v>
      </c>
    </row>
    <row r="5137" spans="1:6" ht="18" customHeight="1">
      <c r="A5137" s="386">
        <v>105217</v>
      </c>
      <c r="B5137" s="386" t="s">
        <v>13331</v>
      </c>
      <c r="C5137" s="298" t="s">
        <v>309</v>
      </c>
      <c r="D5137" s="386" t="s">
        <v>304</v>
      </c>
      <c r="E5137" s="387" t="s">
        <v>11158</v>
      </c>
      <c r="F5137" s="387" t="s">
        <v>6742</v>
      </c>
    </row>
    <row r="5138" spans="1:6" ht="18" customHeight="1">
      <c r="A5138" s="386">
        <v>105218</v>
      </c>
      <c r="B5138" s="386" t="s">
        <v>13332</v>
      </c>
      <c r="C5138" s="298" t="s">
        <v>309</v>
      </c>
      <c r="D5138" s="386" t="s">
        <v>304</v>
      </c>
      <c r="E5138" s="387" t="s">
        <v>13050</v>
      </c>
      <c r="F5138" s="387" t="s">
        <v>13333</v>
      </c>
    </row>
    <row r="5139" spans="1:6" ht="18" customHeight="1">
      <c r="A5139" s="386">
        <v>105219</v>
      </c>
      <c r="B5139" s="386" t="s">
        <v>13334</v>
      </c>
      <c r="C5139" s="298" t="s">
        <v>309</v>
      </c>
      <c r="D5139" s="386" t="s">
        <v>304</v>
      </c>
      <c r="E5139" s="387" t="s">
        <v>4674</v>
      </c>
      <c r="F5139" s="387" t="s">
        <v>612</v>
      </c>
    </row>
    <row r="5140" spans="1:6" ht="18" customHeight="1">
      <c r="A5140" s="386">
        <v>105220</v>
      </c>
      <c r="B5140" s="386" t="s">
        <v>13335</v>
      </c>
      <c r="C5140" s="298" t="s">
        <v>309</v>
      </c>
      <c r="D5140" s="386" t="s">
        <v>304</v>
      </c>
      <c r="E5140" s="387" t="s">
        <v>10230</v>
      </c>
      <c r="F5140" s="387" t="s">
        <v>9409</v>
      </c>
    </row>
    <row r="5141" spans="1:6" ht="18" customHeight="1">
      <c r="A5141" s="386">
        <v>105221</v>
      </c>
      <c r="B5141" s="386" t="s">
        <v>13336</v>
      </c>
      <c r="C5141" s="298" t="s">
        <v>309</v>
      </c>
      <c r="D5141" s="386" t="s">
        <v>304</v>
      </c>
      <c r="E5141" s="387" t="s">
        <v>13337</v>
      </c>
      <c r="F5141" s="387" t="s">
        <v>13338</v>
      </c>
    </row>
    <row r="5142" spans="1:6" ht="18" customHeight="1">
      <c r="A5142" s="386">
        <v>105222</v>
      </c>
      <c r="B5142" s="386" t="s">
        <v>13339</v>
      </c>
      <c r="C5142" s="298" t="s">
        <v>309</v>
      </c>
      <c r="D5142" s="386" t="s">
        <v>304</v>
      </c>
      <c r="E5142" s="387" t="s">
        <v>3928</v>
      </c>
      <c r="F5142" s="387" t="s">
        <v>4716</v>
      </c>
    </row>
    <row r="5143" spans="1:6" ht="18" customHeight="1">
      <c r="A5143" s="386">
        <v>105223</v>
      </c>
      <c r="B5143" s="386" t="s">
        <v>13340</v>
      </c>
      <c r="C5143" s="298" t="s">
        <v>309</v>
      </c>
      <c r="D5143" s="386" t="s">
        <v>304</v>
      </c>
      <c r="E5143" s="387" t="s">
        <v>13341</v>
      </c>
      <c r="F5143" s="387" t="s">
        <v>13342</v>
      </c>
    </row>
    <row r="5144" spans="1:6" ht="18" customHeight="1">
      <c r="A5144" s="386">
        <v>105224</v>
      </c>
      <c r="B5144" s="386" t="s">
        <v>13343</v>
      </c>
      <c r="C5144" s="298" t="s">
        <v>309</v>
      </c>
      <c r="D5144" s="386" t="s">
        <v>304</v>
      </c>
      <c r="E5144" s="387" t="s">
        <v>13344</v>
      </c>
      <c r="F5144" s="387" t="s">
        <v>13345</v>
      </c>
    </row>
    <row r="5145" spans="1:6" ht="18" customHeight="1">
      <c r="A5145" s="386">
        <v>105225</v>
      </c>
      <c r="B5145" s="386" t="s">
        <v>13346</v>
      </c>
      <c r="C5145" s="298" t="s">
        <v>309</v>
      </c>
      <c r="D5145" s="386" t="s">
        <v>304</v>
      </c>
      <c r="E5145" s="387" t="s">
        <v>13347</v>
      </c>
      <c r="F5145" s="387" t="s">
        <v>4033</v>
      </c>
    </row>
    <row r="5146" spans="1:6" ht="18" customHeight="1">
      <c r="A5146" s="386">
        <v>105226</v>
      </c>
      <c r="B5146" s="386" t="s">
        <v>13348</v>
      </c>
      <c r="C5146" s="298" t="s">
        <v>309</v>
      </c>
      <c r="D5146" s="386" t="s">
        <v>304</v>
      </c>
      <c r="E5146" s="387" t="s">
        <v>1984</v>
      </c>
      <c r="F5146" s="387" t="s">
        <v>11130</v>
      </c>
    </row>
    <row r="5147" spans="1:6" ht="18" customHeight="1">
      <c r="A5147" s="386">
        <v>105227</v>
      </c>
      <c r="B5147" s="386" t="s">
        <v>13349</v>
      </c>
      <c r="C5147" s="298" t="s">
        <v>309</v>
      </c>
      <c r="D5147" s="386" t="s">
        <v>304</v>
      </c>
      <c r="E5147" s="387" t="s">
        <v>13350</v>
      </c>
      <c r="F5147" s="387" t="s">
        <v>13351</v>
      </c>
    </row>
    <row r="5148" spans="1:6" ht="18" customHeight="1">
      <c r="A5148" s="386">
        <v>105228</v>
      </c>
      <c r="B5148" s="386" t="s">
        <v>13352</v>
      </c>
      <c r="C5148" s="298" t="s">
        <v>309</v>
      </c>
      <c r="D5148" s="386" t="s">
        <v>304</v>
      </c>
      <c r="E5148" s="387" t="s">
        <v>663</v>
      </c>
      <c r="F5148" s="387" t="s">
        <v>7348</v>
      </c>
    </row>
    <row r="5149" spans="1:6" ht="18" customHeight="1">
      <c r="A5149" s="386">
        <v>105229</v>
      </c>
      <c r="B5149" s="386" t="s">
        <v>13353</v>
      </c>
      <c r="C5149" s="298" t="s">
        <v>309</v>
      </c>
      <c r="D5149" s="386" t="s">
        <v>304</v>
      </c>
      <c r="E5149" s="387" t="s">
        <v>12833</v>
      </c>
      <c r="F5149" s="387" t="s">
        <v>1558</v>
      </c>
    </row>
    <row r="5150" spans="1:6" ht="18" customHeight="1">
      <c r="A5150" s="386">
        <v>105230</v>
      </c>
      <c r="B5150" s="386" t="s">
        <v>13354</v>
      </c>
      <c r="C5150" s="298" t="s">
        <v>309</v>
      </c>
      <c r="D5150" s="386" t="s">
        <v>304</v>
      </c>
      <c r="E5150" s="387" t="s">
        <v>12044</v>
      </c>
      <c r="F5150" s="387" t="s">
        <v>13136</v>
      </c>
    </row>
    <row r="5151" spans="1:6" ht="18" customHeight="1">
      <c r="A5151" s="386">
        <v>105231</v>
      </c>
      <c r="B5151" s="386" t="s">
        <v>13355</v>
      </c>
      <c r="C5151" s="298" t="s">
        <v>309</v>
      </c>
      <c r="D5151" s="386" t="s">
        <v>304</v>
      </c>
      <c r="E5151" s="387" t="s">
        <v>9543</v>
      </c>
      <c r="F5151" s="387" t="s">
        <v>8049</v>
      </c>
    </row>
    <row r="5152" spans="1:6" ht="18" customHeight="1">
      <c r="A5152" s="386">
        <v>105232</v>
      </c>
      <c r="B5152" s="386" t="s">
        <v>13356</v>
      </c>
      <c r="C5152" s="298" t="s">
        <v>309</v>
      </c>
      <c r="D5152" s="386" t="s">
        <v>304</v>
      </c>
      <c r="E5152" s="387" t="s">
        <v>9766</v>
      </c>
      <c r="F5152" s="387" t="s">
        <v>9409</v>
      </c>
    </row>
    <row r="5153" spans="1:6" ht="18" customHeight="1">
      <c r="A5153" s="386">
        <v>105233</v>
      </c>
      <c r="B5153" s="386" t="s">
        <v>13357</v>
      </c>
      <c r="C5153" s="298" t="s">
        <v>309</v>
      </c>
      <c r="D5153" s="386" t="s">
        <v>304</v>
      </c>
      <c r="E5153" s="387" t="s">
        <v>2680</v>
      </c>
      <c r="F5153" s="387" t="s">
        <v>10534</v>
      </c>
    </row>
    <row r="5154" spans="1:6" ht="18" customHeight="1">
      <c r="A5154" s="386">
        <v>105234</v>
      </c>
      <c r="B5154" s="386" t="s">
        <v>13358</v>
      </c>
      <c r="C5154" s="298" t="s">
        <v>309</v>
      </c>
      <c r="D5154" s="386" t="s">
        <v>304</v>
      </c>
      <c r="E5154" s="387" t="s">
        <v>1644</v>
      </c>
      <c r="F5154" s="387" t="s">
        <v>1135</v>
      </c>
    </row>
    <row r="5155" spans="1:6" ht="18" customHeight="1">
      <c r="A5155" s="386">
        <v>97895</v>
      </c>
      <c r="B5155" s="386" t="s">
        <v>13359</v>
      </c>
      <c r="C5155" s="298" t="s">
        <v>309</v>
      </c>
      <c r="D5155" s="386" t="s">
        <v>304</v>
      </c>
      <c r="E5155" s="387" t="s">
        <v>13360</v>
      </c>
      <c r="F5155" s="387" t="s">
        <v>13361</v>
      </c>
    </row>
    <row r="5156" spans="1:6" ht="18" customHeight="1">
      <c r="A5156" s="386">
        <v>97896</v>
      </c>
      <c r="B5156" s="386" t="s">
        <v>13362</v>
      </c>
      <c r="C5156" s="298" t="s">
        <v>309</v>
      </c>
      <c r="D5156" s="386" t="s">
        <v>304</v>
      </c>
      <c r="E5156" s="387" t="s">
        <v>13363</v>
      </c>
      <c r="F5156" s="387" t="s">
        <v>13364</v>
      </c>
    </row>
    <row r="5157" spans="1:6" ht="18" customHeight="1">
      <c r="A5157" s="386">
        <v>97897</v>
      </c>
      <c r="B5157" s="386" t="s">
        <v>13365</v>
      </c>
      <c r="C5157" s="298" t="s">
        <v>309</v>
      </c>
      <c r="D5157" s="386" t="s">
        <v>304</v>
      </c>
      <c r="E5157" s="387" t="s">
        <v>13366</v>
      </c>
      <c r="F5157" s="387" t="s">
        <v>13367</v>
      </c>
    </row>
    <row r="5158" spans="1:6" ht="18" customHeight="1">
      <c r="A5158" s="386">
        <v>97898</v>
      </c>
      <c r="B5158" s="386" t="s">
        <v>13368</v>
      </c>
      <c r="C5158" s="298" t="s">
        <v>309</v>
      </c>
      <c r="D5158" s="386" t="s">
        <v>304</v>
      </c>
      <c r="E5158" s="387" t="s">
        <v>13369</v>
      </c>
      <c r="F5158" s="387" t="s">
        <v>13370</v>
      </c>
    </row>
    <row r="5159" spans="1:6" ht="18" customHeight="1">
      <c r="A5159" s="386">
        <v>97900</v>
      </c>
      <c r="B5159" s="386" t="s">
        <v>13371</v>
      </c>
      <c r="C5159" s="298" t="s">
        <v>309</v>
      </c>
      <c r="D5159" s="386" t="s">
        <v>304</v>
      </c>
      <c r="E5159" s="387" t="s">
        <v>13372</v>
      </c>
      <c r="F5159" s="387" t="s">
        <v>13373</v>
      </c>
    </row>
    <row r="5160" spans="1:6" ht="18" customHeight="1">
      <c r="A5160" s="386">
        <v>97901</v>
      </c>
      <c r="B5160" s="386" t="s">
        <v>13374</v>
      </c>
      <c r="C5160" s="298" t="s">
        <v>309</v>
      </c>
      <c r="D5160" s="386" t="s">
        <v>304</v>
      </c>
      <c r="E5160" s="387" t="s">
        <v>13375</v>
      </c>
      <c r="F5160" s="387" t="s">
        <v>13376</v>
      </c>
    </row>
    <row r="5161" spans="1:6" ht="18" customHeight="1">
      <c r="A5161" s="386">
        <v>97902</v>
      </c>
      <c r="B5161" s="386" t="s">
        <v>13377</v>
      </c>
      <c r="C5161" s="298" t="s">
        <v>309</v>
      </c>
      <c r="D5161" s="386" t="s">
        <v>304</v>
      </c>
      <c r="E5161" s="387" t="s">
        <v>13378</v>
      </c>
      <c r="F5161" s="387" t="s">
        <v>13379</v>
      </c>
    </row>
    <row r="5162" spans="1:6" ht="18" customHeight="1">
      <c r="A5162" s="386">
        <v>97903</v>
      </c>
      <c r="B5162" s="386" t="s">
        <v>13380</v>
      </c>
      <c r="C5162" s="298" t="s">
        <v>309</v>
      </c>
      <c r="D5162" s="386" t="s">
        <v>304</v>
      </c>
      <c r="E5162" s="387" t="s">
        <v>13381</v>
      </c>
      <c r="F5162" s="387" t="s">
        <v>13382</v>
      </c>
    </row>
    <row r="5163" spans="1:6" ht="18" customHeight="1">
      <c r="A5163" s="386">
        <v>97904</v>
      </c>
      <c r="B5163" s="386" t="s">
        <v>13383</v>
      </c>
      <c r="C5163" s="298" t="s">
        <v>309</v>
      </c>
      <c r="D5163" s="386" t="s">
        <v>304</v>
      </c>
      <c r="E5163" s="387" t="s">
        <v>13384</v>
      </c>
      <c r="F5163" s="387" t="s">
        <v>13385</v>
      </c>
    </row>
    <row r="5164" spans="1:6" ht="18" customHeight="1">
      <c r="A5164" s="386">
        <v>97905</v>
      </c>
      <c r="B5164" s="386" t="s">
        <v>13386</v>
      </c>
      <c r="C5164" s="298" t="s">
        <v>309</v>
      </c>
      <c r="D5164" s="386" t="s">
        <v>304</v>
      </c>
      <c r="E5164" s="387" t="s">
        <v>13387</v>
      </c>
      <c r="F5164" s="387" t="s">
        <v>6130</v>
      </c>
    </row>
    <row r="5165" spans="1:6" ht="18" customHeight="1">
      <c r="A5165" s="386">
        <v>97906</v>
      </c>
      <c r="B5165" s="386" t="s">
        <v>13388</v>
      </c>
      <c r="C5165" s="298" t="s">
        <v>309</v>
      </c>
      <c r="D5165" s="386" t="s">
        <v>304</v>
      </c>
      <c r="E5165" s="387" t="s">
        <v>13389</v>
      </c>
      <c r="F5165" s="387" t="s">
        <v>13390</v>
      </c>
    </row>
    <row r="5166" spans="1:6" ht="18" customHeight="1">
      <c r="A5166" s="386">
        <v>97907</v>
      </c>
      <c r="B5166" s="386" t="s">
        <v>13391</v>
      </c>
      <c r="C5166" s="298" t="s">
        <v>309</v>
      </c>
      <c r="D5166" s="386" t="s">
        <v>304</v>
      </c>
      <c r="E5166" s="387" t="s">
        <v>13392</v>
      </c>
      <c r="F5166" s="387" t="s">
        <v>13393</v>
      </c>
    </row>
    <row r="5167" spans="1:6" ht="18" customHeight="1">
      <c r="A5167" s="386">
        <v>97908</v>
      </c>
      <c r="B5167" s="386" t="s">
        <v>13394</v>
      </c>
      <c r="C5167" s="298" t="s">
        <v>309</v>
      </c>
      <c r="D5167" s="386" t="s">
        <v>304</v>
      </c>
      <c r="E5167" s="387" t="s">
        <v>13395</v>
      </c>
      <c r="F5167" s="387" t="s">
        <v>13396</v>
      </c>
    </row>
    <row r="5168" spans="1:6" ht="18" customHeight="1">
      <c r="A5168" s="386">
        <v>98102</v>
      </c>
      <c r="B5168" s="386" t="s">
        <v>13397</v>
      </c>
      <c r="C5168" s="298" t="s">
        <v>309</v>
      </c>
      <c r="D5168" s="386" t="s">
        <v>304</v>
      </c>
      <c r="E5168" s="387" t="s">
        <v>13398</v>
      </c>
      <c r="F5168" s="387" t="s">
        <v>13399</v>
      </c>
    </row>
    <row r="5169" spans="1:6" ht="18" customHeight="1">
      <c r="A5169" s="386">
        <v>98104</v>
      </c>
      <c r="B5169" s="386" t="s">
        <v>13400</v>
      </c>
      <c r="C5169" s="298" t="s">
        <v>309</v>
      </c>
      <c r="D5169" s="386" t="s">
        <v>304</v>
      </c>
      <c r="E5169" s="387" t="s">
        <v>13401</v>
      </c>
      <c r="F5169" s="387" t="s">
        <v>13402</v>
      </c>
    </row>
    <row r="5170" spans="1:6" ht="18" customHeight="1">
      <c r="A5170" s="386">
        <v>98105</v>
      </c>
      <c r="B5170" s="386" t="s">
        <v>13403</v>
      </c>
      <c r="C5170" s="298" t="s">
        <v>309</v>
      </c>
      <c r="D5170" s="386" t="s">
        <v>304</v>
      </c>
      <c r="E5170" s="387" t="s">
        <v>13404</v>
      </c>
      <c r="F5170" s="387" t="s">
        <v>13405</v>
      </c>
    </row>
    <row r="5171" spans="1:6" ht="18" customHeight="1">
      <c r="A5171" s="386">
        <v>98106</v>
      </c>
      <c r="B5171" s="386" t="s">
        <v>13406</v>
      </c>
      <c r="C5171" s="298" t="s">
        <v>309</v>
      </c>
      <c r="D5171" s="386" t="s">
        <v>304</v>
      </c>
      <c r="E5171" s="387" t="s">
        <v>13407</v>
      </c>
      <c r="F5171" s="387" t="s">
        <v>13408</v>
      </c>
    </row>
    <row r="5172" spans="1:6" ht="18" customHeight="1">
      <c r="A5172" s="386">
        <v>98107</v>
      </c>
      <c r="B5172" s="386" t="s">
        <v>13409</v>
      </c>
      <c r="C5172" s="298" t="s">
        <v>309</v>
      </c>
      <c r="D5172" s="386" t="s">
        <v>304</v>
      </c>
      <c r="E5172" s="387" t="s">
        <v>13410</v>
      </c>
      <c r="F5172" s="387" t="s">
        <v>13411</v>
      </c>
    </row>
    <row r="5173" spans="1:6" ht="18" customHeight="1">
      <c r="A5173" s="386">
        <v>98108</v>
      </c>
      <c r="B5173" s="386" t="s">
        <v>13412</v>
      </c>
      <c r="C5173" s="298" t="s">
        <v>309</v>
      </c>
      <c r="D5173" s="386" t="s">
        <v>304</v>
      </c>
      <c r="E5173" s="387" t="s">
        <v>13413</v>
      </c>
      <c r="F5173" s="387" t="s">
        <v>13414</v>
      </c>
    </row>
    <row r="5174" spans="1:6" ht="18" customHeight="1">
      <c r="A5174" s="386">
        <v>99250</v>
      </c>
      <c r="B5174" s="386" t="s">
        <v>13415</v>
      </c>
      <c r="C5174" s="298" t="s">
        <v>309</v>
      </c>
      <c r="D5174" s="386" t="s">
        <v>304</v>
      </c>
      <c r="E5174" s="387" t="s">
        <v>13416</v>
      </c>
      <c r="F5174" s="387" t="s">
        <v>13417</v>
      </c>
    </row>
    <row r="5175" spans="1:6" ht="18" customHeight="1">
      <c r="A5175" s="386">
        <v>99251</v>
      </c>
      <c r="B5175" s="386" t="s">
        <v>13418</v>
      </c>
      <c r="C5175" s="298" t="s">
        <v>309</v>
      </c>
      <c r="D5175" s="386" t="s">
        <v>304</v>
      </c>
      <c r="E5175" s="387" t="s">
        <v>13419</v>
      </c>
      <c r="F5175" s="387" t="s">
        <v>13420</v>
      </c>
    </row>
    <row r="5176" spans="1:6" ht="18" customHeight="1">
      <c r="A5176" s="386">
        <v>99253</v>
      </c>
      <c r="B5176" s="386" t="s">
        <v>13421</v>
      </c>
      <c r="C5176" s="298" t="s">
        <v>309</v>
      </c>
      <c r="D5176" s="386" t="s">
        <v>304</v>
      </c>
      <c r="E5176" s="387" t="s">
        <v>13422</v>
      </c>
      <c r="F5176" s="387" t="s">
        <v>13423</v>
      </c>
    </row>
    <row r="5177" spans="1:6" ht="18" customHeight="1">
      <c r="A5177" s="386">
        <v>99255</v>
      </c>
      <c r="B5177" s="386" t="s">
        <v>13424</v>
      </c>
      <c r="C5177" s="298" t="s">
        <v>309</v>
      </c>
      <c r="D5177" s="386" t="s">
        <v>304</v>
      </c>
      <c r="E5177" s="387" t="s">
        <v>13425</v>
      </c>
      <c r="F5177" s="387" t="s">
        <v>13426</v>
      </c>
    </row>
    <row r="5178" spans="1:6" ht="18" customHeight="1">
      <c r="A5178" s="386">
        <v>99257</v>
      </c>
      <c r="B5178" s="386" t="s">
        <v>13427</v>
      </c>
      <c r="C5178" s="298" t="s">
        <v>309</v>
      </c>
      <c r="D5178" s="386" t="s">
        <v>304</v>
      </c>
      <c r="E5178" s="387" t="s">
        <v>13428</v>
      </c>
      <c r="F5178" s="387" t="s">
        <v>13429</v>
      </c>
    </row>
    <row r="5179" spans="1:6" ht="18" customHeight="1">
      <c r="A5179" s="386">
        <v>99258</v>
      </c>
      <c r="B5179" s="386" t="s">
        <v>13430</v>
      </c>
      <c r="C5179" s="298" t="s">
        <v>309</v>
      </c>
      <c r="D5179" s="386" t="s">
        <v>304</v>
      </c>
      <c r="E5179" s="387" t="s">
        <v>13431</v>
      </c>
      <c r="F5179" s="387" t="s">
        <v>13432</v>
      </c>
    </row>
    <row r="5180" spans="1:6" ht="18" customHeight="1">
      <c r="A5180" s="386">
        <v>99260</v>
      </c>
      <c r="B5180" s="386" t="s">
        <v>13433</v>
      </c>
      <c r="C5180" s="298" t="s">
        <v>309</v>
      </c>
      <c r="D5180" s="386" t="s">
        <v>304</v>
      </c>
      <c r="E5180" s="387" t="s">
        <v>13434</v>
      </c>
      <c r="F5180" s="387" t="s">
        <v>13435</v>
      </c>
    </row>
    <row r="5181" spans="1:6" ht="18" customHeight="1">
      <c r="A5181" s="386">
        <v>99262</v>
      </c>
      <c r="B5181" s="386" t="s">
        <v>13436</v>
      </c>
      <c r="C5181" s="298" t="s">
        <v>309</v>
      </c>
      <c r="D5181" s="386" t="s">
        <v>304</v>
      </c>
      <c r="E5181" s="387" t="s">
        <v>13437</v>
      </c>
      <c r="F5181" s="387" t="s">
        <v>13438</v>
      </c>
    </row>
    <row r="5182" spans="1:6" ht="18" customHeight="1">
      <c r="A5182" s="386">
        <v>99264</v>
      </c>
      <c r="B5182" s="386" t="s">
        <v>13439</v>
      </c>
      <c r="C5182" s="298" t="s">
        <v>309</v>
      </c>
      <c r="D5182" s="386" t="s">
        <v>304</v>
      </c>
      <c r="E5182" s="387" t="s">
        <v>13440</v>
      </c>
      <c r="F5182" s="387" t="s">
        <v>13441</v>
      </c>
    </row>
    <row r="5183" spans="1:6" ht="18" customHeight="1">
      <c r="A5183" s="386">
        <v>102587</v>
      </c>
      <c r="B5183" s="386" t="s">
        <v>13442</v>
      </c>
      <c r="C5183" s="298" t="s">
        <v>309</v>
      </c>
      <c r="D5183" s="386" t="s">
        <v>304</v>
      </c>
      <c r="E5183" s="387" t="s">
        <v>1193</v>
      </c>
      <c r="F5183" s="387" t="s">
        <v>13443</v>
      </c>
    </row>
    <row r="5184" spans="1:6" ht="18" customHeight="1">
      <c r="A5184" s="386">
        <v>102588</v>
      </c>
      <c r="B5184" s="386" t="s">
        <v>13444</v>
      </c>
      <c r="C5184" s="298" t="s">
        <v>309</v>
      </c>
      <c r="D5184" s="386" t="s">
        <v>304</v>
      </c>
      <c r="E5184" s="387" t="s">
        <v>2477</v>
      </c>
      <c r="F5184" s="387" t="s">
        <v>2700</v>
      </c>
    </row>
    <row r="5185" spans="1:6" ht="18" customHeight="1">
      <c r="A5185" s="386">
        <v>102589</v>
      </c>
      <c r="B5185" s="386" t="s">
        <v>13445</v>
      </c>
      <c r="C5185" s="298" t="s">
        <v>309</v>
      </c>
      <c r="D5185" s="386" t="s">
        <v>304</v>
      </c>
      <c r="E5185" s="387" t="s">
        <v>13443</v>
      </c>
      <c r="F5185" s="387" t="s">
        <v>9473</v>
      </c>
    </row>
    <row r="5186" spans="1:6" ht="18" customHeight="1">
      <c r="A5186" s="386">
        <v>102590</v>
      </c>
      <c r="B5186" s="386" t="s">
        <v>13446</v>
      </c>
      <c r="C5186" s="298" t="s">
        <v>309</v>
      </c>
      <c r="D5186" s="386" t="s">
        <v>304</v>
      </c>
      <c r="E5186" s="387" t="s">
        <v>11927</v>
      </c>
      <c r="F5186" s="387" t="s">
        <v>9707</v>
      </c>
    </row>
    <row r="5187" spans="1:6" ht="18" customHeight="1">
      <c r="A5187" s="386">
        <v>102591</v>
      </c>
      <c r="B5187" s="386" t="s">
        <v>13447</v>
      </c>
      <c r="C5187" s="298" t="s">
        <v>309</v>
      </c>
      <c r="D5187" s="386" t="s">
        <v>304</v>
      </c>
      <c r="E5187" s="387" t="s">
        <v>1636</v>
      </c>
      <c r="F5187" s="387" t="s">
        <v>13448</v>
      </c>
    </row>
    <row r="5188" spans="1:6" ht="18" customHeight="1">
      <c r="A5188" s="386">
        <v>102592</v>
      </c>
      <c r="B5188" s="386" t="s">
        <v>13449</v>
      </c>
      <c r="C5188" s="298" t="s">
        <v>309</v>
      </c>
      <c r="D5188" s="386" t="s">
        <v>304</v>
      </c>
      <c r="E5188" s="387" t="s">
        <v>2936</v>
      </c>
      <c r="F5188" s="387" t="s">
        <v>13450</v>
      </c>
    </row>
    <row r="5189" spans="1:6" ht="18" customHeight="1">
      <c r="A5189" s="386">
        <v>102593</v>
      </c>
      <c r="B5189" s="386" t="s">
        <v>13451</v>
      </c>
      <c r="C5189" s="298" t="s">
        <v>309</v>
      </c>
      <c r="D5189" s="386" t="s">
        <v>304</v>
      </c>
      <c r="E5189" s="387" t="s">
        <v>13452</v>
      </c>
      <c r="F5189" s="387" t="s">
        <v>3871</v>
      </c>
    </row>
    <row r="5190" spans="1:6" ht="18" customHeight="1">
      <c r="A5190" s="386">
        <v>102594</v>
      </c>
      <c r="B5190" s="386" t="s">
        <v>13453</v>
      </c>
      <c r="C5190" s="298" t="s">
        <v>309</v>
      </c>
      <c r="D5190" s="386" t="s">
        <v>304</v>
      </c>
      <c r="E5190" s="387" t="s">
        <v>10646</v>
      </c>
      <c r="F5190" s="387" t="s">
        <v>12302</v>
      </c>
    </row>
    <row r="5191" spans="1:6" ht="18" customHeight="1">
      <c r="A5191" s="386">
        <v>102595</v>
      </c>
      <c r="B5191" s="386" t="s">
        <v>13454</v>
      </c>
      <c r="C5191" s="298" t="s">
        <v>309</v>
      </c>
      <c r="D5191" s="386" t="s">
        <v>304</v>
      </c>
      <c r="E5191" s="387" t="s">
        <v>13455</v>
      </c>
      <c r="F5191" s="387" t="s">
        <v>9707</v>
      </c>
    </row>
    <row r="5192" spans="1:6" ht="18" customHeight="1">
      <c r="A5192" s="386">
        <v>102596</v>
      </c>
      <c r="B5192" s="386" t="s">
        <v>13456</v>
      </c>
      <c r="C5192" s="298" t="s">
        <v>309</v>
      </c>
      <c r="D5192" s="386" t="s">
        <v>304</v>
      </c>
      <c r="E5192" s="387" t="s">
        <v>3109</v>
      </c>
      <c r="F5192" s="387" t="s">
        <v>603</v>
      </c>
    </row>
    <row r="5193" spans="1:6" ht="18" customHeight="1">
      <c r="A5193" s="386">
        <v>102597</v>
      </c>
      <c r="B5193" s="386" t="s">
        <v>13457</v>
      </c>
      <c r="C5193" s="298" t="s">
        <v>309</v>
      </c>
      <c r="D5193" s="386" t="s">
        <v>304</v>
      </c>
      <c r="E5193" s="387" t="s">
        <v>3775</v>
      </c>
      <c r="F5193" s="387" t="s">
        <v>13458</v>
      </c>
    </row>
    <row r="5194" spans="1:6" ht="18" customHeight="1">
      <c r="A5194" s="386">
        <v>102598</v>
      </c>
      <c r="B5194" s="386" t="s">
        <v>13459</v>
      </c>
      <c r="C5194" s="298" t="s">
        <v>309</v>
      </c>
      <c r="D5194" s="386" t="s">
        <v>304</v>
      </c>
      <c r="E5194" s="387" t="s">
        <v>3401</v>
      </c>
      <c r="F5194" s="387" t="s">
        <v>10573</v>
      </c>
    </row>
    <row r="5195" spans="1:6" ht="18" customHeight="1">
      <c r="A5195" s="386">
        <v>102599</v>
      </c>
      <c r="B5195" s="386" t="s">
        <v>13460</v>
      </c>
      <c r="C5195" s="298" t="s">
        <v>309</v>
      </c>
      <c r="D5195" s="386" t="s">
        <v>304</v>
      </c>
      <c r="E5195" s="387" t="s">
        <v>3109</v>
      </c>
      <c r="F5195" s="387" t="s">
        <v>3297</v>
      </c>
    </row>
    <row r="5196" spans="1:6" ht="18" customHeight="1">
      <c r="A5196" s="386">
        <v>102600</v>
      </c>
      <c r="B5196" s="386" t="s">
        <v>13461</v>
      </c>
      <c r="C5196" s="298" t="s">
        <v>309</v>
      </c>
      <c r="D5196" s="386" t="s">
        <v>304</v>
      </c>
      <c r="E5196" s="387" t="s">
        <v>7140</v>
      </c>
      <c r="F5196" s="387" t="s">
        <v>3308</v>
      </c>
    </row>
    <row r="5197" spans="1:6" ht="18" customHeight="1">
      <c r="A5197" s="386">
        <v>102601</v>
      </c>
      <c r="B5197" s="386" t="s">
        <v>13462</v>
      </c>
      <c r="C5197" s="298" t="s">
        <v>309</v>
      </c>
      <c r="D5197" s="386" t="s">
        <v>304</v>
      </c>
      <c r="E5197" s="387" t="s">
        <v>3454</v>
      </c>
      <c r="F5197" s="387" t="s">
        <v>10640</v>
      </c>
    </row>
    <row r="5198" spans="1:6" ht="18" customHeight="1">
      <c r="A5198" s="386">
        <v>102602</v>
      </c>
      <c r="B5198" s="386" t="s">
        <v>13463</v>
      </c>
      <c r="C5198" s="298" t="s">
        <v>309</v>
      </c>
      <c r="D5198" s="386" t="s">
        <v>304</v>
      </c>
      <c r="E5198" s="387" t="s">
        <v>10462</v>
      </c>
      <c r="F5198" s="387" t="s">
        <v>7124</v>
      </c>
    </row>
    <row r="5199" spans="1:6" ht="18" customHeight="1">
      <c r="A5199" s="386">
        <v>102603</v>
      </c>
      <c r="B5199" s="386" t="s">
        <v>13464</v>
      </c>
      <c r="C5199" s="298" t="s">
        <v>309</v>
      </c>
      <c r="D5199" s="386" t="s">
        <v>304</v>
      </c>
      <c r="E5199" s="387" t="s">
        <v>13465</v>
      </c>
      <c r="F5199" s="387" t="s">
        <v>3371</v>
      </c>
    </row>
    <row r="5200" spans="1:6" ht="18" customHeight="1">
      <c r="A5200" s="386">
        <v>102604</v>
      </c>
      <c r="B5200" s="386" t="s">
        <v>13466</v>
      </c>
      <c r="C5200" s="298" t="s">
        <v>309</v>
      </c>
      <c r="D5200" s="386" t="s">
        <v>304</v>
      </c>
      <c r="E5200" s="387" t="s">
        <v>8078</v>
      </c>
      <c r="F5200" s="387" t="s">
        <v>6528</v>
      </c>
    </row>
    <row r="5201" spans="1:6" ht="18" customHeight="1">
      <c r="A5201" s="386">
        <v>102605</v>
      </c>
      <c r="B5201" s="386" t="s">
        <v>13467</v>
      </c>
      <c r="C5201" s="298" t="s">
        <v>309</v>
      </c>
      <c r="D5201" s="386" t="s">
        <v>304</v>
      </c>
      <c r="E5201" s="387" t="s">
        <v>13468</v>
      </c>
      <c r="F5201" s="387" t="s">
        <v>13469</v>
      </c>
    </row>
    <row r="5202" spans="1:6" ht="18" customHeight="1">
      <c r="A5202" s="386">
        <v>102606</v>
      </c>
      <c r="B5202" s="386" t="s">
        <v>13470</v>
      </c>
      <c r="C5202" s="298" t="s">
        <v>309</v>
      </c>
      <c r="D5202" s="386" t="s">
        <v>304</v>
      </c>
      <c r="E5202" s="387" t="s">
        <v>13471</v>
      </c>
      <c r="F5202" s="387" t="s">
        <v>13472</v>
      </c>
    </row>
    <row r="5203" spans="1:6" ht="18" customHeight="1">
      <c r="A5203" s="386">
        <v>102607</v>
      </c>
      <c r="B5203" s="386" t="s">
        <v>13473</v>
      </c>
      <c r="C5203" s="298" t="s">
        <v>309</v>
      </c>
      <c r="D5203" s="386" t="s">
        <v>304</v>
      </c>
      <c r="E5203" s="387" t="s">
        <v>13474</v>
      </c>
      <c r="F5203" s="387" t="s">
        <v>13475</v>
      </c>
    </row>
    <row r="5204" spans="1:6" ht="18" customHeight="1">
      <c r="A5204" s="386">
        <v>102608</v>
      </c>
      <c r="B5204" s="386" t="s">
        <v>13476</v>
      </c>
      <c r="C5204" s="298" t="s">
        <v>309</v>
      </c>
      <c r="D5204" s="386" t="s">
        <v>304</v>
      </c>
      <c r="E5204" s="387" t="s">
        <v>13477</v>
      </c>
      <c r="F5204" s="387" t="s">
        <v>13478</v>
      </c>
    </row>
    <row r="5205" spans="1:6" ht="18" customHeight="1">
      <c r="A5205" s="386">
        <v>102609</v>
      </c>
      <c r="B5205" s="386" t="s">
        <v>13479</v>
      </c>
      <c r="C5205" s="298" t="s">
        <v>309</v>
      </c>
      <c r="D5205" s="386" t="s">
        <v>304</v>
      </c>
      <c r="E5205" s="387" t="s">
        <v>13480</v>
      </c>
      <c r="F5205" s="387" t="s">
        <v>13481</v>
      </c>
    </row>
    <row r="5206" spans="1:6" ht="18" customHeight="1">
      <c r="A5206" s="386">
        <v>102610</v>
      </c>
      <c r="B5206" s="386" t="s">
        <v>13482</v>
      </c>
      <c r="C5206" s="298" t="s">
        <v>309</v>
      </c>
      <c r="D5206" s="386" t="s">
        <v>304</v>
      </c>
      <c r="E5206" s="387" t="s">
        <v>13483</v>
      </c>
      <c r="F5206" s="387" t="s">
        <v>13484</v>
      </c>
    </row>
    <row r="5207" spans="1:6" ht="18" customHeight="1">
      <c r="A5207" s="386">
        <v>102611</v>
      </c>
      <c r="B5207" s="386" t="s">
        <v>13485</v>
      </c>
      <c r="C5207" s="298" t="s">
        <v>309</v>
      </c>
      <c r="D5207" s="386" t="s">
        <v>304</v>
      </c>
      <c r="E5207" s="387" t="s">
        <v>13486</v>
      </c>
      <c r="F5207" s="387" t="s">
        <v>13487</v>
      </c>
    </row>
    <row r="5208" spans="1:6" ht="18" customHeight="1">
      <c r="A5208" s="386">
        <v>102612</v>
      </c>
      <c r="B5208" s="386" t="s">
        <v>13488</v>
      </c>
      <c r="C5208" s="298" t="s">
        <v>309</v>
      </c>
      <c r="D5208" s="386" t="s">
        <v>304</v>
      </c>
      <c r="E5208" s="387" t="s">
        <v>13489</v>
      </c>
      <c r="F5208" s="387" t="s">
        <v>13490</v>
      </c>
    </row>
    <row r="5209" spans="1:6" ht="18" customHeight="1">
      <c r="A5209" s="386">
        <v>102613</v>
      </c>
      <c r="B5209" s="386" t="s">
        <v>13491</v>
      </c>
      <c r="C5209" s="298" t="s">
        <v>309</v>
      </c>
      <c r="D5209" s="386" t="s">
        <v>304</v>
      </c>
      <c r="E5209" s="387" t="s">
        <v>13492</v>
      </c>
      <c r="F5209" s="387" t="s">
        <v>13493</v>
      </c>
    </row>
    <row r="5210" spans="1:6" ht="18" customHeight="1">
      <c r="A5210" s="386">
        <v>102614</v>
      </c>
      <c r="B5210" s="386" t="s">
        <v>13494</v>
      </c>
      <c r="C5210" s="298" t="s">
        <v>309</v>
      </c>
      <c r="D5210" s="386" t="s">
        <v>304</v>
      </c>
      <c r="E5210" s="387" t="s">
        <v>13495</v>
      </c>
      <c r="F5210" s="387" t="s">
        <v>13496</v>
      </c>
    </row>
    <row r="5211" spans="1:6" ht="18" customHeight="1">
      <c r="A5211" s="386">
        <v>102615</v>
      </c>
      <c r="B5211" s="386" t="s">
        <v>13497</v>
      </c>
      <c r="C5211" s="298" t="s">
        <v>309</v>
      </c>
      <c r="D5211" s="386" t="s">
        <v>304</v>
      </c>
      <c r="E5211" s="387" t="s">
        <v>13498</v>
      </c>
      <c r="F5211" s="387" t="s">
        <v>13499</v>
      </c>
    </row>
    <row r="5212" spans="1:6" ht="18" customHeight="1">
      <c r="A5212" s="386">
        <v>102616</v>
      </c>
      <c r="B5212" s="386" t="s">
        <v>13500</v>
      </c>
      <c r="C5212" s="298" t="s">
        <v>309</v>
      </c>
      <c r="D5212" s="386" t="s">
        <v>304</v>
      </c>
      <c r="E5212" s="387" t="s">
        <v>13501</v>
      </c>
      <c r="F5212" s="387" t="s">
        <v>13502</v>
      </c>
    </row>
    <row r="5213" spans="1:6" ht="18" customHeight="1">
      <c r="A5213" s="386">
        <v>102617</v>
      </c>
      <c r="B5213" s="386" t="s">
        <v>13503</v>
      </c>
      <c r="C5213" s="298" t="s">
        <v>309</v>
      </c>
      <c r="D5213" s="386" t="s">
        <v>304</v>
      </c>
      <c r="E5213" s="387" t="s">
        <v>13504</v>
      </c>
      <c r="F5213" s="387" t="s">
        <v>13505</v>
      </c>
    </row>
    <row r="5214" spans="1:6" ht="18" customHeight="1">
      <c r="A5214" s="386">
        <v>102618</v>
      </c>
      <c r="B5214" s="386" t="s">
        <v>13506</v>
      </c>
      <c r="C5214" s="298" t="s">
        <v>309</v>
      </c>
      <c r="D5214" s="386" t="s">
        <v>304</v>
      </c>
      <c r="E5214" s="387" t="s">
        <v>13507</v>
      </c>
      <c r="F5214" s="387" t="s">
        <v>13508</v>
      </c>
    </row>
    <row r="5215" spans="1:6" ht="18" customHeight="1">
      <c r="A5215" s="386">
        <v>102619</v>
      </c>
      <c r="B5215" s="386" t="s">
        <v>13509</v>
      </c>
      <c r="C5215" s="298" t="s">
        <v>309</v>
      </c>
      <c r="D5215" s="386" t="s">
        <v>304</v>
      </c>
      <c r="E5215" s="387" t="s">
        <v>13510</v>
      </c>
      <c r="F5215" s="387" t="s">
        <v>13511</v>
      </c>
    </row>
    <row r="5216" spans="1:6" ht="18" customHeight="1">
      <c r="A5216" s="386">
        <v>102620</v>
      </c>
      <c r="B5216" s="386" t="s">
        <v>13512</v>
      </c>
      <c r="C5216" s="298" t="s">
        <v>309</v>
      </c>
      <c r="D5216" s="386" t="s">
        <v>304</v>
      </c>
      <c r="E5216" s="387" t="s">
        <v>13513</v>
      </c>
      <c r="F5216" s="387" t="s">
        <v>13514</v>
      </c>
    </row>
    <row r="5217" spans="1:6" ht="18" customHeight="1">
      <c r="A5217" s="386">
        <v>102621</v>
      </c>
      <c r="B5217" s="386" t="s">
        <v>13515</v>
      </c>
      <c r="C5217" s="298" t="s">
        <v>309</v>
      </c>
      <c r="D5217" s="386" t="s">
        <v>304</v>
      </c>
      <c r="E5217" s="387" t="s">
        <v>13516</v>
      </c>
      <c r="F5217" s="387" t="s">
        <v>13517</v>
      </c>
    </row>
    <row r="5218" spans="1:6" ht="18" customHeight="1">
      <c r="A5218" s="386">
        <v>102622</v>
      </c>
      <c r="B5218" s="386" t="s">
        <v>13518</v>
      </c>
      <c r="C5218" s="298" t="s">
        <v>309</v>
      </c>
      <c r="D5218" s="386" t="s">
        <v>304</v>
      </c>
      <c r="E5218" s="387" t="s">
        <v>13519</v>
      </c>
      <c r="F5218" s="387" t="s">
        <v>13520</v>
      </c>
    </row>
    <row r="5219" spans="1:6" ht="18" customHeight="1">
      <c r="A5219" s="386">
        <v>102623</v>
      </c>
      <c r="B5219" s="386" t="s">
        <v>13521</v>
      </c>
      <c r="C5219" s="298" t="s">
        <v>309</v>
      </c>
      <c r="D5219" s="386" t="s">
        <v>304</v>
      </c>
      <c r="E5219" s="387" t="s">
        <v>13522</v>
      </c>
      <c r="F5219" s="387" t="s">
        <v>13523</v>
      </c>
    </row>
    <row r="5220" spans="1:6" ht="18" customHeight="1">
      <c r="A5220" s="386">
        <v>89482</v>
      </c>
      <c r="B5220" s="386" t="s">
        <v>13524</v>
      </c>
      <c r="C5220" s="298" t="s">
        <v>309</v>
      </c>
      <c r="D5220" s="386" t="s">
        <v>304</v>
      </c>
      <c r="E5220" s="387" t="s">
        <v>13525</v>
      </c>
      <c r="F5220" s="387" t="s">
        <v>13526</v>
      </c>
    </row>
    <row r="5221" spans="1:6" ht="18" customHeight="1">
      <c r="A5221" s="386">
        <v>89491</v>
      </c>
      <c r="B5221" s="386" t="s">
        <v>13527</v>
      </c>
      <c r="C5221" s="298" t="s">
        <v>309</v>
      </c>
      <c r="D5221" s="386" t="s">
        <v>304</v>
      </c>
      <c r="E5221" s="387" t="s">
        <v>1199</v>
      </c>
      <c r="F5221" s="387" t="s">
        <v>13528</v>
      </c>
    </row>
    <row r="5222" spans="1:6" ht="18" customHeight="1">
      <c r="A5222" s="386">
        <v>89495</v>
      </c>
      <c r="B5222" s="386" t="s">
        <v>13529</v>
      </c>
      <c r="C5222" s="298" t="s">
        <v>309</v>
      </c>
      <c r="D5222" s="386" t="s">
        <v>304</v>
      </c>
      <c r="E5222" s="387" t="s">
        <v>1378</v>
      </c>
      <c r="F5222" s="387" t="s">
        <v>8310</v>
      </c>
    </row>
    <row r="5223" spans="1:6" ht="18" customHeight="1">
      <c r="A5223" s="386">
        <v>89707</v>
      </c>
      <c r="B5223" s="386" t="s">
        <v>13530</v>
      </c>
      <c r="C5223" s="298" t="s">
        <v>309</v>
      </c>
      <c r="D5223" s="386" t="s">
        <v>304</v>
      </c>
      <c r="E5223" s="387" t="s">
        <v>13531</v>
      </c>
      <c r="F5223" s="387" t="s">
        <v>13532</v>
      </c>
    </row>
    <row r="5224" spans="1:6" ht="18" customHeight="1">
      <c r="A5224" s="386">
        <v>89708</v>
      </c>
      <c r="B5224" s="386" t="s">
        <v>13533</v>
      </c>
      <c r="C5224" s="298" t="s">
        <v>309</v>
      </c>
      <c r="D5224" s="386" t="s">
        <v>304</v>
      </c>
      <c r="E5224" s="387" t="s">
        <v>13534</v>
      </c>
      <c r="F5224" s="387" t="s">
        <v>13535</v>
      </c>
    </row>
    <row r="5225" spans="1:6" ht="18" customHeight="1">
      <c r="A5225" s="386">
        <v>89709</v>
      </c>
      <c r="B5225" s="386" t="s">
        <v>13536</v>
      </c>
      <c r="C5225" s="298" t="s">
        <v>309</v>
      </c>
      <c r="D5225" s="386" t="s">
        <v>304</v>
      </c>
      <c r="E5225" s="387" t="s">
        <v>13537</v>
      </c>
      <c r="F5225" s="387" t="s">
        <v>9834</v>
      </c>
    </row>
    <row r="5226" spans="1:6" ht="18" customHeight="1">
      <c r="A5226" s="386">
        <v>89710</v>
      </c>
      <c r="B5226" s="386" t="s">
        <v>13538</v>
      </c>
      <c r="C5226" s="298" t="s">
        <v>309</v>
      </c>
      <c r="D5226" s="386" t="s">
        <v>304</v>
      </c>
      <c r="E5226" s="387" t="s">
        <v>721</v>
      </c>
      <c r="F5226" s="387" t="s">
        <v>5694</v>
      </c>
    </row>
    <row r="5227" spans="1:6" ht="18" customHeight="1">
      <c r="A5227" s="386">
        <v>104326</v>
      </c>
      <c r="B5227" s="386" t="s">
        <v>13539</v>
      </c>
      <c r="C5227" s="298" t="s">
        <v>309</v>
      </c>
      <c r="D5227" s="386" t="s">
        <v>304</v>
      </c>
      <c r="E5227" s="387" t="s">
        <v>1633</v>
      </c>
      <c r="F5227" s="387" t="s">
        <v>13540</v>
      </c>
    </row>
    <row r="5228" spans="1:6" ht="18" customHeight="1">
      <c r="A5228" s="386">
        <v>104327</v>
      </c>
      <c r="B5228" s="386" t="s">
        <v>13541</v>
      </c>
      <c r="C5228" s="298" t="s">
        <v>309</v>
      </c>
      <c r="D5228" s="386" t="s">
        <v>304</v>
      </c>
      <c r="E5228" s="387" t="s">
        <v>3766</v>
      </c>
      <c r="F5228" s="387" t="s">
        <v>12365</v>
      </c>
    </row>
    <row r="5229" spans="1:6" ht="18" customHeight="1">
      <c r="A5229" s="386">
        <v>104328</v>
      </c>
      <c r="B5229" s="386" t="s">
        <v>13542</v>
      </c>
      <c r="C5229" s="298" t="s">
        <v>309</v>
      </c>
      <c r="D5229" s="386" t="s">
        <v>304</v>
      </c>
      <c r="E5229" s="387" t="s">
        <v>13543</v>
      </c>
      <c r="F5229" s="387" t="s">
        <v>4763</v>
      </c>
    </row>
    <row r="5230" spans="1:6" ht="18" customHeight="1">
      <c r="A5230" s="386">
        <v>104329</v>
      </c>
      <c r="B5230" s="386" t="s">
        <v>13544</v>
      </c>
      <c r="C5230" s="298" t="s">
        <v>309</v>
      </c>
      <c r="D5230" s="386" t="s">
        <v>304</v>
      </c>
      <c r="E5230" s="387" t="s">
        <v>13545</v>
      </c>
      <c r="F5230" s="387" t="s">
        <v>7667</v>
      </c>
    </row>
    <row r="5231" spans="1:6" ht="18" customHeight="1">
      <c r="A5231" s="386">
        <v>86872</v>
      </c>
      <c r="B5231" s="386" t="s">
        <v>13546</v>
      </c>
      <c r="C5231" s="298" t="s">
        <v>309</v>
      </c>
      <c r="D5231" s="386" t="s">
        <v>304</v>
      </c>
      <c r="E5231" s="387" t="s">
        <v>13547</v>
      </c>
      <c r="F5231" s="387" t="s">
        <v>13548</v>
      </c>
    </row>
    <row r="5232" spans="1:6" ht="18" customHeight="1">
      <c r="A5232" s="386">
        <v>86874</v>
      </c>
      <c r="B5232" s="386" t="s">
        <v>13549</v>
      </c>
      <c r="C5232" s="298" t="s">
        <v>309</v>
      </c>
      <c r="D5232" s="386" t="s">
        <v>304</v>
      </c>
      <c r="E5232" s="387" t="s">
        <v>13550</v>
      </c>
      <c r="F5232" s="387" t="s">
        <v>13551</v>
      </c>
    </row>
    <row r="5233" spans="1:6" ht="18" customHeight="1">
      <c r="A5233" s="386">
        <v>86875</v>
      </c>
      <c r="B5233" s="386" t="s">
        <v>13552</v>
      </c>
      <c r="C5233" s="298" t="s">
        <v>309</v>
      </c>
      <c r="D5233" s="386" t="s">
        <v>304</v>
      </c>
      <c r="E5233" s="387" t="s">
        <v>13553</v>
      </c>
      <c r="F5233" s="387" t="s">
        <v>13554</v>
      </c>
    </row>
    <row r="5234" spans="1:6" ht="18" customHeight="1">
      <c r="A5234" s="386">
        <v>86876</v>
      </c>
      <c r="B5234" s="386" t="s">
        <v>13555</v>
      </c>
      <c r="C5234" s="298" t="s">
        <v>309</v>
      </c>
      <c r="D5234" s="386" t="s">
        <v>304</v>
      </c>
      <c r="E5234" s="387" t="s">
        <v>13556</v>
      </c>
      <c r="F5234" s="387" t="s">
        <v>13557</v>
      </c>
    </row>
    <row r="5235" spans="1:6" ht="18" customHeight="1">
      <c r="A5235" s="386">
        <v>86877</v>
      </c>
      <c r="B5235" s="386" t="s">
        <v>13558</v>
      </c>
      <c r="C5235" s="298" t="s">
        <v>309</v>
      </c>
      <c r="D5235" s="386" t="s">
        <v>304</v>
      </c>
      <c r="E5235" s="387" t="s">
        <v>13559</v>
      </c>
      <c r="F5235" s="387" t="s">
        <v>3526</v>
      </c>
    </row>
    <row r="5236" spans="1:6" ht="18" customHeight="1">
      <c r="A5236" s="386">
        <v>86878</v>
      </c>
      <c r="B5236" s="386" t="s">
        <v>13560</v>
      </c>
      <c r="C5236" s="298" t="s">
        <v>309</v>
      </c>
      <c r="D5236" s="386" t="s">
        <v>304</v>
      </c>
      <c r="E5236" s="387" t="s">
        <v>13561</v>
      </c>
      <c r="F5236" s="387" t="s">
        <v>13562</v>
      </c>
    </row>
    <row r="5237" spans="1:6" ht="18" customHeight="1">
      <c r="A5237" s="386">
        <v>86879</v>
      </c>
      <c r="B5237" s="386" t="s">
        <v>13563</v>
      </c>
      <c r="C5237" s="298" t="s">
        <v>309</v>
      </c>
      <c r="D5237" s="386" t="s">
        <v>304</v>
      </c>
      <c r="E5237" s="387" t="s">
        <v>13564</v>
      </c>
      <c r="F5237" s="387" t="s">
        <v>8176</v>
      </c>
    </row>
    <row r="5238" spans="1:6" ht="18" customHeight="1">
      <c r="A5238" s="386">
        <v>86880</v>
      </c>
      <c r="B5238" s="386" t="s">
        <v>13565</v>
      </c>
      <c r="C5238" s="298" t="s">
        <v>309</v>
      </c>
      <c r="D5238" s="386" t="s">
        <v>304</v>
      </c>
      <c r="E5238" s="387" t="s">
        <v>7276</v>
      </c>
      <c r="F5238" s="387" t="s">
        <v>10932</v>
      </c>
    </row>
    <row r="5239" spans="1:6" ht="18" customHeight="1">
      <c r="A5239" s="386">
        <v>86881</v>
      </c>
      <c r="B5239" s="386" t="s">
        <v>13566</v>
      </c>
      <c r="C5239" s="298" t="s">
        <v>309</v>
      </c>
      <c r="D5239" s="386" t="s">
        <v>304</v>
      </c>
      <c r="E5239" s="387" t="s">
        <v>13567</v>
      </c>
      <c r="F5239" s="387" t="s">
        <v>13568</v>
      </c>
    </row>
    <row r="5240" spans="1:6" ht="18" customHeight="1">
      <c r="A5240" s="386">
        <v>86882</v>
      </c>
      <c r="B5240" s="386" t="s">
        <v>13569</v>
      </c>
      <c r="C5240" s="298" t="s">
        <v>309</v>
      </c>
      <c r="D5240" s="386" t="s">
        <v>304</v>
      </c>
      <c r="E5240" s="387" t="s">
        <v>4040</v>
      </c>
      <c r="F5240" s="387" t="s">
        <v>12409</v>
      </c>
    </row>
    <row r="5241" spans="1:6" ht="18" customHeight="1">
      <c r="A5241" s="386">
        <v>86883</v>
      </c>
      <c r="B5241" s="386" t="s">
        <v>13570</v>
      </c>
      <c r="C5241" s="298" t="s">
        <v>309</v>
      </c>
      <c r="D5241" s="386" t="s">
        <v>304</v>
      </c>
      <c r="E5241" s="387" t="s">
        <v>1647</v>
      </c>
      <c r="F5241" s="387" t="s">
        <v>13571</v>
      </c>
    </row>
    <row r="5242" spans="1:6" ht="18" customHeight="1">
      <c r="A5242" s="386">
        <v>86884</v>
      </c>
      <c r="B5242" s="386" t="s">
        <v>13572</v>
      </c>
      <c r="C5242" s="298" t="s">
        <v>309</v>
      </c>
      <c r="D5242" s="386" t="s">
        <v>304</v>
      </c>
      <c r="E5242" s="387" t="s">
        <v>13573</v>
      </c>
      <c r="F5242" s="387" t="s">
        <v>8146</v>
      </c>
    </row>
    <row r="5243" spans="1:6" ht="18" customHeight="1">
      <c r="A5243" s="386">
        <v>86885</v>
      </c>
      <c r="B5243" s="386" t="s">
        <v>13574</v>
      </c>
      <c r="C5243" s="298" t="s">
        <v>309</v>
      </c>
      <c r="D5243" s="386" t="s">
        <v>304</v>
      </c>
      <c r="E5243" s="387" t="s">
        <v>3290</v>
      </c>
      <c r="F5243" s="387" t="s">
        <v>13575</v>
      </c>
    </row>
    <row r="5244" spans="1:6" ht="18" customHeight="1">
      <c r="A5244" s="386">
        <v>86886</v>
      </c>
      <c r="B5244" s="386" t="s">
        <v>13576</v>
      </c>
      <c r="C5244" s="298" t="s">
        <v>309</v>
      </c>
      <c r="D5244" s="386" t="s">
        <v>304</v>
      </c>
      <c r="E5244" s="387" t="s">
        <v>636</v>
      </c>
      <c r="F5244" s="387" t="s">
        <v>13577</v>
      </c>
    </row>
    <row r="5245" spans="1:6" ht="18" customHeight="1">
      <c r="A5245" s="386">
        <v>86887</v>
      </c>
      <c r="B5245" s="386" t="s">
        <v>13578</v>
      </c>
      <c r="C5245" s="298" t="s">
        <v>309</v>
      </c>
      <c r="D5245" s="386" t="s">
        <v>304</v>
      </c>
      <c r="E5245" s="387" t="s">
        <v>13579</v>
      </c>
      <c r="F5245" s="387" t="s">
        <v>11971</v>
      </c>
    </row>
    <row r="5246" spans="1:6" ht="18" customHeight="1">
      <c r="A5246" s="386">
        <v>86888</v>
      </c>
      <c r="B5246" s="386" t="s">
        <v>13580</v>
      </c>
      <c r="C5246" s="298" t="s">
        <v>309</v>
      </c>
      <c r="D5246" s="386" t="s">
        <v>304</v>
      </c>
      <c r="E5246" s="387" t="s">
        <v>13581</v>
      </c>
      <c r="F5246" s="387" t="s">
        <v>13582</v>
      </c>
    </row>
    <row r="5247" spans="1:6" ht="18" customHeight="1">
      <c r="A5247" s="386">
        <v>86889</v>
      </c>
      <c r="B5247" s="386" t="s">
        <v>13583</v>
      </c>
      <c r="C5247" s="298" t="s">
        <v>309</v>
      </c>
      <c r="D5247" s="386" t="s">
        <v>304</v>
      </c>
      <c r="E5247" s="387" t="s">
        <v>13584</v>
      </c>
      <c r="F5247" s="387" t="s">
        <v>13585</v>
      </c>
    </row>
    <row r="5248" spans="1:6" ht="18" customHeight="1">
      <c r="A5248" s="386">
        <v>86893</v>
      </c>
      <c r="B5248" s="386" t="s">
        <v>13586</v>
      </c>
      <c r="C5248" s="298" t="s">
        <v>309</v>
      </c>
      <c r="D5248" s="386" t="s">
        <v>304</v>
      </c>
      <c r="E5248" s="387" t="s">
        <v>13587</v>
      </c>
      <c r="F5248" s="387" t="s">
        <v>13588</v>
      </c>
    </row>
    <row r="5249" spans="1:6" ht="18" customHeight="1">
      <c r="A5249" s="386">
        <v>86894</v>
      </c>
      <c r="B5249" s="386" t="s">
        <v>13589</v>
      </c>
      <c r="C5249" s="298" t="s">
        <v>309</v>
      </c>
      <c r="D5249" s="386" t="s">
        <v>304</v>
      </c>
      <c r="E5249" s="387" t="s">
        <v>13590</v>
      </c>
      <c r="F5249" s="387" t="s">
        <v>13591</v>
      </c>
    </row>
    <row r="5250" spans="1:6" ht="18" customHeight="1">
      <c r="A5250" s="386">
        <v>86895</v>
      </c>
      <c r="B5250" s="386" t="s">
        <v>13592</v>
      </c>
      <c r="C5250" s="298" t="s">
        <v>309</v>
      </c>
      <c r="D5250" s="386" t="s">
        <v>304</v>
      </c>
      <c r="E5250" s="387" t="s">
        <v>13593</v>
      </c>
      <c r="F5250" s="387" t="s">
        <v>13594</v>
      </c>
    </row>
    <row r="5251" spans="1:6" ht="18" customHeight="1">
      <c r="A5251" s="386">
        <v>86899</v>
      </c>
      <c r="B5251" s="386" t="s">
        <v>13595</v>
      </c>
      <c r="C5251" s="298" t="s">
        <v>309</v>
      </c>
      <c r="D5251" s="386" t="s">
        <v>304</v>
      </c>
      <c r="E5251" s="387" t="s">
        <v>13596</v>
      </c>
      <c r="F5251" s="387" t="s">
        <v>13597</v>
      </c>
    </row>
    <row r="5252" spans="1:6" ht="18" customHeight="1">
      <c r="A5252" s="386">
        <v>86900</v>
      </c>
      <c r="B5252" s="386" t="s">
        <v>13598</v>
      </c>
      <c r="C5252" s="298" t="s">
        <v>309</v>
      </c>
      <c r="D5252" s="386" t="s">
        <v>304</v>
      </c>
      <c r="E5252" s="387" t="s">
        <v>13599</v>
      </c>
      <c r="F5252" s="387" t="s">
        <v>13600</v>
      </c>
    </row>
    <row r="5253" spans="1:6" ht="18" customHeight="1">
      <c r="A5253" s="386">
        <v>86901</v>
      </c>
      <c r="B5253" s="386" t="s">
        <v>13601</v>
      </c>
      <c r="C5253" s="298" t="s">
        <v>309</v>
      </c>
      <c r="D5253" s="386" t="s">
        <v>304</v>
      </c>
      <c r="E5253" s="387" t="s">
        <v>13602</v>
      </c>
      <c r="F5253" s="387" t="s">
        <v>13603</v>
      </c>
    </row>
    <row r="5254" spans="1:6" ht="18" customHeight="1">
      <c r="A5254" s="386">
        <v>86902</v>
      </c>
      <c r="B5254" s="386" t="s">
        <v>13604</v>
      </c>
      <c r="C5254" s="298" t="s">
        <v>309</v>
      </c>
      <c r="D5254" s="386" t="s">
        <v>304</v>
      </c>
      <c r="E5254" s="387" t="s">
        <v>13605</v>
      </c>
      <c r="F5254" s="387" t="s">
        <v>13606</v>
      </c>
    </row>
    <row r="5255" spans="1:6" ht="18" customHeight="1">
      <c r="A5255" s="386">
        <v>86903</v>
      </c>
      <c r="B5255" s="386" t="s">
        <v>13607</v>
      </c>
      <c r="C5255" s="298" t="s">
        <v>309</v>
      </c>
      <c r="D5255" s="386" t="s">
        <v>304</v>
      </c>
      <c r="E5255" s="387" t="s">
        <v>13608</v>
      </c>
      <c r="F5255" s="387" t="s">
        <v>13609</v>
      </c>
    </row>
    <row r="5256" spans="1:6" ht="18" customHeight="1">
      <c r="A5256" s="386">
        <v>86904</v>
      </c>
      <c r="B5256" s="386" t="s">
        <v>13610</v>
      </c>
      <c r="C5256" s="298" t="s">
        <v>309</v>
      </c>
      <c r="D5256" s="386" t="s">
        <v>304</v>
      </c>
      <c r="E5256" s="387" t="s">
        <v>13611</v>
      </c>
      <c r="F5256" s="387" t="s">
        <v>13612</v>
      </c>
    </row>
    <row r="5257" spans="1:6" ht="18" customHeight="1">
      <c r="A5257" s="386">
        <v>86905</v>
      </c>
      <c r="B5257" s="386" t="s">
        <v>13613</v>
      </c>
      <c r="C5257" s="298" t="s">
        <v>309</v>
      </c>
      <c r="D5257" s="386" t="s">
        <v>304</v>
      </c>
      <c r="E5257" s="387" t="s">
        <v>13614</v>
      </c>
      <c r="F5257" s="387" t="s">
        <v>13615</v>
      </c>
    </row>
    <row r="5258" spans="1:6" ht="18" customHeight="1">
      <c r="A5258" s="386">
        <v>86906</v>
      </c>
      <c r="B5258" s="386" t="s">
        <v>13616</v>
      </c>
      <c r="C5258" s="298" t="s">
        <v>309</v>
      </c>
      <c r="D5258" s="386" t="s">
        <v>304</v>
      </c>
      <c r="E5258" s="387" t="s">
        <v>13617</v>
      </c>
      <c r="F5258" s="387" t="s">
        <v>13618</v>
      </c>
    </row>
    <row r="5259" spans="1:6" ht="18" customHeight="1">
      <c r="A5259" s="386">
        <v>86908</v>
      </c>
      <c r="B5259" s="386" t="s">
        <v>13619</v>
      </c>
      <c r="C5259" s="298" t="s">
        <v>309</v>
      </c>
      <c r="D5259" s="386" t="s">
        <v>304</v>
      </c>
      <c r="E5259" s="387" t="s">
        <v>13620</v>
      </c>
      <c r="F5259" s="387" t="s">
        <v>13621</v>
      </c>
    </row>
    <row r="5260" spans="1:6" ht="18" customHeight="1">
      <c r="A5260" s="386">
        <v>86909</v>
      </c>
      <c r="B5260" s="386" t="s">
        <v>13622</v>
      </c>
      <c r="C5260" s="298" t="s">
        <v>309</v>
      </c>
      <c r="D5260" s="386" t="s">
        <v>304</v>
      </c>
      <c r="E5260" s="387" t="s">
        <v>1201</v>
      </c>
      <c r="F5260" s="387" t="s">
        <v>13623</v>
      </c>
    </row>
    <row r="5261" spans="1:6" ht="18" customHeight="1">
      <c r="A5261" s="386">
        <v>86910</v>
      </c>
      <c r="B5261" s="386" t="s">
        <v>13624</v>
      </c>
      <c r="C5261" s="298" t="s">
        <v>309</v>
      </c>
      <c r="D5261" s="386" t="s">
        <v>304</v>
      </c>
      <c r="E5261" s="387" t="s">
        <v>13625</v>
      </c>
      <c r="F5261" s="387" t="s">
        <v>13626</v>
      </c>
    </row>
    <row r="5262" spans="1:6" ht="18" customHeight="1">
      <c r="A5262" s="386">
        <v>86911</v>
      </c>
      <c r="B5262" s="386" t="s">
        <v>13627</v>
      </c>
      <c r="C5262" s="298" t="s">
        <v>309</v>
      </c>
      <c r="D5262" s="386" t="s">
        <v>304</v>
      </c>
      <c r="E5262" s="387" t="s">
        <v>1458</v>
      </c>
      <c r="F5262" s="387" t="s">
        <v>13628</v>
      </c>
    </row>
    <row r="5263" spans="1:6" ht="18" customHeight="1">
      <c r="A5263" s="386">
        <v>86913</v>
      </c>
      <c r="B5263" s="386" t="s">
        <v>13629</v>
      </c>
      <c r="C5263" s="298" t="s">
        <v>309</v>
      </c>
      <c r="D5263" s="386" t="s">
        <v>304</v>
      </c>
      <c r="E5263" s="387" t="s">
        <v>2557</v>
      </c>
      <c r="F5263" s="387" t="s">
        <v>815</v>
      </c>
    </row>
    <row r="5264" spans="1:6" ht="18" customHeight="1">
      <c r="A5264" s="386">
        <v>86914</v>
      </c>
      <c r="B5264" s="386" t="s">
        <v>13630</v>
      </c>
      <c r="C5264" s="298" t="s">
        <v>309</v>
      </c>
      <c r="D5264" s="386" t="s">
        <v>304</v>
      </c>
      <c r="E5264" s="387" t="s">
        <v>11007</v>
      </c>
      <c r="F5264" s="387" t="s">
        <v>9109</v>
      </c>
    </row>
    <row r="5265" spans="1:6" ht="18" customHeight="1">
      <c r="A5265" s="386">
        <v>86915</v>
      </c>
      <c r="B5265" s="386" t="s">
        <v>13631</v>
      </c>
      <c r="C5265" s="298" t="s">
        <v>309</v>
      </c>
      <c r="D5265" s="386" t="s">
        <v>304</v>
      </c>
      <c r="E5265" s="387" t="s">
        <v>13632</v>
      </c>
      <c r="F5265" s="387" t="s">
        <v>13633</v>
      </c>
    </row>
    <row r="5266" spans="1:6" ht="18" customHeight="1">
      <c r="A5266" s="386">
        <v>86916</v>
      </c>
      <c r="B5266" s="386" t="s">
        <v>13634</v>
      </c>
      <c r="C5266" s="298" t="s">
        <v>309</v>
      </c>
      <c r="D5266" s="386" t="s">
        <v>304</v>
      </c>
      <c r="E5266" s="387" t="s">
        <v>13635</v>
      </c>
      <c r="F5266" s="387" t="s">
        <v>10346</v>
      </c>
    </row>
    <row r="5267" spans="1:6" ht="18" customHeight="1">
      <c r="A5267" s="386">
        <v>86919</v>
      </c>
      <c r="B5267" s="386" t="s">
        <v>13636</v>
      </c>
      <c r="C5267" s="298" t="s">
        <v>309</v>
      </c>
      <c r="D5267" s="386" t="s">
        <v>304</v>
      </c>
      <c r="E5267" s="387" t="s">
        <v>13637</v>
      </c>
      <c r="F5267" s="387" t="s">
        <v>13638</v>
      </c>
    </row>
    <row r="5268" spans="1:6" ht="18" customHeight="1">
      <c r="A5268" s="386">
        <v>86920</v>
      </c>
      <c r="B5268" s="386" t="s">
        <v>13639</v>
      </c>
      <c r="C5268" s="298" t="s">
        <v>309</v>
      </c>
      <c r="D5268" s="386" t="s">
        <v>304</v>
      </c>
      <c r="E5268" s="387" t="s">
        <v>13640</v>
      </c>
      <c r="F5268" s="387" t="s">
        <v>13641</v>
      </c>
    </row>
    <row r="5269" spans="1:6" ht="18" customHeight="1">
      <c r="A5269" s="386">
        <v>86921</v>
      </c>
      <c r="B5269" s="386" t="s">
        <v>13642</v>
      </c>
      <c r="C5269" s="298" t="s">
        <v>309</v>
      </c>
      <c r="D5269" s="386" t="s">
        <v>304</v>
      </c>
      <c r="E5269" s="387" t="s">
        <v>13643</v>
      </c>
      <c r="F5269" s="387" t="s">
        <v>13644</v>
      </c>
    </row>
    <row r="5270" spans="1:6" ht="18" customHeight="1">
      <c r="A5270" s="386">
        <v>86922</v>
      </c>
      <c r="B5270" s="386" t="s">
        <v>13645</v>
      </c>
      <c r="C5270" s="298" t="s">
        <v>309</v>
      </c>
      <c r="D5270" s="386" t="s">
        <v>304</v>
      </c>
      <c r="E5270" s="387" t="s">
        <v>13646</v>
      </c>
      <c r="F5270" s="387" t="s">
        <v>13647</v>
      </c>
    </row>
    <row r="5271" spans="1:6" ht="18" customHeight="1">
      <c r="A5271" s="386">
        <v>86923</v>
      </c>
      <c r="B5271" s="386" t="s">
        <v>13648</v>
      </c>
      <c r="C5271" s="298" t="s">
        <v>309</v>
      </c>
      <c r="D5271" s="386" t="s">
        <v>304</v>
      </c>
      <c r="E5271" s="387" t="s">
        <v>13649</v>
      </c>
      <c r="F5271" s="387" t="s">
        <v>13650</v>
      </c>
    </row>
    <row r="5272" spans="1:6" ht="18" customHeight="1">
      <c r="A5272" s="386">
        <v>86924</v>
      </c>
      <c r="B5272" s="386" t="s">
        <v>13651</v>
      </c>
      <c r="C5272" s="298" t="s">
        <v>309</v>
      </c>
      <c r="D5272" s="386" t="s">
        <v>304</v>
      </c>
      <c r="E5272" s="387" t="s">
        <v>13652</v>
      </c>
      <c r="F5272" s="387" t="s">
        <v>13653</v>
      </c>
    </row>
    <row r="5273" spans="1:6" ht="18" customHeight="1">
      <c r="A5273" s="386">
        <v>86925</v>
      </c>
      <c r="B5273" s="386" t="s">
        <v>13654</v>
      </c>
      <c r="C5273" s="298" t="s">
        <v>309</v>
      </c>
      <c r="D5273" s="386" t="s">
        <v>304</v>
      </c>
      <c r="E5273" s="387" t="s">
        <v>13655</v>
      </c>
      <c r="F5273" s="387" t="s">
        <v>13656</v>
      </c>
    </row>
    <row r="5274" spans="1:6" ht="18" customHeight="1">
      <c r="A5274" s="386">
        <v>86926</v>
      </c>
      <c r="B5274" s="386" t="s">
        <v>13657</v>
      </c>
      <c r="C5274" s="298" t="s">
        <v>309</v>
      </c>
      <c r="D5274" s="386" t="s">
        <v>304</v>
      </c>
      <c r="E5274" s="387" t="s">
        <v>13658</v>
      </c>
      <c r="F5274" s="387" t="s">
        <v>13659</v>
      </c>
    </row>
    <row r="5275" spans="1:6" ht="18" customHeight="1">
      <c r="A5275" s="386">
        <v>86927</v>
      </c>
      <c r="B5275" s="386" t="s">
        <v>13660</v>
      </c>
      <c r="C5275" s="298" t="s">
        <v>309</v>
      </c>
      <c r="D5275" s="386" t="s">
        <v>304</v>
      </c>
      <c r="E5275" s="387" t="s">
        <v>13661</v>
      </c>
      <c r="F5275" s="387" t="s">
        <v>13662</v>
      </c>
    </row>
    <row r="5276" spans="1:6" ht="18" customHeight="1">
      <c r="A5276" s="386">
        <v>86928</v>
      </c>
      <c r="B5276" s="386" t="s">
        <v>13663</v>
      </c>
      <c r="C5276" s="298" t="s">
        <v>309</v>
      </c>
      <c r="D5276" s="386" t="s">
        <v>304</v>
      </c>
      <c r="E5276" s="387" t="s">
        <v>13664</v>
      </c>
      <c r="F5276" s="387" t="s">
        <v>13665</v>
      </c>
    </row>
    <row r="5277" spans="1:6" ht="18" customHeight="1">
      <c r="A5277" s="386">
        <v>86929</v>
      </c>
      <c r="B5277" s="386" t="s">
        <v>13666</v>
      </c>
      <c r="C5277" s="298" t="s">
        <v>309</v>
      </c>
      <c r="D5277" s="386" t="s">
        <v>304</v>
      </c>
      <c r="E5277" s="387" t="s">
        <v>13667</v>
      </c>
      <c r="F5277" s="387" t="s">
        <v>13668</v>
      </c>
    </row>
    <row r="5278" spans="1:6" ht="18" customHeight="1">
      <c r="A5278" s="386">
        <v>86930</v>
      </c>
      <c r="B5278" s="386" t="s">
        <v>13669</v>
      </c>
      <c r="C5278" s="298" t="s">
        <v>309</v>
      </c>
      <c r="D5278" s="386" t="s">
        <v>304</v>
      </c>
      <c r="E5278" s="387" t="s">
        <v>13670</v>
      </c>
      <c r="F5278" s="387" t="s">
        <v>13671</v>
      </c>
    </row>
    <row r="5279" spans="1:6" ht="18" customHeight="1">
      <c r="A5279" s="386">
        <v>86931</v>
      </c>
      <c r="B5279" s="386" t="s">
        <v>13672</v>
      </c>
      <c r="C5279" s="298" t="s">
        <v>309</v>
      </c>
      <c r="D5279" s="386" t="s">
        <v>304</v>
      </c>
      <c r="E5279" s="387" t="s">
        <v>13673</v>
      </c>
      <c r="F5279" s="387" t="s">
        <v>13674</v>
      </c>
    </row>
    <row r="5280" spans="1:6" ht="18" customHeight="1">
      <c r="A5280" s="386">
        <v>86932</v>
      </c>
      <c r="B5280" s="386" t="s">
        <v>13675</v>
      </c>
      <c r="C5280" s="298" t="s">
        <v>309</v>
      </c>
      <c r="D5280" s="386" t="s">
        <v>304</v>
      </c>
      <c r="E5280" s="387" t="s">
        <v>13676</v>
      </c>
      <c r="F5280" s="387" t="s">
        <v>13677</v>
      </c>
    </row>
    <row r="5281" spans="1:6" ht="18" customHeight="1">
      <c r="A5281" s="386">
        <v>86933</v>
      </c>
      <c r="B5281" s="386" t="s">
        <v>13678</v>
      </c>
      <c r="C5281" s="298" t="s">
        <v>309</v>
      </c>
      <c r="D5281" s="386" t="s">
        <v>304</v>
      </c>
      <c r="E5281" s="387" t="s">
        <v>13679</v>
      </c>
      <c r="F5281" s="387" t="s">
        <v>13680</v>
      </c>
    </row>
    <row r="5282" spans="1:6" ht="18" customHeight="1">
      <c r="A5282" s="386">
        <v>86934</v>
      </c>
      <c r="B5282" s="386" t="s">
        <v>13681</v>
      </c>
      <c r="C5282" s="298" t="s">
        <v>309</v>
      </c>
      <c r="D5282" s="386" t="s">
        <v>304</v>
      </c>
      <c r="E5282" s="387" t="s">
        <v>13682</v>
      </c>
      <c r="F5282" s="387" t="s">
        <v>13683</v>
      </c>
    </row>
    <row r="5283" spans="1:6" ht="18" customHeight="1">
      <c r="A5283" s="386">
        <v>86935</v>
      </c>
      <c r="B5283" s="386" t="s">
        <v>13684</v>
      </c>
      <c r="C5283" s="298" t="s">
        <v>309</v>
      </c>
      <c r="D5283" s="386" t="s">
        <v>304</v>
      </c>
      <c r="E5283" s="387" t="s">
        <v>13685</v>
      </c>
      <c r="F5283" s="387" t="s">
        <v>13686</v>
      </c>
    </row>
    <row r="5284" spans="1:6" ht="18" customHeight="1">
      <c r="A5284" s="386">
        <v>86936</v>
      </c>
      <c r="B5284" s="386" t="s">
        <v>13687</v>
      </c>
      <c r="C5284" s="298" t="s">
        <v>309</v>
      </c>
      <c r="D5284" s="386" t="s">
        <v>304</v>
      </c>
      <c r="E5284" s="387" t="s">
        <v>13688</v>
      </c>
      <c r="F5284" s="387" t="s">
        <v>13689</v>
      </c>
    </row>
    <row r="5285" spans="1:6" ht="18" customHeight="1">
      <c r="A5285" s="386">
        <v>86937</v>
      </c>
      <c r="B5285" s="386" t="s">
        <v>13690</v>
      </c>
      <c r="C5285" s="298" t="s">
        <v>309</v>
      </c>
      <c r="D5285" s="386" t="s">
        <v>304</v>
      </c>
      <c r="E5285" s="387" t="s">
        <v>13691</v>
      </c>
      <c r="F5285" s="387" t="s">
        <v>13692</v>
      </c>
    </row>
    <row r="5286" spans="1:6" ht="18" customHeight="1">
      <c r="A5286" s="386">
        <v>86938</v>
      </c>
      <c r="B5286" s="386" t="s">
        <v>13693</v>
      </c>
      <c r="C5286" s="298" t="s">
        <v>309</v>
      </c>
      <c r="D5286" s="386" t="s">
        <v>304</v>
      </c>
      <c r="E5286" s="387" t="s">
        <v>13694</v>
      </c>
      <c r="F5286" s="387" t="s">
        <v>13695</v>
      </c>
    </row>
    <row r="5287" spans="1:6" ht="18" customHeight="1">
      <c r="A5287" s="386">
        <v>86939</v>
      </c>
      <c r="B5287" s="386" t="s">
        <v>13696</v>
      </c>
      <c r="C5287" s="298" t="s">
        <v>309</v>
      </c>
      <c r="D5287" s="386" t="s">
        <v>304</v>
      </c>
      <c r="E5287" s="387" t="s">
        <v>13697</v>
      </c>
      <c r="F5287" s="387" t="s">
        <v>13698</v>
      </c>
    </row>
    <row r="5288" spans="1:6" ht="18" customHeight="1">
      <c r="A5288" s="386">
        <v>86940</v>
      </c>
      <c r="B5288" s="386" t="s">
        <v>13699</v>
      </c>
      <c r="C5288" s="298" t="s">
        <v>309</v>
      </c>
      <c r="D5288" s="386" t="s">
        <v>304</v>
      </c>
      <c r="E5288" s="387" t="s">
        <v>13700</v>
      </c>
      <c r="F5288" s="387" t="s">
        <v>13701</v>
      </c>
    </row>
    <row r="5289" spans="1:6" ht="18" customHeight="1">
      <c r="A5289" s="386">
        <v>86941</v>
      </c>
      <c r="B5289" s="386" t="s">
        <v>13702</v>
      </c>
      <c r="C5289" s="298" t="s">
        <v>309</v>
      </c>
      <c r="D5289" s="386" t="s">
        <v>304</v>
      </c>
      <c r="E5289" s="387" t="s">
        <v>13703</v>
      </c>
      <c r="F5289" s="387" t="s">
        <v>13704</v>
      </c>
    </row>
    <row r="5290" spans="1:6" ht="18" customHeight="1">
      <c r="A5290" s="386">
        <v>86942</v>
      </c>
      <c r="B5290" s="386" t="s">
        <v>13705</v>
      </c>
      <c r="C5290" s="298" t="s">
        <v>309</v>
      </c>
      <c r="D5290" s="386" t="s">
        <v>304</v>
      </c>
      <c r="E5290" s="387" t="s">
        <v>13706</v>
      </c>
      <c r="F5290" s="387" t="s">
        <v>13707</v>
      </c>
    </row>
    <row r="5291" spans="1:6" ht="18" customHeight="1">
      <c r="A5291" s="386">
        <v>86943</v>
      </c>
      <c r="B5291" s="386" t="s">
        <v>13708</v>
      </c>
      <c r="C5291" s="298" t="s">
        <v>309</v>
      </c>
      <c r="D5291" s="386" t="s">
        <v>304</v>
      </c>
      <c r="E5291" s="387" t="s">
        <v>13709</v>
      </c>
      <c r="F5291" s="387" t="s">
        <v>13710</v>
      </c>
    </row>
    <row r="5292" spans="1:6" ht="18" customHeight="1">
      <c r="A5292" s="386">
        <v>86947</v>
      </c>
      <c r="B5292" s="386" t="s">
        <v>13711</v>
      </c>
      <c r="C5292" s="298" t="s">
        <v>309</v>
      </c>
      <c r="D5292" s="386" t="s">
        <v>304</v>
      </c>
      <c r="E5292" s="387" t="s">
        <v>13712</v>
      </c>
      <c r="F5292" s="387" t="s">
        <v>13713</v>
      </c>
    </row>
    <row r="5293" spans="1:6" ht="18" customHeight="1">
      <c r="A5293" s="386">
        <v>93396</v>
      </c>
      <c r="B5293" s="386" t="s">
        <v>13714</v>
      </c>
      <c r="C5293" s="298" t="s">
        <v>309</v>
      </c>
      <c r="D5293" s="386" t="s">
        <v>304</v>
      </c>
      <c r="E5293" s="387" t="s">
        <v>13715</v>
      </c>
      <c r="F5293" s="387" t="s">
        <v>13716</v>
      </c>
    </row>
    <row r="5294" spans="1:6" ht="18" customHeight="1">
      <c r="A5294" s="386">
        <v>93441</v>
      </c>
      <c r="B5294" s="386" t="s">
        <v>13717</v>
      </c>
      <c r="C5294" s="298" t="s">
        <v>309</v>
      </c>
      <c r="D5294" s="386" t="s">
        <v>304</v>
      </c>
      <c r="E5294" s="387" t="s">
        <v>13718</v>
      </c>
      <c r="F5294" s="387" t="s">
        <v>13719</v>
      </c>
    </row>
    <row r="5295" spans="1:6" ht="18" customHeight="1">
      <c r="A5295" s="386">
        <v>93442</v>
      </c>
      <c r="B5295" s="386" t="s">
        <v>13720</v>
      </c>
      <c r="C5295" s="298" t="s">
        <v>309</v>
      </c>
      <c r="D5295" s="386" t="s">
        <v>304</v>
      </c>
      <c r="E5295" s="387" t="s">
        <v>13721</v>
      </c>
      <c r="F5295" s="387" t="s">
        <v>13722</v>
      </c>
    </row>
    <row r="5296" spans="1:6" ht="18" customHeight="1">
      <c r="A5296" s="386">
        <v>95469</v>
      </c>
      <c r="B5296" s="386" t="s">
        <v>13723</v>
      </c>
      <c r="C5296" s="298" t="s">
        <v>309</v>
      </c>
      <c r="D5296" s="386" t="s">
        <v>304</v>
      </c>
      <c r="E5296" s="387" t="s">
        <v>13724</v>
      </c>
      <c r="F5296" s="387" t="s">
        <v>13725</v>
      </c>
    </row>
    <row r="5297" spans="1:6" ht="18" customHeight="1">
      <c r="A5297" s="386">
        <v>95470</v>
      </c>
      <c r="B5297" s="386" t="s">
        <v>13726</v>
      </c>
      <c r="C5297" s="298" t="s">
        <v>309</v>
      </c>
      <c r="D5297" s="386" t="s">
        <v>304</v>
      </c>
      <c r="E5297" s="387" t="s">
        <v>13727</v>
      </c>
      <c r="F5297" s="387" t="s">
        <v>13728</v>
      </c>
    </row>
    <row r="5298" spans="1:6" ht="18" customHeight="1">
      <c r="A5298" s="386">
        <v>95471</v>
      </c>
      <c r="B5298" s="386" t="s">
        <v>13729</v>
      </c>
      <c r="C5298" s="298" t="s">
        <v>309</v>
      </c>
      <c r="D5298" s="386" t="s">
        <v>304</v>
      </c>
      <c r="E5298" s="387" t="s">
        <v>13730</v>
      </c>
      <c r="F5298" s="387" t="s">
        <v>13731</v>
      </c>
    </row>
    <row r="5299" spans="1:6" ht="18" customHeight="1">
      <c r="A5299" s="386">
        <v>95472</v>
      </c>
      <c r="B5299" s="386" t="s">
        <v>13732</v>
      </c>
      <c r="C5299" s="298" t="s">
        <v>309</v>
      </c>
      <c r="D5299" s="386" t="s">
        <v>304</v>
      </c>
      <c r="E5299" s="387" t="s">
        <v>13733</v>
      </c>
      <c r="F5299" s="387" t="s">
        <v>13734</v>
      </c>
    </row>
    <row r="5300" spans="1:6" ht="18" customHeight="1">
      <c r="A5300" s="386">
        <v>95542</v>
      </c>
      <c r="B5300" s="386" t="s">
        <v>13735</v>
      </c>
      <c r="C5300" s="298" t="s">
        <v>309</v>
      </c>
      <c r="D5300" s="386" t="s">
        <v>304</v>
      </c>
      <c r="E5300" s="387" t="s">
        <v>13736</v>
      </c>
      <c r="F5300" s="387" t="s">
        <v>13737</v>
      </c>
    </row>
    <row r="5301" spans="1:6" ht="18" customHeight="1">
      <c r="A5301" s="386">
        <v>95543</v>
      </c>
      <c r="B5301" s="386" t="s">
        <v>13738</v>
      </c>
      <c r="C5301" s="298" t="s">
        <v>309</v>
      </c>
      <c r="D5301" s="386" t="s">
        <v>304</v>
      </c>
      <c r="E5301" s="387" t="s">
        <v>13739</v>
      </c>
      <c r="F5301" s="387" t="s">
        <v>13740</v>
      </c>
    </row>
    <row r="5302" spans="1:6" ht="18" customHeight="1">
      <c r="A5302" s="386">
        <v>95544</v>
      </c>
      <c r="B5302" s="386" t="s">
        <v>13741</v>
      </c>
      <c r="C5302" s="298" t="s">
        <v>309</v>
      </c>
      <c r="D5302" s="386" t="s">
        <v>304</v>
      </c>
      <c r="E5302" s="387" t="s">
        <v>13742</v>
      </c>
      <c r="F5302" s="387" t="s">
        <v>7818</v>
      </c>
    </row>
    <row r="5303" spans="1:6" ht="18" customHeight="1">
      <c r="A5303" s="386">
        <v>95545</v>
      </c>
      <c r="B5303" s="386" t="s">
        <v>13743</v>
      </c>
      <c r="C5303" s="298" t="s">
        <v>309</v>
      </c>
      <c r="D5303" s="386" t="s">
        <v>304</v>
      </c>
      <c r="E5303" s="387" t="s">
        <v>13744</v>
      </c>
      <c r="F5303" s="387" t="s">
        <v>13745</v>
      </c>
    </row>
    <row r="5304" spans="1:6" ht="18" customHeight="1">
      <c r="A5304" s="386">
        <v>95546</v>
      </c>
      <c r="B5304" s="386" t="s">
        <v>13746</v>
      </c>
      <c r="C5304" s="298" t="s">
        <v>309</v>
      </c>
      <c r="D5304" s="386" t="s">
        <v>304</v>
      </c>
      <c r="E5304" s="387" t="s">
        <v>13747</v>
      </c>
      <c r="F5304" s="387" t="s">
        <v>13748</v>
      </c>
    </row>
    <row r="5305" spans="1:6" ht="18" customHeight="1">
      <c r="A5305" s="386">
        <v>95547</v>
      </c>
      <c r="B5305" s="386" t="s">
        <v>13749</v>
      </c>
      <c r="C5305" s="298" t="s">
        <v>309</v>
      </c>
      <c r="D5305" s="386" t="s">
        <v>304</v>
      </c>
      <c r="E5305" s="387" t="s">
        <v>13750</v>
      </c>
      <c r="F5305" s="387" t="s">
        <v>13751</v>
      </c>
    </row>
    <row r="5306" spans="1:6" ht="18" customHeight="1">
      <c r="A5306" s="386">
        <v>100848</v>
      </c>
      <c r="B5306" s="386" t="s">
        <v>13752</v>
      </c>
      <c r="C5306" s="298" t="s">
        <v>309</v>
      </c>
      <c r="D5306" s="386" t="s">
        <v>304</v>
      </c>
      <c r="E5306" s="387" t="s">
        <v>13653</v>
      </c>
      <c r="F5306" s="387" t="s">
        <v>13753</v>
      </c>
    </row>
    <row r="5307" spans="1:6" ht="18" customHeight="1">
      <c r="A5307" s="386">
        <v>100849</v>
      </c>
      <c r="B5307" s="386" t="s">
        <v>13754</v>
      </c>
      <c r="C5307" s="298" t="s">
        <v>309</v>
      </c>
      <c r="D5307" s="386" t="s">
        <v>304</v>
      </c>
      <c r="E5307" s="387" t="s">
        <v>13755</v>
      </c>
      <c r="F5307" s="387" t="s">
        <v>13756</v>
      </c>
    </row>
    <row r="5308" spans="1:6" ht="18" customHeight="1">
      <c r="A5308" s="386">
        <v>100851</v>
      </c>
      <c r="B5308" s="386" t="s">
        <v>13757</v>
      </c>
      <c r="C5308" s="298" t="s">
        <v>309</v>
      </c>
      <c r="D5308" s="386" t="s">
        <v>304</v>
      </c>
      <c r="E5308" s="387" t="s">
        <v>8802</v>
      </c>
      <c r="F5308" s="387" t="s">
        <v>13758</v>
      </c>
    </row>
    <row r="5309" spans="1:6" ht="18" customHeight="1">
      <c r="A5309" s="386">
        <v>100852</v>
      </c>
      <c r="B5309" s="386" t="s">
        <v>13759</v>
      </c>
      <c r="C5309" s="298" t="s">
        <v>309</v>
      </c>
      <c r="D5309" s="386" t="s">
        <v>304</v>
      </c>
      <c r="E5309" s="387" t="s">
        <v>13760</v>
      </c>
      <c r="F5309" s="387" t="s">
        <v>13761</v>
      </c>
    </row>
    <row r="5310" spans="1:6" ht="18" customHeight="1">
      <c r="A5310" s="386">
        <v>100853</v>
      </c>
      <c r="B5310" s="386" t="s">
        <v>13762</v>
      </c>
      <c r="C5310" s="298" t="s">
        <v>309</v>
      </c>
      <c r="D5310" s="386" t="s">
        <v>304</v>
      </c>
      <c r="E5310" s="387" t="s">
        <v>13763</v>
      </c>
      <c r="F5310" s="387" t="s">
        <v>13764</v>
      </c>
    </row>
    <row r="5311" spans="1:6" ht="18" customHeight="1">
      <c r="A5311" s="386">
        <v>100854</v>
      </c>
      <c r="B5311" s="386" t="s">
        <v>13765</v>
      </c>
      <c r="C5311" s="298" t="s">
        <v>309</v>
      </c>
      <c r="D5311" s="386" t="s">
        <v>304</v>
      </c>
      <c r="E5311" s="387" t="s">
        <v>13766</v>
      </c>
      <c r="F5311" s="387" t="s">
        <v>13767</v>
      </c>
    </row>
    <row r="5312" spans="1:6" ht="18" customHeight="1">
      <c r="A5312" s="386">
        <v>100856</v>
      </c>
      <c r="B5312" s="386" t="s">
        <v>13768</v>
      </c>
      <c r="C5312" s="298" t="s">
        <v>309</v>
      </c>
      <c r="D5312" s="386" t="s">
        <v>304</v>
      </c>
      <c r="E5312" s="387" t="s">
        <v>9080</v>
      </c>
      <c r="F5312" s="387" t="s">
        <v>13769</v>
      </c>
    </row>
    <row r="5313" spans="1:6" ht="18" customHeight="1">
      <c r="A5313" s="386">
        <v>100857</v>
      </c>
      <c r="B5313" s="386" t="s">
        <v>13770</v>
      </c>
      <c r="C5313" s="298" t="s">
        <v>309</v>
      </c>
      <c r="D5313" s="386" t="s">
        <v>304</v>
      </c>
      <c r="E5313" s="387" t="s">
        <v>13771</v>
      </c>
      <c r="F5313" s="387" t="s">
        <v>13772</v>
      </c>
    </row>
    <row r="5314" spans="1:6" ht="18" customHeight="1">
      <c r="A5314" s="386">
        <v>100858</v>
      </c>
      <c r="B5314" s="386" t="s">
        <v>13773</v>
      </c>
      <c r="C5314" s="298" t="s">
        <v>309</v>
      </c>
      <c r="D5314" s="386" t="s">
        <v>304</v>
      </c>
      <c r="E5314" s="387" t="s">
        <v>13774</v>
      </c>
      <c r="F5314" s="387" t="s">
        <v>13775</v>
      </c>
    </row>
    <row r="5315" spans="1:6" ht="18" customHeight="1">
      <c r="A5315" s="386">
        <v>100859</v>
      </c>
      <c r="B5315" s="386" t="s">
        <v>13776</v>
      </c>
      <c r="C5315" s="298" t="s">
        <v>309</v>
      </c>
      <c r="D5315" s="386" t="s">
        <v>304</v>
      </c>
      <c r="E5315" s="387" t="s">
        <v>13777</v>
      </c>
      <c r="F5315" s="387" t="s">
        <v>13778</v>
      </c>
    </row>
    <row r="5316" spans="1:6" ht="18" customHeight="1">
      <c r="A5316" s="386">
        <v>100860</v>
      </c>
      <c r="B5316" s="386" t="s">
        <v>13779</v>
      </c>
      <c r="C5316" s="298" t="s">
        <v>309</v>
      </c>
      <c r="D5316" s="386" t="s">
        <v>304</v>
      </c>
      <c r="E5316" s="387" t="s">
        <v>13780</v>
      </c>
      <c r="F5316" s="387" t="s">
        <v>9915</v>
      </c>
    </row>
    <row r="5317" spans="1:6" ht="18" customHeight="1">
      <c r="A5317" s="386">
        <v>100861</v>
      </c>
      <c r="B5317" s="386" t="s">
        <v>13781</v>
      </c>
      <c r="C5317" s="298" t="s">
        <v>309</v>
      </c>
      <c r="D5317" s="386" t="s">
        <v>304</v>
      </c>
      <c r="E5317" s="387" t="s">
        <v>8887</v>
      </c>
      <c r="F5317" s="387" t="s">
        <v>13782</v>
      </c>
    </row>
    <row r="5318" spans="1:6" ht="18" customHeight="1">
      <c r="A5318" s="386">
        <v>100862</v>
      </c>
      <c r="B5318" s="386" t="s">
        <v>13783</v>
      </c>
      <c r="C5318" s="298" t="s">
        <v>309</v>
      </c>
      <c r="D5318" s="386" t="s">
        <v>304</v>
      </c>
      <c r="E5318" s="387" t="s">
        <v>13784</v>
      </c>
      <c r="F5318" s="387" t="s">
        <v>11121</v>
      </c>
    </row>
    <row r="5319" spans="1:6" ht="18" customHeight="1">
      <c r="A5319" s="386">
        <v>100863</v>
      </c>
      <c r="B5319" s="386" t="s">
        <v>13785</v>
      </c>
      <c r="C5319" s="298" t="s">
        <v>309</v>
      </c>
      <c r="D5319" s="386" t="s">
        <v>304</v>
      </c>
      <c r="E5319" s="387" t="s">
        <v>13786</v>
      </c>
      <c r="F5319" s="387" t="s">
        <v>13787</v>
      </c>
    </row>
    <row r="5320" spans="1:6" ht="18" customHeight="1">
      <c r="A5320" s="386">
        <v>100864</v>
      </c>
      <c r="B5320" s="386" t="s">
        <v>13788</v>
      </c>
      <c r="C5320" s="298" t="s">
        <v>309</v>
      </c>
      <c r="D5320" s="386" t="s">
        <v>304</v>
      </c>
      <c r="E5320" s="387" t="s">
        <v>13789</v>
      </c>
      <c r="F5320" s="387" t="s">
        <v>13790</v>
      </c>
    </row>
    <row r="5321" spans="1:6" ht="18" customHeight="1">
      <c r="A5321" s="386">
        <v>100865</v>
      </c>
      <c r="B5321" s="386" t="s">
        <v>13791</v>
      </c>
      <c r="C5321" s="298" t="s">
        <v>309</v>
      </c>
      <c r="D5321" s="386" t="s">
        <v>304</v>
      </c>
      <c r="E5321" s="387" t="s">
        <v>13792</v>
      </c>
      <c r="F5321" s="387" t="s">
        <v>13793</v>
      </c>
    </row>
    <row r="5322" spans="1:6" ht="18" customHeight="1">
      <c r="A5322" s="386">
        <v>100866</v>
      </c>
      <c r="B5322" s="386" t="s">
        <v>13794</v>
      </c>
      <c r="C5322" s="298" t="s">
        <v>309</v>
      </c>
      <c r="D5322" s="386" t="s">
        <v>304</v>
      </c>
      <c r="E5322" s="387" t="s">
        <v>13795</v>
      </c>
      <c r="F5322" s="387" t="s">
        <v>13796</v>
      </c>
    </row>
    <row r="5323" spans="1:6" ht="18" customHeight="1">
      <c r="A5323" s="386">
        <v>100867</v>
      </c>
      <c r="B5323" s="386" t="s">
        <v>13797</v>
      </c>
      <c r="C5323" s="298" t="s">
        <v>309</v>
      </c>
      <c r="D5323" s="386" t="s">
        <v>304</v>
      </c>
      <c r="E5323" s="387" t="s">
        <v>13798</v>
      </c>
      <c r="F5323" s="387" t="s">
        <v>13799</v>
      </c>
    </row>
    <row r="5324" spans="1:6" ht="18" customHeight="1">
      <c r="A5324" s="386">
        <v>100868</v>
      </c>
      <c r="B5324" s="386" t="s">
        <v>13800</v>
      </c>
      <c r="C5324" s="298" t="s">
        <v>309</v>
      </c>
      <c r="D5324" s="386" t="s">
        <v>304</v>
      </c>
      <c r="E5324" s="387" t="s">
        <v>13801</v>
      </c>
      <c r="F5324" s="387" t="s">
        <v>13802</v>
      </c>
    </row>
    <row r="5325" spans="1:6" ht="18" customHeight="1">
      <c r="A5325" s="386">
        <v>100869</v>
      </c>
      <c r="B5325" s="386" t="s">
        <v>13803</v>
      </c>
      <c r="C5325" s="298" t="s">
        <v>309</v>
      </c>
      <c r="D5325" s="386" t="s">
        <v>304</v>
      </c>
      <c r="E5325" s="387" t="s">
        <v>13804</v>
      </c>
      <c r="F5325" s="387" t="s">
        <v>13805</v>
      </c>
    </row>
    <row r="5326" spans="1:6" ht="18" customHeight="1">
      <c r="A5326" s="386">
        <v>100870</v>
      </c>
      <c r="B5326" s="386" t="s">
        <v>13806</v>
      </c>
      <c r="C5326" s="298" t="s">
        <v>309</v>
      </c>
      <c r="D5326" s="386" t="s">
        <v>304</v>
      </c>
      <c r="E5326" s="387" t="s">
        <v>13807</v>
      </c>
      <c r="F5326" s="387" t="s">
        <v>13808</v>
      </c>
    </row>
    <row r="5327" spans="1:6" ht="18" customHeight="1">
      <c r="A5327" s="386">
        <v>100871</v>
      </c>
      <c r="B5327" s="386" t="s">
        <v>13809</v>
      </c>
      <c r="C5327" s="298" t="s">
        <v>309</v>
      </c>
      <c r="D5327" s="386" t="s">
        <v>304</v>
      </c>
      <c r="E5327" s="387" t="s">
        <v>13810</v>
      </c>
      <c r="F5327" s="387" t="s">
        <v>13811</v>
      </c>
    </row>
    <row r="5328" spans="1:6" ht="18" customHeight="1">
      <c r="A5328" s="386">
        <v>100872</v>
      </c>
      <c r="B5328" s="386" t="s">
        <v>13812</v>
      </c>
      <c r="C5328" s="298" t="s">
        <v>309</v>
      </c>
      <c r="D5328" s="386" t="s">
        <v>304</v>
      </c>
      <c r="E5328" s="387" t="s">
        <v>13813</v>
      </c>
      <c r="F5328" s="387" t="s">
        <v>13814</v>
      </c>
    </row>
    <row r="5329" spans="1:6" ht="18" customHeight="1">
      <c r="A5329" s="386">
        <v>100873</v>
      </c>
      <c r="B5329" s="386" t="s">
        <v>13815</v>
      </c>
      <c r="C5329" s="298" t="s">
        <v>309</v>
      </c>
      <c r="D5329" s="386" t="s">
        <v>304</v>
      </c>
      <c r="E5329" s="387" t="s">
        <v>13816</v>
      </c>
      <c r="F5329" s="387" t="s">
        <v>13817</v>
      </c>
    </row>
    <row r="5330" spans="1:6" ht="18" customHeight="1">
      <c r="A5330" s="386">
        <v>100874</v>
      </c>
      <c r="B5330" s="386" t="s">
        <v>13818</v>
      </c>
      <c r="C5330" s="298" t="s">
        <v>309</v>
      </c>
      <c r="D5330" s="386" t="s">
        <v>304</v>
      </c>
      <c r="E5330" s="387" t="s">
        <v>13795</v>
      </c>
      <c r="F5330" s="387" t="s">
        <v>13796</v>
      </c>
    </row>
    <row r="5331" spans="1:6" ht="18" customHeight="1">
      <c r="A5331" s="386">
        <v>100875</v>
      </c>
      <c r="B5331" s="386" t="s">
        <v>13819</v>
      </c>
      <c r="C5331" s="298" t="s">
        <v>309</v>
      </c>
      <c r="D5331" s="386" t="s">
        <v>304</v>
      </c>
      <c r="E5331" s="387" t="s">
        <v>13820</v>
      </c>
      <c r="F5331" s="387" t="s">
        <v>13821</v>
      </c>
    </row>
    <row r="5332" spans="1:6" ht="18" customHeight="1">
      <c r="A5332" s="386">
        <v>100878</v>
      </c>
      <c r="B5332" s="386" t="s">
        <v>13822</v>
      </c>
      <c r="C5332" s="298" t="s">
        <v>309</v>
      </c>
      <c r="D5332" s="386" t="s">
        <v>304</v>
      </c>
      <c r="E5332" s="387" t="s">
        <v>13823</v>
      </c>
      <c r="F5332" s="387" t="s">
        <v>11917</v>
      </c>
    </row>
    <row r="5333" spans="1:6" ht="18" customHeight="1">
      <c r="A5333" s="386">
        <v>98052</v>
      </c>
      <c r="B5333" s="386" t="s">
        <v>13824</v>
      </c>
      <c r="C5333" s="298" t="s">
        <v>309</v>
      </c>
      <c r="D5333" s="386" t="s">
        <v>304</v>
      </c>
      <c r="E5333" s="387" t="s">
        <v>13825</v>
      </c>
      <c r="F5333" s="387" t="s">
        <v>13826</v>
      </c>
    </row>
    <row r="5334" spans="1:6" ht="18" customHeight="1">
      <c r="A5334" s="386">
        <v>98053</v>
      </c>
      <c r="B5334" s="386" t="s">
        <v>13827</v>
      </c>
      <c r="C5334" s="298" t="s">
        <v>309</v>
      </c>
      <c r="D5334" s="386" t="s">
        <v>304</v>
      </c>
      <c r="E5334" s="387" t="s">
        <v>13828</v>
      </c>
      <c r="F5334" s="387" t="s">
        <v>13829</v>
      </c>
    </row>
    <row r="5335" spans="1:6" ht="18" customHeight="1">
      <c r="A5335" s="386">
        <v>98054</v>
      </c>
      <c r="B5335" s="386" t="s">
        <v>13830</v>
      </c>
      <c r="C5335" s="298" t="s">
        <v>309</v>
      </c>
      <c r="D5335" s="386" t="s">
        <v>304</v>
      </c>
      <c r="E5335" s="387" t="s">
        <v>13831</v>
      </c>
      <c r="F5335" s="387" t="s">
        <v>13832</v>
      </c>
    </row>
    <row r="5336" spans="1:6" ht="18" customHeight="1">
      <c r="A5336" s="386">
        <v>98055</v>
      </c>
      <c r="B5336" s="386" t="s">
        <v>13833</v>
      </c>
      <c r="C5336" s="298" t="s">
        <v>309</v>
      </c>
      <c r="D5336" s="386" t="s">
        <v>304</v>
      </c>
      <c r="E5336" s="387" t="s">
        <v>13834</v>
      </c>
      <c r="F5336" s="387" t="s">
        <v>13835</v>
      </c>
    </row>
    <row r="5337" spans="1:6" ht="18" customHeight="1">
      <c r="A5337" s="386">
        <v>98056</v>
      </c>
      <c r="B5337" s="386" t="s">
        <v>13836</v>
      </c>
      <c r="C5337" s="298" t="s">
        <v>309</v>
      </c>
      <c r="D5337" s="386" t="s">
        <v>304</v>
      </c>
      <c r="E5337" s="387" t="s">
        <v>13837</v>
      </c>
      <c r="F5337" s="387" t="s">
        <v>13838</v>
      </c>
    </row>
    <row r="5338" spans="1:6" ht="18" customHeight="1">
      <c r="A5338" s="386">
        <v>98057</v>
      </c>
      <c r="B5338" s="386" t="s">
        <v>13839</v>
      </c>
      <c r="C5338" s="298" t="s">
        <v>309</v>
      </c>
      <c r="D5338" s="386" t="s">
        <v>304</v>
      </c>
      <c r="E5338" s="387" t="s">
        <v>13840</v>
      </c>
      <c r="F5338" s="387" t="s">
        <v>13841</v>
      </c>
    </row>
    <row r="5339" spans="1:6" ht="18" customHeight="1">
      <c r="A5339" s="386">
        <v>98058</v>
      </c>
      <c r="B5339" s="386" t="s">
        <v>13842</v>
      </c>
      <c r="C5339" s="298" t="s">
        <v>309</v>
      </c>
      <c r="D5339" s="386" t="s">
        <v>304</v>
      </c>
      <c r="E5339" s="387" t="s">
        <v>13843</v>
      </c>
      <c r="F5339" s="387" t="s">
        <v>13844</v>
      </c>
    </row>
    <row r="5340" spans="1:6" ht="18" customHeight="1">
      <c r="A5340" s="386">
        <v>98059</v>
      </c>
      <c r="B5340" s="386" t="s">
        <v>13845</v>
      </c>
      <c r="C5340" s="298" t="s">
        <v>309</v>
      </c>
      <c r="D5340" s="386" t="s">
        <v>304</v>
      </c>
      <c r="E5340" s="387" t="s">
        <v>13846</v>
      </c>
      <c r="F5340" s="387" t="s">
        <v>13847</v>
      </c>
    </row>
    <row r="5341" spans="1:6" ht="18" customHeight="1">
      <c r="A5341" s="386">
        <v>98060</v>
      </c>
      <c r="B5341" s="386" t="s">
        <v>13848</v>
      </c>
      <c r="C5341" s="298" t="s">
        <v>309</v>
      </c>
      <c r="D5341" s="386" t="s">
        <v>304</v>
      </c>
      <c r="E5341" s="387" t="s">
        <v>13849</v>
      </c>
      <c r="F5341" s="387" t="s">
        <v>13850</v>
      </c>
    </row>
    <row r="5342" spans="1:6" ht="18" customHeight="1">
      <c r="A5342" s="386">
        <v>98061</v>
      </c>
      <c r="B5342" s="386" t="s">
        <v>13851</v>
      </c>
      <c r="C5342" s="298" t="s">
        <v>309</v>
      </c>
      <c r="D5342" s="386" t="s">
        <v>304</v>
      </c>
      <c r="E5342" s="387" t="s">
        <v>13852</v>
      </c>
      <c r="F5342" s="387" t="s">
        <v>13853</v>
      </c>
    </row>
    <row r="5343" spans="1:6" ht="18" customHeight="1">
      <c r="A5343" s="386">
        <v>98062</v>
      </c>
      <c r="B5343" s="386" t="s">
        <v>13854</v>
      </c>
      <c r="C5343" s="298" t="s">
        <v>309</v>
      </c>
      <c r="D5343" s="386" t="s">
        <v>304</v>
      </c>
      <c r="E5343" s="387" t="s">
        <v>13855</v>
      </c>
      <c r="F5343" s="387" t="s">
        <v>13856</v>
      </c>
    </row>
    <row r="5344" spans="1:6" ht="18" customHeight="1">
      <c r="A5344" s="386">
        <v>98063</v>
      </c>
      <c r="B5344" s="386" t="s">
        <v>13857</v>
      </c>
      <c r="C5344" s="298" t="s">
        <v>309</v>
      </c>
      <c r="D5344" s="386" t="s">
        <v>304</v>
      </c>
      <c r="E5344" s="387" t="s">
        <v>13858</v>
      </c>
      <c r="F5344" s="387" t="s">
        <v>13859</v>
      </c>
    </row>
    <row r="5345" spans="1:6" ht="18" customHeight="1">
      <c r="A5345" s="386">
        <v>98064</v>
      </c>
      <c r="B5345" s="386" t="s">
        <v>13860</v>
      </c>
      <c r="C5345" s="298" t="s">
        <v>309</v>
      </c>
      <c r="D5345" s="386" t="s">
        <v>304</v>
      </c>
      <c r="E5345" s="387" t="s">
        <v>13861</v>
      </c>
      <c r="F5345" s="387" t="s">
        <v>13862</v>
      </c>
    </row>
    <row r="5346" spans="1:6" ht="18" customHeight="1">
      <c r="A5346" s="386">
        <v>98065</v>
      </c>
      <c r="B5346" s="386" t="s">
        <v>13863</v>
      </c>
      <c r="C5346" s="298" t="s">
        <v>309</v>
      </c>
      <c r="D5346" s="386" t="s">
        <v>304</v>
      </c>
      <c r="E5346" s="387" t="s">
        <v>13864</v>
      </c>
      <c r="F5346" s="387" t="s">
        <v>13865</v>
      </c>
    </row>
    <row r="5347" spans="1:6" ht="18" customHeight="1">
      <c r="A5347" s="386">
        <v>98066</v>
      </c>
      <c r="B5347" s="386" t="s">
        <v>13866</v>
      </c>
      <c r="C5347" s="298" t="s">
        <v>309</v>
      </c>
      <c r="D5347" s="386" t="s">
        <v>304</v>
      </c>
      <c r="E5347" s="387" t="s">
        <v>13867</v>
      </c>
      <c r="F5347" s="387" t="s">
        <v>13868</v>
      </c>
    </row>
    <row r="5348" spans="1:6" ht="18" customHeight="1">
      <c r="A5348" s="386">
        <v>98067</v>
      </c>
      <c r="B5348" s="386" t="s">
        <v>13869</v>
      </c>
      <c r="C5348" s="298" t="s">
        <v>309</v>
      </c>
      <c r="D5348" s="386" t="s">
        <v>304</v>
      </c>
      <c r="E5348" s="387" t="s">
        <v>13870</v>
      </c>
      <c r="F5348" s="387" t="s">
        <v>13871</v>
      </c>
    </row>
    <row r="5349" spans="1:6" ht="18" customHeight="1">
      <c r="A5349" s="386">
        <v>98068</v>
      </c>
      <c r="B5349" s="386" t="s">
        <v>13872</v>
      </c>
      <c r="C5349" s="298" t="s">
        <v>309</v>
      </c>
      <c r="D5349" s="386" t="s">
        <v>304</v>
      </c>
      <c r="E5349" s="387" t="s">
        <v>13873</v>
      </c>
      <c r="F5349" s="387" t="s">
        <v>13874</v>
      </c>
    </row>
    <row r="5350" spans="1:6" ht="18" customHeight="1">
      <c r="A5350" s="386">
        <v>98069</v>
      </c>
      <c r="B5350" s="386" t="s">
        <v>13875</v>
      </c>
      <c r="C5350" s="298" t="s">
        <v>309</v>
      </c>
      <c r="D5350" s="386" t="s">
        <v>304</v>
      </c>
      <c r="E5350" s="387" t="s">
        <v>13876</v>
      </c>
      <c r="F5350" s="387" t="s">
        <v>13877</v>
      </c>
    </row>
    <row r="5351" spans="1:6" ht="18" customHeight="1">
      <c r="A5351" s="386">
        <v>98070</v>
      </c>
      <c r="B5351" s="386" t="s">
        <v>13878</v>
      </c>
      <c r="C5351" s="298" t="s">
        <v>309</v>
      </c>
      <c r="D5351" s="386" t="s">
        <v>304</v>
      </c>
      <c r="E5351" s="387" t="s">
        <v>13879</v>
      </c>
      <c r="F5351" s="387" t="s">
        <v>13880</v>
      </c>
    </row>
    <row r="5352" spans="1:6" ht="18" customHeight="1">
      <c r="A5352" s="386">
        <v>98071</v>
      </c>
      <c r="B5352" s="386" t="s">
        <v>13881</v>
      </c>
      <c r="C5352" s="298" t="s">
        <v>309</v>
      </c>
      <c r="D5352" s="386" t="s">
        <v>304</v>
      </c>
      <c r="E5352" s="387" t="s">
        <v>13882</v>
      </c>
      <c r="F5352" s="387" t="s">
        <v>13883</v>
      </c>
    </row>
    <row r="5353" spans="1:6" ht="18" customHeight="1">
      <c r="A5353" s="386">
        <v>98072</v>
      </c>
      <c r="B5353" s="386" t="s">
        <v>13884</v>
      </c>
      <c r="C5353" s="298" t="s">
        <v>309</v>
      </c>
      <c r="D5353" s="386" t="s">
        <v>304</v>
      </c>
      <c r="E5353" s="387" t="s">
        <v>13885</v>
      </c>
      <c r="F5353" s="387" t="s">
        <v>13886</v>
      </c>
    </row>
    <row r="5354" spans="1:6" ht="18" customHeight="1">
      <c r="A5354" s="386">
        <v>98073</v>
      </c>
      <c r="B5354" s="386" t="s">
        <v>13887</v>
      </c>
      <c r="C5354" s="298" t="s">
        <v>309</v>
      </c>
      <c r="D5354" s="386" t="s">
        <v>304</v>
      </c>
      <c r="E5354" s="387" t="s">
        <v>13888</v>
      </c>
      <c r="F5354" s="387" t="s">
        <v>13889</v>
      </c>
    </row>
    <row r="5355" spans="1:6" ht="18" customHeight="1">
      <c r="A5355" s="386">
        <v>98074</v>
      </c>
      <c r="B5355" s="386" t="s">
        <v>13890</v>
      </c>
      <c r="C5355" s="298" t="s">
        <v>309</v>
      </c>
      <c r="D5355" s="386" t="s">
        <v>304</v>
      </c>
      <c r="E5355" s="387" t="s">
        <v>13891</v>
      </c>
      <c r="F5355" s="387" t="s">
        <v>13892</v>
      </c>
    </row>
    <row r="5356" spans="1:6" ht="18" customHeight="1">
      <c r="A5356" s="386">
        <v>98075</v>
      </c>
      <c r="B5356" s="386" t="s">
        <v>13893</v>
      </c>
      <c r="C5356" s="298" t="s">
        <v>309</v>
      </c>
      <c r="D5356" s="386" t="s">
        <v>304</v>
      </c>
      <c r="E5356" s="387" t="s">
        <v>13894</v>
      </c>
      <c r="F5356" s="387" t="s">
        <v>13895</v>
      </c>
    </row>
    <row r="5357" spans="1:6" ht="18" customHeight="1">
      <c r="A5357" s="386">
        <v>98076</v>
      </c>
      <c r="B5357" s="386" t="s">
        <v>13896</v>
      </c>
      <c r="C5357" s="298" t="s">
        <v>309</v>
      </c>
      <c r="D5357" s="386" t="s">
        <v>304</v>
      </c>
      <c r="E5357" s="387" t="s">
        <v>13897</v>
      </c>
      <c r="F5357" s="387" t="s">
        <v>13898</v>
      </c>
    </row>
    <row r="5358" spans="1:6" ht="18" customHeight="1">
      <c r="A5358" s="386">
        <v>98077</v>
      </c>
      <c r="B5358" s="386" t="s">
        <v>13899</v>
      </c>
      <c r="C5358" s="298" t="s">
        <v>309</v>
      </c>
      <c r="D5358" s="386" t="s">
        <v>304</v>
      </c>
      <c r="E5358" s="387" t="s">
        <v>13900</v>
      </c>
      <c r="F5358" s="387" t="s">
        <v>13901</v>
      </c>
    </row>
    <row r="5359" spans="1:6" ht="18" customHeight="1">
      <c r="A5359" s="386">
        <v>98078</v>
      </c>
      <c r="B5359" s="386" t="s">
        <v>13902</v>
      </c>
      <c r="C5359" s="298" t="s">
        <v>309</v>
      </c>
      <c r="D5359" s="386" t="s">
        <v>304</v>
      </c>
      <c r="E5359" s="387" t="s">
        <v>13903</v>
      </c>
      <c r="F5359" s="387" t="s">
        <v>13904</v>
      </c>
    </row>
    <row r="5360" spans="1:6" ht="18" customHeight="1">
      <c r="A5360" s="386">
        <v>98079</v>
      </c>
      <c r="B5360" s="386" t="s">
        <v>13905</v>
      </c>
      <c r="C5360" s="298" t="s">
        <v>309</v>
      </c>
      <c r="D5360" s="386" t="s">
        <v>304</v>
      </c>
      <c r="E5360" s="387" t="s">
        <v>13906</v>
      </c>
      <c r="F5360" s="387" t="s">
        <v>13907</v>
      </c>
    </row>
    <row r="5361" spans="1:6" ht="18" customHeight="1">
      <c r="A5361" s="386">
        <v>98080</v>
      </c>
      <c r="B5361" s="386" t="s">
        <v>13908</v>
      </c>
      <c r="C5361" s="298" t="s">
        <v>309</v>
      </c>
      <c r="D5361" s="386" t="s">
        <v>304</v>
      </c>
      <c r="E5361" s="387" t="s">
        <v>13909</v>
      </c>
      <c r="F5361" s="387" t="s">
        <v>13910</v>
      </c>
    </row>
    <row r="5362" spans="1:6" ht="18" customHeight="1">
      <c r="A5362" s="386">
        <v>98081</v>
      </c>
      <c r="B5362" s="386" t="s">
        <v>13911</v>
      </c>
      <c r="C5362" s="298" t="s">
        <v>309</v>
      </c>
      <c r="D5362" s="386" t="s">
        <v>304</v>
      </c>
      <c r="E5362" s="387" t="s">
        <v>13912</v>
      </c>
      <c r="F5362" s="387" t="s">
        <v>13913</v>
      </c>
    </row>
    <row r="5363" spans="1:6" ht="18" customHeight="1">
      <c r="A5363" s="386">
        <v>98082</v>
      </c>
      <c r="B5363" s="386" t="s">
        <v>13914</v>
      </c>
      <c r="C5363" s="298" t="s">
        <v>309</v>
      </c>
      <c r="D5363" s="386" t="s">
        <v>304</v>
      </c>
      <c r="E5363" s="387" t="s">
        <v>13915</v>
      </c>
      <c r="F5363" s="387" t="s">
        <v>13916</v>
      </c>
    </row>
    <row r="5364" spans="1:6" ht="18" customHeight="1">
      <c r="A5364" s="386">
        <v>98083</v>
      </c>
      <c r="B5364" s="386" t="s">
        <v>13917</v>
      </c>
      <c r="C5364" s="298" t="s">
        <v>309</v>
      </c>
      <c r="D5364" s="386" t="s">
        <v>304</v>
      </c>
      <c r="E5364" s="387" t="s">
        <v>13918</v>
      </c>
      <c r="F5364" s="387" t="s">
        <v>13919</v>
      </c>
    </row>
    <row r="5365" spans="1:6" ht="18" customHeight="1">
      <c r="A5365" s="386">
        <v>98084</v>
      </c>
      <c r="B5365" s="386" t="s">
        <v>13920</v>
      </c>
      <c r="C5365" s="298" t="s">
        <v>309</v>
      </c>
      <c r="D5365" s="386" t="s">
        <v>304</v>
      </c>
      <c r="E5365" s="387" t="s">
        <v>13921</v>
      </c>
      <c r="F5365" s="387" t="s">
        <v>13922</v>
      </c>
    </row>
    <row r="5366" spans="1:6" ht="18" customHeight="1">
      <c r="A5366" s="386">
        <v>98085</v>
      </c>
      <c r="B5366" s="386" t="s">
        <v>13923</v>
      </c>
      <c r="C5366" s="298" t="s">
        <v>309</v>
      </c>
      <c r="D5366" s="386" t="s">
        <v>304</v>
      </c>
      <c r="E5366" s="387" t="s">
        <v>13924</v>
      </c>
      <c r="F5366" s="387" t="s">
        <v>13925</v>
      </c>
    </row>
    <row r="5367" spans="1:6" ht="18" customHeight="1">
      <c r="A5367" s="386">
        <v>98086</v>
      </c>
      <c r="B5367" s="386" t="s">
        <v>13926</v>
      </c>
      <c r="C5367" s="298" t="s">
        <v>309</v>
      </c>
      <c r="D5367" s="386" t="s">
        <v>304</v>
      </c>
      <c r="E5367" s="387" t="s">
        <v>13927</v>
      </c>
      <c r="F5367" s="387" t="s">
        <v>13928</v>
      </c>
    </row>
    <row r="5368" spans="1:6" ht="18" customHeight="1">
      <c r="A5368" s="386">
        <v>98087</v>
      </c>
      <c r="B5368" s="386" t="s">
        <v>13929</v>
      </c>
      <c r="C5368" s="298" t="s">
        <v>309</v>
      </c>
      <c r="D5368" s="386" t="s">
        <v>304</v>
      </c>
      <c r="E5368" s="387" t="s">
        <v>13930</v>
      </c>
      <c r="F5368" s="387" t="s">
        <v>13931</v>
      </c>
    </row>
    <row r="5369" spans="1:6" ht="18" customHeight="1">
      <c r="A5369" s="386">
        <v>98088</v>
      </c>
      <c r="B5369" s="386" t="s">
        <v>13932</v>
      </c>
      <c r="C5369" s="298" t="s">
        <v>309</v>
      </c>
      <c r="D5369" s="386" t="s">
        <v>304</v>
      </c>
      <c r="E5369" s="387" t="s">
        <v>13933</v>
      </c>
      <c r="F5369" s="387" t="s">
        <v>13934</v>
      </c>
    </row>
    <row r="5370" spans="1:6" ht="18" customHeight="1">
      <c r="A5370" s="386">
        <v>98089</v>
      </c>
      <c r="B5370" s="386" t="s">
        <v>13935</v>
      </c>
      <c r="C5370" s="298" t="s">
        <v>309</v>
      </c>
      <c r="D5370" s="386" t="s">
        <v>304</v>
      </c>
      <c r="E5370" s="387" t="s">
        <v>13936</v>
      </c>
      <c r="F5370" s="387" t="s">
        <v>13937</v>
      </c>
    </row>
    <row r="5371" spans="1:6" ht="18" customHeight="1">
      <c r="A5371" s="386">
        <v>98090</v>
      </c>
      <c r="B5371" s="386" t="s">
        <v>13938</v>
      </c>
      <c r="C5371" s="298" t="s">
        <v>309</v>
      </c>
      <c r="D5371" s="386" t="s">
        <v>304</v>
      </c>
      <c r="E5371" s="387" t="s">
        <v>13939</v>
      </c>
      <c r="F5371" s="387" t="s">
        <v>13940</v>
      </c>
    </row>
    <row r="5372" spans="1:6" ht="18" customHeight="1">
      <c r="A5372" s="386">
        <v>98091</v>
      </c>
      <c r="B5372" s="386" t="s">
        <v>13941</v>
      </c>
      <c r="C5372" s="298" t="s">
        <v>309</v>
      </c>
      <c r="D5372" s="386" t="s">
        <v>304</v>
      </c>
      <c r="E5372" s="387" t="s">
        <v>13942</v>
      </c>
      <c r="F5372" s="387" t="s">
        <v>13943</v>
      </c>
    </row>
    <row r="5373" spans="1:6" ht="18" customHeight="1">
      <c r="A5373" s="386">
        <v>98092</v>
      </c>
      <c r="B5373" s="386" t="s">
        <v>13944</v>
      </c>
      <c r="C5373" s="298" t="s">
        <v>309</v>
      </c>
      <c r="D5373" s="386" t="s">
        <v>304</v>
      </c>
      <c r="E5373" s="387" t="s">
        <v>13945</v>
      </c>
      <c r="F5373" s="387" t="s">
        <v>13946</v>
      </c>
    </row>
    <row r="5374" spans="1:6" ht="18" customHeight="1">
      <c r="A5374" s="386">
        <v>98093</v>
      </c>
      <c r="B5374" s="386" t="s">
        <v>13947</v>
      </c>
      <c r="C5374" s="298" t="s">
        <v>309</v>
      </c>
      <c r="D5374" s="386" t="s">
        <v>304</v>
      </c>
      <c r="E5374" s="387" t="s">
        <v>13948</v>
      </c>
      <c r="F5374" s="387" t="s">
        <v>13949</v>
      </c>
    </row>
    <row r="5375" spans="1:6" ht="18" customHeight="1">
      <c r="A5375" s="386">
        <v>98094</v>
      </c>
      <c r="B5375" s="386" t="s">
        <v>13950</v>
      </c>
      <c r="C5375" s="298" t="s">
        <v>309</v>
      </c>
      <c r="D5375" s="386" t="s">
        <v>304</v>
      </c>
      <c r="E5375" s="387" t="s">
        <v>13951</v>
      </c>
      <c r="F5375" s="387" t="s">
        <v>13952</v>
      </c>
    </row>
    <row r="5376" spans="1:6" ht="18" customHeight="1">
      <c r="A5376" s="386">
        <v>98099</v>
      </c>
      <c r="B5376" s="386" t="s">
        <v>13953</v>
      </c>
      <c r="C5376" s="298" t="s">
        <v>309</v>
      </c>
      <c r="D5376" s="386" t="s">
        <v>304</v>
      </c>
      <c r="E5376" s="387" t="s">
        <v>13954</v>
      </c>
      <c r="F5376" s="387" t="s">
        <v>13955</v>
      </c>
    </row>
    <row r="5377" spans="1:6" ht="18" customHeight="1">
      <c r="A5377" s="386">
        <v>98100</v>
      </c>
      <c r="B5377" s="386" t="s">
        <v>13956</v>
      </c>
      <c r="C5377" s="298" t="s">
        <v>309</v>
      </c>
      <c r="D5377" s="386" t="s">
        <v>304</v>
      </c>
      <c r="E5377" s="387" t="s">
        <v>13957</v>
      </c>
      <c r="F5377" s="387" t="s">
        <v>13958</v>
      </c>
    </row>
    <row r="5378" spans="1:6" ht="18" customHeight="1">
      <c r="A5378" s="386">
        <v>98101</v>
      </c>
      <c r="B5378" s="386" t="s">
        <v>13959</v>
      </c>
      <c r="C5378" s="298" t="s">
        <v>309</v>
      </c>
      <c r="D5378" s="386" t="s">
        <v>304</v>
      </c>
      <c r="E5378" s="387" t="s">
        <v>13960</v>
      </c>
      <c r="F5378" s="387" t="s">
        <v>13961</v>
      </c>
    </row>
    <row r="5379" spans="1:6" ht="18" customHeight="1">
      <c r="A5379" s="386">
        <v>98109</v>
      </c>
      <c r="B5379" s="386" t="s">
        <v>13962</v>
      </c>
      <c r="C5379" s="298" t="s">
        <v>309</v>
      </c>
      <c r="D5379" s="386" t="s">
        <v>304</v>
      </c>
      <c r="E5379" s="387" t="s">
        <v>13963</v>
      </c>
      <c r="F5379" s="387" t="s">
        <v>13964</v>
      </c>
    </row>
    <row r="5380" spans="1:6" ht="18" customHeight="1">
      <c r="A5380" s="386">
        <v>98110</v>
      </c>
      <c r="B5380" s="386" t="s">
        <v>13965</v>
      </c>
      <c r="C5380" s="298" t="s">
        <v>309</v>
      </c>
      <c r="D5380" s="386" t="s">
        <v>304</v>
      </c>
      <c r="E5380" s="387" t="s">
        <v>13966</v>
      </c>
      <c r="F5380" s="387" t="s">
        <v>13967</v>
      </c>
    </row>
    <row r="5381" spans="1:6" ht="18" customHeight="1">
      <c r="A5381" s="386">
        <v>98111</v>
      </c>
      <c r="B5381" s="386" t="s">
        <v>13968</v>
      </c>
      <c r="C5381" s="298" t="s">
        <v>309</v>
      </c>
      <c r="D5381" s="386" t="s">
        <v>304</v>
      </c>
      <c r="E5381" s="387" t="s">
        <v>13969</v>
      </c>
      <c r="F5381" s="387" t="s">
        <v>13970</v>
      </c>
    </row>
    <row r="5382" spans="1:6" ht="18" customHeight="1">
      <c r="A5382" s="386">
        <v>98112</v>
      </c>
      <c r="B5382" s="386" t="s">
        <v>13971</v>
      </c>
      <c r="C5382" s="298" t="s">
        <v>309</v>
      </c>
      <c r="D5382" s="386" t="s">
        <v>304</v>
      </c>
      <c r="E5382" s="387" t="s">
        <v>13972</v>
      </c>
      <c r="F5382" s="387" t="s">
        <v>13973</v>
      </c>
    </row>
    <row r="5383" spans="1:6" ht="18" customHeight="1">
      <c r="A5383" s="386">
        <v>98114</v>
      </c>
      <c r="B5383" s="386" t="s">
        <v>13974</v>
      </c>
      <c r="C5383" s="298" t="s">
        <v>309</v>
      </c>
      <c r="D5383" s="386" t="s">
        <v>304</v>
      </c>
      <c r="E5383" s="387" t="s">
        <v>13975</v>
      </c>
      <c r="F5383" s="387" t="s">
        <v>13976</v>
      </c>
    </row>
    <row r="5384" spans="1:6" ht="18" customHeight="1">
      <c r="A5384" s="386">
        <v>98115</v>
      </c>
      <c r="B5384" s="386" t="s">
        <v>13977</v>
      </c>
      <c r="C5384" s="298" t="s">
        <v>309</v>
      </c>
      <c r="D5384" s="386" t="s">
        <v>304</v>
      </c>
      <c r="E5384" s="387" t="s">
        <v>13978</v>
      </c>
      <c r="F5384" s="387" t="s">
        <v>13979</v>
      </c>
    </row>
    <row r="5385" spans="1:6" ht="18" customHeight="1">
      <c r="A5385" s="386">
        <v>89349</v>
      </c>
      <c r="B5385" s="386" t="s">
        <v>13980</v>
      </c>
      <c r="C5385" s="298" t="s">
        <v>309</v>
      </c>
      <c r="D5385" s="386" t="s">
        <v>304</v>
      </c>
      <c r="E5385" s="387" t="s">
        <v>13981</v>
      </c>
      <c r="F5385" s="387" t="s">
        <v>13982</v>
      </c>
    </row>
    <row r="5386" spans="1:6" ht="18" customHeight="1">
      <c r="A5386" s="386">
        <v>89351</v>
      </c>
      <c r="B5386" s="386" t="s">
        <v>13983</v>
      </c>
      <c r="C5386" s="298" t="s">
        <v>309</v>
      </c>
      <c r="D5386" s="386" t="s">
        <v>304</v>
      </c>
      <c r="E5386" s="387" t="s">
        <v>13984</v>
      </c>
      <c r="F5386" s="387" t="s">
        <v>13985</v>
      </c>
    </row>
    <row r="5387" spans="1:6" ht="18" customHeight="1">
      <c r="A5387" s="386">
        <v>89352</v>
      </c>
      <c r="B5387" s="386" t="s">
        <v>13986</v>
      </c>
      <c r="C5387" s="298" t="s">
        <v>309</v>
      </c>
      <c r="D5387" s="386" t="s">
        <v>304</v>
      </c>
      <c r="E5387" s="387" t="s">
        <v>13987</v>
      </c>
      <c r="F5387" s="387" t="s">
        <v>8217</v>
      </c>
    </row>
    <row r="5388" spans="1:6" ht="18" customHeight="1">
      <c r="A5388" s="386">
        <v>89353</v>
      </c>
      <c r="B5388" s="386" t="s">
        <v>13988</v>
      </c>
      <c r="C5388" s="298" t="s">
        <v>309</v>
      </c>
      <c r="D5388" s="386" t="s">
        <v>304</v>
      </c>
      <c r="E5388" s="387" t="s">
        <v>13989</v>
      </c>
      <c r="F5388" s="387" t="s">
        <v>13990</v>
      </c>
    </row>
    <row r="5389" spans="1:6" ht="18" customHeight="1">
      <c r="A5389" s="386">
        <v>89354</v>
      </c>
      <c r="B5389" s="386" t="s">
        <v>13991</v>
      </c>
      <c r="C5389" s="298" t="s">
        <v>309</v>
      </c>
      <c r="D5389" s="386" t="s">
        <v>304</v>
      </c>
      <c r="E5389" s="387" t="s">
        <v>13992</v>
      </c>
      <c r="F5389" s="387" t="s">
        <v>13993</v>
      </c>
    </row>
    <row r="5390" spans="1:6" ht="18" customHeight="1">
      <c r="A5390" s="386">
        <v>89984</v>
      </c>
      <c r="B5390" s="386" t="s">
        <v>13994</v>
      </c>
      <c r="C5390" s="298" t="s">
        <v>309</v>
      </c>
      <c r="D5390" s="386" t="s">
        <v>304</v>
      </c>
      <c r="E5390" s="387" t="s">
        <v>13995</v>
      </c>
      <c r="F5390" s="387" t="s">
        <v>13996</v>
      </c>
    </row>
    <row r="5391" spans="1:6" ht="18" customHeight="1">
      <c r="A5391" s="386">
        <v>89985</v>
      </c>
      <c r="B5391" s="386" t="s">
        <v>13997</v>
      </c>
      <c r="C5391" s="298" t="s">
        <v>309</v>
      </c>
      <c r="D5391" s="386" t="s">
        <v>304</v>
      </c>
      <c r="E5391" s="387" t="s">
        <v>13998</v>
      </c>
      <c r="F5391" s="387" t="s">
        <v>13999</v>
      </c>
    </row>
    <row r="5392" spans="1:6" ht="18" customHeight="1">
      <c r="A5392" s="386">
        <v>89986</v>
      </c>
      <c r="B5392" s="386" t="s">
        <v>14000</v>
      </c>
      <c r="C5392" s="298" t="s">
        <v>309</v>
      </c>
      <c r="D5392" s="386" t="s">
        <v>304</v>
      </c>
      <c r="E5392" s="387" t="s">
        <v>14001</v>
      </c>
      <c r="F5392" s="387" t="s">
        <v>14002</v>
      </c>
    </row>
    <row r="5393" spans="1:6" ht="18" customHeight="1">
      <c r="A5393" s="386">
        <v>89987</v>
      </c>
      <c r="B5393" s="386" t="s">
        <v>14003</v>
      </c>
      <c r="C5393" s="298" t="s">
        <v>309</v>
      </c>
      <c r="D5393" s="386" t="s">
        <v>304</v>
      </c>
      <c r="E5393" s="387" t="s">
        <v>14004</v>
      </c>
      <c r="F5393" s="387" t="s">
        <v>14005</v>
      </c>
    </row>
    <row r="5394" spans="1:6" ht="18" customHeight="1">
      <c r="A5394" s="386">
        <v>90371</v>
      </c>
      <c r="B5394" s="386" t="s">
        <v>14006</v>
      </c>
      <c r="C5394" s="298" t="s">
        <v>309</v>
      </c>
      <c r="D5394" s="386" t="s">
        <v>304</v>
      </c>
      <c r="E5394" s="387" t="s">
        <v>10554</v>
      </c>
      <c r="F5394" s="387" t="s">
        <v>1073</v>
      </c>
    </row>
    <row r="5395" spans="1:6" ht="18" customHeight="1">
      <c r="A5395" s="386">
        <v>94489</v>
      </c>
      <c r="B5395" s="386" t="s">
        <v>14007</v>
      </c>
      <c r="C5395" s="298" t="s">
        <v>309</v>
      </c>
      <c r="D5395" s="386" t="s">
        <v>304</v>
      </c>
      <c r="E5395" s="387" t="s">
        <v>10914</v>
      </c>
      <c r="F5395" s="387" t="s">
        <v>10809</v>
      </c>
    </row>
    <row r="5396" spans="1:6" ht="18" customHeight="1">
      <c r="A5396" s="386">
        <v>94490</v>
      </c>
      <c r="B5396" s="386" t="s">
        <v>14008</v>
      </c>
      <c r="C5396" s="298" t="s">
        <v>309</v>
      </c>
      <c r="D5396" s="386" t="s">
        <v>304</v>
      </c>
      <c r="E5396" s="387" t="s">
        <v>14009</v>
      </c>
      <c r="F5396" s="387" t="s">
        <v>9811</v>
      </c>
    </row>
    <row r="5397" spans="1:6" ht="18" customHeight="1">
      <c r="A5397" s="386">
        <v>94491</v>
      </c>
      <c r="B5397" s="386" t="s">
        <v>14010</v>
      </c>
      <c r="C5397" s="298" t="s">
        <v>309</v>
      </c>
      <c r="D5397" s="386" t="s">
        <v>304</v>
      </c>
      <c r="E5397" s="387" t="s">
        <v>14011</v>
      </c>
      <c r="F5397" s="387" t="s">
        <v>14012</v>
      </c>
    </row>
    <row r="5398" spans="1:6" ht="18" customHeight="1">
      <c r="A5398" s="386">
        <v>94492</v>
      </c>
      <c r="B5398" s="386" t="s">
        <v>14013</v>
      </c>
      <c r="C5398" s="298" t="s">
        <v>309</v>
      </c>
      <c r="D5398" s="386" t="s">
        <v>304</v>
      </c>
      <c r="E5398" s="387" t="s">
        <v>14014</v>
      </c>
      <c r="F5398" s="387" t="s">
        <v>1563</v>
      </c>
    </row>
    <row r="5399" spans="1:6" ht="18" customHeight="1">
      <c r="A5399" s="386">
        <v>94493</v>
      </c>
      <c r="B5399" s="386" t="s">
        <v>14015</v>
      </c>
      <c r="C5399" s="298" t="s">
        <v>309</v>
      </c>
      <c r="D5399" s="386" t="s">
        <v>304</v>
      </c>
      <c r="E5399" s="387" t="s">
        <v>14016</v>
      </c>
      <c r="F5399" s="387" t="s">
        <v>8861</v>
      </c>
    </row>
    <row r="5400" spans="1:6" ht="18" customHeight="1">
      <c r="A5400" s="386">
        <v>94495</v>
      </c>
      <c r="B5400" s="386" t="s">
        <v>14017</v>
      </c>
      <c r="C5400" s="298" t="s">
        <v>309</v>
      </c>
      <c r="D5400" s="386" t="s">
        <v>304</v>
      </c>
      <c r="E5400" s="387" t="s">
        <v>9797</v>
      </c>
      <c r="F5400" s="387" t="s">
        <v>14018</v>
      </c>
    </row>
    <row r="5401" spans="1:6" ht="18" customHeight="1">
      <c r="A5401" s="386">
        <v>94496</v>
      </c>
      <c r="B5401" s="386" t="s">
        <v>14019</v>
      </c>
      <c r="C5401" s="298" t="s">
        <v>309</v>
      </c>
      <c r="D5401" s="386" t="s">
        <v>304</v>
      </c>
      <c r="E5401" s="387" t="s">
        <v>14020</v>
      </c>
      <c r="F5401" s="387" t="s">
        <v>14021</v>
      </c>
    </row>
    <row r="5402" spans="1:6" ht="18" customHeight="1">
      <c r="A5402" s="386">
        <v>94497</v>
      </c>
      <c r="B5402" s="386" t="s">
        <v>14022</v>
      </c>
      <c r="C5402" s="298" t="s">
        <v>309</v>
      </c>
      <c r="D5402" s="386" t="s">
        <v>304</v>
      </c>
      <c r="E5402" s="387" t="s">
        <v>14023</v>
      </c>
      <c r="F5402" s="387" t="s">
        <v>7621</v>
      </c>
    </row>
    <row r="5403" spans="1:6" ht="18" customHeight="1">
      <c r="A5403" s="386">
        <v>94498</v>
      </c>
      <c r="B5403" s="386" t="s">
        <v>14024</v>
      </c>
      <c r="C5403" s="298" t="s">
        <v>309</v>
      </c>
      <c r="D5403" s="386" t="s">
        <v>304</v>
      </c>
      <c r="E5403" s="387" t="s">
        <v>14025</v>
      </c>
      <c r="F5403" s="387" t="s">
        <v>14026</v>
      </c>
    </row>
    <row r="5404" spans="1:6" ht="18" customHeight="1">
      <c r="A5404" s="386">
        <v>94499</v>
      </c>
      <c r="B5404" s="386" t="s">
        <v>14027</v>
      </c>
      <c r="C5404" s="298" t="s">
        <v>309</v>
      </c>
      <c r="D5404" s="386" t="s">
        <v>304</v>
      </c>
      <c r="E5404" s="387" t="s">
        <v>14028</v>
      </c>
      <c r="F5404" s="387" t="s">
        <v>14029</v>
      </c>
    </row>
    <row r="5405" spans="1:6" ht="18" customHeight="1">
      <c r="A5405" s="386">
        <v>94500</v>
      </c>
      <c r="B5405" s="386" t="s">
        <v>14030</v>
      </c>
      <c r="C5405" s="298" t="s">
        <v>309</v>
      </c>
      <c r="D5405" s="386" t="s">
        <v>304</v>
      </c>
      <c r="E5405" s="387" t="s">
        <v>14031</v>
      </c>
      <c r="F5405" s="387" t="s">
        <v>14032</v>
      </c>
    </row>
    <row r="5406" spans="1:6" ht="18" customHeight="1">
      <c r="A5406" s="386">
        <v>94501</v>
      </c>
      <c r="B5406" s="386" t="s">
        <v>14033</v>
      </c>
      <c r="C5406" s="298" t="s">
        <v>309</v>
      </c>
      <c r="D5406" s="386" t="s">
        <v>304</v>
      </c>
      <c r="E5406" s="387" t="s">
        <v>14034</v>
      </c>
      <c r="F5406" s="387" t="s">
        <v>14035</v>
      </c>
    </row>
    <row r="5407" spans="1:6" ht="18" customHeight="1">
      <c r="A5407" s="386">
        <v>94792</v>
      </c>
      <c r="B5407" s="386" t="s">
        <v>14036</v>
      </c>
      <c r="C5407" s="298" t="s">
        <v>309</v>
      </c>
      <c r="D5407" s="386" t="s">
        <v>304</v>
      </c>
      <c r="E5407" s="387" t="s">
        <v>14037</v>
      </c>
      <c r="F5407" s="387" t="s">
        <v>14038</v>
      </c>
    </row>
    <row r="5408" spans="1:6" ht="18" customHeight="1">
      <c r="A5408" s="386">
        <v>94793</v>
      </c>
      <c r="B5408" s="386" t="s">
        <v>14039</v>
      </c>
      <c r="C5408" s="298" t="s">
        <v>309</v>
      </c>
      <c r="D5408" s="386" t="s">
        <v>304</v>
      </c>
      <c r="E5408" s="387" t="s">
        <v>14040</v>
      </c>
      <c r="F5408" s="387" t="s">
        <v>14041</v>
      </c>
    </row>
    <row r="5409" spans="1:6" ht="18" customHeight="1">
      <c r="A5409" s="386">
        <v>94794</v>
      </c>
      <c r="B5409" s="386" t="s">
        <v>14042</v>
      </c>
      <c r="C5409" s="298" t="s">
        <v>309</v>
      </c>
      <c r="D5409" s="386" t="s">
        <v>304</v>
      </c>
      <c r="E5409" s="387" t="s">
        <v>14043</v>
      </c>
      <c r="F5409" s="387" t="s">
        <v>14044</v>
      </c>
    </row>
    <row r="5410" spans="1:6" ht="18" customHeight="1">
      <c r="A5410" s="386">
        <v>94795</v>
      </c>
      <c r="B5410" s="386" t="s">
        <v>14045</v>
      </c>
      <c r="C5410" s="298" t="s">
        <v>309</v>
      </c>
      <c r="D5410" s="386" t="s">
        <v>304</v>
      </c>
      <c r="E5410" s="387" t="s">
        <v>948</v>
      </c>
      <c r="F5410" s="387" t="s">
        <v>14046</v>
      </c>
    </row>
    <row r="5411" spans="1:6" ht="18" customHeight="1">
      <c r="A5411" s="386">
        <v>94796</v>
      </c>
      <c r="B5411" s="386" t="s">
        <v>14047</v>
      </c>
      <c r="C5411" s="298" t="s">
        <v>309</v>
      </c>
      <c r="D5411" s="386" t="s">
        <v>304</v>
      </c>
      <c r="E5411" s="387" t="s">
        <v>1227</v>
      </c>
      <c r="F5411" s="387" t="s">
        <v>14048</v>
      </c>
    </row>
    <row r="5412" spans="1:6" ht="18" customHeight="1">
      <c r="A5412" s="386">
        <v>94797</v>
      </c>
      <c r="B5412" s="386" t="s">
        <v>14049</v>
      </c>
      <c r="C5412" s="298" t="s">
        <v>309</v>
      </c>
      <c r="D5412" s="386" t="s">
        <v>304</v>
      </c>
      <c r="E5412" s="387" t="s">
        <v>14050</v>
      </c>
      <c r="F5412" s="387" t="s">
        <v>14051</v>
      </c>
    </row>
    <row r="5413" spans="1:6" ht="18" customHeight="1">
      <c r="A5413" s="386">
        <v>94798</v>
      </c>
      <c r="B5413" s="386" t="s">
        <v>14052</v>
      </c>
      <c r="C5413" s="298" t="s">
        <v>309</v>
      </c>
      <c r="D5413" s="386" t="s">
        <v>304</v>
      </c>
      <c r="E5413" s="387" t="s">
        <v>14053</v>
      </c>
      <c r="F5413" s="387" t="s">
        <v>936</v>
      </c>
    </row>
    <row r="5414" spans="1:6" ht="18" customHeight="1">
      <c r="A5414" s="386">
        <v>94799</v>
      </c>
      <c r="B5414" s="386" t="s">
        <v>14054</v>
      </c>
      <c r="C5414" s="298" t="s">
        <v>309</v>
      </c>
      <c r="D5414" s="386" t="s">
        <v>304</v>
      </c>
      <c r="E5414" s="387" t="s">
        <v>14055</v>
      </c>
      <c r="F5414" s="387" t="s">
        <v>14056</v>
      </c>
    </row>
    <row r="5415" spans="1:6" ht="18" customHeight="1">
      <c r="A5415" s="386">
        <v>94800</v>
      </c>
      <c r="B5415" s="386" t="s">
        <v>14057</v>
      </c>
      <c r="C5415" s="298" t="s">
        <v>309</v>
      </c>
      <c r="D5415" s="386" t="s">
        <v>304</v>
      </c>
      <c r="E5415" s="387" t="s">
        <v>14058</v>
      </c>
      <c r="F5415" s="387" t="s">
        <v>14059</v>
      </c>
    </row>
    <row r="5416" spans="1:6" ht="18" customHeight="1">
      <c r="A5416" s="386">
        <v>95248</v>
      </c>
      <c r="B5416" s="386" t="s">
        <v>14060</v>
      </c>
      <c r="C5416" s="298" t="s">
        <v>309</v>
      </c>
      <c r="D5416" s="386" t="s">
        <v>304</v>
      </c>
      <c r="E5416" s="387" t="s">
        <v>14061</v>
      </c>
      <c r="F5416" s="387" t="s">
        <v>14062</v>
      </c>
    </row>
    <row r="5417" spans="1:6" ht="18" customHeight="1">
      <c r="A5417" s="386">
        <v>95249</v>
      </c>
      <c r="B5417" s="386" t="s">
        <v>14063</v>
      </c>
      <c r="C5417" s="298" t="s">
        <v>309</v>
      </c>
      <c r="D5417" s="386" t="s">
        <v>304</v>
      </c>
      <c r="E5417" s="387" t="s">
        <v>14064</v>
      </c>
      <c r="F5417" s="387" t="s">
        <v>8372</v>
      </c>
    </row>
    <row r="5418" spans="1:6" ht="18" customHeight="1">
      <c r="A5418" s="386">
        <v>95250</v>
      </c>
      <c r="B5418" s="386" t="s">
        <v>14065</v>
      </c>
      <c r="C5418" s="298" t="s">
        <v>309</v>
      </c>
      <c r="D5418" s="386" t="s">
        <v>304</v>
      </c>
      <c r="E5418" s="387" t="s">
        <v>14066</v>
      </c>
      <c r="F5418" s="387" t="s">
        <v>14067</v>
      </c>
    </row>
    <row r="5419" spans="1:6" ht="18" customHeight="1">
      <c r="A5419" s="386">
        <v>95251</v>
      </c>
      <c r="B5419" s="386" t="s">
        <v>14068</v>
      </c>
      <c r="C5419" s="298" t="s">
        <v>309</v>
      </c>
      <c r="D5419" s="386" t="s">
        <v>304</v>
      </c>
      <c r="E5419" s="387" t="s">
        <v>14069</v>
      </c>
      <c r="F5419" s="387" t="s">
        <v>14070</v>
      </c>
    </row>
    <row r="5420" spans="1:6" ht="18" customHeight="1">
      <c r="A5420" s="386">
        <v>95252</v>
      </c>
      <c r="B5420" s="386" t="s">
        <v>14071</v>
      </c>
      <c r="C5420" s="298" t="s">
        <v>309</v>
      </c>
      <c r="D5420" s="386" t="s">
        <v>304</v>
      </c>
      <c r="E5420" s="387" t="s">
        <v>14072</v>
      </c>
      <c r="F5420" s="387" t="s">
        <v>9964</v>
      </c>
    </row>
    <row r="5421" spans="1:6" ht="18" customHeight="1">
      <c r="A5421" s="386">
        <v>95253</v>
      </c>
      <c r="B5421" s="386" t="s">
        <v>14073</v>
      </c>
      <c r="C5421" s="298" t="s">
        <v>309</v>
      </c>
      <c r="D5421" s="386" t="s">
        <v>304</v>
      </c>
      <c r="E5421" s="387" t="s">
        <v>14074</v>
      </c>
      <c r="F5421" s="387" t="s">
        <v>14075</v>
      </c>
    </row>
    <row r="5422" spans="1:6" ht="18" customHeight="1">
      <c r="A5422" s="386">
        <v>99619</v>
      </c>
      <c r="B5422" s="386" t="s">
        <v>14076</v>
      </c>
      <c r="C5422" s="298" t="s">
        <v>309</v>
      </c>
      <c r="D5422" s="386" t="s">
        <v>304</v>
      </c>
      <c r="E5422" s="387" t="s">
        <v>14077</v>
      </c>
      <c r="F5422" s="387" t="s">
        <v>14078</v>
      </c>
    </row>
    <row r="5423" spans="1:6" ht="18" customHeight="1">
      <c r="A5423" s="386">
        <v>99620</v>
      </c>
      <c r="B5423" s="386" t="s">
        <v>14079</v>
      </c>
      <c r="C5423" s="298" t="s">
        <v>309</v>
      </c>
      <c r="D5423" s="386" t="s">
        <v>304</v>
      </c>
      <c r="E5423" s="387" t="s">
        <v>14080</v>
      </c>
      <c r="F5423" s="387" t="s">
        <v>14081</v>
      </c>
    </row>
    <row r="5424" spans="1:6" ht="18" customHeight="1">
      <c r="A5424" s="386">
        <v>99621</v>
      </c>
      <c r="B5424" s="386" t="s">
        <v>14082</v>
      </c>
      <c r="C5424" s="298" t="s">
        <v>309</v>
      </c>
      <c r="D5424" s="386" t="s">
        <v>304</v>
      </c>
      <c r="E5424" s="387" t="s">
        <v>14083</v>
      </c>
      <c r="F5424" s="387" t="s">
        <v>6881</v>
      </c>
    </row>
    <row r="5425" spans="1:6" ht="18" customHeight="1">
      <c r="A5425" s="386">
        <v>99622</v>
      </c>
      <c r="B5425" s="386" t="s">
        <v>14084</v>
      </c>
      <c r="C5425" s="298" t="s">
        <v>309</v>
      </c>
      <c r="D5425" s="386" t="s">
        <v>304</v>
      </c>
      <c r="E5425" s="387" t="s">
        <v>14085</v>
      </c>
      <c r="F5425" s="387" t="s">
        <v>14086</v>
      </c>
    </row>
    <row r="5426" spans="1:6" ht="18" customHeight="1">
      <c r="A5426" s="386">
        <v>99623</v>
      </c>
      <c r="B5426" s="386" t="s">
        <v>14087</v>
      </c>
      <c r="C5426" s="298" t="s">
        <v>309</v>
      </c>
      <c r="D5426" s="386" t="s">
        <v>304</v>
      </c>
      <c r="E5426" s="387" t="s">
        <v>14088</v>
      </c>
      <c r="F5426" s="387" t="s">
        <v>14089</v>
      </c>
    </row>
    <row r="5427" spans="1:6" ht="18" customHeight="1">
      <c r="A5427" s="386">
        <v>99624</v>
      </c>
      <c r="B5427" s="386" t="s">
        <v>14090</v>
      </c>
      <c r="C5427" s="298" t="s">
        <v>309</v>
      </c>
      <c r="D5427" s="386" t="s">
        <v>304</v>
      </c>
      <c r="E5427" s="387" t="s">
        <v>14091</v>
      </c>
      <c r="F5427" s="387" t="s">
        <v>14092</v>
      </c>
    </row>
    <row r="5428" spans="1:6" ht="18" customHeight="1">
      <c r="A5428" s="386">
        <v>99625</v>
      </c>
      <c r="B5428" s="386" t="s">
        <v>14093</v>
      </c>
      <c r="C5428" s="298" t="s">
        <v>309</v>
      </c>
      <c r="D5428" s="386" t="s">
        <v>304</v>
      </c>
      <c r="E5428" s="387" t="s">
        <v>14094</v>
      </c>
      <c r="F5428" s="387" t="s">
        <v>14095</v>
      </c>
    </row>
    <row r="5429" spans="1:6" ht="18" customHeight="1">
      <c r="A5429" s="386">
        <v>99626</v>
      </c>
      <c r="B5429" s="386" t="s">
        <v>14096</v>
      </c>
      <c r="C5429" s="298" t="s">
        <v>309</v>
      </c>
      <c r="D5429" s="386" t="s">
        <v>304</v>
      </c>
      <c r="E5429" s="387" t="s">
        <v>14097</v>
      </c>
      <c r="F5429" s="387" t="s">
        <v>14098</v>
      </c>
    </row>
    <row r="5430" spans="1:6" ht="18" customHeight="1">
      <c r="A5430" s="386">
        <v>99627</v>
      </c>
      <c r="B5430" s="386" t="s">
        <v>14099</v>
      </c>
      <c r="C5430" s="298" t="s">
        <v>309</v>
      </c>
      <c r="D5430" s="386" t="s">
        <v>304</v>
      </c>
      <c r="E5430" s="387" t="s">
        <v>14100</v>
      </c>
      <c r="F5430" s="387" t="s">
        <v>14101</v>
      </c>
    </row>
    <row r="5431" spans="1:6" ht="18" customHeight="1">
      <c r="A5431" s="386">
        <v>99628</v>
      </c>
      <c r="B5431" s="386" t="s">
        <v>14102</v>
      </c>
      <c r="C5431" s="298" t="s">
        <v>309</v>
      </c>
      <c r="D5431" s="386" t="s">
        <v>304</v>
      </c>
      <c r="E5431" s="387" t="s">
        <v>14103</v>
      </c>
      <c r="F5431" s="387" t="s">
        <v>14104</v>
      </c>
    </row>
    <row r="5432" spans="1:6" ht="18" customHeight="1">
      <c r="A5432" s="386">
        <v>99629</v>
      </c>
      <c r="B5432" s="386" t="s">
        <v>14105</v>
      </c>
      <c r="C5432" s="298" t="s">
        <v>309</v>
      </c>
      <c r="D5432" s="386" t="s">
        <v>304</v>
      </c>
      <c r="E5432" s="387" t="s">
        <v>14106</v>
      </c>
      <c r="F5432" s="387" t="s">
        <v>14107</v>
      </c>
    </row>
    <row r="5433" spans="1:6" ht="18" customHeight="1">
      <c r="A5433" s="386">
        <v>99630</v>
      </c>
      <c r="B5433" s="386" t="s">
        <v>14108</v>
      </c>
      <c r="C5433" s="298" t="s">
        <v>309</v>
      </c>
      <c r="D5433" s="386" t="s">
        <v>304</v>
      </c>
      <c r="E5433" s="387" t="s">
        <v>14109</v>
      </c>
      <c r="F5433" s="387" t="s">
        <v>14110</v>
      </c>
    </row>
    <row r="5434" spans="1:6" ht="18" customHeight="1">
      <c r="A5434" s="386">
        <v>99631</v>
      </c>
      <c r="B5434" s="386" t="s">
        <v>14111</v>
      </c>
      <c r="C5434" s="298" t="s">
        <v>309</v>
      </c>
      <c r="D5434" s="386" t="s">
        <v>304</v>
      </c>
      <c r="E5434" s="387" t="s">
        <v>13248</v>
      </c>
      <c r="F5434" s="387" t="s">
        <v>14112</v>
      </c>
    </row>
    <row r="5435" spans="1:6" ht="18" customHeight="1">
      <c r="A5435" s="386">
        <v>99632</v>
      </c>
      <c r="B5435" s="386" t="s">
        <v>14113</v>
      </c>
      <c r="C5435" s="298" t="s">
        <v>309</v>
      </c>
      <c r="D5435" s="386" t="s">
        <v>304</v>
      </c>
      <c r="E5435" s="387" t="s">
        <v>14114</v>
      </c>
      <c r="F5435" s="387" t="s">
        <v>14115</v>
      </c>
    </row>
    <row r="5436" spans="1:6" ht="18" customHeight="1">
      <c r="A5436" s="386">
        <v>99633</v>
      </c>
      <c r="B5436" s="386" t="s">
        <v>14116</v>
      </c>
      <c r="C5436" s="298" t="s">
        <v>309</v>
      </c>
      <c r="D5436" s="386" t="s">
        <v>304</v>
      </c>
      <c r="E5436" s="387" t="s">
        <v>14117</v>
      </c>
      <c r="F5436" s="387" t="s">
        <v>14118</v>
      </c>
    </row>
    <row r="5437" spans="1:6" ht="18" customHeight="1">
      <c r="A5437" s="386">
        <v>99634</v>
      </c>
      <c r="B5437" s="386" t="s">
        <v>14119</v>
      </c>
      <c r="C5437" s="298" t="s">
        <v>309</v>
      </c>
      <c r="D5437" s="386" t="s">
        <v>304</v>
      </c>
      <c r="E5437" s="387" t="s">
        <v>14120</v>
      </c>
      <c r="F5437" s="387" t="s">
        <v>14121</v>
      </c>
    </row>
    <row r="5438" spans="1:6" ht="18" customHeight="1">
      <c r="A5438" s="386">
        <v>99635</v>
      </c>
      <c r="B5438" s="386" t="s">
        <v>14122</v>
      </c>
      <c r="C5438" s="298" t="s">
        <v>309</v>
      </c>
      <c r="D5438" s="386" t="s">
        <v>304</v>
      </c>
      <c r="E5438" s="387" t="s">
        <v>14123</v>
      </c>
      <c r="F5438" s="387" t="s">
        <v>14124</v>
      </c>
    </row>
    <row r="5439" spans="1:6" ht="18" customHeight="1">
      <c r="A5439" s="386">
        <v>103008</v>
      </c>
      <c r="B5439" s="386" t="s">
        <v>14125</v>
      </c>
      <c r="C5439" s="298" t="s">
        <v>309</v>
      </c>
      <c r="D5439" s="386" t="s">
        <v>304</v>
      </c>
      <c r="E5439" s="387" t="s">
        <v>924</v>
      </c>
      <c r="F5439" s="387" t="s">
        <v>2021</v>
      </c>
    </row>
    <row r="5440" spans="1:6" ht="18" customHeight="1">
      <c r="A5440" s="386">
        <v>103009</v>
      </c>
      <c r="B5440" s="386" t="s">
        <v>14126</v>
      </c>
      <c r="C5440" s="298" t="s">
        <v>309</v>
      </c>
      <c r="D5440" s="386" t="s">
        <v>304</v>
      </c>
      <c r="E5440" s="387" t="s">
        <v>14127</v>
      </c>
      <c r="F5440" s="387" t="s">
        <v>14128</v>
      </c>
    </row>
    <row r="5441" spans="1:6" ht="18" customHeight="1">
      <c r="A5441" s="386">
        <v>103010</v>
      </c>
      <c r="B5441" s="386" t="s">
        <v>14129</v>
      </c>
      <c r="C5441" s="298" t="s">
        <v>309</v>
      </c>
      <c r="D5441" s="386" t="s">
        <v>304</v>
      </c>
      <c r="E5441" s="387" t="s">
        <v>14130</v>
      </c>
      <c r="F5441" s="387" t="s">
        <v>14131</v>
      </c>
    </row>
    <row r="5442" spans="1:6" ht="18" customHeight="1">
      <c r="A5442" s="386">
        <v>103011</v>
      </c>
      <c r="B5442" s="386" t="s">
        <v>14132</v>
      </c>
      <c r="C5442" s="298" t="s">
        <v>309</v>
      </c>
      <c r="D5442" s="386" t="s">
        <v>304</v>
      </c>
      <c r="E5442" s="387" t="s">
        <v>14133</v>
      </c>
      <c r="F5442" s="387" t="s">
        <v>14134</v>
      </c>
    </row>
    <row r="5443" spans="1:6" ht="18" customHeight="1">
      <c r="A5443" s="386">
        <v>103012</v>
      </c>
      <c r="B5443" s="386" t="s">
        <v>14135</v>
      </c>
      <c r="C5443" s="298" t="s">
        <v>309</v>
      </c>
      <c r="D5443" s="386" t="s">
        <v>304</v>
      </c>
      <c r="E5443" s="387" t="s">
        <v>14136</v>
      </c>
      <c r="F5443" s="387" t="s">
        <v>12346</v>
      </c>
    </row>
    <row r="5444" spans="1:6" ht="18" customHeight="1">
      <c r="A5444" s="386">
        <v>103013</v>
      </c>
      <c r="B5444" s="386" t="s">
        <v>14137</v>
      </c>
      <c r="C5444" s="298" t="s">
        <v>309</v>
      </c>
      <c r="D5444" s="386" t="s">
        <v>304</v>
      </c>
      <c r="E5444" s="387" t="s">
        <v>14138</v>
      </c>
      <c r="F5444" s="387" t="s">
        <v>14139</v>
      </c>
    </row>
    <row r="5445" spans="1:6" ht="18" customHeight="1">
      <c r="A5445" s="386">
        <v>103014</v>
      </c>
      <c r="B5445" s="386" t="s">
        <v>14140</v>
      </c>
      <c r="C5445" s="298" t="s">
        <v>309</v>
      </c>
      <c r="D5445" s="386" t="s">
        <v>304</v>
      </c>
      <c r="E5445" s="387" t="s">
        <v>14141</v>
      </c>
      <c r="F5445" s="387" t="s">
        <v>14142</v>
      </c>
    </row>
    <row r="5446" spans="1:6" ht="18" customHeight="1">
      <c r="A5446" s="386">
        <v>103015</v>
      </c>
      <c r="B5446" s="386" t="s">
        <v>14143</v>
      </c>
      <c r="C5446" s="298" t="s">
        <v>309</v>
      </c>
      <c r="D5446" s="386" t="s">
        <v>304</v>
      </c>
      <c r="E5446" s="387" t="s">
        <v>14144</v>
      </c>
      <c r="F5446" s="387" t="s">
        <v>14145</v>
      </c>
    </row>
    <row r="5447" spans="1:6" ht="18" customHeight="1">
      <c r="A5447" s="386">
        <v>103016</v>
      </c>
      <c r="B5447" s="386" t="s">
        <v>14146</v>
      </c>
      <c r="C5447" s="298" t="s">
        <v>309</v>
      </c>
      <c r="D5447" s="386" t="s">
        <v>304</v>
      </c>
      <c r="E5447" s="387" t="s">
        <v>14147</v>
      </c>
      <c r="F5447" s="387" t="s">
        <v>14148</v>
      </c>
    </row>
    <row r="5448" spans="1:6" ht="18" customHeight="1">
      <c r="A5448" s="386">
        <v>103017</v>
      </c>
      <c r="B5448" s="386" t="s">
        <v>14149</v>
      </c>
      <c r="C5448" s="298" t="s">
        <v>309</v>
      </c>
      <c r="D5448" s="386" t="s">
        <v>304</v>
      </c>
      <c r="E5448" s="387" t="s">
        <v>14150</v>
      </c>
      <c r="F5448" s="387" t="s">
        <v>14151</v>
      </c>
    </row>
    <row r="5449" spans="1:6" ht="18" customHeight="1">
      <c r="A5449" s="386">
        <v>103018</v>
      </c>
      <c r="B5449" s="386" t="s">
        <v>14152</v>
      </c>
      <c r="C5449" s="298" t="s">
        <v>309</v>
      </c>
      <c r="D5449" s="386" t="s">
        <v>304</v>
      </c>
      <c r="E5449" s="387" t="s">
        <v>2352</v>
      </c>
      <c r="F5449" s="387" t="s">
        <v>14153</v>
      </c>
    </row>
    <row r="5450" spans="1:6" ht="18" customHeight="1">
      <c r="A5450" s="386">
        <v>103019</v>
      </c>
      <c r="B5450" s="386" t="s">
        <v>14154</v>
      </c>
      <c r="C5450" s="298" t="s">
        <v>309</v>
      </c>
      <c r="D5450" s="386" t="s">
        <v>304</v>
      </c>
      <c r="E5450" s="387" t="s">
        <v>14155</v>
      </c>
      <c r="F5450" s="387" t="s">
        <v>14156</v>
      </c>
    </row>
    <row r="5451" spans="1:6" ht="18" customHeight="1">
      <c r="A5451" s="386">
        <v>103029</v>
      </c>
      <c r="B5451" s="386" t="s">
        <v>14157</v>
      </c>
      <c r="C5451" s="298" t="s">
        <v>309</v>
      </c>
      <c r="D5451" s="386" t="s">
        <v>304</v>
      </c>
      <c r="E5451" s="387" t="s">
        <v>8358</v>
      </c>
      <c r="F5451" s="387" t="s">
        <v>7633</v>
      </c>
    </row>
    <row r="5452" spans="1:6" ht="18" customHeight="1">
      <c r="A5452" s="386">
        <v>103036</v>
      </c>
      <c r="B5452" s="386" t="s">
        <v>14158</v>
      </c>
      <c r="C5452" s="298" t="s">
        <v>309</v>
      </c>
      <c r="D5452" s="386" t="s">
        <v>304</v>
      </c>
      <c r="E5452" s="387" t="s">
        <v>14159</v>
      </c>
      <c r="F5452" s="387" t="s">
        <v>12976</v>
      </c>
    </row>
    <row r="5453" spans="1:6" ht="18" customHeight="1">
      <c r="A5453" s="386">
        <v>103037</v>
      </c>
      <c r="B5453" s="386" t="s">
        <v>14160</v>
      </c>
      <c r="C5453" s="298" t="s">
        <v>309</v>
      </c>
      <c r="D5453" s="386" t="s">
        <v>304</v>
      </c>
      <c r="E5453" s="387" t="s">
        <v>14161</v>
      </c>
      <c r="F5453" s="387" t="s">
        <v>14162</v>
      </c>
    </row>
    <row r="5454" spans="1:6" ht="18" customHeight="1">
      <c r="A5454" s="386">
        <v>103038</v>
      </c>
      <c r="B5454" s="386" t="s">
        <v>14163</v>
      </c>
      <c r="C5454" s="298" t="s">
        <v>309</v>
      </c>
      <c r="D5454" s="386" t="s">
        <v>304</v>
      </c>
      <c r="E5454" s="387" t="s">
        <v>8720</v>
      </c>
      <c r="F5454" s="387" t="s">
        <v>12500</v>
      </c>
    </row>
    <row r="5455" spans="1:6" ht="18" customHeight="1">
      <c r="A5455" s="386">
        <v>103039</v>
      </c>
      <c r="B5455" s="386" t="s">
        <v>14164</v>
      </c>
      <c r="C5455" s="298" t="s">
        <v>309</v>
      </c>
      <c r="D5455" s="386" t="s">
        <v>304</v>
      </c>
      <c r="E5455" s="387" t="s">
        <v>14165</v>
      </c>
      <c r="F5455" s="387" t="s">
        <v>8848</v>
      </c>
    </row>
    <row r="5456" spans="1:6" ht="18" customHeight="1">
      <c r="A5456" s="386">
        <v>103040</v>
      </c>
      <c r="B5456" s="386" t="s">
        <v>14166</v>
      </c>
      <c r="C5456" s="298" t="s">
        <v>309</v>
      </c>
      <c r="D5456" s="386" t="s">
        <v>304</v>
      </c>
      <c r="E5456" s="387" t="s">
        <v>14167</v>
      </c>
      <c r="F5456" s="387" t="s">
        <v>6376</v>
      </c>
    </row>
    <row r="5457" spans="1:6" ht="18" customHeight="1">
      <c r="A5457" s="386">
        <v>103041</v>
      </c>
      <c r="B5457" s="386" t="s">
        <v>14168</v>
      </c>
      <c r="C5457" s="298" t="s">
        <v>309</v>
      </c>
      <c r="D5457" s="386" t="s">
        <v>304</v>
      </c>
      <c r="E5457" s="387" t="s">
        <v>8152</v>
      </c>
      <c r="F5457" s="387" t="s">
        <v>14169</v>
      </c>
    </row>
    <row r="5458" spans="1:6" ht="18" customHeight="1">
      <c r="A5458" s="386">
        <v>103042</v>
      </c>
      <c r="B5458" s="386" t="s">
        <v>14170</v>
      </c>
      <c r="C5458" s="298" t="s">
        <v>309</v>
      </c>
      <c r="D5458" s="386" t="s">
        <v>304</v>
      </c>
      <c r="E5458" s="387" t="s">
        <v>7804</v>
      </c>
      <c r="F5458" s="387" t="s">
        <v>10447</v>
      </c>
    </row>
    <row r="5459" spans="1:6" ht="18" customHeight="1">
      <c r="A5459" s="386">
        <v>103043</v>
      </c>
      <c r="B5459" s="386" t="s">
        <v>14171</v>
      </c>
      <c r="C5459" s="298" t="s">
        <v>309</v>
      </c>
      <c r="D5459" s="386" t="s">
        <v>304</v>
      </c>
      <c r="E5459" s="387" t="s">
        <v>10951</v>
      </c>
      <c r="F5459" s="387" t="s">
        <v>14172</v>
      </c>
    </row>
    <row r="5460" spans="1:6" ht="18" customHeight="1">
      <c r="A5460" s="386">
        <v>103044</v>
      </c>
      <c r="B5460" s="386" t="s">
        <v>14173</v>
      </c>
      <c r="C5460" s="298" t="s">
        <v>309</v>
      </c>
      <c r="D5460" s="386" t="s">
        <v>304</v>
      </c>
      <c r="E5460" s="387" t="s">
        <v>7276</v>
      </c>
      <c r="F5460" s="387" t="s">
        <v>14174</v>
      </c>
    </row>
    <row r="5461" spans="1:6" ht="18" customHeight="1">
      <c r="A5461" s="386">
        <v>103045</v>
      </c>
      <c r="B5461" s="386" t="s">
        <v>14175</v>
      </c>
      <c r="C5461" s="298" t="s">
        <v>309</v>
      </c>
      <c r="D5461" s="386" t="s">
        <v>304</v>
      </c>
      <c r="E5461" s="387" t="s">
        <v>14176</v>
      </c>
      <c r="F5461" s="387" t="s">
        <v>14177</v>
      </c>
    </row>
    <row r="5462" spans="1:6" ht="18" customHeight="1">
      <c r="A5462" s="386">
        <v>103046</v>
      </c>
      <c r="B5462" s="386" t="s">
        <v>14178</v>
      </c>
      <c r="C5462" s="298" t="s">
        <v>309</v>
      </c>
      <c r="D5462" s="386" t="s">
        <v>304</v>
      </c>
      <c r="E5462" s="387" t="s">
        <v>621</v>
      </c>
      <c r="F5462" s="387" t="s">
        <v>7823</v>
      </c>
    </row>
    <row r="5463" spans="1:6" ht="18" customHeight="1">
      <c r="A5463" s="386">
        <v>103047</v>
      </c>
      <c r="B5463" s="386" t="s">
        <v>14179</v>
      </c>
      <c r="C5463" s="298" t="s">
        <v>309</v>
      </c>
      <c r="D5463" s="386" t="s">
        <v>304</v>
      </c>
      <c r="E5463" s="387" t="s">
        <v>10408</v>
      </c>
      <c r="F5463" s="387" t="s">
        <v>8313</v>
      </c>
    </row>
    <row r="5464" spans="1:6" ht="18" customHeight="1">
      <c r="A5464" s="386">
        <v>103048</v>
      </c>
      <c r="B5464" s="386" t="s">
        <v>14180</v>
      </c>
      <c r="C5464" s="298" t="s">
        <v>309</v>
      </c>
      <c r="D5464" s="386" t="s">
        <v>304</v>
      </c>
      <c r="E5464" s="387" t="s">
        <v>7122</v>
      </c>
      <c r="F5464" s="387" t="s">
        <v>14181</v>
      </c>
    </row>
    <row r="5465" spans="1:6" ht="18" customHeight="1">
      <c r="A5465" s="386">
        <v>103049</v>
      </c>
      <c r="B5465" s="386" t="s">
        <v>14182</v>
      </c>
      <c r="C5465" s="298" t="s">
        <v>309</v>
      </c>
      <c r="D5465" s="386" t="s">
        <v>304</v>
      </c>
      <c r="E5465" s="387" t="s">
        <v>14183</v>
      </c>
      <c r="F5465" s="387" t="s">
        <v>2265</v>
      </c>
    </row>
    <row r="5466" spans="1:6" ht="18" customHeight="1">
      <c r="A5466" s="386">
        <v>103050</v>
      </c>
      <c r="B5466" s="386" t="s">
        <v>14184</v>
      </c>
      <c r="C5466" s="298" t="s">
        <v>309</v>
      </c>
      <c r="D5466" s="386" t="s">
        <v>304</v>
      </c>
      <c r="E5466" s="387" t="s">
        <v>14185</v>
      </c>
      <c r="F5466" s="387" t="s">
        <v>12210</v>
      </c>
    </row>
    <row r="5467" spans="1:6" ht="18" customHeight="1">
      <c r="A5467" s="386">
        <v>103051</v>
      </c>
      <c r="B5467" s="386" t="s">
        <v>14186</v>
      </c>
      <c r="C5467" s="298" t="s">
        <v>309</v>
      </c>
      <c r="D5467" s="386" t="s">
        <v>304</v>
      </c>
      <c r="E5467" s="387" t="s">
        <v>8761</v>
      </c>
      <c r="F5467" s="387" t="s">
        <v>14187</v>
      </c>
    </row>
    <row r="5468" spans="1:6" ht="18" customHeight="1">
      <c r="A5468" s="386">
        <v>103052</v>
      </c>
      <c r="B5468" s="386" t="s">
        <v>14188</v>
      </c>
      <c r="C5468" s="298" t="s">
        <v>309</v>
      </c>
      <c r="D5468" s="386" t="s">
        <v>304</v>
      </c>
      <c r="E5468" s="387" t="s">
        <v>14189</v>
      </c>
      <c r="F5468" s="387" t="s">
        <v>10227</v>
      </c>
    </row>
    <row r="5469" spans="1:6" ht="18" customHeight="1">
      <c r="A5469" s="386">
        <v>95634</v>
      </c>
      <c r="B5469" s="386" t="s">
        <v>14190</v>
      </c>
      <c r="C5469" s="298" t="s">
        <v>309</v>
      </c>
      <c r="D5469" s="386" t="s">
        <v>304</v>
      </c>
      <c r="E5469" s="387" t="s">
        <v>14191</v>
      </c>
      <c r="F5469" s="387" t="s">
        <v>14192</v>
      </c>
    </row>
    <row r="5470" spans="1:6" ht="18" customHeight="1">
      <c r="A5470" s="386">
        <v>95635</v>
      </c>
      <c r="B5470" s="386" t="s">
        <v>14193</v>
      </c>
      <c r="C5470" s="298" t="s">
        <v>309</v>
      </c>
      <c r="D5470" s="386" t="s">
        <v>304</v>
      </c>
      <c r="E5470" s="387" t="s">
        <v>14194</v>
      </c>
      <c r="F5470" s="387" t="s">
        <v>14195</v>
      </c>
    </row>
    <row r="5471" spans="1:6" ht="18" customHeight="1">
      <c r="A5471" s="386">
        <v>95636</v>
      </c>
      <c r="B5471" s="386" t="s">
        <v>14196</v>
      </c>
      <c r="C5471" s="298" t="s">
        <v>309</v>
      </c>
      <c r="D5471" s="386" t="s">
        <v>304</v>
      </c>
      <c r="E5471" s="387" t="s">
        <v>14197</v>
      </c>
      <c r="F5471" s="387" t="s">
        <v>14198</v>
      </c>
    </row>
    <row r="5472" spans="1:6" ht="18" customHeight="1">
      <c r="A5472" s="386">
        <v>95637</v>
      </c>
      <c r="B5472" s="386" t="s">
        <v>14199</v>
      </c>
      <c r="C5472" s="298" t="s">
        <v>309</v>
      </c>
      <c r="D5472" s="386" t="s">
        <v>304</v>
      </c>
      <c r="E5472" s="387" t="s">
        <v>14200</v>
      </c>
      <c r="F5472" s="387" t="s">
        <v>14201</v>
      </c>
    </row>
    <row r="5473" spans="1:6" ht="18" customHeight="1">
      <c r="A5473" s="386">
        <v>95638</v>
      </c>
      <c r="B5473" s="386" t="s">
        <v>14202</v>
      </c>
      <c r="C5473" s="298" t="s">
        <v>309</v>
      </c>
      <c r="D5473" s="386" t="s">
        <v>304</v>
      </c>
      <c r="E5473" s="387" t="s">
        <v>14203</v>
      </c>
      <c r="F5473" s="387" t="s">
        <v>14204</v>
      </c>
    </row>
    <row r="5474" spans="1:6" ht="18" customHeight="1">
      <c r="A5474" s="386">
        <v>95639</v>
      </c>
      <c r="B5474" s="386" t="s">
        <v>14205</v>
      </c>
      <c r="C5474" s="298" t="s">
        <v>309</v>
      </c>
      <c r="D5474" s="386" t="s">
        <v>304</v>
      </c>
      <c r="E5474" s="387" t="s">
        <v>14206</v>
      </c>
      <c r="F5474" s="387" t="s">
        <v>14207</v>
      </c>
    </row>
    <row r="5475" spans="1:6" ht="18" customHeight="1">
      <c r="A5475" s="386">
        <v>95641</v>
      </c>
      <c r="B5475" s="386" t="s">
        <v>14208</v>
      </c>
      <c r="C5475" s="298" t="s">
        <v>309</v>
      </c>
      <c r="D5475" s="386" t="s">
        <v>304</v>
      </c>
      <c r="E5475" s="387" t="s">
        <v>14209</v>
      </c>
      <c r="F5475" s="387" t="s">
        <v>14210</v>
      </c>
    </row>
    <row r="5476" spans="1:6" ht="18" customHeight="1">
      <c r="A5476" s="386">
        <v>95642</v>
      </c>
      <c r="B5476" s="386" t="s">
        <v>14211</v>
      </c>
      <c r="C5476" s="298" t="s">
        <v>309</v>
      </c>
      <c r="D5476" s="386" t="s">
        <v>304</v>
      </c>
      <c r="E5476" s="387" t="s">
        <v>14212</v>
      </c>
      <c r="F5476" s="387" t="s">
        <v>14213</v>
      </c>
    </row>
    <row r="5477" spans="1:6" ht="18" customHeight="1">
      <c r="A5477" s="386">
        <v>95643</v>
      </c>
      <c r="B5477" s="386" t="s">
        <v>14214</v>
      </c>
      <c r="C5477" s="298" t="s">
        <v>309</v>
      </c>
      <c r="D5477" s="386" t="s">
        <v>304</v>
      </c>
      <c r="E5477" s="387" t="s">
        <v>14215</v>
      </c>
      <c r="F5477" s="387" t="s">
        <v>14216</v>
      </c>
    </row>
    <row r="5478" spans="1:6" ht="18" customHeight="1">
      <c r="A5478" s="386">
        <v>95644</v>
      </c>
      <c r="B5478" s="386" t="s">
        <v>14217</v>
      </c>
      <c r="C5478" s="298" t="s">
        <v>309</v>
      </c>
      <c r="D5478" s="386" t="s">
        <v>304</v>
      </c>
      <c r="E5478" s="387" t="s">
        <v>14218</v>
      </c>
      <c r="F5478" s="387" t="s">
        <v>14219</v>
      </c>
    </row>
    <row r="5479" spans="1:6" ht="18" customHeight="1">
      <c r="A5479" s="386">
        <v>95645</v>
      </c>
      <c r="B5479" s="386" t="s">
        <v>14220</v>
      </c>
      <c r="C5479" s="298" t="s">
        <v>309</v>
      </c>
      <c r="D5479" s="386" t="s">
        <v>304</v>
      </c>
      <c r="E5479" s="387" t="s">
        <v>14221</v>
      </c>
      <c r="F5479" s="387" t="s">
        <v>14222</v>
      </c>
    </row>
    <row r="5480" spans="1:6" ht="18" customHeight="1">
      <c r="A5480" s="386">
        <v>95646</v>
      </c>
      <c r="B5480" s="386" t="s">
        <v>14223</v>
      </c>
      <c r="C5480" s="298" t="s">
        <v>309</v>
      </c>
      <c r="D5480" s="386" t="s">
        <v>304</v>
      </c>
      <c r="E5480" s="387" t="s">
        <v>14224</v>
      </c>
      <c r="F5480" s="387" t="s">
        <v>14225</v>
      </c>
    </row>
    <row r="5481" spans="1:6" ht="18" customHeight="1">
      <c r="A5481" s="386">
        <v>95647</v>
      </c>
      <c r="B5481" s="386" t="s">
        <v>14226</v>
      </c>
      <c r="C5481" s="298" t="s">
        <v>309</v>
      </c>
      <c r="D5481" s="386" t="s">
        <v>304</v>
      </c>
      <c r="E5481" s="387" t="s">
        <v>14227</v>
      </c>
      <c r="F5481" s="387" t="s">
        <v>14228</v>
      </c>
    </row>
    <row r="5482" spans="1:6" ht="18" customHeight="1">
      <c r="A5482" s="386">
        <v>95648</v>
      </c>
      <c r="B5482" s="386" t="s">
        <v>14229</v>
      </c>
      <c r="C5482" s="298" t="s">
        <v>309</v>
      </c>
      <c r="D5482" s="386" t="s">
        <v>304</v>
      </c>
      <c r="E5482" s="387" t="s">
        <v>14230</v>
      </c>
      <c r="F5482" s="387" t="s">
        <v>14231</v>
      </c>
    </row>
    <row r="5483" spans="1:6" ht="18" customHeight="1">
      <c r="A5483" s="386">
        <v>95649</v>
      </c>
      <c r="B5483" s="386" t="s">
        <v>14232</v>
      </c>
      <c r="C5483" s="298" t="s">
        <v>309</v>
      </c>
      <c r="D5483" s="386" t="s">
        <v>304</v>
      </c>
      <c r="E5483" s="387" t="s">
        <v>14233</v>
      </c>
      <c r="F5483" s="387" t="s">
        <v>14234</v>
      </c>
    </row>
    <row r="5484" spans="1:6" ht="18" customHeight="1">
      <c r="A5484" s="386">
        <v>95650</v>
      </c>
      <c r="B5484" s="386" t="s">
        <v>14235</v>
      </c>
      <c r="C5484" s="298" t="s">
        <v>309</v>
      </c>
      <c r="D5484" s="386" t="s">
        <v>304</v>
      </c>
      <c r="E5484" s="387" t="s">
        <v>14236</v>
      </c>
      <c r="F5484" s="387" t="s">
        <v>14237</v>
      </c>
    </row>
    <row r="5485" spans="1:6" ht="18" customHeight="1">
      <c r="A5485" s="386">
        <v>95651</v>
      </c>
      <c r="B5485" s="386" t="s">
        <v>14238</v>
      </c>
      <c r="C5485" s="298" t="s">
        <v>309</v>
      </c>
      <c r="D5485" s="386" t="s">
        <v>304</v>
      </c>
      <c r="E5485" s="387" t="s">
        <v>14239</v>
      </c>
      <c r="F5485" s="387" t="s">
        <v>14240</v>
      </c>
    </row>
    <row r="5486" spans="1:6" ht="18" customHeight="1">
      <c r="A5486" s="386">
        <v>95652</v>
      </c>
      <c r="B5486" s="386" t="s">
        <v>14241</v>
      </c>
      <c r="C5486" s="298" t="s">
        <v>309</v>
      </c>
      <c r="D5486" s="386" t="s">
        <v>304</v>
      </c>
      <c r="E5486" s="387" t="s">
        <v>14242</v>
      </c>
      <c r="F5486" s="387" t="s">
        <v>14243</v>
      </c>
    </row>
    <row r="5487" spans="1:6" ht="18" customHeight="1">
      <c r="A5487" s="386">
        <v>95653</v>
      </c>
      <c r="B5487" s="386" t="s">
        <v>14244</v>
      </c>
      <c r="C5487" s="298" t="s">
        <v>309</v>
      </c>
      <c r="D5487" s="386" t="s">
        <v>304</v>
      </c>
      <c r="E5487" s="387" t="s">
        <v>14245</v>
      </c>
      <c r="F5487" s="387" t="s">
        <v>14246</v>
      </c>
    </row>
    <row r="5488" spans="1:6" ht="18" customHeight="1">
      <c r="A5488" s="386">
        <v>95654</v>
      </c>
      <c r="B5488" s="386" t="s">
        <v>14247</v>
      </c>
      <c r="C5488" s="298" t="s">
        <v>309</v>
      </c>
      <c r="D5488" s="386" t="s">
        <v>304</v>
      </c>
      <c r="E5488" s="387" t="s">
        <v>14248</v>
      </c>
      <c r="F5488" s="387" t="s">
        <v>14249</v>
      </c>
    </row>
    <row r="5489" spans="1:6" ht="18" customHeight="1">
      <c r="A5489" s="386">
        <v>95655</v>
      </c>
      <c r="B5489" s="386" t="s">
        <v>14250</v>
      </c>
      <c r="C5489" s="298" t="s">
        <v>309</v>
      </c>
      <c r="D5489" s="386" t="s">
        <v>304</v>
      </c>
      <c r="E5489" s="387" t="s">
        <v>14251</v>
      </c>
      <c r="F5489" s="387" t="s">
        <v>14252</v>
      </c>
    </row>
    <row r="5490" spans="1:6" ht="18" customHeight="1">
      <c r="A5490" s="386">
        <v>95657</v>
      </c>
      <c r="B5490" s="386" t="s">
        <v>14253</v>
      </c>
      <c r="C5490" s="298" t="s">
        <v>309</v>
      </c>
      <c r="D5490" s="386" t="s">
        <v>304</v>
      </c>
      <c r="E5490" s="387" t="s">
        <v>14254</v>
      </c>
      <c r="F5490" s="387" t="s">
        <v>14255</v>
      </c>
    </row>
    <row r="5491" spans="1:6" ht="18" customHeight="1">
      <c r="A5491" s="386">
        <v>95658</v>
      </c>
      <c r="B5491" s="386" t="s">
        <v>14256</v>
      </c>
      <c r="C5491" s="298" t="s">
        <v>309</v>
      </c>
      <c r="D5491" s="386" t="s">
        <v>304</v>
      </c>
      <c r="E5491" s="387" t="s">
        <v>14257</v>
      </c>
      <c r="F5491" s="387" t="s">
        <v>14258</v>
      </c>
    </row>
    <row r="5492" spans="1:6" ht="18" customHeight="1">
      <c r="A5492" s="386">
        <v>95659</v>
      </c>
      <c r="B5492" s="386" t="s">
        <v>14259</v>
      </c>
      <c r="C5492" s="298" t="s">
        <v>309</v>
      </c>
      <c r="D5492" s="386" t="s">
        <v>304</v>
      </c>
      <c r="E5492" s="387" t="s">
        <v>14260</v>
      </c>
      <c r="F5492" s="387" t="s">
        <v>14261</v>
      </c>
    </row>
    <row r="5493" spans="1:6" ht="18" customHeight="1">
      <c r="A5493" s="386">
        <v>95660</v>
      </c>
      <c r="B5493" s="386" t="s">
        <v>14262</v>
      </c>
      <c r="C5493" s="298" t="s">
        <v>309</v>
      </c>
      <c r="D5493" s="386" t="s">
        <v>304</v>
      </c>
      <c r="E5493" s="387" t="s">
        <v>14263</v>
      </c>
      <c r="F5493" s="387" t="s">
        <v>14264</v>
      </c>
    </row>
    <row r="5494" spans="1:6" ht="18" customHeight="1">
      <c r="A5494" s="386">
        <v>95661</v>
      </c>
      <c r="B5494" s="386" t="s">
        <v>14265</v>
      </c>
      <c r="C5494" s="298" t="s">
        <v>309</v>
      </c>
      <c r="D5494" s="386" t="s">
        <v>304</v>
      </c>
      <c r="E5494" s="387" t="s">
        <v>14266</v>
      </c>
      <c r="F5494" s="387" t="s">
        <v>14267</v>
      </c>
    </row>
    <row r="5495" spans="1:6" ht="18" customHeight="1">
      <c r="A5495" s="386">
        <v>95662</v>
      </c>
      <c r="B5495" s="386" t="s">
        <v>14268</v>
      </c>
      <c r="C5495" s="298" t="s">
        <v>309</v>
      </c>
      <c r="D5495" s="386" t="s">
        <v>304</v>
      </c>
      <c r="E5495" s="387" t="s">
        <v>14269</v>
      </c>
      <c r="F5495" s="387" t="s">
        <v>14270</v>
      </c>
    </row>
    <row r="5496" spans="1:6" ht="18" customHeight="1">
      <c r="A5496" s="386">
        <v>95663</v>
      </c>
      <c r="B5496" s="386" t="s">
        <v>14271</v>
      </c>
      <c r="C5496" s="298" t="s">
        <v>309</v>
      </c>
      <c r="D5496" s="386" t="s">
        <v>304</v>
      </c>
      <c r="E5496" s="387" t="s">
        <v>14272</v>
      </c>
      <c r="F5496" s="387" t="s">
        <v>14273</v>
      </c>
    </row>
    <row r="5497" spans="1:6" ht="18" customHeight="1">
      <c r="A5497" s="386">
        <v>95664</v>
      </c>
      <c r="B5497" s="386" t="s">
        <v>14274</v>
      </c>
      <c r="C5497" s="298" t="s">
        <v>309</v>
      </c>
      <c r="D5497" s="386" t="s">
        <v>304</v>
      </c>
      <c r="E5497" s="387" t="s">
        <v>14275</v>
      </c>
      <c r="F5497" s="387" t="s">
        <v>14276</v>
      </c>
    </row>
    <row r="5498" spans="1:6" ht="18" customHeight="1">
      <c r="A5498" s="386">
        <v>95665</v>
      </c>
      <c r="B5498" s="386" t="s">
        <v>14277</v>
      </c>
      <c r="C5498" s="298" t="s">
        <v>309</v>
      </c>
      <c r="D5498" s="386" t="s">
        <v>304</v>
      </c>
      <c r="E5498" s="387" t="s">
        <v>14278</v>
      </c>
      <c r="F5498" s="387" t="s">
        <v>14279</v>
      </c>
    </row>
    <row r="5499" spans="1:6" ht="18" customHeight="1">
      <c r="A5499" s="386">
        <v>95666</v>
      </c>
      <c r="B5499" s="386" t="s">
        <v>14280</v>
      </c>
      <c r="C5499" s="298" t="s">
        <v>309</v>
      </c>
      <c r="D5499" s="386" t="s">
        <v>304</v>
      </c>
      <c r="E5499" s="387" t="s">
        <v>14281</v>
      </c>
      <c r="F5499" s="387" t="s">
        <v>14282</v>
      </c>
    </row>
    <row r="5500" spans="1:6" ht="18" customHeight="1">
      <c r="A5500" s="386">
        <v>95667</v>
      </c>
      <c r="B5500" s="386" t="s">
        <v>14283</v>
      </c>
      <c r="C5500" s="298" t="s">
        <v>309</v>
      </c>
      <c r="D5500" s="386" t="s">
        <v>304</v>
      </c>
      <c r="E5500" s="387" t="s">
        <v>14284</v>
      </c>
      <c r="F5500" s="387" t="s">
        <v>14285</v>
      </c>
    </row>
    <row r="5501" spans="1:6" ht="18" customHeight="1">
      <c r="A5501" s="386">
        <v>95668</v>
      </c>
      <c r="B5501" s="386" t="s">
        <v>14286</v>
      </c>
      <c r="C5501" s="298" t="s">
        <v>309</v>
      </c>
      <c r="D5501" s="386" t="s">
        <v>304</v>
      </c>
      <c r="E5501" s="387" t="s">
        <v>14287</v>
      </c>
      <c r="F5501" s="387" t="s">
        <v>14288</v>
      </c>
    </row>
    <row r="5502" spans="1:6" ht="18" customHeight="1">
      <c r="A5502" s="386">
        <v>95669</v>
      </c>
      <c r="B5502" s="386" t="s">
        <v>14289</v>
      </c>
      <c r="C5502" s="298" t="s">
        <v>309</v>
      </c>
      <c r="D5502" s="386" t="s">
        <v>304</v>
      </c>
      <c r="E5502" s="387" t="s">
        <v>14290</v>
      </c>
      <c r="F5502" s="387" t="s">
        <v>14291</v>
      </c>
    </row>
    <row r="5503" spans="1:6" ht="18" customHeight="1">
      <c r="A5503" s="386">
        <v>95670</v>
      </c>
      <c r="B5503" s="386" t="s">
        <v>14292</v>
      </c>
      <c r="C5503" s="298" t="s">
        <v>309</v>
      </c>
      <c r="D5503" s="386" t="s">
        <v>304</v>
      </c>
      <c r="E5503" s="387" t="s">
        <v>14293</v>
      </c>
      <c r="F5503" s="387" t="s">
        <v>14294</v>
      </c>
    </row>
    <row r="5504" spans="1:6" ht="18" customHeight="1">
      <c r="A5504" s="386">
        <v>95671</v>
      </c>
      <c r="B5504" s="386" t="s">
        <v>14295</v>
      </c>
      <c r="C5504" s="298" t="s">
        <v>309</v>
      </c>
      <c r="D5504" s="386" t="s">
        <v>304</v>
      </c>
      <c r="E5504" s="387" t="s">
        <v>14296</v>
      </c>
      <c r="F5504" s="387" t="s">
        <v>14297</v>
      </c>
    </row>
    <row r="5505" spans="1:6" ht="18" customHeight="1">
      <c r="A5505" s="386">
        <v>95672</v>
      </c>
      <c r="B5505" s="386" t="s">
        <v>14298</v>
      </c>
      <c r="C5505" s="298" t="s">
        <v>309</v>
      </c>
      <c r="D5505" s="386" t="s">
        <v>304</v>
      </c>
      <c r="E5505" s="387" t="s">
        <v>14299</v>
      </c>
      <c r="F5505" s="387" t="s">
        <v>14300</v>
      </c>
    </row>
    <row r="5506" spans="1:6" ht="18" customHeight="1">
      <c r="A5506" s="386">
        <v>95673</v>
      </c>
      <c r="B5506" s="386" t="s">
        <v>14301</v>
      </c>
      <c r="C5506" s="298" t="s">
        <v>309</v>
      </c>
      <c r="D5506" s="386" t="s">
        <v>304</v>
      </c>
      <c r="E5506" s="387" t="s">
        <v>14302</v>
      </c>
      <c r="F5506" s="387" t="s">
        <v>14303</v>
      </c>
    </row>
    <row r="5507" spans="1:6" ht="18" customHeight="1">
      <c r="A5507" s="386">
        <v>95674</v>
      </c>
      <c r="B5507" s="386" t="s">
        <v>14304</v>
      </c>
      <c r="C5507" s="298" t="s">
        <v>309</v>
      </c>
      <c r="D5507" s="386" t="s">
        <v>304</v>
      </c>
      <c r="E5507" s="387" t="s">
        <v>14305</v>
      </c>
      <c r="F5507" s="387" t="s">
        <v>14306</v>
      </c>
    </row>
    <row r="5508" spans="1:6" ht="18" customHeight="1">
      <c r="A5508" s="386">
        <v>95675</v>
      </c>
      <c r="B5508" s="386" t="s">
        <v>14307</v>
      </c>
      <c r="C5508" s="298" t="s">
        <v>309</v>
      </c>
      <c r="D5508" s="386" t="s">
        <v>304</v>
      </c>
      <c r="E5508" s="387" t="s">
        <v>14308</v>
      </c>
      <c r="F5508" s="387" t="s">
        <v>14309</v>
      </c>
    </row>
    <row r="5509" spans="1:6" ht="18" customHeight="1">
      <c r="A5509" s="386">
        <v>95676</v>
      </c>
      <c r="B5509" s="386" t="s">
        <v>14310</v>
      </c>
      <c r="C5509" s="298" t="s">
        <v>309</v>
      </c>
      <c r="D5509" s="386" t="s">
        <v>304</v>
      </c>
      <c r="E5509" s="387" t="s">
        <v>14311</v>
      </c>
      <c r="F5509" s="387" t="s">
        <v>14312</v>
      </c>
    </row>
    <row r="5510" spans="1:6" ht="18" customHeight="1">
      <c r="A5510" s="386">
        <v>97741</v>
      </c>
      <c r="B5510" s="386" t="s">
        <v>14313</v>
      </c>
      <c r="C5510" s="298" t="s">
        <v>309</v>
      </c>
      <c r="D5510" s="386" t="s">
        <v>304</v>
      </c>
      <c r="E5510" s="387" t="s">
        <v>14314</v>
      </c>
      <c r="F5510" s="387" t="s">
        <v>14315</v>
      </c>
    </row>
    <row r="5511" spans="1:6" ht="18" customHeight="1">
      <c r="A5511" s="386">
        <v>104992</v>
      </c>
      <c r="B5511" s="386" t="s">
        <v>14316</v>
      </c>
      <c r="C5511" s="298" t="s">
        <v>309</v>
      </c>
      <c r="D5511" s="386" t="s">
        <v>304</v>
      </c>
      <c r="E5511" s="387" t="s">
        <v>14317</v>
      </c>
      <c r="F5511" s="387" t="s">
        <v>14318</v>
      </c>
    </row>
    <row r="5512" spans="1:6" ht="18" customHeight="1">
      <c r="A5512" s="386">
        <v>104997</v>
      </c>
      <c r="B5512" s="386" t="s">
        <v>14319</v>
      </c>
      <c r="C5512" s="298" t="s">
        <v>309</v>
      </c>
      <c r="D5512" s="386" t="s">
        <v>304</v>
      </c>
      <c r="E5512" s="387" t="s">
        <v>14320</v>
      </c>
      <c r="F5512" s="387" t="s">
        <v>14321</v>
      </c>
    </row>
    <row r="5513" spans="1:6" ht="18" customHeight="1">
      <c r="A5513" s="386">
        <v>104998</v>
      </c>
      <c r="B5513" s="386" t="s">
        <v>14322</v>
      </c>
      <c r="C5513" s="298" t="s">
        <v>309</v>
      </c>
      <c r="D5513" s="386" t="s">
        <v>304</v>
      </c>
      <c r="E5513" s="387" t="s">
        <v>14323</v>
      </c>
      <c r="F5513" s="387" t="s">
        <v>14324</v>
      </c>
    </row>
    <row r="5514" spans="1:6" ht="18" customHeight="1">
      <c r="A5514" s="386">
        <v>105135</v>
      </c>
      <c r="B5514" s="386" t="s">
        <v>14325</v>
      </c>
      <c r="C5514" s="298" t="s">
        <v>309</v>
      </c>
      <c r="D5514" s="386" t="s">
        <v>304</v>
      </c>
      <c r="E5514" s="387" t="s">
        <v>14326</v>
      </c>
      <c r="F5514" s="387" t="s">
        <v>14327</v>
      </c>
    </row>
    <row r="5515" spans="1:6" ht="18" customHeight="1">
      <c r="A5515" s="386">
        <v>90436</v>
      </c>
      <c r="B5515" s="386" t="s">
        <v>14328</v>
      </c>
      <c r="C5515" s="298" t="s">
        <v>309</v>
      </c>
      <c r="D5515" s="386" t="s">
        <v>304</v>
      </c>
      <c r="E5515" s="387" t="s">
        <v>5639</v>
      </c>
      <c r="F5515" s="387" t="s">
        <v>13117</v>
      </c>
    </row>
    <row r="5516" spans="1:6" ht="18" customHeight="1">
      <c r="A5516" s="386">
        <v>90437</v>
      </c>
      <c r="B5516" s="386" t="s">
        <v>14329</v>
      </c>
      <c r="C5516" s="298" t="s">
        <v>309</v>
      </c>
      <c r="D5516" s="386" t="s">
        <v>304</v>
      </c>
      <c r="E5516" s="387" t="s">
        <v>11529</v>
      </c>
      <c r="F5516" s="387" t="s">
        <v>14330</v>
      </c>
    </row>
    <row r="5517" spans="1:6" ht="18" customHeight="1">
      <c r="A5517" s="386">
        <v>90438</v>
      </c>
      <c r="B5517" s="386" t="s">
        <v>14331</v>
      </c>
      <c r="C5517" s="298" t="s">
        <v>309</v>
      </c>
      <c r="D5517" s="386" t="s">
        <v>304</v>
      </c>
      <c r="E5517" s="387" t="s">
        <v>14332</v>
      </c>
      <c r="F5517" s="387" t="s">
        <v>14333</v>
      </c>
    </row>
    <row r="5518" spans="1:6" ht="18" customHeight="1">
      <c r="A5518" s="386">
        <v>90439</v>
      </c>
      <c r="B5518" s="386" t="s">
        <v>14334</v>
      </c>
      <c r="C5518" s="298" t="s">
        <v>309</v>
      </c>
      <c r="D5518" s="386" t="s">
        <v>304</v>
      </c>
      <c r="E5518" s="387" t="s">
        <v>3151</v>
      </c>
      <c r="F5518" s="387" t="s">
        <v>12954</v>
      </c>
    </row>
    <row r="5519" spans="1:6" ht="18" customHeight="1">
      <c r="A5519" s="386">
        <v>90440</v>
      </c>
      <c r="B5519" s="386" t="s">
        <v>14335</v>
      </c>
      <c r="C5519" s="298" t="s">
        <v>309</v>
      </c>
      <c r="D5519" s="386" t="s">
        <v>304</v>
      </c>
      <c r="E5519" s="387" t="s">
        <v>12142</v>
      </c>
      <c r="F5519" s="387" t="s">
        <v>14336</v>
      </c>
    </row>
    <row r="5520" spans="1:6" ht="18" customHeight="1">
      <c r="A5520" s="386">
        <v>90441</v>
      </c>
      <c r="B5520" s="386" t="s">
        <v>14337</v>
      </c>
      <c r="C5520" s="298" t="s">
        <v>309</v>
      </c>
      <c r="D5520" s="386" t="s">
        <v>304</v>
      </c>
      <c r="E5520" s="387" t="s">
        <v>11622</v>
      </c>
      <c r="F5520" s="387" t="s">
        <v>11660</v>
      </c>
    </row>
    <row r="5521" spans="1:6" ht="18" customHeight="1">
      <c r="A5521" s="386">
        <v>90443</v>
      </c>
      <c r="B5521" s="386" t="s">
        <v>14338</v>
      </c>
      <c r="C5521" s="298" t="s">
        <v>309</v>
      </c>
      <c r="D5521" s="386" t="s">
        <v>330</v>
      </c>
      <c r="E5521" s="387" t="s">
        <v>8036</v>
      </c>
      <c r="F5521" s="387" t="s">
        <v>14339</v>
      </c>
    </row>
    <row r="5522" spans="1:6" ht="18" customHeight="1">
      <c r="A5522" s="386">
        <v>90444</v>
      </c>
      <c r="B5522" s="386" t="s">
        <v>14340</v>
      </c>
      <c r="C5522" s="298" t="s">
        <v>309</v>
      </c>
      <c r="D5522" s="386" t="s">
        <v>330</v>
      </c>
      <c r="E5522" s="387" t="s">
        <v>7816</v>
      </c>
      <c r="F5522" s="387" t="s">
        <v>7303</v>
      </c>
    </row>
    <row r="5523" spans="1:6" ht="18" customHeight="1">
      <c r="A5523" s="386">
        <v>90445</v>
      </c>
      <c r="B5523" s="386" t="s">
        <v>14341</v>
      </c>
      <c r="C5523" s="298" t="s">
        <v>309</v>
      </c>
      <c r="D5523" s="386" t="s">
        <v>330</v>
      </c>
      <c r="E5523" s="387" t="s">
        <v>14342</v>
      </c>
      <c r="F5523" s="387" t="s">
        <v>11791</v>
      </c>
    </row>
    <row r="5524" spans="1:6" ht="18" customHeight="1">
      <c r="A5524" s="386">
        <v>90446</v>
      </c>
      <c r="B5524" s="386" t="s">
        <v>14343</v>
      </c>
      <c r="C5524" s="298" t="s">
        <v>309</v>
      </c>
      <c r="D5524" s="386" t="s">
        <v>330</v>
      </c>
      <c r="E5524" s="387" t="s">
        <v>14344</v>
      </c>
      <c r="F5524" s="387" t="s">
        <v>14345</v>
      </c>
    </row>
    <row r="5525" spans="1:6" ht="18" customHeight="1">
      <c r="A5525" s="386">
        <v>90447</v>
      </c>
      <c r="B5525" s="386" t="s">
        <v>14346</v>
      </c>
      <c r="C5525" s="298" t="s">
        <v>309</v>
      </c>
      <c r="D5525" s="386" t="s">
        <v>330</v>
      </c>
      <c r="E5525" s="387" t="s">
        <v>14347</v>
      </c>
      <c r="F5525" s="387" t="s">
        <v>14348</v>
      </c>
    </row>
    <row r="5526" spans="1:6" ht="18" customHeight="1">
      <c r="A5526" s="386">
        <v>90451</v>
      </c>
      <c r="B5526" s="386" t="s">
        <v>14349</v>
      </c>
      <c r="C5526" s="298" t="s">
        <v>309</v>
      </c>
      <c r="D5526" s="386" t="s">
        <v>304</v>
      </c>
      <c r="E5526" s="387" t="s">
        <v>12932</v>
      </c>
      <c r="F5526" s="387" t="s">
        <v>14350</v>
      </c>
    </row>
    <row r="5527" spans="1:6" ht="18" customHeight="1">
      <c r="A5527" s="386">
        <v>90452</v>
      </c>
      <c r="B5527" s="386" t="s">
        <v>14351</v>
      </c>
      <c r="C5527" s="298" t="s">
        <v>309</v>
      </c>
      <c r="D5527" s="386" t="s">
        <v>304</v>
      </c>
      <c r="E5527" s="387" t="s">
        <v>5701</v>
      </c>
      <c r="F5527" s="387" t="s">
        <v>14352</v>
      </c>
    </row>
    <row r="5528" spans="1:6" ht="18" customHeight="1">
      <c r="A5528" s="386">
        <v>90453</v>
      </c>
      <c r="B5528" s="386" t="s">
        <v>14353</v>
      </c>
      <c r="C5528" s="298" t="s">
        <v>309</v>
      </c>
      <c r="D5528" s="386" t="s">
        <v>304</v>
      </c>
      <c r="E5528" s="387" t="s">
        <v>1103</v>
      </c>
      <c r="F5528" s="387" t="s">
        <v>3299</v>
      </c>
    </row>
    <row r="5529" spans="1:6" ht="18" customHeight="1">
      <c r="A5529" s="386">
        <v>90454</v>
      </c>
      <c r="B5529" s="386" t="s">
        <v>14354</v>
      </c>
      <c r="C5529" s="298" t="s">
        <v>309</v>
      </c>
      <c r="D5529" s="386" t="s">
        <v>304</v>
      </c>
      <c r="E5529" s="387" t="s">
        <v>11929</v>
      </c>
      <c r="F5529" s="387" t="s">
        <v>12958</v>
      </c>
    </row>
    <row r="5530" spans="1:6" ht="18" customHeight="1">
      <c r="A5530" s="386">
        <v>90455</v>
      </c>
      <c r="B5530" s="386" t="s">
        <v>14355</v>
      </c>
      <c r="C5530" s="298" t="s">
        <v>309</v>
      </c>
      <c r="D5530" s="386" t="s">
        <v>304</v>
      </c>
      <c r="E5530" s="387" t="s">
        <v>8253</v>
      </c>
      <c r="F5530" s="387" t="s">
        <v>10372</v>
      </c>
    </row>
    <row r="5531" spans="1:6" ht="18" customHeight="1">
      <c r="A5531" s="386">
        <v>90456</v>
      </c>
      <c r="B5531" s="386" t="s">
        <v>14356</v>
      </c>
      <c r="C5531" s="298" t="s">
        <v>309</v>
      </c>
      <c r="D5531" s="386" t="s">
        <v>304</v>
      </c>
      <c r="E5531" s="387" t="s">
        <v>14357</v>
      </c>
      <c r="F5531" s="387" t="s">
        <v>14358</v>
      </c>
    </row>
    <row r="5532" spans="1:6" ht="18" customHeight="1">
      <c r="A5532" s="386">
        <v>90457</v>
      </c>
      <c r="B5532" s="386" t="s">
        <v>14359</v>
      </c>
      <c r="C5532" s="298" t="s">
        <v>309</v>
      </c>
      <c r="D5532" s="386" t="s">
        <v>304</v>
      </c>
      <c r="E5532" s="387" t="s">
        <v>1316</v>
      </c>
      <c r="F5532" s="387" t="s">
        <v>1318</v>
      </c>
    </row>
    <row r="5533" spans="1:6" ht="18" customHeight="1">
      <c r="A5533" s="386">
        <v>90458</v>
      </c>
      <c r="B5533" s="386" t="s">
        <v>14360</v>
      </c>
      <c r="C5533" s="298" t="s">
        <v>309</v>
      </c>
      <c r="D5533" s="386" t="s">
        <v>304</v>
      </c>
      <c r="E5533" s="387" t="s">
        <v>14361</v>
      </c>
      <c r="F5533" s="387" t="s">
        <v>14362</v>
      </c>
    </row>
    <row r="5534" spans="1:6" ht="18" customHeight="1">
      <c r="A5534" s="386">
        <v>90459</v>
      </c>
      <c r="B5534" s="386" t="s">
        <v>14363</v>
      </c>
      <c r="C5534" s="298" t="s">
        <v>309</v>
      </c>
      <c r="D5534" s="386" t="s">
        <v>304</v>
      </c>
      <c r="E5534" s="387" t="s">
        <v>14364</v>
      </c>
      <c r="F5534" s="387" t="s">
        <v>1088</v>
      </c>
    </row>
    <row r="5535" spans="1:6" ht="18" customHeight="1">
      <c r="A5535" s="386">
        <v>90460</v>
      </c>
      <c r="B5535" s="386" t="s">
        <v>14365</v>
      </c>
      <c r="C5535" s="298" t="s">
        <v>309</v>
      </c>
      <c r="D5535" s="386" t="s">
        <v>330</v>
      </c>
      <c r="E5535" s="387" t="s">
        <v>3748</v>
      </c>
      <c r="F5535" s="387" t="s">
        <v>8769</v>
      </c>
    </row>
    <row r="5536" spans="1:6" ht="18" customHeight="1">
      <c r="A5536" s="386">
        <v>90461</v>
      </c>
      <c r="B5536" s="386" t="s">
        <v>14366</v>
      </c>
      <c r="C5536" s="298" t="s">
        <v>309</v>
      </c>
      <c r="D5536" s="386" t="s">
        <v>330</v>
      </c>
      <c r="E5536" s="387" t="s">
        <v>11741</v>
      </c>
      <c r="F5536" s="387" t="s">
        <v>14367</v>
      </c>
    </row>
    <row r="5537" spans="1:6" ht="18" customHeight="1">
      <c r="A5537" s="386">
        <v>90462</v>
      </c>
      <c r="B5537" s="386" t="s">
        <v>14368</v>
      </c>
      <c r="C5537" s="298" t="s">
        <v>309</v>
      </c>
      <c r="D5537" s="386" t="s">
        <v>330</v>
      </c>
      <c r="E5537" s="387" t="s">
        <v>3424</v>
      </c>
      <c r="F5537" s="387" t="s">
        <v>2477</v>
      </c>
    </row>
    <row r="5538" spans="1:6" ht="18" customHeight="1">
      <c r="A5538" s="386">
        <v>90463</v>
      </c>
      <c r="B5538" s="386" t="s">
        <v>14369</v>
      </c>
      <c r="C5538" s="298" t="s">
        <v>309</v>
      </c>
      <c r="D5538" s="386" t="s">
        <v>330</v>
      </c>
      <c r="E5538" s="387" t="s">
        <v>1120</v>
      </c>
      <c r="F5538" s="387" t="s">
        <v>9505</v>
      </c>
    </row>
    <row r="5539" spans="1:6" ht="18" customHeight="1">
      <c r="A5539" s="386">
        <v>90466</v>
      </c>
      <c r="B5539" s="386" t="s">
        <v>14370</v>
      </c>
      <c r="C5539" s="298" t="s">
        <v>309</v>
      </c>
      <c r="D5539" s="386" t="s">
        <v>330</v>
      </c>
      <c r="E5539" s="387" t="s">
        <v>7784</v>
      </c>
      <c r="F5539" s="387" t="s">
        <v>798</v>
      </c>
    </row>
    <row r="5540" spans="1:6" ht="18" customHeight="1">
      <c r="A5540" s="386">
        <v>90467</v>
      </c>
      <c r="B5540" s="386" t="s">
        <v>14371</v>
      </c>
      <c r="C5540" s="298" t="s">
        <v>309</v>
      </c>
      <c r="D5540" s="386" t="s">
        <v>330</v>
      </c>
      <c r="E5540" s="387" t="s">
        <v>789</v>
      </c>
      <c r="F5540" s="387" t="s">
        <v>14372</v>
      </c>
    </row>
    <row r="5541" spans="1:6" ht="18" customHeight="1">
      <c r="A5541" s="386">
        <v>90468</v>
      </c>
      <c r="B5541" s="386" t="s">
        <v>14373</v>
      </c>
      <c r="C5541" s="298" t="s">
        <v>309</v>
      </c>
      <c r="D5541" s="386" t="s">
        <v>330</v>
      </c>
      <c r="E5541" s="387" t="s">
        <v>605</v>
      </c>
      <c r="F5541" s="387" t="s">
        <v>8038</v>
      </c>
    </row>
    <row r="5542" spans="1:6" ht="18" customHeight="1">
      <c r="A5542" s="386">
        <v>90469</v>
      </c>
      <c r="B5542" s="386" t="s">
        <v>14374</v>
      </c>
      <c r="C5542" s="298" t="s">
        <v>309</v>
      </c>
      <c r="D5542" s="386" t="s">
        <v>330</v>
      </c>
      <c r="E5542" s="387" t="s">
        <v>7346</v>
      </c>
      <c r="F5542" s="387" t="s">
        <v>4451</v>
      </c>
    </row>
    <row r="5543" spans="1:6" ht="18" customHeight="1">
      <c r="A5543" s="386">
        <v>90470</v>
      </c>
      <c r="B5543" s="386" t="s">
        <v>14375</v>
      </c>
      <c r="C5543" s="298" t="s">
        <v>309</v>
      </c>
      <c r="D5543" s="386" t="s">
        <v>330</v>
      </c>
      <c r="E5543" s="387" t="s">
        <v>14376</v>
      </c>
      <c r="F5543" s="387" t="s">
        <v>7270</v>
      </c>
    </row>
    <row r="5544" spans="1:6" ht="18" customHeight="1">
      <c r="A5544" s="386">
        <v>91166</v>
      </c>
      <c r="B5544" s="386" t="s">
        <v>14377</v>
      </c>
      <c r="C5544" s="298" t="s">
        <v>309</v>
      </c>
      <c r="D5544" s="386" t="s">
        <v>330</v>
      </c>
      <c r="E5544" s="387" t="s">
        <v>1185</v>
      </c>
      <c r="F5544" s="387" t="s">
        <v>14378</v>
      </c>
    </row>
    <row r="5545" spans="1:6" ht="18" customHeight="1">
      <c r="A5545" s="386">
        <v>91167</v>
      </c>
      <c r="B5545" s="386" t="s">
        <v>14379</v>
      </c>
      <c r="C5545" s="298" t="s">
        <v>309</v>
      </c>
      <c r="D5545" s="386" t="s">
        <v>330</v>
      </c>
      <c r="E5545" s="387" t="s">
        <v>1923</v>
      </c>
      <c r="F5545" s="387" t="s">
        <v>663</v>
      </c>
    </row>
    <row r="5546" spans="1:6" ht="18" customHeight="1">
      <c r="A5546" s="386">
        <v>91170</v>
      </c>
      <c r="B5546" s="386" t="s">
        <v>14380</v>
      </c>
      <c r="C5546" s="298" t="s">
        <v>309</v>
      </c>
      <c r="D5546" s="386" t="s">
        <v>330</v>
      </c>
      <c r="E5546" s="387" t="s">
        <v>1923</v>
      </c>
      <c r="F5546" s="387" t="s">
        <v>663</v>
      </c>
    </row>
    <row r="5547" spans="1:6" ht="18" customHeight="1">
      <c r="A5547" s="386">
        <v>91171</v>
      </c>
      <c r="B5547" s="386" t="s">
        <v>14381</v>
      </c>
      <c r="C5547" s="298" t="s">
        <v>309</v>
      </c>
      <c r="D5547" s="386" t="s">
        <v>330</v>
      </c>
      <c r="E5547" s="387" t="s">
        <v>14382</v>
      </c>
      <c r="F5547" s="387" t="s">
        <v>14383</v>
      </c>
    </row>
    <row r="5548" spans="1:6" ht="18" customHeight="1">
      <c r="A5548" s="386">
        <v>91172</v>
      </c>
      <c r="B5548" s="386" t="s">
        <v>14384</v>
      </c>
      <c r="C5548" s="298" t="s">
        <v>309</v>
      </c>
      <c r="D5548" s="386" t="s">
        <v>330</v>
      </c>
      <c r="E5548" s="387" t="s">
        <v>8202</v>
      </c>
      <c r="F5548" s="387" t="s">
        <v>14385</v>
      </c>
    </row>
    <row r="5549" spans="1:6" ht="18" customHeight="1">
      <c r="A5549" s="386">
        <v>91173</v>
      </c>
      <c r="B5549" s="386" t="s">
        <v>14386</v>
      </c>
      <c r="C5549" s="298" t="s">
        <v>309</v>
      </c>
      <c r="D5549" s="386" t="s">
        <v>330</v>
      </c>
      <c r="E5549" s="387" t="s">
        <v>3448</v>
      </c>
      <c r="F5549" s="387" t="s">
        <v>14387</v>
      </c>
    </row>
    <row r="5550" spans="1:6" ht="18" customHeight="1">
      <c r="A5550" s="386">
        <v>91174</v>
      </c>
      <c r="B5550" s="386" t="s">
        <v>14388</v>
      </c>
      <c r="C5550" s="298" t="s">
        <v>309</v>
      </c>
      <c r="D5550" s="386" t="s">
        <v>330</v>
      </c>
      <c r="E5550" s="387" t="s">
        <v>14389</v>
      </c>
      <c r="F5550" s="387" t="s">
        <v>14390</v>
      </c>
    </row>
    <row r="5551" spans="1:6" ht="18" customHeight="1">
      <c r="A5551" s="386">
        <v>91175</v>
      </c>
      <c r="B5551" s="386" t="s">
        <v>14391</v>
      </c>
      <c r="C5551" s="298" t="s">
        <v>309</v>
      </c>
      <c r="D5551" s="386" t="s">
        <v>330</v>
      </c>
      <c r="E5551" s="387" t="s">
        <v>12999</v>
      </c>
      <c r="F5551" s="387" t="s">
        <v>14392</v>
      </c>
    </row>
    <row r="5552" spans="1:6" ht="18" customHeight="1">
      <c r="A5552" s="386">
        <v>91176</v>
      </c>
      <c r="B5552" s="386" t="s">
        <v>14393</v>
      </c>
      <c r="C5552" s="298" t="s">
        <v>309</v>
      </c>
      <c r="D5552" s="386" t="s">
        <v>330</v>
      </c>
      <c r="E5552" s="387" t="s">
        <v>12135</v>
      </c>
      <c r="F5552" s="387" t="s">
        <v>1217</v>
      </c>
    </row>
    <row r="5553" spans="1:6" ht="18" customHeight="1">
      <c r="A5553" s="386">
        <v>91179</v>
      </c>
      <c r="B5553" s="386" t="s">
        <v>14394</v>
      </c>
      <c r="C5553" s="298" t="s">
        <v>309</v>
      </c>
      <c r="D5553" s="386" t="s">
        <v>330</v>
      </c>
      <c r="E5553" s="387" t="s">
        <v>12135</v>
      </c>
      <c r="F5553" s="387" t="s">
        <v>1217</v>
      </c>
    </row>
    <row r="5554" spans="1:6" ht="18" customHeight="1">
      <c r="A5554" s="386">
        <v>91180</v>
      </c>
      <c r="B5554" s="386" t="s">
        <v>14395</v>
      </c>
      <c r="C5554" s="298" t="s">
        <v>309</v>
      </c>
      <c r="D5554" s="386" t="s">
        <v>330</v>
      </c>
      <c r="E5554" s="387" t="s">
        <v>14396</v>
      </c>
      <c r="F5554" s="387" t="s">
        <v>12855</v>
      </c>
    </row>
    <row r="5555" spans="1:6" ht="18" customHeight="1">
      <c r="A5555" s="386">
        <v>91181</v>
      </c>
      <c r="B5555" s="386" t="s">
        <v>14397</v>
      </c>
      <c r="C5555" s="298" t="s">
        <v>309</v>
      </c>
      <c r="D5555" s="386" t="s">
        <v>330</v>
      </c>
      <c r="E5555" s="387" t="s">
        <v>14398</v>
      </c>
      <c r="F5555" s="387" t="s">
        <v>14399</v>
      </c>
    </row>
    <row r="5556" spans="1:6" ht="18" customHeight="1">
      <c r="A5556" s="386">
        <v>91182</v>
      </c>
      <c r="B5556" s="386" t="s">
        <v>14400</v>
      </c>
      <c r="C5556" s="298" t="s">
        <v>309</v>
      </c>
      <c r="D5556" s="386" t="s">
        <v>330</v>
      </c>
      <c r="E5556" s="387" t="s">
        <v>14401</v>
      </c>
      <c r="F5556" s="387" t="s">
        <v>14402</v>
      </c>
    </row>
    <row r="5557" spans="1:6" ht="18" customHeight="1">
      <c r="A5557" s="386">
        <v>91185</v>
      </c>
      <c r="B5557" s="386" t="s">
        <v>14403</v>
      </c>
      <c r="C5557" s="298" t="s">
        <v>309</v>
      </c>
      <c r="D5557" s="386" t="s">
        <v>330</v>
      </c>
      <c r="E5557" s="387" t="s">
        <v>14401</v>
      </c>
      <c r="F5557" s="387" t="s">
        <v>14402</v>
      </c>
    </row>
    <row r="5558" spans="1:6" ht="18" customHeight="1">
      <c r="A5558" s="386">
        <v>91186</v>
      </c>
      <c r="B5558" s="386" t="s">
        <v>14404</v>
      </c>
      <c r="C5558" s="298" t="s">
        <v>309</v>
      </c>
      <c r="D5558" s="386" t="s">
        <v>330</v>
      </c>
      <c r="E5558" s="387" t="s">
        <v>11829</v>
      </c>
      <c r="F5558" s="387" t="s">
        <v>12466</v>
      </c>
    </row>
    <row r="5559" spans="1:6" ht="18" customHeight="1">
      <c r="A5559" s="386">
        <v>91187</v>
      </c>
      <c r="B5559" s="386" t="s">
        <v>14405</v>
      </c>
      <c r="C5559" s="298" t="s">
        <v>309</v>
      </c>
      <c r="D5559" s="386" t="s">
        <v>330</v>
      </c>
      <c r="E5559" s="387" t="s">
        <v>14406</v>
      </c>
      <c r="F5559" s="387" t="s">
        <v>3198</v>
      </c>
    </row>
    <row r="5560" spans="1:6" ht="18" customHeight="1">
      <c r="A5560" s="386">
        <v>91188</v>
      </c>
      <c r="B5560" s="386" t="s">
        <v>14407</v>
      </c>
      <c r="C5560" s="298" t="s">
        <v>309</v>
      </c>
      <c r="D5560" s="386" t="s">
        <v>304</v>
      </c>
      <c r="E5560" s="387" t="s">
        <v>3144</v>
      </c>
      <c r="F5560" s="387" t="s">
        <v>8212</v>
      </c>
    </row>
    <row r="5561" spans="1:6" ht="18" customHeight="1">
      <c r="A5561" s="386">
        <v>91189</v>
      </c>
      <c r="B5561" s="386" t="s">
        <v>14408</v>
      </c>
      <c r="C5561" s="298" t="s">
        <v>309</v>
      </c>
      <c r="D5561" s="386" t="s">
        <v>304</v>
      </c>
      <c r="E5561" s="387" t="s">
        <v>14409</v>
      </c>
      <c r="F5561" s="387" t="s">
        <v>14410</v>
      </c>
    </row>
    <row r="5562" spans="1:6" ht="18" customHeight="1">
      <c r="A5562" s="386">
        <v>91190</v>
      </c>
      <c r="B5562" s="386" t="s">
        <v>14411</v>
      </c>
      <c r="C5562" s="298" t="s">
        <v>309</v>
      </c>
      <c r="D5562" s="386" t="s">
        <v>304</v>
      </c>
      <c r="E5562" s="387" t="s">
        <v>8329</v>
      </c>
      <c r="F5562" s="387" t="s">
        <v>11110</v>
      </c>
    </row>
    <row r="5563" spans="1:6" ht="18" customHeight="1">
      <c r="A5563" s="386">
        <v>91191</v>
      </c>
      <c r="B5563" s="386" t="s">
        <v>14412</v>
      </c>
      <c r="C5563" s="298" t="s">
        <v>309</v>
      </c>
      <c r="D5563" s="386" t="s">
        <v>304</v>
      </c>
      <c r="E5563" s="387" t="s">
        <v>8325</v>
      </c>
      <c r="F5563" s="387" t="s">
        <v>8891</v>
      </c>
    </row>
    <row r="5564" spans="1:6" ht="18" customHeight="1">
      <c r="A5564" s="386">
        <v>91192</v>
      </c>
      <c r="B5564" s="386" t="s">
        <v>14413</v>
      </c>
      <c r="C5564" s="298" t="s">
        <v>309</v>
      </c>
      <c r="D5564" s="386" t="s">
        <v>304</v>
      </c>
      <c r="E5564" s="387" t="s">
        <v>14414</v>
      </c>
      <c r="F5564" s="387" t="s">
        <v>11648</v>
      </c>
    </row>
    <row r="5565" spans="1:6" ht="18" customHeight="1">
      <c r="A5565" s="386">
        <v>91222</v>
      </c>
      <c r="B5565" s="386" t="s">
        <v>14415</v>
      </c>
      <c r="C5565" s="298" t="s">
        <v>309</v>
      </c>
      <c r="D5565" s="386" t="s">
        <v>330</v>
      </c>
      <c r="E5565" s="387" t="s">
        <v>12234</v>
      </c>
      <c r="F5565" s="387" t="s">
        <v>10457</v>
      </c>
    </row>
    <row r="5566" spans="1:6" ht="18" customHeight="1">
      <c r="A5566" s="386">
        <v>94480</v>
      </c>
      <c r="B5566" s="386" t="s">
        <v>14416</v>
      </c>
      <c r="C5566" s="298" t="s">
        <v>309</v>
      </c>
      <c r="D5566" s="386" t="s">
        <v>304</v>
      </c>
      <c r="E5566" s="387" t="s">
        <v>14417</v>
      </c>
      <c r="F5566" s="387" t="s">
        <v>14418</v>
      </c>
    </row>
    <row r="5567" spans="1:6" ht="18" customHeight="1">
      <c r="A5567" s="386">
        <v>94481</v>
      </c>
      <c r="B5567" s="386" t="s">
        <v>14419</v>
      </c>
      <c r="C5567" s="298" t="s">
        <v>309</v>
      </c>
      <c r="D5567" s="386" t="s">
        <v>304</v>
      </c>
      <c r="E5567" s="387" t="s">
        <v>14420</v>
      </c>
      <c r="F5567" s="387" t="s">
        <v>14421</v>
      </c>
    </row>
    <row r="5568" spans="1:6" ht="18" customHeight="1">
      <c r="A5568" s="386">
        <v>94482</v>
      </c>
      <c r="B5568" s="386" t="s">
        <v>14422</v>
      </c>
      <c r="C5568" s="298" t="s">
        <v>309</v>
      </c>
      <c r="D5568" s="386" t="s">
        <v>304</v>
      </c>
      <c r="E5568" s="387" t="s">
        <v>14423</v>
      </c>
      <c r="F5568" s="387" t="s">
        <v>14424</v>
      </c>
    </row>
    <row r="5569" spans="1:6" ht="18" customHeight="1">
      <c r="A5569" s="386">
        <v>94483</v>
      </c>
      <c r="B5569" s="386" t="s">
        <v>14425</v>
      </c>
      <c r="C5569" s="298" t="s">
        <v>309</v>
      </c>
      <c r="D5569" s="386" t="s">
        <v>304</v>
      </c>
      <c r="E5569" s="387" t="s">
        <v>14426</v>
      </c>
      <c r="F5569" s="387" t="s">
        <v>14427</v>
      </c>
    </row>
    <row r="5570" spans="1:6" ht="18" customHeight="1">
      <c r="A5570" s="386">
        <v>95541</v>
      </c>
      <c r="B5570" s="386" t="s">
        <v>14428</v>
      </c>
      <c r="C5570" s="298" t="s">
        <v>309</v>
      </c>
      <c r="D5570" s="386" t="s">
        <v>304</v>
      </c>
      <c r="E5570" s="387" t="s">
        <v>14429</v>
      </c>
      <c r="F5570" s="387" t="s">
        <v>14430</v>
      </c>
    </row>
    <row r="5571" spans="1:6" ht="18" customHeight="1">
      <c r="A5571" s="386">
        <v>96559</v>
      </c>
      <c r="B5571" s="386" t="s">
        <v>14431</v>
      </c>
      <c r="C5571" s="298" t="s">
        <v>309</v>
      </c>
      <c r="D5571" s="386" t="s">
        <v>229</v>
      </c>
      <c r="E5571" s="387" t="s">
        <v>1280</v>
      </c>
      <c r="F5571" s="387" t="s">
        <v>14432</v>
      </c>
    </row>
    <row r="5572" spans="1:6" ht="18" customHeight="1">
      <c r="A5572" s="386">
        <v>96560</v>
      </c>
      <c r="B5572" s="386" t="s">
        <v>14433</v>
      </c>
      <c r="C5572" s="298" t="s">
        <v>309</v>
      </c>
      <c r="D5572" s="386" t="s">
        <v>229</v>
      </c>
      <c r="E5572" s="387" t="s">
        <v>10850</v>
      </c>
      <c r="F5572" s="387" t="s">
        <v>8332</v>
      </c>
    </row>
    <row r="5573" spans="1:6" ht="18" customHeight="1">
      <c r="A5573" s="386">
        <v>96562</v>
      </c>
      <c r="B5573" s="386" t="s">
        <v>14434</v>
      </c>
      <c r="C5573" s="298" t="s">
        <v>309</v>
      </c>
      <c r="D5573" s="386" t="s">
        <v>330</v>
      </c>
      <c r="E5573" s="387" t="s">
        <v>13043</v>
      </c>
      <c r="F5573" s="387" t="s">
        <v>9843</v>
      </c>
    </row>
    <row r="5574" spans="1:6" ht="18" customHeight="1">
      <c r="A5574" s="386">
        <v>96563</v>
      </c>
      <c r="B5574" s="386" t="s">
        <v>14435</v>
      </c>
      <c r="C5574" s="298" t="s">
        <v>309</v>
      </c>
      <c r="D5574" s="386" t="s">
        <v>330</v>
      </c>
      <c r="E5574" s="387" t="s">
        <v>14436</v>
      </c>
      <c r="F5574" s="387" t="s">
        <v>10783</v>
      </c>
    </row>
    <row r="5575" spans="1:6" ht="18" customHeight="1">
      <c r="A5575" s="386">
        <v>100128</v>
      </c>
      <c r="B5575" s="386" t="s">
        <v>14437</v>
      </c>
      <c r="C5575" s="298" t="s">
        <v>309</v>
      </c>
      <c r="D5575" s="386" t="s">
        <v>304</v>
      </c>
      <c r="E5575" s="387" t="s">
        <v>14438</v>
      </c>
      <c r="F5575" s="387" t="s">
        <v>14439</v>
      </c>
    </row>
    <row r="5576" spans="1:6" ht="18" customHeight="1">
      <c r="A5576" s="386">
        <v>101802</v>
      </c>
      <c r="B5576" s="386" t="s">
        <v>14440</v>
      </c>
      <c r="C5576" s="298" t="s">
        <v>309</v>
      </c>
      <c r="D5576" s="386" t="s">
        <v>304</v>
      </c>
      <c r="E5576" s="387" t="s">
        <v>1989</v>
      </c>
      <c r="F5576" s="387" t="s">
        <v>14441</v>
      </c>
    </row>
    <row r="5577" spans="1:6" ht="18" customHeight="1">
      <c r="A5577" s="386">
        <v>101803</v>
      </c>
      <c r="B5577" s="386" t="s">
        <v>14442</v>
      </c>
      <c r="C5577" s="298" t="s">
        <v>309</v>
      </c>
      <c r="D5577" s="386" t="s">
        <v>304</v>
      </c>
      <c r="E5577" s="387" t="s">
        <v>14443</v>
      </c>
      <c r="F5577" s="387" t="s">
        <v>14444</v>
      </c>
    </row>
    <row r="5578" spans="1:6" ht="18" customHeight="1">
      <c r="A5578" s="386">
        <v>101804</v>
      </c>
      <c r="B5578" s="386" t="s">
        <v>14445</v>
      </c>
      <c r="C5578" s="298" t="s">
        <v>309</v>
      </c>
      <c r="D5578" s="386" t="s">
        <v>304</v>
      </c>
      <c r="E5578" s="387" t="s">
        <v>14446</v>
      </c>
      <c r="F5578" s="387" t="s">
        <v>14447</v>
      </c>
    </row>
    <row r="5579" spans="1:6" ht="18" customHeight="1">
      <c r="A5579" s="386">
        <v>101805</v>
      </c>
      <c r="B5579" s="386" t="s">
        <v>14448</v>
      </c>
      <c r="C5579" s="298" t="s">
        <v>309</v>
      </c>
      <c r="D5579" s="386" t="s">
        <v>304</v>
      </c>
      <c r="E5579" s="387" t="s">
        <v>14449</v>
      </c>
      <c r="F5579" s="387" t="s">
        <v>14450</v>
      </c>
    </row>
    <row r="5580" spans="1:6" ht="18" customHeight="1">
      <c r="A5580" s="386">
        <v>102111</v>
      </c>
      <c r="B5580" s="386" t="s">
        <v>14451</v>
      </c>
      <c r="C5580" s="298" t="s">
        <v>309</v>
      </c>
      <c r="D5580" s="386" t="s">
        <v>304</v>
      </c>
      <c r="E5580" s="387" t="s">
        <v>14452</v>
      </c>
      <c r="F5580" s="387" t="s">
        <v>14453</v>
      </c>
    </row>
    <row r="5581" spans="1:6" ht="18" customHeight="1">
      <c r="A5581" s="386">
        <v>102112</v>
      </c>
      <c r="B5581" s="386" t="s">
        <v>14454</v>
      </c>
      <c r="C5581" s="298" t="s">
        <v>309</v>
      </c>
      <c r="D5581" s="386" t="s">
        <v>304</v>
      </c>
      <c r="E5581" s="387" t="s">
        <v>14455</v>
      </c>
      <c r="F5581" s="387" t="s">
        <v>14456</v>
      </c>
    </row>
    <row r="5582" spans="1:6" ht="18" customHeight="1">
      <c r="A5582" s="386">
        <v>102113</v>
      </c>
      <c r="B5582" s="386" t="s">
        <v>14457</v>
      </c>
      <c r="C5582" s="298" t="s">
        <v>309</v>
      </c>
      <c r="D5582" s="386" t="s">
        <v>304</v>
      </c>
      <c r="E5582" s="387" t="s">
        <v>14458</v>
      </c>
      <c r="F5582" s="387" t="s">
        <v>14459</v>
      </c>
    </row>
    <row r="5583" spans="1:6" ht="18" customHeight="1">
      <c r="A5583" s="386">
        <v>102114</v>
      </c>
      <c r="B5583" s="386" t="s">
        <v>14460</v>
      </c>
      <c r="C5583" s="298" t="s">
        <v>309</v>
      </c>
      <c r="D5583" s="386" t="s">
        <v>304</v>
      </c>
      <c r="E5583" s="387" t="s">
        <v>14461</v>
      </c>
      <c r="F5583" s="387" t="s">
        <v>14462</v>
      </c>
    </row>
    <row r="5584" spans="1:6" ht="18" customHeight="1">
      <c r="A5584" s="386">
        <v>102115</v>
      </c>
      <c r="B5584" s="386" t="s">
        <v>14463</v>
      </c>
      <c r="C5584" s="298" t="s">
        <v>309</v>
      </c>
      <c r="D5584" s="386" t="s">
        <v>304</v>
      </c>
      <c r="E5584" s="387" t="s">
        <v>14464</v>
      </c>
      <c r="F5584" s="387" t="s">
        <v>14465</v>
      </c>
    </row>
    <row r="5585" spans="1:6" ht="18" customHeight="1">
      <c r="A5585" s="386">
        <v>102116</v>
      </c>
      <c r="B5585" s="386" t="s">
        <v>14466</v>
      </c>
      <c r="C5585" s="298" t="s">
        <v>309</v>
      </c>
      <c r="D5585" s="386" t="s">
        <v>304</v>
      </c>
      <c r="E5585" s="387" t="s">
        <v>14467</v>
      </c>
      <c r="F5585" s="387" t="s">
        <v>14468</v>
      </c>
    </row>
    <row r="5586" spans="1:6" ht="18" customHeight="1">
      <c r="A5586" s="386">
        <v>102117</v>
      </c>
      <c r="B5586" s="386" t="s">
        <v>14469</v>
      </c>
      <c r="C5586" s="298" t="s">
        <v>309</v>
      </c>
      <c r="D5586" s="386" t="s">
        <v>304</v>
      </c>
      <c r="E5586" s="387" t="s">
        <v>14470</v>
      </c>
      <c r="F5586" s="387" t="s">
        <v>11188</v>
      </c>
    </row>
    <row r="5587" spans="1:6" ht="18" customHeight="1">
      <c r="A5587" s="386">
        <v>102118</v>
      </c>
      <c r="B5587" s="386" t="s">
        <v>14471</v>
      </c>
      <c r="C5587" s="298" t="s">
        <v>309</v>
      </c>
      <c r="D5587" s="386" t="s">
        <v>304</v>
      </c>
      <c r="E5587" s="387" t="s">
        <v>14472</v>
      </c>
      <c r="F5587" s="387" t="s">
        <v>14473</v>
      </c>
    </row>
    <row r="5588" spans="1:6" ht="18" customHeight="1">
      <c r="A5588" s="386">
        <v>102119</v>
      </c>
      <c r="B5588" s="386" t="s">
        <v>14474</v>
      </c>
      <c r="C5588" s="298" t="s">
        <v>309</v>
      </c>
      <c r="D5588" s="386" t="s">
        <v>304</v>
      </c>
      <c r="E5588" s="387" t="s">
        <v>14475</v>
      </c>
      <c r="F5588" s="387" t="s">
        <v>14476</v>
      </c>
    </row>
    <row r="5589" spans="1:6" ht="18" customHeight="1">
      <c r="A5589" s="386">
        <v>102121</v>
      </c>
      <c r="B5589" s="386" t="s">
        <v>14477</v>
      </c>
      <c r="C5589" s="298" t="s">
        <v>309</v>
      </c>
      <c r="D5589" s="386" t="s">
        <v>304</v>
      </c>
      <c r="E5589" s="387" t="s">
        <v>14478</v>
      </c>
      <c r="F5589" s="387" t="s">
        <v>8451</v>
      </c>
    </row>
    <row r="5590" spans="1:6" ht="18" customHeight="1">
      <c r="A5590" s="386">
        <v>102122</v>
      </c>
      <c r="B5590" s="386" t="s">
        <v>14479</v>
      </c>
      <c r="C5590" s="298" t="s">
        <v>309</v>
      </c>
      <c r="D5590" s="386" t="s">
        <v>304</v>
      </c>
      <c r="E5590" s="387" t="s">
        <v>14480</v>
      </c>
      <c r="F5590" s="387" t="s">
        <v>14481</v>
      </c>
    </row>
    <row r="5591" spans="1:6" ht="18" customHeight="1">
      <c r="A5591" s="386">
        <v>102123</v>
      </c>
      <c r="B5591" s="386" t="s">
        <v>14482</v>
      </c>
      <c r="C5591" s="298" t="s">
        <v>309</v>
      </c>
      <c r="D5591" s="386" t="s">
        <v>304</v>
      </c>
      <c r="E5591" s="387" t="s">
        <v>14483</v>
      </c>
      <c r="F5591" s="387" t="s">
        <v>14484</v>
      </c>
    </row>
    <row r="5592" spans="1:6" ht="18" customHeight="1">
      <c r="A5592" s="386">
        <v>102136</v>
      </c>
      <c r="B5592" s="386" t="s">
        <v>14485</v>
      </c>
      <c r="C5592" s="298" t="s">
        <v>309</v>
      </c>
      <c r="D5592" s="386" t="s">
        <v>304</v>
      </c>
      <c r="E5592" s="387" t="s">
        <v>14486</v>
      </c>
      <c r="F5592" s="387" t="s">
        <v>6007</v>
      </c>
    </row>
    <row r="5593" spans="1:6" ht="18" customHeight="1">
      <c r="A5593" s="386">
        <v>102137</v>
      </c>
      <c r="B5593" s="386" t="s">
        <v>14487</v>
      </c>
      <c r="C5593" s="298" t="s">
        <v>309</v>
      </c>
      <c r="D5593" s="386" t="s">
        <v>304</v>
      </c>
      <c r="E5593" s="387" t="s">
        <v>14488</v>
      </c>
      <c r="F5593" s="387" t="s">
        <v>14489</v>
      </c>
    </row>
    <row r="5594" spans="1:6" ht="18" customHeight="1">
      <c r="A5594" s="386">
        <v>102138</v>
      </c>
      <c r="B5594" s="386" t="s">
        <v>14490</v>
      </c>
      <c r="C5594" s="298" t="s">
        <v>309</v>
      </c>
      <c r="D5594" s="386" t="s">
        <v>304</v>
      </c>
      <c r="E5594" s="387" t="s">
        <v>14491</v>
      </c>
      <c r="F5594" s="387" t="s">
        <v>6844</v>
      </c>
    </row>
    <row r="5595" spans="1:6" ht="18" customHeight="1">
      <c r="A5595" s="386">
        <v>103517</v>
      </c>
      <c r="B5595" s="386" t="s">
        <v>14492</v>
      </c>
      <c r="C5595" s="298" t="s">
        <v>309</v>
      </c>
      <c r="D5595" s="386" t="s">
        <v>304</v>
      </c>
      <c r="E5595" s="387" t="s">
        <v>14493</v>
      </c>
      <c r="F5595" s="387" t="s">
        <v>14494</v>
      </c>
    </row>
    <row r="5596" spans="1:6" ht="18" customHeight="1">
      <c r="A5596" s="386">
        <v>103519</v>
      </c>
      <c r="B5596" s="386" t="s">
        <v>14495</v>
      </c>
      <c r="C5596" s="298" t="s">
        <v>309</v>
      </c>
      <c r="D5596" s="386" t="s">
        <v>304</v>
      </c>
      <c r="E5596" s="387" t="s">
        <v>14496</v>
      </c>
      <c r="F5596" s="387" t="s">
        <v>14497</v>
      </c>
    </row>
    <row r="5597" spans="1:6" ht="18" customHeight="1">
      <c r="A5597" s="386">
        <v>103520</v>
      </c>
      <c r="B5597" s="386" t="s">
        <v>14498</v>
      </c>
      <c r="C5597" s="298" t="s">
        <v>309</v>
      </c>
      <c r="D5597" s="386" t="s">
        <v>304</v>
      </c>
      <c r="E5597" s="387" t="s">
        <v>14499</v>
      </c>
      <c r="F5597" s="387" t="s">
        <v>14500</v>
      </c>
    </row>
    <row r="5598" spans="1:6" ht="18" customHeight="1">
      <c r="A5598" s="386">
        <v>103521</v>
      </c>
      <c r="B5598" s="386" t="s">
        <v>14501</v>
      </c>
      <c r="C5598" s="298" t="s">
        <v>309</v>
      </c>
      <c r="D5598" s="386" t="s">
        <v>304</v>
      </c>
      <c r="E5598" s="387" t="s">
        <v>14502</v>
      </c>
      <c r="F5598" s="387" t="s">
        <v>14503</v>
      </c>
    </row>
    <row r="5599" spans="1:6" ht="18" customHeight="1">
      <c r="A5599" s="386">
        <v>103522</v>
      </c>
      <c r="B5599" s="386" t="s">
        <v>14504</v>
      </c>
      <c r="C5599" s="298" t="s">
        <v>309</v>
      </c>
      <c r="D5599" s="386" t="s">
        <v>304</v>
      </c>
      <c r="E5599" s="387" t="s">
        <v>14505</v>
      </c>
      <c r="F5599" s="387" t="s">
        <v>14506</v>
      </c>
    </row>
    <row r="5600" spans="1:6" ht="18" customHeight="1">
      <c r="A5600" s="386">
        <v>103523</v>
      </c>
      <c r="B5600" s="386" t="s">
        <v>14507</v>
      </c>
      <c r="C5600" s="298" t="s">
        <v>309</v>
      </c>
      <c r="D5600" s="386" t="s">
        <v>304</v>
      </c>
      <c r="E5600" s="387" t="s">
        <v>14508</v>
      </c>
      <c r="F5600" s="387" t="s">
        <v>14509</v>
      </c>
    </row>
    <row r="5601" spans="1:6" ht="18" customHeight="1">
      <c r="A5601" s="386">
        <v>104767</v>
      </c>
      <c r="B5601" s="386" t="s">
        <v>14510</v>
      </c>
      <c r="C5601" s="298" t="s">
        <v>309</v>
      </c>
      <c r="D5601" s="386" t="s">
        <v>304</v>
      </c>
      <c r="E5601" s="387" t="s">
        <v>14511</v>
      </c>
      <c r="F5601" s="387" t="s">
        <v>14512</v>
      </c>
    </row>
    <row r="5602" spans="1:6" ht="18" customHeight="1">
      <c r="A5602" s="386">
        <v>104769</v>
      </c>
      <c r="B5602" s="386" t="s">
        <v>14513</v>
      </c>
      <c r="C5602" s="298" t="s">
        <v>309</v>
      </c>
      <c r="D5602" s="386" t="s">
        <v>304</v>
      </c>
      <c r="E5602" s="387" t="s">
        <v>3480</v>
      </c>
      <c r="F5602" s="387" t="s">
        <v>14514</v>
      </c>
    </row>
    <row r="5603" spans="1:6" ht="18" customHeight="1">
      <c r="A5603" s="386">
        <v>104771</v>
      </c>
      <c r="B5603" s="386" t="s">
        <v>14515</v>
      </c>
      <c r="C5603" s="298" t="s">
        <v>309</v>
      </c>
      <c r="D5603" s="386" t="s">
        <v>304</v>
      </c>
      <c r="E5603" s="387" t="s">
        <v>3545</v>
      </c>
      <c r="F5603" s="387" t="s">
        <v>3561</v>
      </c>
    </row>
    <row r="5604" spans="1:6" ht="18" customHeight="1">
      <c r="A5604" s="386">
        <v>104773</v>
      </c>
      <c r="B5604" s="386" t="s">
        <v>14516</v>
      </c>
      <c r="C5604" s="298" t="s">
        <v>309</v>
      </c>
      <c r="D5604" s="386" t="s">
        <v>304</v>
      </c>
      <c r="E5604" s="387" t="s">
        <v>14517</v>
      </c>
      <c r="F5604" s="387" t="s">
        <v>3545</v>
      </c>
    </row>
    <row r="5605" spans="1:6" ht="18" customHeight="1">
      <c r="A5605" s="386">
        <v>104775</v>
      </c>
      <c r="B5605" s="386" t="s">
        <v>14518</v>
      </c>
      <c r="C5605" s="298" t="s">
        <v>309</v>
      </c>
      <c r="D5605" s="386" t="s">
        <v>304</v>
      </c>
      <c r="E5605" s="387" t="s">
        <v>3651</v>
      </c>
      <c r="F5605" s="387" t="s">
        <v>2726</v>
      </c>
    </row>
    <row r="5606" spans="1:6" ht="18" customHeight="1">
      <c r="A5606" s="386">
        <v>104777</v>
      </c>
      <c r="B5606" s="386" t="s">
        <v>14519</v>
      </c>
      <c r="C5606" s="298" t="s">
        <v>309</v>
      </c>
      <c r="D5606" s="386" t="s">
        <v>304</v>
      </c>
      <c r="E5606" s="387" t="s">
        <v>10573</v>
      </c>
      <c r="F5606" s="387" t="s">
        <v>3308</v>
      </c>
    </row>
    <row r="5607" spans="1:6" ht="18" customHeight="1">
      <c r="A5607" s="386">
        <v>104779</v>
      </c>
      <c r="B5607" s="386" t="s">
        <v>14520</v>
      </c>
      <c r="C5607" s="298" t="s">
        <v>309</v>
      </c>
      <c r="D5607" s="386" t="s">
        <v>330</v>
      </c>
      <c r="E5607" s="387" t="s">
        <v>3775</v>
      </c>
      <c r="F5607" s="387" t="s">
        <v>14350</v>
      </c>
    </row>
    <row r="5608" spans="1:6" ht="18" customHeight="1">
      <c r="A5608" s="386">
        <v>104781</v>
      </c>
      <c r="B5608" s="386" t="s">
        <v>14521</v>
      </c>
      <c r="C5608" s="298" t="s">
        <v>309</v>
      </c>
      <c r="D5608" s="386" t="s">
        <v>330</v>
      </c>
      <c r="E5608" s="387" t="s">
        <v>13200</v>
      </c>
      <c r="F5608" s="387" t="s">
        <v>14522</v>
      </c>
    </row>
    <row r="5609" spans="1:6" ht="18" customHeight="1">
      <c r="A5609" s="386">
        <v>104782</v>
      </c>
      <c r="B5609" s="386" t="s">
        <v>14523</v>
      </c>
      <c r="C5609" s="298" t="s">
        <v>309</v>
      </c>
      <c r="D5609" s="386" t="s">
        <v>304</v>
      </c>
      <c r="E5609" s="387" t="s">
        <v>14524</v>
      </c>
      <c r="F5609" s="387" t="s">
        <v>2781</v>
      </c>
    </row>
    <row r="5610" spans="1:6" ht="18" customHeight="1">
      <c r="A5610" s="386">
        <v>104783</v>
      </c>
      <c r="B5610" s="386" t="s">
        <v>14525</v>
      </c>
      <c r="C5610" s="298" t="s">
        <v>309</v>
      </c>
      <c r="D5610" s="386" t="s">
        <v>304</v>
      </c>
      <c r="E5610" s="387" t="s">
        <v>8248</v>
      </c>
      <c r="F5610" s="387" t="s">
        <v>14526</v>
      </c>
    </row>
    <row r="5611" spans="1:6" ht="18" customHeight="1">
      <c r="A5611" s="386">
        <v>104784</v>
      </c>
      <c r="B5611" s="386" t="s">
        <v>14527</v>
      </c>
      <c r="C5611" s="298" t="s">
        <v>309</v>
      </c>
      <c r="D5611" s="386" t="s">
        <v>304</v>
      </c>
      <c r="E5611" s="387" t="s">
        <v>7148</v>
      </c>
      <c r="F5611" s="387" t="s">
        <v>14528</v>
      </c>
    </row>
    <row r="5612" spans="1:6" ht="18" customHeight="1">
      <c r="A5612" s="386">
        <v>104786</v>
      </c>
      <c r="B5612" s="386" t="s">
        <v>14529</v>
      </c>
      <c r="C5612" s="298" t="s">
        <v>309</v>
      </c>
      <c r="D5612" s="386" t="s">
        <v>330</v>
      </c>
      <c r="E5612" s="387" t="s">
        <v>2567</v>
      </c>
      <c r="F5612" s="387" t="s">
        <v>13191</v>
      </c>
    </row>
    <row r="5613" spans="1:6" ht="18" customHeight="1">
      <c r="A5613" s="386">
        <v>104787</v>
      </c>
      <c r="B5613" s="386" t="s">
        <v>14530</v>
      </c>
      <c r="C5613" s="298" t="s">
        <v>309</v>
      </c>
      <c r="D5613" s="386" t="s">
        <v>330</v>
      </c>
      <c r="E5613" s="387" t="s">
        <v>2569</v>
      </c>
      <c r="F5613" s="387" t="s">
        <v>8049</v>
      </c>
    </row>
    <row r="5614" spans="1:6" ht="18" customHeight="1">
      <c r="A5614" s="386">
        <v>104788</v>
      </c>
      <c r="B5614" s="386" t="s">
        <v>14531</v>
      </c>
      <c r="C5614" s="298" t="s">
        <v>309</v>
      </c>
      <c r="D5614" s="386" t="s">
        <v>330</v>
      </c>
      <c r="E5614" s="387" t="s">
        <v>14532</v>
      </c>
      <c r="F5614" s="387" t="s">
        <v>6352</v>
      </c>
    </row>
    <row r="5615" spans="1:6" ht="18" customHeight="1">
      <c r="A5615" s="386">
        <v>104031</v>
      </c>
      <c r="B5615" s="386" t="s">
        <v>14533</v>
      </c>
      <c r="C5615" s="298" t="s">
        <v>309</v>
      </c>
      <c r="D5615" s="386" t="s">
        <v>304</v>
      </c>
      <c r="E5615" s="387" t="s">
        <v>10479</v>
      </c>
      <c r="F5615" s="387" t="s">
        <v>7243</v>
      </c>
    </row>
    <row r="5616" spans="1:6" ht="18" customHeight="1">
      <c r="A5616" s="386">
        <v>104032</v>
      </c>
      <c r="B5616" s="386" t="s">
        <v>14534</v>
      </c>
      <c r="C5616" s="298" t="s">
        <v>309</v>
      </c>
      <c r="D5616" s="386" t="s">
        <v>304</v>
      </c>
      <c r="E5616" s="387" t="s">
        <v>7291</v>
      </c>
      <c r="F5616" s="387" t="s">
        <v>14535</v>
      </c>
    </row>
    <row r="5617" spans="1:6" ht="18" customHeight="1">
      <c r="A5617" s="386">
        <v>104033</v>
      </c>
      <c r="B5617" s="386" t="s">
        <v>14536</v>
      </c>
      <c r="C5617" s="298" t="s">
        <v>309</v>
      </c>
      <c r="D5617" s="386" t="s">
        <v>304</v>
      </c>
      <c r="E5617" s="387" t="s">
        <v>14159</v>
      </c>
      <c r="F5617" s="387" t="s">
        <v>14537</v>
      </c>
    </row>
    <row r="5618" spans="1:6" ht="18" customHeight="1">
      <c r="A5618" s="386">
        <v>104034</v>
      </c>
      <c r="B5618" s="386" t="s">
        <v>14538</v>
      </c>
      <c r="C5618" s="298" t="s">
        <v>309</v>
      </c>
      <c r="D5618" s="386" t="s">
        <v>304</v>
      </c>
      <c r="E5618" s="387" t="s">
        <v>8492</v>
      </c>
      <c r="F5618" s="387" t="s">
        <v>9378</v>
      </c>
    </row>
    <row r="5619" spans="1:6" ht="18" customHeight="1">
      <c r="A5619" s="386">
        <v>104035</v>
      </c>
      <c r="B5619" s="386" t="s">
        <v>14539</v>
      </c>
      <c r="C5619" s="298" t="s">
        <v>309</v>
      </c>
      <c r="D5619" s="386" t="s">
        <v>304</v>
      </c>
      <c r="E5619" s="387" t="s">
        <v>14540</v>
      </c>
      <c r="F5619" s="387" t="s">
        <v>14541</v>
      </c>
    </row>
    <row r="5620" spans="1:6" ht="18" customHeight="1">
      <c r="A5620" s="386">
        <v>104036</v>
      </c>
      <c r="B5620" s="386" t="s">
        <v>14542</v>
      </c>
      <c r="C5620" s="298" t="s">
        <v>309</v>
      </c>
      <c r="D5620" s="386" t="s">
        <v>304</v>
      </c>
      <c r="E5620" s="387" t="s">
        <v>14543</v>
      </c>
      <c r="F5620" s="387" t="s">
        <v>14544</v>
      </c>
    </row>
    <row r="5621" spans="1:6" ht="18" customHeight="1">
      <c r="A5621" s="386">
        <v>104039</v>
      </c>
      <c r="B5621" s="386" t="s">
        <v>14545</v>
      </c>
      <c r="C5621" s="298" t="s">
        <v>309</v>
      </c>
      <c r="D5621" s="386" t="s">
        <v>304</v>
      </c>
      <c r="E5621" s="387" t="s">
        <v>1750</v>
      </c>
      <c r="F5621" s="387" t="s">
        <v>740</v>
      </c>
    </row>
    <row r="5622" spans="1:6" ht="18" customHeight="1">
      <c r="A5622" s="386">
        <v>104043</v>
      </c>
      <c r="B5622" s="386" t="s">
        <v>14546</v>
      </c>
      <c r="C5622" s="298" t="s">
        <v>309</v>
      </c>
      <c r="D5622" s="386" t="s">
        <v>304</v>
      </c>
      <c r="E5622" s="387" t="s">
        <v>1639</v>
      </c>
      <c r="F5622" s="387" t="s">
        <v>14547</v>
      </c>
    </row>
    <row r="5623" spans="1:6" ht="18" customHeight="1">
      <c r="A5623" s="386">
        <v>104044</v>
      </c>
      <c r="B5623" s="386" t="s">
        <v>14548</v>
      </c>
      <c r="C5623" s="298" t="s">
        <v>309</v>
      </c>
      <c r="D5623" s="386" t="s">
        <v>304</v>
      </c>
      <c r="E5623" s="387" t="s">
        <v>7139</v>
      </c>
      <c r="F5623" s="387" t="s">
        <v>14339</v>
      </c>
    </row>
    <row r="5624" spans="1:6" ht="18" customHeight="1">
      <c r="A5624" s="386">
        <v>104045</v>
      </c>
      <c r="B5624" s="386" t="s">
        <v>14549</v>
      </c>
      <c r="C5624" s="298" t="s">
        <v>309</v>
      </c>
      <c r="D5624" s="386" t="s">
        <v>304</v>
      </c>
      <c r="E5624" s="387" t="s">
        <v>5430</v>
      </c>
      <c r="F5624" s="387" t="s">
        <v>8160</v>
      </c>
    </row>
    <row r="5625" spans="1:6" ht="18" customHeight="1">
      <c r="A5625" s="386">
        <v>104046</v>
      </c>
      <c r="B5625" s="386" t="s">
        <v>14550</v>
      </c>
      <c r="C5625" s="298" t="s">
        <v>309</v>
      </c>
      <c r="D5625" s="386" t="s">
        <v>304</v>
      </c>
      <c r="E5625" s="387" t="s">
        <v>2624</v>
      </c>
      <c r="F5625" s="387" t="s">
        <v>14551</v>
      </c>
    </row>
    <row r="5626" spans="1:6" ht="18" customHeight="1">
      <c r="A5626" s="386">
        <v>104047</v>
      </c>
      <c r="B5626" s="386" t="s">
        <v>14552</v>
      </c>
      <c r="C5626" s="298" t="s">
        <v>309</v>
      </c>
      <c r="D5626" s="386" t="s">
        <v>304</v>
      </c>
      <c r="E5626" s="387" t="s">
        <v>14553</v>
      </c>
      <c r="F5626" s="387" t="s">
        <v>10687</v>
      </c>
    </row>
    <row r="5627" spans="1:6" ht="18" customHeight="1">
      <c r="A5627" s="386">
        <v>104048</v>
      </c>
      <c r="B5627" s="386" t="s">
        <v>14554</v>
      </c>
      <c r="C5627" s="298" t="s">
        <v>309</v>
      </c>
      <c r="D5627" s="386" t="s">
        <v>304</v>
      </c>
      <c r="E5627" s="387" t="s">
        <v>6358</v>
      </c>
      <c r="F5627" s="387" t="s">
        <v>10411</v>
      </c>
    </row>
    <row r="5628" spans="1:6" ht="18" customHeight="1">
      <c r="A5628" s="386">
        <v>104049</v>
      </c>
      <c r="B5628" s="386" t="s">
        <v>14555</v>
      </c>
      <c r="C5628" s="298" t="s">
        <v>309</v>
      </c>
      <c r="D5628" s="386" t="s">
        <v>304</v>
      </c>
      <c r="E5628" s="387" t="s">
        <v>3362</v>
      </c>
      <c r="F5628" s="387" t="s">
        <v>7968</v>
      </c>
    </row>
    <row r="5629" spans="1:6" ht="18" customHeight="1">
      <c r="A5629" s="386">
        <v>104050</v>
      </c>
      <c r="B5629" s="386" t="s">
        <v>14556</v>
      </c>
      <c r="C5629" s="298" t="s">
        <v>309</v>
      </c>
      <c r="D5629" s="386" t="s">
        <v>304</v>
      </c>
      <c r="E5629" s="387" t="s">
        <v>14557</v>
      </c>
      <c r="F5629" s="387" t="s">
        <v>8255</v>
      </c>
    </row>
    <row r="5630" spans="1:6" ht="18" customHeight="1">
      <c r="A5630" s="386">
        <v>104051</v>
      </c>
      <c r="B5630" s="386" t="s">
        <v>14558</v>
      </c>
      <c r="C5630" s="298" t="s">
        <v>309</v>
      </c>
      <c r="D5630" s="386" t="s">
        <v>304</v>
      </c>
      <c r="E5630" s="387" t="s">
        <v>12302</v>
      </c>
      <c r="F5630" s="387" t="s">
        <v>10450</v>
      </c>
    </row>
    <row r="5631" spans="1:6" ht="18" customHeight="1">
      <c r="A5631" s="386">
        <v>104052</v>
      </c>
      <c r="B5631" s="386" t="s">
        <v>14559</v>
      </c>
      <c r="C5631" s="298" t="s">
        <v>309</v>
      </c>
      <c r="D5631" s="386" t="s">
        <v>304</v>
      </c>
      <c r="E5631" s="387" t="s">
        <v>14560</v>
      </c>
      <c r="F5631" s="387" t="s">
        <v>1619</v>
      </c>
    </row>
    <row r="5632" spans="1:6" ht="18" customHeight="1">
      <c r="A5632" s="386">
        <v>104053</v>
      </c>
      <c r="B5632" s="386" t="s">
        <v>14561</v>
      </c>
      <c r="C5632" s="298" t="s">
        <v>309</v>
      </c>
      <c r="D5632" s="386" t="s">
        <v>304</v>
      </c>
      <c r="E5632" s="387" t="s">
        <v>14562</v>
      </c>
      <c r="F5632" s="387" t="s">
        <v>8256</v>
      </c>
    </row>
    <row r="5633" spans="1:6" ht="18" customHeight="1">
      <c r="A5633" s="386">
        <v>104054</v>
      </c>
      <c r="B5633" s="386" t="s">
        <v>14563</v>
      </c>
      <c r="C5633" s="298" t="s">
        <v>309</v>
      </c>
      <c r="D5633" s="386" t="s">
        <v>304</v>
      </c>
      <c r="E5633" s="387" t="s">
        <v>5419</v>
      </c>
      <c r="F5633" s="387" t="s">
        <v>14564</v>
      </c>
    </row>
    <row r="5634" spans="1:6" ht="18" customHeight="1">
      <c r="A5634" s="386">
        <v>104055</v>
      </c>
      <c r="B5634" s="386" t="s">
        <v>14565</v>
      </c>
      <c r="C5634" s="298" t="s">
        <v>309</v>
      </c>
      <c r="D5634" s="386" t="s">
        <v>304</v>
      </c>
      <c r="E5634" s="387" t="s">
        <v>12201</v>
      </c>
      <c r="F5634" s="387" t="s">
        <v>14392</v>
      </c>
    </row>
    <row r="5635" spans="1:6" ht="18" customHeight="1">
      <c r="A5635" s="386">
        <v>104056</v>
      </c>
      <c r="B5635" s="386" t="s">
        <v>14566</v>
      </c>
      <c r="C5635" s="298" t="s">
        <v>309</v>
      </c>
      <c r="D5635" s="386" t="s">
        <v>304</v>
      </c>
      <c r="E5635" s="387" t="s">
        <v>14567</v>
      </c>
      <c r="F5635" s="387" t="s">
        <v>3399</v>
      </c>
    </row>
    <row r="5636" spans="1:6" ht="18" customHeight="1">
      <c r="A5636" s="386">
        <v>104058</v>
      </c>
      <c r="B5636" s="386" t="s">
        <v>14568</v>
      </c>
      <c r="C5636" s="298" t="s">
        <v>309</v>
      </c>
      <c r="D5636" s="386" t="s">
        <v>304</v>
      </c>
      <c r="E5636" s="387" t="s">
        <v>10394</v>
      </c>
      <c r="F5636" s="387" t="s">
        <v>2533</v>
      </c>
    </row>
    <row r="5637" spans="1:6" ht="18" customHeight="1">
      <c r="A5637" s="386">
        <v>104059</v>
      </c>
      <c r="B5637" s="386" t="s">
        <v>14569</v>
      </c>
      <c r="C5637" s="298" t="s">
        <v>309</v>
      </c>
      <c r="D5637" s="386" t="s">
        <v>304</v>
      </c>
      <c r="E5637" s="387" t="s">
        <v>8117</v>
      </c>
      <c r="F5637" s="387" t="s">
        <v>10467</v>
      </c>
    </row>
    <row r="5638" spans="1:6" ht="18" customHeight="1">
      <c r="A5638" s="386">
        <v>104060</v>
      </c>
      <c r="B5638" s="386" t="s">
        <v>14570</v>
      </c>
      <c r="C5638" s="298" t="s">
        <v>309</v>
      </c>
      <c r="D5638" s="386" t="s">
        <v>330</v>
      </c>
      <c r="E5638" s="387" t="s">
        <v>7140</v>
      </c>
      <c r="F5638" s="387" t="s">
        <v>8142</v>
      </c>
    </row>
    <row r="5639" spans="1:6" ht="18" customHeight="1">
      <c r="A5639" s="386">
        <v>104061</v>
      </c>
      <c r="B5639" s="386" t="s">
        <v>14571</v>
      </c>
      <c r="C5639" s="298" t="s">
        <v>309</v>
      </c>
      <c r="D5639" s="386" t="s">
        <v>330</v>
      </c>
      <c r="E5639" s="387" t="s">
        <v>10113</v>
      </c>
      <c r="F5639" s="387" t="s">
        <v>4037</v>
      </c>
    </row>
    <row r="5640" spans="1:6" ht="18" customHeight="1">
      <c r="A5640" s="386">
        <v>104062</v>
      </c>
      <c r="B5640" s="386" t="s">
        <v>14572</v>
      </c>
      <c r="C5640" s="298" t="s">
        <v>309</v>
      </c>
      <c r="D5640" s="386" t="s">
        <v>304</v>
      </c>
      <c r="E5640" s="387" t="s">
        <v>14573</v>
      </c>
      <c r="F5640" s="387" t="s">
        <v>4162</v>
      </c>
    </row>
    <row r="5641" spans="1:6" ht="18" customHeight="1">
      <c r="A5641" s="386">
        <v>104063</v>
      </c>
      <c r="B5641" s="386" t="s">
        <v>14574</v>
      </c>
      <c r="C5641" s="298" t="s">
        <v>309</v>
      </c>
      <c r="D5641" s="386" t="s">
        <v>304</v>
      </c>
      <c r="E5641" s="387" t="s">
        <v>14575</v>
      </c>
      <c r="F5641" s="387" t="s">
        <v>6567</v>
      </c>
    </row>
    <row r="5642" spans="1:6" ht="18" customHeight="1">
      <c r="A5642" s="386">
        <v>104064</v>
      </c>
      <c r="B5642" s="386" t="s">
        <v>14576</v>
      </c>
      <c r="C5642" s="298" t="s">
        <v>309</v>
      </c>
      <c r="D5642" s="386" t="s">
        <v>304</v>
      </c>
      <c r="E5642" s="387" t="s">
        <v>14577</v>
      </c>
      <c r="F5642" s="387" t="s">
        <v>14578</v>
      </c>
    </row>
    <row r="5643" spans="1:6" ht="18" customHeight="1">
      <c r="A5643" s="386">
        <v>104065</v>
      </c>
      <c r="B5643" s="386" t="s">
        <v>14579</v>
      </c>
      <c r="C5643" s="298" t="s">
        <v>309</v>
      </c>
      <c r="D5643" s="386" t="s">
        <v>304</v>
      </c>
      <c r="E5643" s="387" t="s">
        <v>14580</v>
      </c>
      <c r="F5643" s="387" t="s">
        <v>14581</v>
      </c>
    </row>
    <row r="5644" spans="1:6" ht="18" customHeight="1">
      <c r="A5644" s="386">
        <v>104072</v>
      </c>
      <c r="B5644" s="386" t="s">
        <v>14582</v>
      </c>
      <c r="C5644" s="298" t="s">
        <v>309</v>
      </c>
      <c r="D5644" s="386" t="s">
        <v>304</v>
      </c>
      <c r="E5644" s="387" t="s">
        <v>14583</v>
      </c>
      <c r="F5644" s="387" t="s">
        <v>14584</v>
      </c>
    </row>
    <row r="5645" spans="1:6" ht="18" customHeight="1">
      <c r="A5645" s="386">
        <v>104076</v>
      </c>
      <c r="B5645" s="386" t="s">
        <v>14585</v>
      </c>
      <c r="C5645" s="298" t="s">
        <v>309</v>
      </c>
      <c r="D5645" s="386" t="s">
        <v>304</v>
      </c>
      <c r="E5645" s="387" t="s">
        <v>14586</v>
      </c>
      <c r="F5645" s="387" t="s">
        <v>689</v>
      </c>
    </row>
    <row r="5646" spans="1:6" ht="18" customHeight="1">
      <c r="A5646" s="386">
        <v>104082</v>
      </c>
      <c r="B5646" s="386" t="s">
        <v>14587</v>
      </c>
      <c r="C5646" s="298" t="s">
        <v>309</v>
      </c>
      <c r="D5646" s="386" t="s">
        <v>304</v>
      </c>
      <c r="E5646" s="387" t="s">
        <v>12446</v>
      </c>
      <c r="F5646" s="387" t="s">
        <v>10649</v>
      </c>
    </row>
    <row r="5647" spans="1:6" ht="18" customHeight="1">
      <c r="A5647" s="386">
        <v>104083</v>
      </c>
      <c r="B5647" s="386" t="s">
        <v>14588</v>
      </c>
      <c r="C5647" s="298" t="s">
        <v>309</v>
      </c>
      <c r="D5647" s="386" t="s">
        <v>304</v>
      </c>
      <c r="E5647" s="387" t="s">
        <v>14589</v>
      </c>
      <c r="F5647" s="387" t="s">
        <v>14590</v>
      </c>
    </row>
    <row r="5648" spans="1:6" ht="18" customHeight="1">
      <c r="A5648" s="386">
        <v>104084</v>
      </c>
      <c r="B5648" s="386" t="s">
        <v>14591</v>
      </c>
      <c r="C5648" s="298" t="s">
        <v>309</v>
      </c>
      <c r="D5648" s="386" t="s">
        <v>304</v>
      </c>
      <c r="E5648" s="387" t="s">
        <v>14592</v>
      </c>
      <c r="F5648" s="387" t="s">
        <v>14593</v>
      </c>
    </row>
    <row r="5649" spans="1:6" ht="18" customHeight="1">
      <c r="A5649" s="386">
        <v>104085</v>
      </c>
      <c r="B5649" s="386" t="s">
        <v>14594</v>
      </c>
      <c r="C5649" s="298" t="s">
        <v>309</v>
      </c>
      <c r="D5649" s="386" t="s">
        <v>330</v>
      </c>
      <c r="E5649" s="387" t="s">
        <v>14595</v>
      </c>
      <c r="F5649" s="387" t="s">
        <v>14596</v>
      </c>
    </row>
    <row r="5650" spans="1:6" ht="18" customHeight="1">
      <c r="A5650" s="386">
        <v>104086</v>
      </c>
      <c r="B5650" s="386" t="s">
        <v>14597</v>
      </c>
      <c r="C5650" s="298" t="s">
        <v>309</v>
      </c>
      <c r="D5650" s="386" t="s">
        <v>330</v>
      </c>
      <c r="E5650" s="387" t="s">
        <v>9097</v>
      </c>
      <c r="F5650" s="387" t="s">
        <v>14598</v>
      </c>
    </row>
    <row r="5651" spans="1:6" ht="18" customHeight="1">
      <c r="A5651" s="386">
        <v>104947</v>
      </c>
      <c r="B5651" s="386" t="s">
        <v>14599</v>
      </c>
      <c r="C5651" s="298" t="s">
        <v>309</v>
      </c>
      <c r="D5651" s="386" t="s">
        <v>312</v>
      </c>
      <c r="E5651" s="387" t="s">
        <v>10629</v>
      </c>
      <c r="F5651" s="387" t="s">
        <v>14600</v>
      </c>
    </row>
    <row r="5652" spans="1:6" ht="18" customHeight="1">
      <c r="A5652" s="386">
        <v>104948</v>
      </c>
      <c r="B5652" s="386" t="s">
        <v>14601</v>
      </c>
      <c r="C5652" s="298" t="s">
        <v>309</v>
      </c>
      <c r="D5652" s="386" t="s">
        <v>312</v>
      </c>
      <c r="E5652" s="387" t="s">
        <v>3021</v>
      </c>
      <c r="F5652" s="387" t="s">
        <v>14602</v>
      </c>
    </row>
    <row r="5653" spans="1:6" ht="18" customHeight="1">
      <c r="A5653" s="386">
        <v>96520</v>
      </c>
      <c r="B5653" s="386" t="s">
        <v>14603</v>
      </c>
      <c r="C5653" s="298" t="s">
        <v>309</v>
      </c>
      <c r="D5653" s="386" t="s">
        <v>312</v>
      </c>
      <c r="E5653" s="387" t="s">
        <v>2482</v>
      </c>
      <c r="F5653" s="387" t="s">
        <v>14604</v>
      </c>
    </row>
    <row r="5654" spans="1:6" ht="18" customHeight="1">
      <c r="A5654" s="386">
        <v>96521</v>
      </c>
      <c r="B5654" s="386" t="s">
        <v>14605</v>
      </c>
      <c r="C5654" s="298" t="s">
        <v>309</v>
      </c>
      <c r="D5654" s="386" t="s">
        <v>312</v>
      </c>
      <c r="E5654" s="387" t="s">
        <v>14606</v>
      </c>
      <c r="F5654" s="387" t="s">
        <v>14607</v>
      </c>
    </row>
    <row r="5655" spans="1:6" ht="18" customHeight="1">
      <c r="A5655" s="386">
        <v>96522</v>
      </c>
      <c r="B5655" s="386" t="s">
        <v>14608</v>
      </c>
      <c r="C5655" s="298" t="s">
        <v>309</v>
      </c>
      <c r="D5655" s="386" t="s">
        <v>312</v>
      </c>
      <c r="E5655" s="387" t="s">
        <v>14609</v>
      </c>
      <c r="F5655" s="387" t="s">
        <v>14610</v>
      </c>
    </row>
    <row r="5656" spans="1:6" ht="18" customHeight="1">
      <c r="A5656" s="386">
        <v>96523</v>
      </c>
      <c r="B5656" s="386" t="s">
        <v>14611</v>
      </c>
      <c r="C5656" s="298" t="s">
        <v>309</v>
      </c>
      <c r="D5656" s="386" t="s">
        <v>312</v>
      </c>
      <c r="E5656" s="387" t="s">
        <v>14612</v>
      </c>
      <c r="F5656" s="387" t="s">
        <v>14613</v>
      </c>
    </row>
    <row r="5657" spans="1:6" ht="18" customHeight="1">
      <c r="A5657" s="386">
        <v>96524</v>
      </c>
      <c r="B5657" s="386" t="s">
        <v>14614</v>
      </c>
      <c r="C5657" s="298" t="s">
        <v>309</v>
      </c>
      <c r="D5657" s="386" t="s">
        <v>312</v>
      </c>
      <c r="E5657" s="387" t="s">
        <v>14615</v>
      </c>
      <c r="F5657" s="387" t="s">
        <v>14616</v>
      </c>
    </row>
    <row r="5658" spans="1:6" ht="18" customHeight="1">
      <c r="A5658" s="386">
        <v>96525</v>
      </c>
      <c r="B5658" s="386" t="s">
        <v>14617</v>
      </c>
      <c r="C5658" s="298" t="s">
        <v>309</v>
      </c>
      <c r="D5658" s="386" t="s">
        <v>312</v>
      </c>
      <c r="E5658" s="387" t="s">
        <v>3526</v>
      </c>
      <c r="F5658" s="387" t="s">
        <v>7683</v>
      </c>
    </row>
    <row r="5659" spans="1:6" ht="18" customHeight="1">
      <c r="A5659" s="386">
        <v>96526</v>
      </c>
      <c r="B5659" s="386" t="s">
        <v>14618</v>
      </c>
      <c r="C5659" s="298" t="s">
        <v>309</v>
      </c>
      <c r="D5659" s="386" t="s">
        <v>312</v>
      </c>
      <c r="E5659" s="387" t="s">
        <v>14619</v>
      </c>
      <c r="F5659" s="387" t="s">
        <v>14620</v>
      </c>
    </row>
    <row r="5660" spans="1:6" ht="18" customHeight="1">
      <c r="A5660" s="386">
        <v>96527</v>
      </c>
      <c r="B5660" s="386" t="s">
        <v>14621</v>
      </c>
      <c r="C5660" s="298" t="s">
        <v>309</v>
      </c>
      <c r="D5660" s="386" t="s">
        <v>312</v>
      </c>
      <c r="E5660" s="387" t="s">
        <v>14622</v>
      </c>
      <c r="F5660" s="387" t="s">
        <v>14623</v>
      </c>
    </row>
    <row r="5661" spans="1:6" ht="18" customHeight="1">
      <c r="A5661" s="386">
        <v>96528</v>
      </c>
      <c r="B5661" s="386" t="s">
        <v>14624</v>
      </c>
      <c r="C5661" s="298" t="s">
        <v>309</v>
      </c>
      <c r="D5661" s="386" t="s">
        <v>229</v>
      </c>
      <c r="E5661" s="387" t="s">
        <v>14625</v>
      </c>
      <c r="F5661" s="387" t="s">
        <v>14626</v>
      </c>
    </row>
    <row r="5662" spans="1:6" ht="18" customHeight="1">
      <c r="A5662" s="386">
        <v>101114</v>
      </c>
      <c r="B5662" s="386" t="s">
        <v>14627</v>
      </c>
      <c r="C5662" s="298" t="s">
        <v>309</v>
      </c>
      <c r="D5662" s="386" t="s">
        <v>312</v>
      </c>
      <c r="E5662" s="387" t="s">
        <v>14628</v>
      </c>
      <c r="F5662" s="387" t="s">
        <v>2622</v>
      </c>
    </row>
    <row r="5663" spans="1:6" ht="18" customHeight="1">
      <c r="A5663" s="386">
        <v>101115</v>
      </c>
      <c r="B5663" s="386" t="s">
        <v>14629</v>
      </c>
      <c r="C5663" s="298" t="s">
        <v>309</v>
      </c>
      <c r="D5663" s="386" t="s">
        <v>312</v>
      </c>
      <c r="E5663" s="387" t="s">
        <v>14630</v>
      </c>
      <c r="F5663" s="387" t="s">
        <v>3299</v>
      </c>
    </row>
    <row r="5664" spans="1:6" ht="18" customHeight="1">
      <c r="A5664" s="386">
        <v>101116</v>
      </c>
      <c r="B5664" s="386" t="s">
        <v>14631</v>
      </c>
      <c r="C5664" s="298" t="s">
        <v>309</v>
      </c>
      <c r="D5664" s="386" t="s">
        <v>312</v>
      </c>
      <c r="E5664" s="387" t="s">
        <v>14632</v>
      </c>
      <c r="F5664" s="387" t="s">
        <v>2968</v>
      </c>
    </row>
    <row r="5665" spans="1:6" ht="18" customHeight="1">
      <c r="A5665" s="386">
        <v>101117</v>
      </c>
      <c r="B5665" s="386" t="s">
        <v>14633</v>
      </c>
      <c r="C5665" s="298" t="s">
        <v>309</v>
      </c>
      <c r="D5665" s="386" t="s">
        <v>312</v>
      </c>
      <c r="E5665" s="387" t="s">
        <v>14634</v>
      </c>
      <c r="F5665" s="387" t="s">
        <v>14635</v>
      </c>
    </row>
    <row r="5666" spans="1:6" ht="18" customHeight="1">
      <c r="A5666" s="386">
        <v>101118</v>
      </c>
      <c r="B5666" s="386" t="s">
        <v>14636</v>
      </c>
      <c r="C5666" s="298" t="s">
        <v>309</v>
      </c>
      <c r="D5666" s="386" t="s">
        <v>312</v>
      </c>
      <c r="E5666" s="387" t="s">
        <v>1636</v>
      </c>
      <c r="F5666" s="387" t="s">
        <v>14637</v>
      </c>
    </row>
    <row r="5667" spans="1:6" ht="18" customHeight="1">
      <c r="A5667" s="386">
        <v>101119</v>
      </c>
      <c r="B5667" s="386" t="s">
        <v>14638</v>
      </c>
      <c r="C5667" s="298" t="s">
        <v>309</v>
      </c>
      <c r="D5667" s="386" t="s">
        <v>312</v>
      </c>
      <c r="E5667" s="387" t="s">
        <v>10497</v>
      </c>
      <c r="F5667" s="387" t="s">
        <v>8049</v>
      </c>
    </row>
    <row r="5668" spans="1:6" ht="18" customHeight="1">
      <c r="A5668" s="386">
        <v>101120</v>
      </c>
      <c r="B5668" s="386" t="s">
        <v>14639</v>
      </c>
      <c r="C5668" s="298" t="s">
        <v>309</v>
      </c>
      <c r="D5668" s="386" t="s">
        <v>312</v>
      </c>
      <c r="E5668" s="387" t="s">
        <v>1921</v>
      </c>
      <c r="F5668" s="387" t="s">
        <v>14640</v>
      </c>
    </row>
    <row r="5669" spans="1:6" ht="18" customHeight="1">
      <c r="A5669" s="386">
        <v>101121</v>
      </c>
      <c r="B5669" s="386" t="s">
        <v>14641</v>
      </c>
      <c r="C5669" s="298" t="s">
        <v>309</v>
      </c>
      <c r="D5669" s="386" t="s">
        <v>312</v>
      </c>
      <c r="E5669" s="387" t="s">
        <v>3721</v>
      </c>
      <c r="F5669" s="387" t="s">
        <v>3338</v>
      </c>
    </row>
    <row r="5670" spans="1:6" ht="18" customHeight="1">
      <c r="A5670" s="386">
        <v>101122</v>
      </c>
      <c r="B5670" s="386" t="s">
        <v>14642</v>
      </c>
      <c r="C5670" s="298" t="s">
        <v>309</v>
      </c>
      <c r="D5670" s="386" t="s">
        <v>312</v>
      </c>
      <c r="E5670" s="387" t="s">
        <v>3330</v>
      </c>
      <c r="F5670" s="387" t="s">
        <v>1920</v>
      </c>
    </row>
    <row r="5671" spans="1:6" ht="18" customHeight="1">
      <c r="A5671" s="386">
        <v>101123</v>
      </c>
      <c r="B5671" s="386" t="s">
        <v>14643</v>
      </c>
      <c r="C5671" s="298" t="s">
        <v>309</v>
      </c>
      <c r="D5671" s="386" t="s">
        <v>312</v>
      </c>
      <c r="E5671" s="387" t="s">
        <v>2205</v>
      </c>
      <c r="F5671" s="387" t="s">
        <v>14644</v>
      </c>
    </row>
    <row r="5672" spans="1:6" ht="18" customHeight="1">
      <c r="A5672" s="386">
        <v>101124</v>
      </c>
      <c r="B5672" s="386" t="s">
        <v>14645</v>
      </c>
      <c r="C5672" s="298" t="s">
        <v>309</v>
      </c>
      <c r="D5672" s="386" t="s">
        <v>312</v>
      </c>
      <c r="E5672" s="387" t="s">
        <v>14646</v>
      </c>
      <c r="F5672" s="387" t="s">
        <v>8190</v>
      </c>
    </row>
    <row r="5673" spans="1:6" ht="18" customHeight="1">
      <c r="A5673" s="386">
        <v>101125</v>
      </c>
      <c r="B5673" s="386" t="s">
        <v>14647</v>
      </c>
      <c r="C5673" s="298" t="s">
        <v>309</v>
      </c>
      <c r="D5673" s="386" t="s">
        <v>312</v>
      </c>
      <c r="E5673" s="387" t="s">
        <v>14648</v>
      </c>
      <c r="F5673" s="387" t="s">
        <v>7788</v>
      </c>
    </row>
    <row r="5674" spans="1:6" ht="18" customHeight="1">
      <c r="A5674" s="386">
        <v>101126</v>
      </c>
      <c r="B5674" s="386" t="s">
        <v>14649</v>
      </c>
      <c r="C5674" s="298" t="s">
        <v>309</v>
      </c>
      <c r="D5674" s="386" t="s">
        <v>312</v>
      </c>
      <c r="E5674" s="387" t="s">
        <v>10165</v>
      </c>
      <c r="F5674" s="387" t="s">
        <v>3266</v>
      </c>
    </row>
    <row r="5675" spans="1:6" ht="18" customHeight="1">
      <c r="A5675" s="386">
        <v>101127</v>
      </c>
      <c r="B5675" s="386" t="s">
        <v>14650</v>
      </c>
      <c r="C5675" s="298" t="s">
        <v>309</v>
      </c>
      <c r="D5675" s="386" t="s">
        <v>312</v>
      </c>
      <c r="E5675" s="387" t="s">
        <v>1957</v>
      </c>
      <c r="F5675" s="387" t="s">
        <v>14651</v>
      </c>
    </row>
    <row r="5676" spans="1:6" ht="18" customHeight="1">
      <c r="A5676" s="386">
        <v>101128</v>
      </c>
      <c r="B5676" s="386" t="s">
        <v>14652</v>
      </c>
      <c r="C5676" s="298" t="s">
        <v>309</v>
      </c>
      <c r="D5676" s="386" t="s">
        <v>312</v>
      </c>
      <c r="E5676" s="387" t="s">
        <v>7792</v>
      </c>
      <c r="F5676" s="387" t="s">
        <v>7150</v>
      </c>
    </row>
    <row r="5677" spans="1:6" ht="18" customHeight="1">
      <c r="A5677" s="386">
        <v>101129</v>
      </c>
      <c r="B5677" s="386" t="s">
        <v>14653</v>
      </c>
      <c r="C5677" s="298" t="s">
        <v>309</v>
      </c>
      <c r="D5677" s="386" t="s">
        <v>312</v>
      </c>
      <c r="E5677" s="387" t="s">
        <v>14654</v>
      </c>
      <c r="F5677" s="387" t="s">
        <v>10794</v>
      </c>
    </row>
    <row r="5678" spans="1:6" ht="18" customHeight="1">
      <c r="A5678" s="386">
        <v>101130</v>
      </c>
      <c r="B5678" s="386" t="s">
        <v>14655</v>
      </c>
      <c r="C5678" s="298" t="s">
        <v>309</v>
      </c>
      <c r="D5678" s="386" t="s">
        <v>312</v>
      </c>
      <c r="E5678" s="387" t="s">
        <v>14656</v>
      </c>
      <c r="F5678" s="387" t="s">
        <v>12243</v>
      </c>
    </row>
    <row r="5679" spans="1:6" ht="18" customHeight="1">
      <c r="A5679" s="386">
        <v>101131</v>
      </c>
      <c r="B5679" s="386" t="s">
        <v>14657</v>
      </c>
      <c r="C5679" s="298" t="s">
        <v>309</v>
      </c>
      <c r="D5679" s="386" t="s">
        <v>312</v>
      </c>
      <c r="E5679" s="387" t="s">
        <v>8070</v>
      </c>
      <c r="F5679" s="387" t="s">
        <v>8060</v>
      </c>
    </row>
    <row r="5680" spans="1:6" ht="18" customHeight="1">
      <c r="A5680" s="386">
        <v>101132</v>
      </c>
      <c r="B5680" s="386" t="s">
        <v>14658</v>
      </c>
      <c r="C5680" s="298" t="s">
        <v>309</v>
      </c>
      <c r="D5680" s="386" t="s">
        <v>312</v>
      </c>
      <c r="E5680" s="387" t="s">
        <v>14659</v>
      </c>
      <c r="F5680" s="387" t="s">
        <v>14660</v>
      </c>
    </row>
    <row r="5681" spans="1:6" ht="18" customHeight="1">
      <c r="A5681" s="386">
        <v>101133</v>
      </c>
      <c r="B5681" s="386" t="s">
        <v>14661</v>
      </c>
      <c r="C5681" s="298" t="s">
        <v>309</v>
      </c>
      <c r="D5681" s="386" t="s">
        <v>312</v>
      </c>
      <c r="E5681" s="387" t="s">
        <v>14662</v>
      </c>
      <c r="F5681" s="387" t="s">
        <v>14663</v>
      </c>
    </row>
    <row r="5682" spans="1:6" ht="18" customHeight="1">
      <c r="A5682" s="386">
        <v>101134</v>
      </c>
      <c r="B5682" s="386" t="s">
        <v>14664</v>
      </c>
      <c r="C5682" s="298" t="s">
        <v>309</v>
      </c>
      <c r="D5682" s="386" t="s">
        <v>312</v>
      </c>
      <c r="E5682" s="387" t="s">
        <v>10385</v>
      </c>
      <c r="F5682" s="387" t="s">
        <v>14665</v>
      </c>
    </row>
    <row r="5683" spans="1:6" ht="18" customHeight="1">
      <c r="A5683" s="386">
        <v>101135</v>
      </c>
      <c r="B5683" s="386" t="s">
        <v>14666</v>
      </c>
      <c r="C5683" s="298" t="s">
        <v>309</v>
      </c>
      <c r="D5683" s="386" t="s">
        <v>312</v>
      </c>
      <c r="E5683" s="387" t="s">
        <v>14667</v>
      </c>
      <c r="F5683" s="387" t="s">
        <v>14668</v>
      </c>
    </row>
    <row r="5684" spans="1:6" ht="18" customHeight="1">
      <c r="A5684" s="386">
        <v>101136</v>
      </c>
      <c r="B5684" s="386" t="s">
        <v>14669</v>
      </c>
      <c r="C5684" s="298" t="s">
        <v>309</v>
      </c>
      <c r="D5684" s="386" t="s">
        <v>312</v>
      </c>
      <c r="E5684" s="387" t="s">
        <v>14670</v>
      </c>
      <c r="F5684" s="387" t="s">
        <v>14181</v>
      </c>
    </row>
    <row r="5685" spans="1:6" ht="18" customHeight="1">
      <c r="A5685" s="386">
        <v>101137</v>
      </c>
      <c r="B5685" s="386" t="s">
        <v>14671</v>
      </c>
      <c r="C5685" s="298" t="s">
        <v>309</v>
      </c>
      <c r="D5685" s="386" t="s">
        <v>312</v>
      </c>
      <c r="E5685" s="387" t="s">
        <v>922</v>
      </c>
      <c r="F5685" s="387" t="s">
        <v>14672</v>
      </c>
    </row>
    <row r="5686" spans="1:6" ht="18" customHeight="1">
      <c r="A5686" s="386">
        <v>101138</v>
      </c>
      <c r="B5686" s="386" t="s">
        <v>14673</v>
      </c>
      <c r="C5686" s="298" t="s">
        <v>309</v>
      </c>
      <c r="D5686" s="386" t="s">
        <v>312</v>
      </c>
      <c r="E5686" s="387" t="s">
        <v>4027</v>
      </c>
      <c r="F5686" s="387" t="s">
        <v>10218</v>
      </c>
    </row>
    <row r="5687" spans="1:6" ht="18" customHeight="1">
      <c r="A5687" s="386">
        <v>101139</v>
      </c>
      <c r="B5687" s="386" t="s">
        <v>14674</v>
      </c>
      <c r="C5687" s="298" t="s">
        <v>309</v>
      </c>
      <c r="D5687" s="386" t="s">
        <v>312</v>
      </c>
      <c r="E5687" s="387" t="s">
        <v>14675</v>
      </c>
      <c r="F5687" s="387" t="s">
        <v>14385</v>
      </c>
    </row>
    <row r="5688" spans="1:6" ht="18" customHeight="1">
      <c r="A5688" s="386">
        <v>101140</v>
      </c>
      <c r="B5688" s="386" t="s">
        <v>14676</v>
      </c>
      <c r="C5688" s="298" t="s">
        <v>309</v>
      </c>
      <c r="D5688" s="386" t="s">
        <v>312</v>
      </c>
      <c r="E5688" s="387" t="s">
        <v>14677</v>
      </c>
      <c r="F5688" s="387" t="s">
        <v>14678</v>
      </c>
    </row>
    <row r="5689" spans="1:6" ht="18" customHeight="1">
      <c r="A5689" s="386">
        <v>101141</v>
      </c>
      <c r="B5689" s="386" t="s">
        <v>14679</v>
      </c>
      <c r="C5689" s="298" t="s">
        <v>309</v>
      </c>
      <c r="D5689" s="386" t="s">
        <v>312</v>
      </c>
      <c r="E5689" s="387" t="s">
        <v>3658</v>
      </c>
      <c r="F5689" s="387" t="s">
        <v>14680</v>
      </c>
    </row>
    <row r="5690" spans="1:6" ht="18" customHeight="1">
      <c r="A5690" s="386">
        <v>101142</v>
      </c>
      <c r="B5690" s="386" t="s">
        <v>14681</v>
      </c>
      <c r="C5690" s="298" t="s">
        <v>309</v>
      </c>
      <c r="D5690" s="386" t="s">
        <v>312</v>
      </c>
      <c r="E5690" s="387" t="s">
        <v>14656</v>
      </c>
      <c r="F5690" s="387" t="s">
        <v>9760</v>
      </c>
    </row>
    <row r="5691" spans="1:6" ht="18" customHeight="1">
      <c r="A5691" s="386">
        <v>101143</v>
      </c>
      <c r="B5691" s="386" t="s">
        <v>14682</v>
      </c>
      <c r="C5691" s="298" t="s">
        <v>309</v>
      </c>
      <c r="D5691" s="386" t="s">
        <v>312</v>
      </c>
      <c r="E5691" s="387" t="s">
        <v>14683</v>
      </c>
      <c r="F5691" s="387" t="s">
        <v>8335</v>
      </c>
    </row>
    <row r="5692" spans="1:6" ht="18" customHeight="1">
      <c r="A5692" s="386">
        <v>101144</v>
      </c>
      <c r="B5692" s="386" t="s">
        <v>14684</v>
      </c>
      <c r="C5692" s="298" t="s">
        <v>309</v>
      </c>
      <c r="D5692" s="386" t="s">
        <v>312</v>
      </c>
      <c r="E5692" s="387" t="s">
        <v>10966</v>
      </c>
      <c r="F5692" s="387" t="s">
        <v>13254</v>
      </c>
    </row>
    <row r="5693" spans="1:6" ht="18" customHeight="1">
      <c r="A5693" s="386">
        <v>101145</v>
      </c>
      <c r="B5693" s="386" t="s">
        <v>14685</v>
      </c>
      <c r="C5693" s="298" t="s">
        <v>309</v>
      </c>
      <c r="D5693" s="386" t="s">
        <v>312</v>
      </c>
      <c r="E5693" s="387" t="s">
        <v>10610</v>
      </c>
      <c r="F5693" s="387" t="s">
        <v>8417</v>
      </c>
    </row>
    <row r="5694" spans="1:6" ht="18" customHeight="1">
      <c r="A5694" s="386">
        <v>101146</v>
      </c>
      <c r="B5694" s="386" t="s">
        <v>14686</v>
      </c>
      <c r="C5694" s="298" t="s">
        <v>309</v>
      </c>
      <c r="D5694" s="386" t="s">
        <v>312</v>
      </c>
      <c r="E5694" s="387" t="s">
        <v>11016</v>
      </c>
      <c r="F5694" s="387" t="s">
        <v>14687</v>
      </c>
    </row>
    <row r="5695" spans="1:6" ht="18" customHeight="1">
      <c r="A5695" s="386">
        <v>101147</v>
      </c>
      <c r="B5695" s="386" t="s">
        <v>14688</v>
      </c>
      <c r="C5695" s="298" t="s">
        <v>309</v>
      </c>
      <c r="D5695" s="386" t="s">
        <v>312</v>
      </c>
      <c r="E5695" s="387" t="s">
        <v>12306</v>
      </c>
      <c r="F5695" s="387" t="s">
        <v>4658</v>
      </c>
    </row>
    <row r="5696" spans="1:6" ht="18" customHeight="1">
      <c r="A5696" s="386">
        <v>101148</v>
      </c>
      <c r="B5696" s="386" t="s">
        <v>14689</v>
      </c>
      <c r="C5696" s="298" t="s">
        <v>309</v>
      </c>
      <c r="D5696" s="386" t="s">
        <v>312</v>
      </c>
      <c r="E5696" s="387" t="s">
        <v>3938</v>
      </c>
      <c r="F5696" s="387" t="s">
        <v>14690</v>
      </c>
    </row>
    <row r="5697" spans="1:6" ht="18" customHeight="1">
      <c r="A5697" s="386">
        <v>101149</v>
      </c>
      <c r="B5697" s="386" t="s">
        <v>14691</v>
      </c>
      <c r="C5697" s="298" t="s">
        <v>309</v>
      </c>
      <c r="D5697" s="386" t="s">
        <v>312</v>
      </c>
      <c r="E5697" s="387" t="s">
        <v>8489</v>
      </c>
      <c r="F5697" s="387" t="s">
        <v>14692</v>
      </c>
    </row>
    <row r="5698" spans="1:6" ht="18" customHeight="1">
      <c r="A5698" s="386">
        <v>101150</v>
      </c>
      <c r="B5698" s="386" t="s">
        <v>14693</v>
      </c>
      <c r="C5698" s="298" t="s">
        <v>309</v>
      </c>
      <c r="D5698" s="386" t="s">
        <v>312</v>
      </c>
      <c r="E5698" s="387" t="s">
        <v>14694</v>
      </c>
      <c r="F5698" s="387" t="s">
        <v>11805</v>
      </c>
    </row>
    <row r="5699" spans="1:6" ht="18" customHeight="1">
      <c r="A5699" s="386">
        <v>101151</v>
      </c>
      <c r="B5699" s="386" t="s">
        <v>14695</v>
      </c>
      <c r="C5699" s="298" t="s">
        <v>309</v>
      </c>
      <c r="D5699" s="386" t="s">
        <v>312</v>
      </c>
      <c r="E5699" s="387" t="s">
        <v>12787</v>
      </c>
      <c r="F5699" s="387" t="s">
        <v>14159</v>
      </c>
    </row>
    <row r="5700" spans="1:6" ht="18" customHeight="1">
      <c r="A5700" s="386">
        <v>101152</v>
      </c>
      <c r="B5700" s="386" t="s">
        <v>14696</v>
      </c>
      <c r="C5700" s="298" t="s">
        <v>309</v>
      </c>
      <c r="D5700" s="386" t="s">
        <v>312</v>
      </c>
      <c r="E5700" s="387" t="s">
        <v>8277</v>
      </c>
      <c r="F5700" s="387" t="s">
        <v>8478</v>
      </c>
    </row>
    <row r="5701" spans="1:6" ht="18" customHeight="1">
      <c r="A5701" s="386">
        <v>101153</v>
      </c>
      <c r="B5701" s="386" t="s">
        <v>14697</v>
      </c>
      <c r="C5701" s="298" t="s">
        <v>309</v>
      </c>
      <c r="D5701" s="386" t="s">
        <v>312</v>
      </c>
      <c r="E5701" s="387" t="s">
        <v>14698</v>
      </c>
      <c r="F5701" s="387" t="s">
        <v>14699</v>
      </c>
    </row>
    <row r="5702" spans="1:6" ht="18" customHeight="1">
      <c r="A5702" s="386">
        <v>101206</v>
      </c>
      <c r="B5702" s="386" t="s">
        <v>14700</v>
      </c>
      <c r="C5702" s="298" t="s">
        <v>309</v>
      </c>
      <c r="D5702" s="386" t="s">
        <v>312</v>
      </c>
      <c r="E5702" s="387" t="s">
        <v>14701</v>
      </c>
      <c r="F5702" s="387" t="s">
        <v>11310</v>
      </c>
    </row>
    <row r="5703" spans="1:6" ht="18" customHeight="1">
      <c r="A5703" s="386">
        <v>101207</v>
      </c>
      <c r="B5703" s="386" t="s">
        <v>14702</v>
      </c>
      <c r="C5703" s="298" t="s">
        <v>309</v>
      </c>
      <c r="D5703" s="386" t="s">
        <v>312</v>
      </c>
      <c r="E5703" s="387" t="s">
        <v>2860</v>
      </c>
      <c r="F5703" s="387" t="s">
        <v>2818</v>
      </c>
    </row>
    <row r="5704" spans="1:6" ht="18" customHeight="1">
      <c r="A5704" s="386">
        <v>101208</v>
      </c>
      <c r="B5704" s="386" t="s">
        <v>14703</v>
      </c>
      <c r="C5704" s="298" t="s">
        <v>309</v>
      </c>
      <c r="D5704" s="386" t="s">
        <v>312</v>
      </c>
      <c r="E5704" s="387" t="s">
        <v>8154</v>
      </c>
      <c r="F5704" s="387" t="s">
        <v>3375</v>
      </c>
    </row>
    <row r="5705" spans="1:6" ht="18" customHeight="1">
      <c r="A5705" s="386">
        <v>101209</v>
      </c>
      <c r="B5705" s="386" t="s">
        <v>14704</v>
      </c>
      <c r="C5705" s="298" t="s">
        <v>309</v>
      </c>
      <c r="D5705" s="386" t="s">
        <v>312</v>
      </c>
      <c r="E5705" s="387" t="s">
        <v>14705</v>
      </c>
      <c r="F5705" s="387" t="s">
        <v>7162</v>
      </c>
    </row>
    <row r="5706" spans="1:6" ht="18" customHeight="1">
      <c r="A5706" s="386">
        <v>101210</v>
      </c>
      <c r="B5706" s="386" t="s">
        <v>14706</v>
      </c>
      <c r="C5706" s="298" t="s">
        <v>309</v>
      </c>
      <c r="D5706" s="386" t="s">
        <v>312</v>
      </c>
      <c r="E5706" s="387" t="s">
        <v>12024</v>
      </c>
      <c r="F5706" s="387" t="s">
        <v>14707</v>
      </c>
    </row>
    <row r="5707" spans="1:6" ht="18" customHeight="1">
      <c r="A5707" s="386">
        <v>101211</v>
      </c>
      <c r="B5707" s="386" t="s">
        <v>14708</v>
      </c>
      <c r="C5707" s="298" t="s">
        <v>309</v>
      </c>
      <c r="D5707" s="386" t="s">
        <v>312</v>
      </c>
      <c r="E5707" s="387" t="s">
        <v>8095</v>
      </c>
      <c r="F5707" s="387" t="s">
        <v>14709</v>
      </c>
    </row>
    <row r="5708" spans="1:6" ht="18" customHeight="1">
      <c r="A5708" s="386">
        <v>101212</v>
      </c>
      <c r="B5708" s="386" t="s">
        <v>14710</v>
      </c>
      <c r="C5708" s="298" t="s">
        <v>309</v>
      </c>
      <c r="D5708" s="386" t="s">
        <v>312</v>
      </c>
      <c r="E5708" s="387" t="s">
        <v>14396</v>
      </c>
      <c r="F5708" s="387" t="s">
        <v>4014</v>
      </c>
    </row>
    <row r="5709" spans="1:6" ht="18" customHeight="1">
      <c r="A5709" s="386">
        <v>101213</v>
      </c>
      <c r="B5709" s="386" t="s">
        <v>14711</v>
      </c>
      <c r="C5709" s="298" t="s">
        <v>309</v>
      </c>
      <c r="D5709" s="386" t="s">
        <v>312</v>
      </c>
      <c r="E5709" s="387" t="s">
        <v>14712</v>
      </c>
      <c r="F5709" s="387" t="s">
        <v>5654</v>
      </c>
    </row>
    <row r="5710" spans="1:6" ht="18" customHeight="1">
      <c r="A5710" s="386">
        <v>101214</v>
      </c>
      <c r="B5710" s="386" t="s">
        <v>14713</v>
      </c>
      <c r="C5710" s="298" t="s">
        <v>309</v>
      </c>
      <c r="D5710" s="386" t="s">
        <v>312</v>
      </c>
      <c r="E5710" s="387" t="s">
        <v>14714</v>
      </c>
      <c r="F5710" s="387" t="s">
        <v>14715</v>
      </c>
    </row>
    <row r="5711" spans="1:6" ht="18" customHeight="1">
      <c r="A5711" s="386">
        <v>101215</v>
      </c>
      <c r="B5711" s="386" t="s">
        <v>14716</v>
      </c>
      <c r="C5711" s="298" t="s">
        <v>309</v>
      </c>
      <c r="D5711" s="386" t="s">
        <v>312</v>
      </c>
      <c r="E5711" s="387" t="s">
        <v>14717</v>
      </c>
      <c r="F5711" s="387" t="s">
        <v>12365</v>
      </c>
    </row>
    <row r="5712" spans="1:6" ht="18" customHeight="1">
      <c r="A5712" s="386">
        <v>101216</v>
      </c>
      <c r="B5712" s="386" t="s">
        <v>14718</v>
      </c>
      <c r="C5712" s="298" t="s">
        <v>309</v>
      </c>
      <c r="D5712" s="386" t="s">
        <v>312</v>
      </c>
      <c r="E5712" s="387" t="s">
        <v>14719</v>
      </c>
      <c r="F5712" s="387" t="s">
        <v>10356</v>
      </c>
    </row>
    <row r="5713" spans="1:6" ht="18" customHeight="1">
      <c r="A5713" s="386">
        <v>101217</v>
      </c>
      <c r="B5713" s="386" t="s">
        <v>14720</v>
      </c>
      <c r="C5713" s="298" t="s">
        <v>309</v>
      </c>
      <c r="D5713" s="386" t="s">
        <v>312</v>
      </c>
      <c r="E5713" s="387" t="s">
        <v>14721</v>
      </c>
      <c r="F5713" s="387" t="s">
        <v>14722</v>
      </c>
    </row>
    <row r="5714" spans="1:6" ht="18" customHeight="1">
      <c r="A5714" s="386">
        <v>101218</v>
      </c>
      <c r="B5714" s="386" t="s">
        <v>14723</v>
      </c>
      <c r="C5714" s="298" t="s">
        <v>309</v>
      </c>
      <c r="D5714" s="386" t="s">
        <v>312</v>
      </c>
      <c r="E5714" s="387" t="s">
        <v>14724</v>
      </c>
      <c r="F5714" s="387" t="s">
        <v>14725</v>
      </c>
    </row>
    <row r="5715" spans="1:6" ht="18" customHeight="1">
      <c r="A5715" s="386">
        <v>101219</v>
      </c>
      <c r="B5715" s="386" t="s">
        <v>14726</v>
      </c>
      <c r="C5715" s="298" t="s">
        <v>309</v>
      </c>
      <c r="D5715" s="386" t="s">
        <v>312</v>
      </c>
      <c r="E5715" s="387" t="s">
        <v>8317</v>
      </c>
      <c r="F5715" s="387" t="s">
        <v>11770</v>
      </c>
    </row>
    <row r="5716" spans="1:6" ht="18" customHeight="1">
      <c r="A5716" s="386">
        <v>101220</v>
      </c>
      <c r="B5716" s="386" t="s">
        <v>14727</v>
      </c>
      <c r="C5716" s="298" t="s">
        <v>309</v>
      </c>
      <c r="D5716" s="386" t="s">
        <v>312</v>
      </c>
      <c r="E5716" s="387" t="s">
        <v>14728</v>
      </c>
      <c r="F5716" s="387" t="s">
        <v>14729</v>
      </c>
    </row>
    <row r="5717" spans="1:6" ht="18" customHeight="1">
      <c r="A5717" s="386">
        <v>101221</v>
      </c>
      <c r="B5717" s="386" t="s">
        <v>14730</v>
      </c>
      <c r="C5717" s="298" t="s">
        <v>309</v>
      </c>
      <c r="D5717" s="386" t="s">
        <v>312</v>
      </c>
      <c r="E5717" s="387" t="s">
        <v>3828</v>
      </c>
      <c r="F5717" s="387" t="s">
        <v>14731</v>
      </c>
    </row>
    <row r="5718" spans="1:6" ht="18" customHeight="1">
      <c r="A5718" s="386">
        <v>101222</v>
      </c>
      <c r="B5718" s="386" t="s">
        <v>14732</v>
      </c>
      <c r="C5718" s="298" t="s">
        <v>309</v>
      </c>
      <c r="D5718" s="386" t="s">
        <v>312</v>
      </c>
      <c r="E5718" s="387" t="s">
        <v>8404</v>
      </c>
      <c r="F5718" s="387" t="s">
        <v>8208</v>
      </c>
    </row>
    <row r="5719" spans="1:6" ht="18" customHeight="1">
      <c r="A5719" s="386">
        <v>101223</v>
      </c>
      <c r="B5719" s="386" t="s">
        <v>14733</v>
      </c>
      <c r="C5719" s="298" t="s">
        <v>309</v>
      </c>
      <c r="D5719" s="386" t="s">
        <v>312</v>
      </c>
      <c r="E5719" s="387" t="s">
        <v>11829</v>
      </c>
      <c r="F5719" s="387" t="s">
        <v>9840</v>
      </c>
    </row>
    <row r="5720" spans="1:6" ht="18" customHeight="1">
      <c r="A5720" s="386">
        <v>101224</v>
      </c>
      <c r="B5720" s="386" t="s">
        <v>14734</v>
      </c>
      <c r="C5720" s="298" t="s">
        <v>309</v>
      </c>
      <c r="D5720" s="386" t="s">
        <v>312</v>
      </c>
      <c r="E5720" s="387" t="s">
        <v>14735</v>
      </c>
      <c r="F5720" s="387" t="s">
        <v>6104</v>
      </c>
    </row>
    <row r="5721" spans="1:6" ht="18" customHeight="1">
      <c r="A5721" s="386">
        <v>101225</v>
      </c>
      <c r="B5721" s="386" t="s">
        <v>14736</v>
      </c>
      <c r="C5721" s="298" t="s">
        <v>309</v>
      </c>
      <c r="D5721" s="386" t="s">
        <v>312</v>
      </c>
      <c r="E5721" s="387" t="s">
        <v>14737</v>
      </c>
      <c r="F5721" s="387" t="s">
        <v>7628</v>
      </c>
    </row>
    <row r="5722" spans="1:6" ht="18" customHeight="1">
      <c r="A5722" s="386">
        <v>101226</v>
      </c>
      <c r="B5722" s="386" t="s">
        <v>14738</v>
      </c>
      <c r="C5722" s="298" t="s">
        <v>309</v>
      </c>
      <c r="D5722" s="386" t="s">
        <v>312</v>
      </c>
      <c r="E5722" s="387" t="s">
        <v>1375</v>
      </c>
      <c r="F5722" s="387" t="s">
        <v>13180</v>
      </c>
    </row>
    <row r="5723" spans="1:6" ht="18" customHeight="1">
      <c r="A5723" s="386">
        <v>101227</v>
      </c>
      <c r="B5723" s="386" t="s">
        <v>14739</v>
      </c>
      <c r="C5723" s="298" t="s">
        <v>309</v>
      </c>
      <c r="D5723" s="386" t="s">
        <v>312</v>
      </c>
      <c r="E5723" s="387" t="s">
        <v>7796</v>
      </c>
      <c r="F5723" s="387" t="s">
        <v>14740</v>
      </c>
    </row>
    <row r="5724" spans="1:6" ht="18" customHeight="1">
      <c r="A5724" s="386">
        <v>101228</v>
      </c>
      <c r="B5724" s="386" t="s">
        <v>14741</v>
      </c>
      <c r="C5724" s="298" t="s">
        <v>309</v>
      </c>
      <c r="D5724" s="386" t="s">
        <v>312</v>
      </c>
      <c r="E5724" s="387" t="s">
        <v>14742</v>
      </c>
      <c r="F5724" s="387" t="s">
        <v>12868</v>
      </c>
    </row>
    <row r="5725" spans="1:6" ht="18" customHeight="1">
      <c r="A5725" s="386">
        <v>101229</v>
      </c>
      <c r="B5725" s="386" t="s">
        <v>14743</v>
      </c>
      <c r="C5725" s="298" t="s">
        <v>309</v>
      </c>
      <c r="D5725" s="386" t="s">
        <v>312</v>
      </c>
      <c r="E5725" s="387" t="s">
        <v>2098</v>
      </c>
      <c r="F5725" s="387" t="s">
        <v>704</v>
      </c>
    </row>
    <row r="5726" spans="1:6" ht="18" customHeight="1">
      <c r="A5726" s="386">
        <v>101230</v>
      </c>
      <c r="B5726" s="386" t="s">
        <v>14744</v>
      </c>
      <c r="C5726" s="298" t="s">
        <v>309</v>
      </c>
      <c r="D5726" s="386" t="s">
        <v>312</v>
      </c>
      <c r="E5726" s="387" t="s">
        <v>6357</v>
      </c>
      <c r="F5726" s="387" t="s">
        <v>14745</v>
      </c>
    </row>
    <row r="5727" spans="1:6" ht="18" customHeight="1">
      <c r="A5727" s="386">
        <v>101231</v>
      </c>
      <c r="B5727" s="386" t="s">
        <v>14746</v>
      </c>
      <c r="C5727" s="298" t="s">
        <v>309</v>
      </c>
      <c r="D5727" s="386" t="s">
        <v>312</v>
      </c>
      <c r="E5727" s="387" t="s">
        <v>14747</v>
      </c>
      <c r="F5727" s="387" t="s">
        <v>7116</v>
      </c>
    </row>
    <row r="5728" spans="1:6" ht="18" customHeight="1">
      <c r="A5728" s="386">
        <v>101232</v>
      </c>
      <c r="B5728" s="386" t="s">
        <v>14748</v>
      </c>
      <c r="C5728" s="298" t="s">
        <v>309</v>
      </c>
      <c r="D5728" s="386" t="s">
        <v>312</v>
      </c>
      <c r="E5728" s="387" t="s">
        <v>8238</v>
      </c>
      <c r="F5728" s="387" t="s">
        <v>1621</v>
      </c>
    </row>
    <row r="5729" spans="1:6" ht="18" customHeight="1">
      <c r="A5729" s="386">
        <v>101233</v>
      </c>
      <c r="B5729" s="386" t="s">
        <v>14749</v>
      </c>
      <c r="C5729" s="298" t="s">
        <v>309</v>
      </c>
      <c r="D5729" s="386" t="s">
        <v>312</v>
      </c>
      <c r="E5729" s="387" t="s">
        <v>795</v>
      </c>
      <c r="F5729" s="387" t="s">
        <v>12964</v>
      </c>
    </row>
    <row r="5730" spans="1:6" ht="18" customHeight="1">
      <c r="A5730" s="386">
        <v>101234</v>
      </c>
      <c r="B5730" s="386" t="s">
        <v>14750</v>
      </c>
      <c r="C5730" s="298" t="s">
        <v>309</v>
      </c>
      <c r="D5730" s="386" t="s">
        <v>312</v>
      </c>
      <c r="E5730" s="387" t="s">
        <v>7238</v>
      </c>
      <c r="F5730" s="387" t="s">
        <v>9749</v>
      </c>
    </row>
    <row r="5731" spans="1:6" ht="18" customHeight="1">
      <c r="A5731" s="386">
        <v>101235</v>
      </c>
      <c r="B5731" s="386" t="s">
        <v>14751</v>
      </c>
      <c r="C5731" s="298" t="s">
        <v>309</v>
      </c>
      <c r="D5731" s="386" t="s">
        <v>312</v>
      </c>
      <c r="E5731" s="387" t="s">
        <v>14752</v>
      </c>
      <c r="F5731" s="387" t="s">
        <v>14753</v>
      </c>
    </row>
    <row r="5732" spans="1:6" ht="18" customHeight="1">
      <c r="A5732" s="386">
        <v>101236</v>
      </c>
      <c r="B5732" s="386" t="s">
        <v>14754</v>
      </c>
      <c r="C5732" s="298" t="s">
        <v>309</v>
      </c>
      <c r="D5732" s="386" t="s">
        <v>312</v>
      </c>
      <c r="E5732" s="387" t="s">
        <v>14755</v>
      </c>
      <c r="F5732" s="387" t="s">
        <v>10521</v>
      </c>
    </row>
    <row r="5733" spans="1:6" ht="18" customHeight="1">
      <c r="A5733" s="386">
        <v>101237</v>
      </c>
      <c r="B5733" s="386" t="s">
        <v>14756</v>
      </c>
      <c r="C5733" s="298" t="s">
        <v>309</v>
      </c>
      <c r="D5733" s="386" t="s">
        <v>312</v>
      </c>
      <c r="E5733" s="387" t="s">
        <v>2514</v>
      </c>
      <c r="F5733" s="387" t="s">
        <v>14757</v>
      </c>
    </row>
    <row r="5734" spans="1:6" ht="18" customHeight="1">
      <c r="A5734" s="386">
        <v>101238</v>
      </c>
      <c r="B5734" s="386" t="s">
        <v>14758</v>
      </c>
      <c r="C5734" s="298" t="s">
        <v>309</v>
      </c>
      <c r="D5734" s="386" t="s">
        <v>312</v>
      </c>
      <c r="E5734" s="387" t="s">
        <v>1981</v>
      </c>
      <c r="F5734" s="387" t="s">
        <v>14759</v>
      </c>
    </row>
    <row r="5735" spans="1:6" ht="18" customHeight="1">
      <c r="A5735" s="386">
        <v>101239</v>
      </c>
      <c r="B5735" s="386" t="s">
        <v>14760</v>
      </c>
      <c r="C5735" s="298" t="s">
        <v>309</v>
      </c>
      <c r="D5735" s="386" t="s">
        <v>312</v>
      </c>
      <c r="E5735" s="387" t="s">
        <v>8060</v>
      </c>
      <c r="F5735" s="387" t="s">
        <v>14665</v>
      </c>
    </row>
    <row r="5736" spans="1:6" ht="18" customHeight="1">
      <c r="A5736" s="386">
        <v>101240</v>
      </c>
      <c r="B5736" s="386" t="s">
        <v>14761</v>
      </c>
      <c r="C5736" s="298" t="s">
        <v>309</v>
      </c>
      <c r="D5736" s="386" t="s">
        <v>312</v>
      </c>
      <c r="E5736" s="387" t="s">
        <v>14762</v>
      </c>
      <c r="F5736" s="387" t="s">
        <v>14763</v>
      </c>
    </row>
    <row r="5737" spans="1:6" ht="18" customHeight="1">
      <c r="A5737" s="386">
        <v>101241</v>
      </c>
      <c r="B5737" s="386" t="s">
        <v>14764</v>
      </c>
      <c r="C5737" s="298" t="s">
        <v>309</v>
      </c>
      <c r="D5737" s="386" t="s">
        <v>312</v>
      </c>
      <c r="E5737" s="387" t="s">
        <v>14765</v>
      </c>
      <c r="F5737" s="387" t="s">
        <v>801</v>
      </c>
    </row>
    <row r="5738" spans="1:6" ht="18" customHeight="1">
      <c r="A5738" s="386">
        <v>101242</v>
      </c>
      <c r="B5738" s="386" t="s">
        <v>14766</v>
      </c>
      <c r="C5738" s="298" t="s">
        <v>309</v>
      </c>
      <c r="D5738" s="386" t="s">
        <v>312</v>
      </c>
      <c r="E5738" s="387" t="s">
        <v>5628</v>
      </c>
      <c r="F5738" s="387" t="s">
        <v>11526</v>
      </c>
    </row>
    <row r="5739" spans="1:6" ht="18" customHeight="1">
      <c r="A5739" s="386">
        <v>101243</v>
      </c>
      <c r="B5739" s="386" t="s">
        <v>14767</v>
      </c>
      <c r="C5739" s="298" t="s">
        <v>309</v>
      </c>
      <c r="D5739" s="386" t="s">
        <v>312</v>
      </c>
      <c r="E5739" s="387" t="s">
        <v>14768</v>
      </c>
      <c r="F5739" s="387" t="s">
        <v>11053</v>
      </c>
    </row>
    <row r="5740" spans="1:6" ht="18" customHeight="1">
      <c r="A5740" s="386">
        <v>101244</v>
      </c>
      <c r="B5740" s="386" t="s">
        <v>14769</v>
      </c>
      <c r="C5740" s="298" t="s">
        <v>309</v>
      </c>
      <c r="D5740" s="386" t="s">
        <v>312</v>
      </c>
      <c r="E5740" s="387" t="s">
        <v>14770</v>
      </c>
      <c r="F5740" s="387" t="s">
        <v>7294</v>
      </c>
    </row>
    <row r="5741" spans="1:6" ht="18" customHeight="1">
      <c r="A5741" s="386">
        <v>101245</v>
      </c>
      <c r="B5741" s="386" t="s">
        <v>14771</v>
      </c>
      <c r="C5741" s="298" t="s">
        <v>309</v>
      </c>
      <c r="D5741" s="386" t="s">
        <v>312</v>
      </c>
      <c r="E5741" s="387" t="s">
        <v>12987</v>
      </c>
      <c r="F5741" s="387" t="s">
        <v>8261</v>
      </c>
    </row>
    <row r="5742" spans="1:6" ht="18" customHeight="1">
      <c r="A5742" s="386">
        <v>101246</v>
      </c>
      <c r="B5742" s="386" t="s">
        <v>14772</v>
      </c>
      <c r="C5742" s="298" t="s">
        <v>309</v>
      </c>
      <c r="D5742" s="386" t="s">
        <v>312</v>
      </c>
      <c r="E5742" s="387" t="s">
        <v>8642</v>
      </c>
      <c r="F5742" s="387" t="s">
        <v>14773</v>
      </c>
    </row>
    <row r="5743" spans="1:6" ht="18" customHeight="1">
      <c r="A5743" s="386">
        <v>101247</v>
      </c>
      <c r="B5743" s="386" t="s">
        <v>14774</v>
      </c>
      <c r="C5743" s="298" t="s">
        <v>309</v>
      </c>
      <c r="D5743" s="386" t="s">
        <v>312</v>
      </c>
      <c r="E5743" s="387" t="s">
        <v>3336</v>
      </c>
      <c r="F5743" s="387" t="s">
        <v>14775</v>
      </c>
    </row>
    <row r="5744" spans="1:6" ht="18" customHeight="1">
      <c r="A5744" s="386">
        <v>101248</v>
      </c>
      <c r="B5744" s="386" t="s">
        <v>14776</v>
      </c>
      <c r="C5744" s="298" t="s">
        <v>309</v>
      </c>
      <c r="D5744" s="386" t="s">
        <v>312</v>
      </c>
      <c r="E5744" s="387" t="s">
        <v>14777</v>
      </c>
      <c r="F5744" s="387" t="s">
        <v>14778</v>
      </c>
    </row>
    <row r="5745" spans="1:6" ht="18" customHeight="1">
      <c r="A5745" s="386">
        <v>101249</v>
      </c>
      <c r="B5745" s="386" t="s">
        <v>14779</v>
      </c>
      <c r="C5745" s="298" t="s">
        <v>309</v>
      </c>
      <c r="D5745" s="386" t="s">
        <v>312</v>
      </c>
      <c r="E5745" s="387" t="s">
        <v>7784</v>
      </c>
      <c r="F5745" s="387" t="s">
        <v>1630</v>
      </c>
    </row>
    <row r="5746" spans="1:6" ht="18" customHeight="1">
      <c r="A5746" s="386">
        <v>101250</v>
      </c>
      <c r="B5746" s="386" t="s">
        <v>14780</v>
      </c>
      <c r="C5746" s="298" t="s">
        <v>309</v>
      </c>
      <c r="D5746" s="386" t="s">
        <v>312</v>
      </c>
      <c r="E5746" s="387" t="s">
        <v>13254</v>
      </c>
      <c r="F5746" s="387" t="s">
        <v>8167</v>
      </c>
    </row>
    <row r="5747" spans="1:6" ht="18" customHeight="1">
      <c r="A5747" s="386">
        <v>101251</v>
      </c>
      <c r="B5747" s="386" t="s">
        <v>14781</v>
      </c>
      <c r="C5747" s="298" t="s">
        <v>309</v>
      </c>
      <c r="D5747" s="386" t="s">
        <v>312</v>
      </c>
      <c r="E5747" s="387" t="s">
        <v>1376</v>
      </c>
      <c r="F5747" s="387" t="s">
        <v>10545</v>
      </c>
    </row>
    <row r="5748" spans="1:6" ht="18" customHeight="1">
      <c r="A5748" s="386">
        <v>101252</v>
      </c>
      <c r="B5748" s="386" t="s">
        <v>14782</v>
      </c>
      <c r="C5748" s="298" t="s">
        <v>309</v>
      </c>
      <c r="D5748" s="386" t="s">
        <v>312</v>
      </c>
      <c r="E5748" s="387" t="s">
        <v>5700</v>
      </c>
      <c r="F5748" s="387" t="s">
        <v>14783</v>
      </c>
    </row>
    <row r="5749" spans="1:6" ht="18" customHeight="1">
      <c r="A5749" s="386">
        <v>101253</v>
      </c>
      <c r="B5749" s="386" t="s">
        <v>14784</v>
      </c>
      <c r="C5749" s="298" t="s">
        <v>309</v>
      </c>
      <c r="D5749" s="386" t="s">
        <v>312</v>
      </c>
      <c r="E5749" s="387" t="s">
        <v>2081</v>
      </c>
      <c r="F5749" s="387" t="s">
        <v>7601</v>
      </c>
    </row>
    <row r="5750" spans="1:6" ht="18" customHeight="1">
      <c r="A5750" s="386">
        <v>101254</v>
      </c>
      <c r="B5750" s="386" t="s">
        <v>14785</v>
      </c>
      <c r="C5750" s="298" t="s">
        <v>309</v>
      </c>
      <c r="D5750" s="386" t="s">
        <v>312</v>
      </c>
      <c r="E5750" s="387" t="s">
        <v>4665</v>
      </c>
      <c r="F5750" s="387" t="s">
        <v>14786</v>
      </c>
    </row>
    <row r="5751" spans="1:6" ht="18" customHeight="1">
      <c r="A5751" s="386">
        <v>101255</v>
      </c>
      <c r="B5751" s="386" t="s">
        <v>14787</v>
      </c>
      <c r="C5751" s="298" t="s">
        <v>309</v>
      </c>
      <c r="D5751" s="386" t="s">
        <v>312</v>
      </c>
      <c r="E5751" s="387" t="s">
        <v>14600</v>
      </c>
      <c r="F5751" s="387" t="s">
        <v>14788</v>
      </c>
    </row>
    <row r="5752" spans="1:6" ht="18" customHeight="1">
      <c r="A5752" s="386">
        <v>101256</v>
      </c>
      <c r="B5752" s="386" t="s">
        <v>14789</v>
      </c>
      <c r="C5752" s="298" t="s">
        <v>309</v>
      </c>
      <c r="D5752" s="386" t="s">
        <v>312</v>
      </c>
      <c r="E5752" s="387" t="s">
        <v>11522</v>
      </c>
      <c r="F5752" s="387" t="s">
        <v>12396</v>
      </c>
    </row>
    <row r="5753" spans="1:6" ht="18" customHeight="1">
      <c r="A5753" s="386">
        <v>101257</v>
      </c>
      <c r="B5753" s="386" t="s">
        <v>14790</v>
      </c>
      <c r="C5753" s="298" t="s">
        <v>309</v>
      </c>
      <c r="D5753" s="386" t="s">
        <v>312</v>
      </c>
      <c r="E5753" s="387" t="s">
        <v>4031</v>
      </c>
      <c r="F5753" s="387" t="s">
        <v>14791</v>
      </c>
    </row>
    <row r="5754" spans="1:6" ht="18" customHeight="1">
      <c r="A5754" s="386">
        <v>101258</v>
      </c>
      <c r="B5754" s="386" t="s">
        <v>14792</v>
      </c>
      <c r="C5754" s="298" t="s">
        <v>309</v>
      </c>
      <c r="D5754" s="386" t="s">
        <v>312</v>
      </c>
      <c r="E5754" s="387" t="s">
        <v>14793</v>
      </c>
      <c r="F5754" s="387" t="s">
        <v>718</v>
      </c>
    </row>
    <row r="5755" spans="1:6" ht="18" customHeight="1">
      <c r="A5755" s="386">
        <v>101259</v>
      </c>
      <c r="B5755" s="386" t="s">
        <v>14794</v>
      </c>
      <c r="C5755" s="298" t="s">
        <v>309</v>
      </c>
      <c r="D5755" s="386" t="s">
        <v>312</v>
      </c>
      <c r="E5755" s="387" t="s">
        <v>9079</v>
      </c>
      <c r="F5755" s="387" t="s">
        <v>14795</v>
      </c>
    </row>
    <row r="5756" spans="1:6" ht="18" customHeight="1">
      <c r="A5756" s="386">
        <v>101260</v>
      </c>
      <c r="B5756" s="386" t="s">
        <v>14796</v>
      </c>
      <c r="C5756" s="298" t="s">
        <v>309</v>
      </c>
      <c r="D5756" s="386" t="s">
        <v>312</v>
      </c>
      <c r="E5756" s="387" t="s">
        <v>14797</v>
      </c>
      <c r="F5756" s="387" t="s">
        <v>9813</v>
      </c>
    </row>
    <row r="5757" spans="1:6" ht="18" customHeight="1">
      <c r="A5757" s="386">
        <v>101261</v>
      </c>
      <c r="B5757" s="386" t="s">
        <v>14798</v>
      </c>
      <c r="C5757" s="298" t="s">
        <v>309</v>
      </c>
      <c r="D5757" s="386" t="s">
        <v>312</v>
      </c>
      <c r="E5757" s="387" t="s">
        <v>10448</v>
      </c>
      <c r="F5757" s="387" t="s">
        <v>12363</v>
      </c>
    </row>
    <row r="5758" spans="1:6" ht="18" customHeight="1">
      <c r="A5758" s="386">
        <v>101262</v>
      </c>
      <c r="B5758" s="386" t="s">
        <v>14799</v>
      </c>
      <c r="C5758" s="298" t="s">
        <v>309</v>
      </c>
      <c r="D5758" s="386" t="s">
        <v>312</v>
      </c>
      <c r="E5758" s="387" t="s">
        <v>12105</v>
      </c>
      <c r="F5758" s="387" t="s">
        <v>14800</v>
      </c>
    </row>
    <row r="5759" spans="1:6" ht="18" customHeight="1">
      <c r="A5759" s="386">
        <v>101263</v>
      </c>
      <c r="B5759" s="386" t="s">
        <v>14801</v>
      </c>
      <c r="C5759" s="298" t="s">
        <v>309</v>
      </c>
      <c r="D5759" s="386" t="s">
        <v>312</v>
      </c>
      <c r="E5759" s="387" t="s">
        <v>9807</v>
      </c>
      <c r="F5759" s="387" t="s">
        <v>14802</v>
      </c>
    </row>
    <row r="5760" spans="1:6" ht="18" customHeight="1">
      <c r="A5760" s="386">
        <v>101264</v>
      </c>
      <c r="B5760" s="386" t="s">
        <v>14803</v>
      </c>
      <c r="C5760" s="298" t="s">
        <v>309</v>
      </c>
      <c r="D5760" s="386" t="s">
        <v>312</v>
      </c>
      <c r="E5760" s="387" t="s">
        <v>11072</v>
      </c>
      <c r="F5760" s="387" t="s">
        <v>14804</v>
      </c>
    </row>
    <row r="5761" spans="1:6" ht="18" customHeight="1">
      <c r="A5761" s="386">
        <v>101265</v>
      </c>
      <c r="B5761" s="386" t="s">
        <v>14805</v>
      </c>
      <c r="C5761" s="298" t="s">
        <v>309</v>
      </c>
      <c r="D5761" s="386" t="s">
        <v>312</v>
      </c>
      <c r="E5761" s="387" t="s">
        <v>13186</v>
      </c>
      <c r="F5761" s="387" t="s">
        <v>2689</v>
      </c>
    </row>
    <row r="5762" spans="1:6" ht="18" customHeight="1">
      <c r="A5762" s="386">
        <v>101266</v>
      </c>
      <c r="B5762" s="386" t="s">
        <v>14806</v>
      </c>
      <c r="C5762" s="298" t="s">
        <v>309</v>
      </c>
      <c r="D5762" s="386" t="s">
        <v>312</v>
      </c>
      <c r="E5762" s="387" t="s">
        <v>10436</v>
      </c>
      <c r="F5762" s="387" t="s">
        <v>14807</v>
      </c>
    </row>
    <row r="5763" spans="1:6" ht="18" customHeight="1">
      <c r="A5763" s="386">
        <v>101267</v>
      </c>
      <c r="B5763" s="386" t="s">
        <v>14808</v>
      </c>
      <c r="C5763" s="298" t="s">
        <v>309</v>
      </c>
      <c r="D5763" s="386" t="s">
        <v>312</v>
      </c>
      <c r="E5763" s="387" t="s">
        <v>8159</v>
      </c>
      <c r="F5763" s="387" t="s">
        <v>6360</v>
      </c>
    </row>
    <row r="5764" spans="1:6" ht="18" customHeight="1">
      <c r="A5764" s="386">
        <v>101268</v>
      </c>
      <c r="B5764" s="386" t="s">
        <v>14809</v>
      </c>
      <c r="C5764" s="298" t="s">
        <v>309</v>
      </c>
      <c r="D5764" s="386" t="s">
        <v>312</v>
      </c>
      <c r="E5764" s="387" t="s">
        <v>12362</v>
      </c>
      <c r="F5764" s="387" t="s">
        <v>10438</v>
      </c>
    </row>
    <row r="5765" spans="1:6" ht="18" customHeight="1">
      <c r="A5765" s="386">
        <v>101269</v>
      </c>
      <c r="B5765" s="386" t="s">
        <v>14810</v>
      </c>
      <c r="C5765" s="298" t="s">
        <v>309</v>
      </c>
      <c r="D5765" s="386" t="s">
        <v>312</v>
      </c>
      <c r="E5765" s="387" t="s">
        <v>6244</v>
      </c>
      <c r="F5765" s="387" t="s">
        <v>12754</v>
      </c>
    </row>
    <row r="5766" spans="1:6" ht="18" customHeight="1">
      <c r="A5766" s="386">
        <v>101270</v>
      </c>
      <c r="B5766" s="386" t="s">
        <v>14811</v>
      </c>
      <c r="C5766" s="298" t="s">
        <v>309</v>
      </c>
      <c r="D5766" s="386" t="s">
        <v>312</v>
      </c>
      <c r="E5766" s="387" t="s">
        <v>12161</v>
      </c>
      <c r="F5766" s="387" t="s">
        <v>14812</v>
      </c>
    </row>
    <row r="5767" spans="1:6" ht="18" customHeight="1">
      <c r="A5767" s="386">
        <v>101271</v>
      </c>
      <c r="B5767" s="386" t="s">
        <v>14813</v>
      </c>
      <c r="C5767" s="298" t="s">
        <v>309</v>
      </c>
      <c r="D5767" s="386" t="s">
        <v>312</v>
      </c>
      <c r="E5767" s="387" t="s">
        <v>2337</v>
      </c>
      <c r="F5767" s="387" t="s">
        <v>14814</v>
      </c>
    </row>
    <row r="5768" spans="1:6" ht="18" customHeight="1">
      <c r="A5768" s="386">
        <v>101272</v>
      </c>
      <c r="B5768" s="386" t="s">
        <v>14815</v>
      </c>
      <c r="C5768" s="298" t="s">
        <v>309</v>
      </c>
      <c r="D5768" s="386" t="s">
        <v>312</v>
      </c>
      <c r="E5768" s="387" t="s">
        <v>6526</v>
      </c>
      <c r="F5768" s="387" t="s">
        <v>1081</v>
      </c>
    </row>
    <row r="5769" spans="1:6" ht="18" customHeight="1">
      <c r="A5769" s="386">
        <v>101273</v>
      </c>
      <c r="B5769" s="386" t="s">
        <v>14816</v>
      </c>
      <c r="C5769" s="298" t="s">
        <v>309</v>
      </c>
      <c r="D5769" s="386" t="s">
        <v>312</v>
      </c>
      <c r="E5769" s="387" t="s">
        <v>12464</v>
      </c>
      <c r="F5769" s="387" t="s">
        <v>3430</v>
      </c>
    </row>
    <row r="5770" spans="1:6" ht="18" customHeight="1">
      <c r="A5770" s="386">
        <v>101274</v>
      </c>
      <c r="B5770" s="386" t="s">
        <v>14817</v>
      </c>
      <c r="C5770" s="298" t="s">
        <v>309</v>
      </c>
      <c r="D5770" s="386" t="s">
        <v>312</v>
      </c>
      <c r="E5770" s="387" t="s">
        <v>3404</v>
      </c>
      <c r="F5770" s="387" t="s">
        <v>6225</v>
      </c>
    </row>
    <row r="5771" spans="1:6" ht="18" customHeight="1">
      <c r="A5771" s="386">
        <v>101275</v>
      </c>
      <c r="B5771" s="386" t="s">
        <v>14818</v>
      </c>
      <c r="C5771" s="298" t="s">
        <v>309</v>
      </c>
      <c r="D5771" s="386" t="s">
        <v>312</v>
      </c>
      <c r="E5771" s="387" t="s">
        <v>2127</v>
      </c>
      <c r="F5771" s="387" t="s">
        <v>14775</v>
      </c>
    </row>
    <row r="5772" spans="1:6" ht="18" customHeight="1">
      <c r="A5772" s="386">
        <v>101276</v>
      </c>
      <c r="B5772" s="386" t="s">
        <v>14819</v>
      </c>
      <c r="C5772" s="298" t="s">
        <v>309</v>
      </c>
      <c r="D5772" s="386" t="s">
        <v>312</v>
      </c>
      <c r="E5772" s="387" t="s">
        <v>6309</v>
      </c>
      <c r="F5772" s="387" t="s">
        <v>12991</v>
      </c>
    </row>
    <row r="5773" spans="1:6" ht="18" customHeight="1">
      <c r="A5773" s="386">
        <v>101277</v>
      </c>
      <c r="B5773" s="386" t="s">
        <v>14820</v>
      </c>
      <c r="C5773" s="298" t="s">
        <v>309</v>
      </c>
      <c r="D5773" s="386" t="s">
        <v>312</v>
      </c>
      <c r="E5773" s="387" t="s">
        <v>10851</v>
      </c>
      <c r="F5773" s="387" t="s">
        <v>11654</v>
      </c>
    </row>
    <row r="5774" spans="1:6" ht="18" customHeight="1">
      <c r="A5774" s="386">
        <v>102354</v>
      </c>
      <c r="B5774" s="386" t="s">
        <v>14821</v>
      </c>
      <c r="C5774" s="298" t="s">
        <v>309</v>
      </c>
      <c r="D5774" s="386" t="s">
        <v>312</v>
      </c>
      <c r="E5774" s="387" t="s">
        <v>14822</v>
      </c>
      <c r="F5774" s="387" t="s">
        <v>12138</v>
      </c>
    </row>
    <row r="5775" spans="1:6" ht="18" customHeight="1">
      <c r="A5775" s="386">
        <v>102355</v>
      </c>
      <c r="B5775" s="386" t="s">
        <v>14823</v>
      </c>
      <c r="C5775" s="298" t="s">
        <v>309</v>
      </c>
      <c r="D5775" s="386" t="s">
        <v>312</v>
      </c>
      <c r="E5775" s="387" t="s">
        <v>14824</v>
      </c>
      <c r="F5775" s="387" t="s">
        <v>14825</v>
      </c>
    </row>
    <row r="5776" spans="1:6" ht="18" customHeight="1">
      <c r="A5776" s="386">
        <v>102360</v>
      </c>
      <c r="B5776" s="386" t="s">
        <v>14826</v>
      </c>
      <c r="C5776" s="298" t="s">
        <v>309</v>
      </c>
      <c r="D5776" s="386" t="s">
        <v>312</v>
      </c>
      <c r="E5776" s="387" t="s">
        <v>14827</v>
      </c>
      <c r="F5776" s="387" t="s">
        <v>12412</v>
      </c>
    </row>
    <row r="5777" spans="1:6" ht="18" customHeight="1">
      <c r="A5777" s="386">
        <v>102361</v>
      </c>
      <c r="B5777" s="386" t="s">
        <v>14828</v>
      </c>
      <c r="C5777" s="298" t="s">
        <v>309</v>
      </c>
      <c r="D5777" s="386" t="s">
        <v>312</v>
      </c>
      <c r="E5777" s="387" t="s">
        <v>1560</v>
      </c>
      <c r="F5777" s="387" t="s">
        <v>4473</v>
      </c>
    </row>
    <row r="5778" spans="1:6" ht="18" customHeight="1">
      <c r="A5778" s="386">
        <v>90082</v>
      </c>
      <c r="B5778" s="386" t="s">
        <v>14829</v>
      </c>
      <c r="C5778" s="298" t="s">
        <v>309</v>
      </c>
      <c r="D5778" s="386" t="s">
        <v>312</v>
      </c>
      <c r="E5778" s="387" t="s">
        <v>10463</v>
      </c>
      <c r="F5778" s="387" t="s">
        <v>14830</v>
      </c>
    </row>
    <row r="5779" spans="1:6" ht="18" customHeight="1">
      <c r="A5779" s="386">
        <v>90084</v>
      </c>
      <c r="B5779" s="386" t="s">
        <v>14831</v>
      </c>
      <c r="C5779" s="298" t="s">
        <v>309</v>
      </c>
      <c r="D5779" s="386" t="s">
        <v>312</v>
      </c>
      <c r="E5779" s="387" t="s">
        <v>14832</v>
      </c>
      <c r="F5779" s="387" t="s">
        <v>13573</v>
      </c>
    </row>
    <row r="5780" spans="1:6" ht="18" customHeight="1">
      <c r="A5780" s="386">
        <v>90086</v>
      </c>
      <c r="B5780" s="386" t="s">
        <v>14833</v>
      </c>
      <c r="C5780" s="298" t="s">
        <v>309</v>
      </c>
      <c r="D5780" s="386" t="s">
        <v>312</v>
      </c>
      <c r="E5780" s="387" t="s">
        <v>8132</v>
      </c>
      <c r="F5780" s="387" t="s">
        <v>14834</v>
      </c>
    </row>
    <row r="5781" spans="1:6" ht="18" customHeight="1">
      <c r="A5781" s="386">
        <v>90087</v>
      </c>
      <c r="B5781" s="386" t="s">
        <v>14835</v>
      </c>
      <c r="C5781" s="298" t="s">
        <v>309</v>
      </c>
      <c r="D5781" s="386" t="s">
        <v>312</v>
      </c>
      <c r="E5781" s="387" t="s">
        <v>8038</v>
      </c>
      <c r="F5781" s="387" t="s">
        <v>9523</v>
      </c>
    </row>
    <row r="5782" spans="1:6" ht="18" customHeight="1">
      <c r="A5782" s="386">
        <v>90090</v>
      </c>
      <c r="B5782" s="386" t="s">
        <v>14836</v>
      </c>
      <c r="C5782" s="298" t="s">
        <v>309</v>
      </c>
      <c r="D5782" s="386" t="s">
        <v>312</v>
      </c>
      <c r="E5782" s="387" t="s">
        <v>14837</v>
      </c>
      <c r="F5782" s="387" t="s">
        <v>12937</v>
      </c>
    </row>
    <row r="5783" spans="1:6" ht="18" customHeight="1">
      <c r="A5783" s="386">
        <v>90091</v>
      </c>
      <c r="B5783" s="386" t="s">
        <v>14838</v>
      </c>
      <c r="C5783" s="298" t="s">
        <v>309</v>
      </c>
      <c r="D5783" s="386" t="s">
        <v>312</v>
      </c>
      <c r="E5783" s="387" t="s">
        <v>14839</v>
      </c>
      <c r="F5783" s="387" t="s">
        <v>3615</v>
      </c>
    </row>
    <row r="5784" spans="1:6" ht="18" customHeight="1">
      <c r="A5784" s="386">
        <v>90092</v>
      </c>
      <c r="B5784" s="386" t="s">
        <v>14840</v>
      </c>
      <c r="C5784" s="298" t="s">
        <v>309</v>
      </c>
      <c r="D5784" s="386" t="s">
        <v>312</v>
      </c>
      <c r="E5784" s="387" t="s">
        <v>14841</v>
      </c>
      <c r="F5784" s="387" t="s">
        <v>2567</v>
      </c>
    </row>
    <row r="5785" spans="1:6" ht="18" customHeight="1">
      <c r="A5785" s="386">
        <v>90094</v>
      </c>
      <c r="B5785" s="386" t="s">
        <v>14842</v>
      </c>
      <c r="C5785" s="298" t="s">
        <v>309</v>
      </c>
      <c r="D5785" s="386" t="s">
        <v>312</v>
      </c>
      <c r="E5785" s="387" t="s">
        <v>11135</v>
      </c>
      <c r="F5785" s="387" t="s">
        <v>11954</v>
      </c>
    </row>
    <row r="5786" spans="1:6" ht="18" customHeight="1">
      <c r="A5786" s="386">
        <v>90095</v>
      </c>
      <c r="B5786" s="386" t="s">
        <v>14843</v>
      </c>
      <c r="C5786" s="298" t="s">
        <v>309</v>
      </c>
      <c r="D5786" s="386" t="s">
        <v>312</v>
      </c>
      <c r="E5786" s="387" t="s">
        <v>11135</v>
      </c>
      <c r="F5786" s="387" t="s">
        <v>14844</v>
      </c>
    </row>
    <row r="5787" spans="1:6" ht="18" customHeight="1">
      <c r="A5787" s="386">
        <v>90098</v>
      </c>
      <c r="B5787" s="386" t="s">
        <v>14845</v>
      </c>
      <c r="C5787" s="298" t="s">
        <v>309</v>
      </c>
      <c r="D5787" s="386" t="s">
        <v>312</v>
      </c>
      <c r="E5787" s="387" t="s">
        <v>8137</v>
      </c>
      <c r="F5787" s="387" t="s">
        <v>651</v>
      </c>
    </row>
    <row r="5788" spans="1:6" ht="18" customHeight="1">
      <c r="A5788" s="386">
        <v>90099</v>
      </c>
      <c r="B5788" s="386" t="s">
        <v>14846</v>
      </c>
      <c r="C5788" s="298" t="s">
        <v>309</v>
      </c>
      <c r="D5788" s="386" t="s">
        <v>312</v>
      </c>
      <c r="E5788" s="387" t="s">
        <v>9529</v>
      </c>
      <c r="F5788" s="387" t="s">
        <v>10384</v>
      </c>
    </row>
    <row r="5789" spans="1:6" ht="18" customHeight="1">
      <c r="A5789" s="386">
        <v>90100</v>
      </c>
      <c r="B5789" s="386" t="s">
        <v>14847</v>
      </c>
      <c r="C5789" s="298" t="s">
        <v>309</v>
      </c>
      <c r="D5789" s="386" t="s">
        <v>312</v>
      </c>
      <c r="E5789" s="387" t="s">
        <v>10962</v>
      </c>
      <c r="F5789" s="387" t="s">
        <v>11516</v>
      </c>
    </row>
    <row r="5790" spans="1:6" ht="18" customHeight="1">
      <c r="A5790" s="386">
        <v>90101</v>
      </c>
      <c r="B5790" s="386" t="s">
        <v>14848</v>
      </c>
      <c r="C5790" s="298" t="s">
        <v>309</v>
      </c>
      <c r="D5790" s="386" t="s">
        <v>312</v>
      </c>
      <c r="E5790" s="387" t="s">
        <v>8085</v>
      </c>
      <c r="F5790" s="387" t="s">
        <v>10542</v>
      </c>
    </row>
    <row r="5791" spans="1:6" ht="18" customHeight="1">
      <c r="A5791" s="386">
        <v>90102</v>
      </c>
      <c r="B5791" s="386" t="s">
        <v>14849</v>
      </c>
      <c r="C5791" s="298" t="s">
        <v>309</v>
      </c>
      <c r="D5791" s="386" t="s">
        <v>312</v>
      </c>
      <c r="E5791" s="387" t="s">
        <v>7197</v>
      </c>
      <c r="F5791" s="387" t="s">
        <v>11025</v>
      </c>
    </row>
    <row r="5792" spans="1:6" ht="18" customHeight="1">
      <c r="A5792" s="386">
        <v>90105</v>
      </c>
      <c r="B5792" s="386" t="s">
        <v>14850</v>
      </c>
      <c r="C5792" s="298" t="s">
        <v>309</v>
      </c>
      <c r="D5792" s="386" t="s">
        <v>312</v>
      </c>
      <c r="E5792" s="387" t="s">
        <v>14851</v>
      </c>
      <c r="F5792" s="387" t="s">
        <v>14852</v>
      </c>
    </row>
    <row r="5793" spans="1:6" ht="18" customHeight="1">
      <c r="A5793" s="386">
        <v>90106</v>
      </c>
      <c r="B5793" s="386" t="s">
        <v>14853</v>
      </c>
      <c r="C5793" s="298" t="s">
        <v>309</v>
      </c>
      <c r="D5793" s="386" t="s">
        <v>312</v>
      </c>
      <c r="E5793" s="387" t="s">
        <v>8142</v>
      </c>
      <c r="F5793" s="387" t="s">
        <v>14854</v>
      </c>
    </row>
    <row r="5794" spans="1:6" ht="18" customHeight="1">
      <c r="A5794" s="386">
        <v>90107</v>
      </c>
      <c r="B5794" s="386" t="s">
        <v>14855</v>
      </c>
      <c r="C5794" s="298" t="s">
        <v>309</v>
      </c>
      <c r="D5794" s="386" t="s">
        <v>312</v>
      </c>
      <c r="E5794" s="387" t="s">
        <v>9519</v>
      </c>
      <c r="F5794" s="387" t="s">
        <v>14856</v>
      </c>
    </row>
    <row r="5795" spans="1:6" ht="18" customHeight="1">
      <c r="A5795" s="386">
        <v>90108</v>
      </c>
      <c r="B5795" s="386" t="s">
        <v>14857</v>
      </c>
      <c r="C5795" s="298" t="s">
        <v>309</v>
      </c>
      <c r="D5795" s="386" t="s">
        <v>312</v>
      </c>
      <c r="E5795" s="387" t="s">
        <v>10453</v>
      </c>
      <c r="F5795" s="387" t="s">
        <v>7139</v>
      </c>
    </row>
    <row r="5796" spans="1:6" ht="18" customHeight="1">
      <c r="A5796" s="386">
        <v>93358</v>
      </c>
      <c r="B5796" s="386" t="s">
        <v>14858</v>
      </c>
      <c r="C5796" s="298" t="s">
        <v>309</v>
      </c>
      <c r="D5796" s="386" t="s">
        <v>312</v>
      </c>
      <c r="E5796" s="387" t="s">
        <v>10780</v>
      </c>
      <c r="F5796" s="387" t="s">
        <v>14859</v>
      </c>
    </row>
    <row r="5797" spans="1:6" ht="18" customHeight="1">
      <c r="A5797" s="386">
        <v>102276</v>
      </c>
      <c r="B5797" s="386" t="s">
        <v>14860</v>
      </c>
      <c r="C5797" s="298" t="s">
        <v>309</v>
      </c>
      <c r="D5797" s="386" t="s">
        <v>312</v>
      </c>
      <c r="E5797" s="387" t="s">
        <v>8347</v>
      </c>
      <c r="F5797" s="387" t="s">
        <v>11679</v>
      </c>
    </row>
    <row r="5798" spans="1:6" ht="18" customHeight="1">
      <c r="A5798" s="386">
        <v>102277</v>
      </c>
      <c r="B5798" s="386" t="s">
        <v>14861</v>
      </c>
      <c r="C5798" s="298" t="s">
        <v>309</v>
      </c>
      <c r="D5798" s="386" t="s">
        <v>312</v>
      </c>
      <c r="E5798" s="387" t="s">
        <v>10497</v>
      </c>
      <c r="F5798" s="387" t="s">
        <v>8075</v>
      </c>
    </row>
    <row r="5799" spans="1:6" ht="18" customHeight="1">
      <c r="A5799" s="386">
        <v>102278</v>
      </c>
      <c r="B5799" s="386" t="s">
        <v>14862</v>
      </c>
      <c r="C5799" s="298" t="s">
        <v>309</v>
      </c>
      <c r="D5799" s="386" t="s">
        <v>312</v>
      </c>
      <c r="E5799" s="387" t="s">
        <v>7315</v>
      </c>
      <c r="F5799" s="387" t="s">
        <v>1271</v>
      </c>
    </row>
    <row r="5800" spans="1:6" ht="18" customHeight="1">
      <c r="A5800" s="386">
        <v>102279</v>
      </c>
      <c r="B5800" s="386" t="s">
        <v>14863</v>
      </c>
      <c r="C5800" s="298" t="s">
        <v>309</v>
      </c>
      <c r="D5800" s="386" t="s">
        <v>312</v>
      </c>
      <c r="E5800" s="387" t="s">
        <v>1638</v>
      </c>
      <c r="F5800" s="387" t="s">
        <v>2989</v>
      </c>
    </row>
    <row r="5801" spans="1:6" ht="18" customHeight="1">
      <c r="A5801" s="386">
        <v>102280</v>
      </c>
      <c r="B5801" s="386" t="s">
        <v>14864</v>
      </c>
      <c r="C5801" s="298" t="s">
        <v>309</v>
      </c>
      <c r="D5801" s="386" t="s">
        <v>312</v>
      </c>
      <c r="E5801" s="387" t="s">
        <v>600</v>
      </c>
      <c r="F5801" s="387" t="s">
        <v>14358</v>
      </c>
    </row>
    <row r="5802" spans="1:6" ht="18" customHeight="1">
      <c r="A5802" s="386">
        <v>102281</v>
      </c>
      <c r="B5802" s="386" t="s">
        <v>14865</v>
      </c>
      <c r="C5802" s="298" t="s">
        <v>309</v>
      </c>
      <c r="D5802" s="386" t="s">
        <v>312</v>
      </c>
      <c r="E5802" s="387" t="s">
        <v>9477</v>
      </c>
      <c r="F5802" s="387" t="s">
        <v>12179</v>
      </c>
    </row>
    <row r="5803" spans="1:6" ht="18" customHeight="1">
      <c r="A5803" s="386">
        <v>102282</v>
      </c>
      <c r="B5803" s="386" t="s">
        <v>14866</v>
      </c>
      <c r="C5803" s="298" t="s">
        <v>309</v>
      </c>
      <c r="D5803" s="386" t="s">
        <v>312</v>
      </c>
      <c r="E5803" s="387" t="s">
        <v>13141</v>
      </c>
      <c r="F5803" s="387" t="s">
        <v>12204</v>
      </c>
    </row>
    <row r="5804" spans="1:6" ht="18" customHeight="1">
      <c r="A5804" s="386">
        <v>102283</v>
      </c>
      <c r="B5804" s="386" t="s">
        <v>14867</v>
      </c>
      <c r="C5804" s="298" t="s">
        <v>309</v>
      </c>
      <c r="D5804" s="386" t="s">
        <v>312</v>
      </c>
      <c r="E5804" s="387" t="s">
        <v>7327</v>
      </c>
      <c r="F5804" s="387" t="s">
        <v>14868</v>
      </c>
    </row>
    <row r="5805" spans="1:6" ht="18" customHeight="1">
      <c r="A5805" s="386">
        <v>102284</v>
      </c>
      <c r="B5805" s="386" t="s">
        <v>14869</v>
      </c>
      <c r="C5805" s="298" t="s">
        <v>309</v>
      </c>
      <c r="D5805" s="386" t="s">
        <v>312</v>
      </c>
      <c r="E5805" s="387" t="s">
        <v>14745</v>
      </c>
      <c r="F5805" s="387" t="s">
        <v>7327</v>
      </c>
    </row>
    <row r="5806" spans="1:6" ht="18" customHeight="1">
      <c r="A5806" s="386">
        <v>102285</v>
      </c>
      <c r="B5806" s="386" t="s">
        <v>14870</v>
      </c>
      <c r="C5806" s="298" t="s">
        <v>309</v>
      </c>
      <c r="D5806" s="386" t="s">
        <v>312</v>
      </c>
      <c r="E5806" s="387" t="s">
        <v>14871</v>
      </c>
      <c r="F5806" s="387" t="s">
        <v>7222</v>
      </c>
    </row>
    <row r="5807" spans="1:6" ht="18" customHeight="1">
      <c r="A5807" s="386">
        <v>102286</v>
      </c>
      <c r="B5807" s="386" t="s">
        <v>14872</v>
      </c>
      <c r="C5807" s="298" t="s">
        <v>309</v>
      </c>
      <c r="D5807" s="386" t="s">
        <v>312</v>
      </c>
      <c r="E5807" s="387" t="s">
        <v>7248</v>
      </c>
      <c r="F5807" s="387" t="s">
        <v>3565</v>
      </c>
    </row>
    <row r="5808" spans="1:6" ht="18" customHeight="1">
      <c r="A5808" s="386">
        <v>102287</v>
      </c>
      <c r="B5808" s="386" t="s">
        <v>14873</v>
      </c>
      <c r="C5808" s="298" t="s">
        <v>309</v>
      </c>
      <c r="D5808" s="386" t="s">
        <v>312</v>
      </c>
      <c r="E5808" s="387" t="s">
        <v>8181</v>
      </c>
      <c r="F5808" s="387" t="s">
        <v>3668</v>
      </c>
    </row>
    <row r="5809" spans="1:6" ht="18" customHeight="1">
      <c r="A5809" s="386">
        <v>102288</v>
      </c>
      <c r="B5809" s="386" t="s">
        <v>14874</v>
      </c>
      <c r="C5809" s="298" t="s">
        <v>309</v>
      </c>
      <c r="D5809" s="386" t="s">
        <v>312</v>
      </c>
      <c r="E5809" s="387" t="s">
        <v>1365</v>
      </c>
      <c r="F5809" s="387" t="s">
        <v>2069</v>
      </c>
    </row>
    <row r="5810" spans="1:6" ht="18" customHeight="1">
      <c r="A5810" s="386">
        <v>102289</v>
      </c>
      <c r="B5810" s="386" t="s">
        <v>14875</v>
      </c>
      <c r="C5810" s="298" t="s">
        <v>309</v>
      </c>
      <c r="D5810" s="386" t="s">
        <v>312</v>
      </c>
      <c r="E5810" s="387" t="s">
        <v>8148</v>
      </c>
      <c r="F5810" s="387" t="s">
        <v>10789</v>
      </c>
    </row>
    <row r="5811" spans="1:6" ht="18" customHeight="1">
      <c r="A5811" s="386">
        <v>102290</v>
      </c>
      <c r="B5811" s="386" t="s">
        <v>14876</v>
      </c>
      <c r="C5811" s="298" t="s">
        <v>309</v>
      </c>
      <c r="D5811" s="386" t="s">
        <v>312</v>
      </c>
      <c r="E5811" s="387" t="s">
        <v>3732</v>
      </c>
      <c r="F5811" s="387" t="s">
        <v>1118</v>
      </c>
    </row>
    <row r="5812" spans="1:6" ht="18" customHeight="1">
      <c r="A5812" s="386">
        <v>102291</v>
      </c>
      <c r="B5812" s="386" t="s">
        <v>14877</v>
      </c>
      <c r="C5812" s="298" t="s">
        <v>309</v>
      </c>
      <c r="D5812" s="386" t="s">
        <v>312</v>
      </c>
      <c r="E5812" s="387" t="s">
        <v>12961</v>
      </c>
      <c r="F5812" s="387" t="s">
        <v>12170</v>
      </c>
    </row>
    <row r="5813" spans="1:6" ht="18" customHeight="1">
      <c r="A5813" s="386">
        <v>102292</v>
      </c>
      <c r="B5813" s="386" t="s">
        <v>14878</v>
      </c>
      <c r="C5813" s="298" t="s">
        <v>309</v>
      </c>
      <c r="D5813" s="386" t="s">
        <v>312</v>
      </c>
      <c r="E5813" s="387" t="s">
        <v>2680</v>
      </c>
      <c r="F5813" s="387" t="s">
        <v>14879</v>
      </c>
    </row>
    <row r="5814" spans="1:6" ht="18" customHeight="1">
      <c r="A5814" s="386">
        <v>102293</v>
      </c>
      <c r="B5814" s="386" t="s">
        <v>14880</v>
      </c>
      <c r="C5814" s="298" t="s">
        <v>309</v>
      </c>
      <c r="D5814" s="386" t="s">
        <v>312</v>
      </c>
      <c r="E5814" s="387" t="s">
        <v>14557</v>
      </c>
      <c r="F5814" s="387" t="s">
        <v>3454</v>
      </c>
    </row>
    <row r="5815" spans="1:6" ht="18" customHeight="1">
      <c r="A5815" s="386">
        <v>102294</v>
      </c>
      <c r="B5815" s="386" t="s">
        <v>14881</v>
      </c>
      <c r="C5815" s="298" t="s">
        <v>309</v>
      </c>
      <c r="D5815" s="386" t="s">
        <v>312</v>
      </c>
      <c r="E5815" s="387" t="s">
        <v>14882</v>
      </c>
      <c r="F5815" s="387" t="s">
        <v>14883</v>
      </c>
    </row>
    <row r="5816" spans="1:6" ht="18" customHeight="1">
      <c r="A5816" s="386">
        <v>102295</v>
      </c>
      <c r="B5816" s="386" t="s">
        <v>14884</v>
      </c>
      <c r="C5816" s="298" t="s">
        <v>309</v>
      </c>
      <c r="D5816" s="386" t="s">
        <v>312</v>
      </c>
      <c r="E5816" s="387" t="s">
        <v>14347</v>
      </c>
      <c r="F5816" s="387" t="s">
        <v>14885</v>
      </c>
    </row>
    <row r="5817" spans="1:6" ht="18" customHeight="1">
      <c r="A5817" s="386">
        <v>102296</v>
      </c>
      <c r="B5817" s="386" t="s">
        <v>14886</v>
      </c>
      <c r="C5817" s="298" t="s">
        <v>309</v>
      </c>
      <c r="D5817" s="386" t="s">
        <v>312</v>
      </c>
      <c r="E5817" s="387" t="s">
        <v>10397</v>
      </c>
      <c r="F5817" s="387" t="s">
        <v>2205</v>
      </c>
    </row>
    <row r="5818" spans="1:6" ht="18" customHeight="1">
      <c r="A5818" s="386">
        <v>102297</v>
      </c>
      <c r="B5818" s="386" t="s">
        <v>14887</v>
      </c>
      <c r="C5818" s="298" t="s">
        <v>309</v>
      </c>
      <c r="D5818" s="386" t="s">
        <v>312</v>
      </c>
      <c r="E5818" s="387" t="s">
        <v>11958</v>
      </c>
      <c r="F5818" s="387" t="s">
        <v>9518</v>
      </c>
    </row>
    <row r="5819" spans="1:6" ht="18" customHeight="1">
      <c r="A5819" s="386">
        <v>102298</v>
      </c>
      <c r="B5819" s="386" t="s">
        <v>14888</v>
      </c>
      <c r="C5819" s="298" t="s">
        <v>309</v>
      </c>
      <c r="D5819" s="386" t="s">
        <v>312</v>
      </c>
      <c r="E5819" s="387" t="s">
        <v>4034</v>
      </c>
      <c r="F5819" s="387" t="s">
        <v>14889</v>
      </c>
    </row>
    <row r="5820" spans="1:6" ht="18" customHeight="1">
      <c r="A5820" s="386">
        <v>102299</v>
      </c>
      <c r="B5820" s="386" t="s">
        <v>14890</v>
      </c>
      <c r="C5820" s="298" t="s">
        <v>309</v>
      </c>
      <c r="D5820" s="386" t="s">
        <v>312</v>
      </c>
      <c r="E5820" s="387" t="s">
        <v>12981</v>
      </c>
      <c r="F5820" s="387" t="s">
        <v>14762</v>
      </c>
    </row>
    <row r="5821" spans="1:6" ht="18" customHeight="1">
      <c r="A5821" s="386">
        <v>102300</v>
      </c>
      <c r="B5821" s="386" t="s">
        <v>14891</v>
      </c>
      <c r="C5821" s="298" t="s">
        <v>309</v>
      </c>
      <c r="D5821" s="386" t="s">
        <v>312</v>
      </c>
      <c r="E5821" s="387" t="s">
        <v>10230</v>
      </c>
      <c r="F5821" s="387" t="s">
        <v>8240</v>
      </c>
    </row>
    <row r="5822" spans="1:6" ht="18" customHeight="1">
      <c r="A5822" s="386">
        <v>102301</v>
      </c>
      <c r="B5822" s="386" t="s">
        <v>14892</v>
      </c>
      <c r="C5822" s="298" t="s">
        <v>309</v>
      </c>
      <c r="D5822" s="386" t="s">
        <v>312</v>
      </c>
      <c r="E5822" s="387" t="s">
        <v>10479</v>
      </c>
      <c r="F5822" s="387" t="s">
        <v>10118</v>
      </c>
    </row>
    <row r="5823" spans="1:6" ht="18" customHeight="1">
      <c r="A5823" s="386">
        <v>102302</v>
      </c>
      <c r="B5823" s="386" t="s">
        <v>14893</v>
      </c>
      <c r="C5823" s="298" t="s">
        <v>309</v>
      </c>
      <c r="D5823" s="386" t="s">
        <v>312</v>
      </c>
      <c r="E5823" s="387" t="s">
        <v>7253</v>
      </c>
      <c r="F5823" s="387" t="s">
        <v>14868</v>
      </c>
    </row>
    <row r="5824" spans="1:6" ht="18" customHeight="1">
      <c r="A5824" s="386">
        <v>102303</v>
      </c>
      <c r="B5824" s="386" t="s">
        <v>14894</v>
      </c>
      <c r="C5824" s="298" t="s">
        <v>309</v>
      </c>
      <c r="D5824" s="386" t="s">
        <v>312</v>
      </c>
      <c r="E5824" s="387" t="s">
        <v>10382</v>
      </c>
      <c r="F5824" s="387" t="s">
        <v>8180</v>
      </c>
    </row>
    <row r="5825" spans="1:6" ht="18" customHeight="1">
      <c r="A5825" s="386">
        <v>102304</v>
      </c>
      <c r="B5825" s="386" t="s">
        <v>14895</v>
      </c>
      <c r="C5825" s="298" t="s">
        <v>309</v>
      </c>
      <c r="D5825" s="386" t="s">
        <v>312</v>
      </c>
      <c r="E5825" s="387" t="s">
        <v>14896</v>
      </c>
      <c r="F5825" s="387" t="s">
        <v>14897</v>
      </c>
    </row>
    <row r="5826" spans="1:6" ht="18" customHeight="1">
      <c r="A5826" s="386">
        <v>102305</v>
      </c>
      <c r="B5826" s="386" t="s">
        <v>14898</v>
      </c>
      <c r="C5826" s="298" t="s">
        <v>309</v>
      </c>
      <c r="D5826" s="386" t="s">
        <v>312</v>
      </c>
      <c r="E5826" s="387" t="s">
        <v>10463</v>
      </c>
      <c r="F5826" s="387" t="s">
        <v>14899</v>
      </c>
    </row>
    <row r="5827" spans="1:6" ht="18" customHeight="1">
      <c r="A5827" s="386">
        <v>102306</v>
      </c>
      <c r="B5827" s="386" t="s">
        <v>14900</v>
      </c>
      <c r="C5827" s="298" t="s">
        <v>309</v>
      </c>
      <c r="D5827" s="386" t="s">
        <v>312</v>
      </c>
      <c r="E5827" s="387" t="s">
        <v>14497</v>
      </c>
      <c r="F5827" s="387" t="s">
        <v>5422</v>
      </c>
    </row>
    <row r="5828" spans="1:6" ht="18" customHeight="1">
      <c r="A5828" s="386">
        <v>102307</v>
      </c>
      <c r="B5828" s="386" t="s">
        <v>14901</v>
      </c>
      <c r="C5828" s="298" t="s">
        <v>309</v>
      </c>
      <c r="D5828" s="386" t="s">
        <v>312</v>
      </c>
      <c r="E5828" s="387" t="s">
        <v>7190</v>
      </c>
      <c r="F5828" s="387" t="s">
        <v>6450</v>
      </c>
    </row>
    <row r="5829" spans="1:6" ht="18" customHeight="1">
      <c r="A5829" s="386">
        <v>102308</v>
      </c>
      <c r="B5829" s="386" t="s">
        <v>14902</v>
      </c>
      <c r="C5829" s="298" t="s">
        <v>309</v>
      </c>
      <c r="D5829" s="386" t="s">
        <v>312</v>
      </c>
      <c r="E5829" s="387" t="s">
        <v>7218</v>
      </c>
      <c r="F5829" s="387" t="s">
        <v>13014</v>
      </c>
    </row>
    <row r="5830" spans="1:6" ht="18" customHeight="1">
      <c r="A5830" s="386">
        <v>102309</v>
      </c>
      <c r="B5830" s="386" t="s">
        <v>14903</v>
      </c>
      <c r="C5830" s="298" t="s">
        <v>309</v>
      </c>
      <c r="D5830" s="386" t="s">
        <v>312</v>
      </c>
      <c r="E5830" s="387" t="s">
        <v>918</v>
      </c>
      <c r="F5830" s="387" t="s">
        <v>8157</v>
      </c>
    </row>
    <row r="5831" spans="1:6" ht="18" customHeight="1">
      <c r="A5831" s="386">
        <v>102310</v>
      </c>
      <c r="B5831" s="386" t="s">
        <v>14904</v>
      </c>
      <c r="C5831" s="298" t="s">
        <v>309</v>
      </c>
      <c r="D5831" s="386" t="s">
        <v>312</v>
      </c>
      <c r="E5831" s="387" t="s">
        <v>8078</v>
      </c>
      <c r="F5831" s="387" t="s">
        <v>4670</v>
      </c>
    </row>
    <row r="5832" spans="1:6" ht="18" customHeight="1">
      <c r="A5832" s="386">
        <v>102311</v>
      </c>
      <c r="B5832" s="386" t="s">
        <v>14905</v>
      </c>
      <c r="C5832" s="298" t="s">
        <v>309</v>
      </c>
      <c r="D5832" s="386" t="s">
        <v>312</v>
      </c>
      <c r="E5832" s="387" t="s">
        <v>10763</v>
      </c>
      <c r="F5832" s="387" t="s">
        <v>7216</v>
      </c>
    </row>
    <row r="5833" spans="1:6" ht="18" customHeight="1">
      <c r="A5833" s="386">
        <v>102312</v>
      </c>
      <c r="B5833" s="386" t="s">
        <v>14906</v>
      </c>
      <c r="C5833" s="298" t="s">
        <v>309</v>
      </c>
      <c r="D5833" s="386" t="s">
        <v>312</v>
      </c>
      <c r="E5833" s="387" t="s">
        <v>3422</v>
      </c>
      <c r="F5833" s="387" t="s">
        <v>1622</v>
      </c>
    </row>
    <row r="5834" spans="1:6" ht="18" customHeight="1">
      <c r="A5834" s="386">
        <v>102313</v>
      </c>
      <c r="B5834" s="386" t="s">
        <v>14907</v>
      </c>
      <c r="C5834" s="298" t="s">
        <v>309</v>
      </c>
      <c r="D5834" s="386" t="s">
        <v>312</v>
      </c>
      <c r="E5834" s="387" t="s">
        <v>12390</v>
      </c>
      <c r="F5834" s="387" t="s">
        <v>3437</v>
      </c>
    </row>
    <row r="5835" spans="1:6" ht="18" customHeight="1">
      <c r="A5835" s="386">
        <v>102314</v>
      </c>
      <c r="B5835" s="386" t="s">
        <v>14908</v>
      </c>
      <c r="C5835" s="298" t="s">
        <v>309</v>
      </c>
      <c r="D5835" s="386" t="s">
        <v>312</v>
      </c>
      <c r="E5835" s="387" t="s">
        <v>13193</v>
      </c>
      <c r="F5835" s="387" t="s">
        <v>8038</v>
      </c>
    </row>
    <row r="5836" spans="1:6" ht="18" customHeight="1">
      <c r="A5836" s="386">
        <v>102315</v>
      </c>
      <c r="B5836" s="386" t="s">
        <v>14909</v>
      </c>
      <c r="C5836" s="298" t="s">
        <v>309</v>
      </c>
      <c r="D5836" s="386" t="s">
        <v>312</v>
      </c>
      <c r="E5836" s="387" t="s">
        <v>13136</v>
      </c>
      <c r="F5836" s="387" t="s">
        <v>14910</v>
      </c>
    </row>
    <row r="5837" spans="1:6" ht="18" customHeight="1">
      <c r="A5837" s="386">
        <v>102316</v>
      </c>
      <c r="B5837" s="386" t="s">
        <v>14911</v>
      </c>
      <c r="C5837" s="298" t="s">
        <v>309</v>
      </c>
      <c r="D5837" s="386" t="s">
        <v>312</v>
      </c>
      <c r="E5837" s="387" t="s">
        <v>2387</v>
      </c>
      <c r="F5837" s="387" t="s">
        <v>13136</v>
      </c>
    </row>
    <row r="5838" spans="1:6" ht="18" customHeight="1">
      <c r="A5838" s="386">
        <v>102317</v>
      </c>
      <c r="B5838" s="386" t="s">
        <v>14912</v>
      </c>
      <c r="C5838" s="298" t="s">
        <v>309</v>
      </c>
      <c r="D5838" s="386" t="s">
        <v>312</v>
      </c>
      <c r="E5838" s="387" t="s">
        <v>3347</v>
      </c>
      <c r="F5838" s="387" t="s">
        <v>13135</v>
      </c>
    </row>
    <row r="5839" spans="1:6" ht="18" customHeight="1">
      <c r="A5839" s="386">
        <v>102318</v>
      </c>
      <c r="B5839" s="386" t="s">
        <v>14913</v>
      </c>
      <c r="C5839" s="298" t="s">
        <v>309</v>
      </c>
      <c r="D5839" s="386" t="s">
        <v>312</v>
      </c>
      <c r="E5839" s="387" t="s">
        <v>14914</v>
      </c>
      <c r="F5839" s="387" t="s">
        <v>14915</v>
      </c>
    </row>
    <row r="5840" spans="1:6" ht="18" customHeight="1">
      <c r="A5840" s="386">
        <v>102319</v>
      </c>
      <c r="B5840" s="386" t="s">
        <v>14916</v>
      </c>
      <c r="C5840" s="298" t="s">
        <v>309</v>
      </c>
      <c r="D5840" s="386" t="s">
        <v>312</v>
      </c>
      <c r="E5840" s="387" t="s">
        <v>12044</v>
      </c>
      <c r="F5840" s="387" t="s">
        <v>14917</v>
      </c>
    </row>
    <row r="5841" spans="1:6" ht="18" customHeight="1">
      <c r="A5841" s="386">
        <v>102320</v>
      </c>
      <c r="B5841" s="386" t="s">
        <v>14918</v>
      </c>
      <c r="C5841" s="298" t="s">
        <v>309</v>
      </c>
      <c r="D5841" s="386" t="s">
        <v>312</v>
      </c>
      <c r="E5841" s="387" t="s">
        <v>14919</v>
      </c>
      <c r="F5841" s="387" t="s">
        <v>3401</v>
      </c>
    </row>
    <row r="5842" spans="1:6" ht="18" customHeight="1">
      <c r="A5842" s="386">
        <v>102321</v>
      </c>
      <c r="B5842" s="386" t="s">
        <v>14920</v>
      </c>
      <c r="C5842" s="298" t="s">
        <v>309</v>
      </c>
      <c r="D5842" s="386" t="s">
        <v>312</v>
      </c>
      <c r="E5842" s="387" t="s">
        <v>10450</v>
      </c>
      <c r="F5842" s="387" t="s">
        <v>14921</v>
      </c>
    </row>
    <row r="5843" spans="1:6" ht="18" customHeight="1">
      <c r="A5843" s="386">
        <v>102322</v>
      </c>
      <c r="B5843" s="386" t="s">
        <v>14922</v>
      </c>
      <c r="C5843" s="298" t="s">
        <v>309</v>
      </c>
      <c r="D5843" s="386" t="s">
        <v>312</v>
      </c>
      <c r="E5843" s="387" t="s">
        <v>8013</v>
      </c>
      <c r="F5843" s="387" t="s">
        <v>8017</v>
      </c>
    </row>
    <row r="5844" spans="1:6" ht="18" customHeight="1">
      <c r="A5844" s="386">
        <v>102323</v>
      </c>
      <c r="B5844" s="386" t="s">
        <v>14923</v>
      </c>
      <c r="C5844" s="298" t="s">
        <v>309</v>
      </c>
      <c r="D5844" s="386" t="s">
        <v>312</v>
      </c>
      <c r="E5844" s="387" t="s">
        <v>9777</v>
      </c>
      <c r="F5844" s="387" t="s">
        <v>14665</v>
      </c>
    </row>
    <row r="5845" spans="1:6" ht="18" customHeight="1">
      <c r="A5845" s="386">
        <v>102324</v>
      </c>
      <c r="B5845" s="386" t="s">
        <v>14924</v>
      </c>
      <c r="C5845" s="298" t="s">
        <v>309</v>
      </c>
      <c r="D5845" s="386" t="s">
        <v>312</v>
      </c>
      <c r="E5845" s="387" t="s">
        <v>10610</v>
      </c>
      <c r="F5845" s="387" t="s">
        <v>8060</v>
      </c>
    </row>
    <row r="5846" spans="1:6" ht="18" customHeight="1">
      <c r="A5846" s="386">
        <v>102325</v>
      </c>
      <c r="B5846" s="386" t="s">
        <v>14925</v>
      </c>
      <c r="C5846" s="298" t="s">
        <v>309</v>
      </c>
      <c r="D5846" s="386" t="s">
        <v>312</v>
      </c>
      <c r="E5846" s="387" t="s">
        <v>14926</v>
      </c>
      <c r="F5846" s="387" t="s">
        <v>14927</v>
      </c>
    </row>
    <row r="5847" spans="1:6" ht="18" customHeight="1">
      <c r="A5847" s="386">
        <v>102326</v>
      </c>
      <c r="B5847" s="386" t="s">
        <v>14928</v>
      </c>
      <c r="C5847" s="298" t="s">
        <v>309</v>
      </c>
      <c r="D5847" s="386" t="s">
        <v>312</v>
      </c>
      <c r="E5847" s="387" t="s">
        <v>2297</v>
      </c>
      <c r="F5847" s="387" t="s">
        <v>6529</v>
      </c>
    </row>
    <row r="5848" spans="1:6" ht="18" customHeight="1">
      <c r="A5848" s="386">
        <v>102327</v>
      </c>
      <c r="B5848" s="386" t="s">
        <v>14929</v>
      </c>
      <c r="C5848" s="298" t="s">
        <v>309</v>
      </c>
      <c r="D5848" s="386" t="s">
        <v>312</v>
      </c>
      <c r="E5848" s="387" t="s">
        <v>8146</v>
      </c>
      <c r="F5848" s="387" t="s">
        <v>2068</v>
      </c>
    </row>
    <row r="5849" spans="1:6" ht="18" customHeight="1">
      <c r="A5849" s="386">
        <v>102328</v>
      </c>
      <c r="B5849" s="386" t="s">
        <v>14930</v>
      </c>
      <c r="C5849" s="298" t="s">
        <v>309</v>
      </c>
      <c r="D5849" s="386" t="s">
        <v>312</v>
      </c>
      <c r="E5849" s="387" t="s">
        <v>1645</v>
      </c>
      <c r="F5849" s="387" t="s">
        <v>14931</v>
      </c>
    </row>
    <row r="5850" spans="1:6" ht="18" customHeight="1">
      <c r="A5850" s="386">
        <v>102329</v>
      </c>
      <c r="B5850" s="386" t="s">
        <v>14932</v>
      </c>
      <c r="C5850" s="298" t="s">
        <v>309</v>
      </c>
      <c r="D5850" s="386" t="s">
        <v>312</v>
      </c>
      <c r="E5850" s="387" t="s">
        <v>8145</v>
      </c>
      <c r="F5850" s="387" t="s">
        <v>13573</v>
      </c>
    </row>
    <row r="5851" spans="1:6" ht="18" customHeight="1">
      <c r="A5851" s="386">
        <v>94304</v>
      </c>
      <c r="B5851" s="386" t="s">
        <v>14933</v>
      </c>
      <c r="C5851" s="298" t="s">
        <v>309</v>
      </c>
      <c r="D5851" s="386" t="s">
        <v>312</v>
      </c>
      <c r="E5851" s="387" t="s">
        <v>14934</v>
      </c>
      <c r="F5851" s="387" t="s">
        <v>14935</v>
      </c>
    </row>
    <row r="5852" spans="1:6" ht="18" customHeight="1">
      <c r="A5852" s="386">
        <v>94306</v>
      </c>
      <c r="B5852" s="386" t="s">
        <v>14936</v>
      </c>
      <c r="C5852" s="298" t="s">
        <v>309</v>
      </c>
      <c r="D5852" s="386" t="s">
        <v>312</v>
      </c>
      <c r="E5852" s="387" t="s">
        <v>14937</v>
      </c>
      <c r="F5852" s="387" t="s">
        <v>14938</v>
      </c>
    </row>
    <row r="5853" spans="1:6" ht="18" customHeight="1">
      <c r="A5853" s="386">
        <v>94310</v>
      </c>
      <c r="B5853" s="386" t="s">
        <v>14939</v>
      </c>
      <c r="C5853" s="298" t="s">
        <v>309</v>
      </c>
      <c r="D5853" s="386" t="s">
        <v>312</v>
      </c>
      <c r="E5853" s="387" t="s">
        <v>5307</v>
      </c>
      <c r="F5853" s="387" t="s">
        <v>14940</v>
      </c>
    </row>
    <row r="5854" spans="1:6" ht="18" customHeight="1">
      <c r="A5854" s="386">
        <v>94316</v>
      </c>
      <c r="B5854" s="386" t="s">
        <v>14941</v>
      </c>
      <c r="C5854" s="298" t="s">
        <v>309</v>
      </c>
      <c r="D5854" s="386" t="s">
        <v>312</v>
      </c>
      <c r="E5854" s="387" t="s">
        <v>5310</v>
      </c>
      <c r="F5854" s="387" t="s">
        <v>14942</v>
      </c>
    </row>
    <row r="5855" spans="1:6" ht="18" customHeight="1">
      <c r="A5855" s="386">
        <v>94318</v>
      </c>
      <c r="B5855" s="386" t="s">
        <v>14943</v>
      </c>
      <c r="C5855" s="298" t="s">
        <v>309</v>
      </c>
      <c r="D5855" s="386" t="s">
        <v>312</v>
      </c>
      <c r="E5855" s="387" t="s">
        <v>14944</v>
      </c>
      <c r="F5855" s="387" t="s">
        <v>14945</v>
      </c>
    </row>
    <row r="5856" spans="1:6" ht="18" customHeight="1">
      <c r="A5856" s="386">
        <v>94319</v>
      </c>
      <c r="B5856" s="386" t="s">
        <v>14946</v>
      </c>
      <c r="C5856" s="298" t="s">
        <v>309</v>
      </c>
      <c r="D5856" s="386" t="s">
        <v>312</v>
      </c>
      <c r="E5856" s="387" t="s">
        <v>14947</v>
      </c>
      <c r="F5856" s="387" t="s">
        <v>985</v>
      </c>
    </row>
    <row r="5857" spans="1:6" ht="18" customHeight="1">
      <c r="A5857" s="386">
        <v>94327</v>
      </c>
      <c r="B5857" s="386" t="s">
        <v>14948</v>
      </c>
      <c r="C5857" s="298" t="s">
        <v>309</v>
      </c>
      <c r="D5857" s="386" t="s">
        <v>312</v>
      </c>
      <c r="E5857" s="387" t="s">
        <v>14949</v>
      </c>
      <c r="F5857" s="387" t="s">
        <v>14950</v>
      </c>
    </row>
    <row r="5858" spans="1:6" ht="18" customHeight="1">
      <c r="A5858" s="386">
        <v>94329</v>
      </c>
      <c r="B5858" s="386" t="s">
        <v>14951</v>
      </c>
      <c r="C5858" s="298" t="s">
        <v>309</v>
      </c>
      <c r="D5858" s="386" t="s">
        <v>312</v>
      </c>
      <c r="E5858" s="387" t="s">
        <v>14952</v>
      </c>
      <c r="F5858" s="387" t="s">
        <v>14953</v>
      </c>
    </row>
    <row r="5859" spans="1:6" ht="18" customHeight="1">
      <c r="A5859" s="386">
        <v>94333</v>
      </c>
      <c r="B5859" s="386" t="s">
        <v>14954</v>
      </c>
      <c r="C5859" s="298" t="s">
        <v>309</v>
      </c>
      <c r="D5859" s="386" t="s">
        <v>312</v>
      </c>
      <c r="E5859" s="387" t="s">
        <v>14955</v>
      </c>
      <c r="F5859" s="387" t="s">
        <v>14956</v>
      </c>
    </row>
    <row r="5860" spans="1:6" ht="18" customHeight="1">
      <c r="A5860" s="386">
        <v>94339</v>
      </c>
      <c r="B5860" s="386" t="s">
        <v>14957</v>
      </c>
      <c r="C5860" s="298" t="s">
        <v>309</v>
      </c>
      <c r="D5860" s="386" t="s">
        <v>312</v>
      </c>
      <c r="E5860" s="387" t="s">
        <v>11873</v>
      </c>
      <c r="F5860" s="387" t="s">
        <v>14958</v>
      </c>
    </row>
    <row r="5861" spans="1:6" ht="18" customHeight="1">
      <c r="A5861" s="386">
        <v>94341</v>
      </c>
      <c r="B5861" s="386" t="s">
        <v>14959</v>
      </c>
      <c r="C5861" s="298" t="s">
        <v>309</v>
      </c>
      <c r="D5861" s="386" t="s">
        <v>312</v>
      </c>
      <c r="E5861" s="387" t="s">
        <v>14960</v>
      </c>
      <c r="F5861" s="387" t="s">
        <v>14961</v>
      </c>
    </row>
    <row r="5862" spans="1:6" ht="18" customHeight="1">
      <c r="A5862" s="386">
        <v>94342</v>
      </c>
      <c r="B5862" s="386" t="s">
        <v>14962</v>
      </c>
      <c r="C5862" s="298" t="s">
        <v>309</v>
      </c>
      <c r="D5862" s="386" t="s">
        <v>312</v>
      </c>
      <c r="E5862" s="387" t="s">
        <v>10002</v>
      </c>
      <c r="F5862" s="387" t="s">
        <v>14963</v>
      </c>
    </row>
    <row r="5863" spans="1:6" ht="18" customHeight="1">
      <c r="A5863" s="386">
        <v>96385</v>
      </c>
      <c r="B5863" s="386" t="s">
        <v>14964</v>
      </c>
      <c r="C5863" s="298" t="s">
        <v>309</v>
      </c>
      <c r="D5863" s="386" t="s">
        <v>312</v>
      </c>
      <c r="E5863" s="387" t="s">
        <v>8273</v>
      </c>
      <c r="F5863" s="387" t="s">
        <v>14965</v>
      </c>
    </row>
    <row r="5864" spans="1:6" ht="18" customHeight="1">
      <c r="A5864" s="386">
        <v>96386</v>
      </c>
      <c r="B5864" s="386" t="s">
        <v>14966</v>
      </c>
      <c r="C5864" s="298" t="s">
        <v>309</v>
      </c>
      <c r="D5864" s="386" t="s">
        <v>312</v>
      </c>
      <c r="E5864" s="387" t="s">
        <v>14967</v>
      </c>
      <c r="F5864" s="387" t="s">
        <v>10531</v>
      </c>
    </row>
    <row r="5865" spans="1:6" ht="18" customHeight="1">
      <c r="A5865" s="386">
        <v>105556</v>
      </c>
      <c r="B5865" s="386" t="s">
        <v>14968</v>
      </c>
      <c r="C5865" s="298" t="s">
        <v>309</v>
      </c>
      <c r="D5865" s="386" t="s">
        <v>312</v>
      </c>
      <c r="E5865" s="387" t="s">
        <v>14497</v>
      </c>
      <c r="F5865" s="387" t="s">
        <v>10518</v>
      </c>
    </row>
    <row r="5866" spans="1:6" ht="18" customHeight="1">
      <c r="A5866" s="386">
        <v>105557</v>
      </c>
      <c r="B5866" s="386" t="s">
        <v>14969</v>
      </c>
      <c r="C5866" s="298" t="s">
        <v>309</v>
      </c>
      <c r="D5866" s="386" t="s">
        <v>312</v>
      </c>
      <c r="E5866" s="387" t="s">
        <v>922</v>
      </c>
      <c r="F5866" s="387" t="s">
        <v>3938</v>
      </c>
    </row>
    <row r="5867" spans="1:6" ht="18" customHeight="1">
      <c r="A5867" s="386">
        <v>105558</v>
      </c>
      <c r="B5867" s="386" t="s">
        <v>14970</v>
      </c>
      <c r="C5867" s="298" t="s">
        <v>309</v>
      </c>
      <c r="D5867" s="386" t="s">
        <v>312</v>
      </c>
      <c r="E5867" s="387" t="s">
        <v>10542</v>
      </c>
      <c r="F5867" s="387" t="s">
        <v>3488</v>
      </c>
    </row>
    <row r="5868" spans="1:6" ht="18" customHeight="1">
      <c r="A5868" s="386">
        <v>105559</v>
      </c>
      <c r="B5868" s="386" t="s">
        <v>14971</v>
      </c>
      <c r="C5868" s="298" t="s">
        <v>309</v>
      </c>
      <c r="D5868" s="386" t="s">
        <v>312</v>
      </c>
      <c r="E5868" s="387" t="s">
        <v>7263</v>
      </c>
      <c r="F5868" s="387" t="s">
        <v>10382</v>
      </c>
    </row>
    <row r="5869" spans="1:6" ht="18" customHeight="1">
      <c r="A5869" s="386">
        <v>105560</v>
      </c>
      <c r="B5869" s="386" t="s">
        <v>14972</v>
      </c>
      <c r="C5869" s="298" t="s">
        <v>309</v>
      </c>
      <c r="D5869" s="386" t="s">
        <v>312</v>
      </c>
      <c r="E5869" s="387" t="s">
        <v>14973</v>
      </c>
      <c r="F5869" s="387" t="s">
        <v>5638</v>
      </c>
    </row>
    <row r="5870" spans="1:6" ht="18" customHeight="1">
      <c r="A5870" s="386">
        <v>105561</v>
      </c>
      <c r="B5870" s="386" t="s">
        <v>14974</v>
      </c>
      <c r="C5870" s="298" t="s">
        <v>309</v>
      </c>
      <c r="D5870" s="386" t="s">
        <v>312</v>
      </c>
      <c r="E5870" s="387" t="s">
        <v>14975</v>
      </c>
      <c r="F5870" s="387" t="s">
        <v>10456</v>
      </c>
    </row>
    <row r="5871" spans="1:6" ht="18" customHeight="1">
      <c r="A5871" s="386">
        <v>105562</v>
      </c>
      <c r="B5871" s="386" t="s">
        <v>14976</v>
      </c>
      <c r="C5871" s="298" t="s">
        <v>309</v>
      </c>
      <c r="D5871" s="386" t="s">
        <v>312</v>
      </c>
      <c r="E5871" s="387" t="s">
        <v>10427</v>
      </c>
      <c r="F5871" s="387" t="s">
        <v>14977</v>
      </c>
    </row>
    <row r="5872" spans="1:6" ht="18" customHeight="1">
      <c r="A5872" s="386">
        <v>105563</v>
      </c>
      <c r="B5872" s="386" t="s">
        <v>14978</v>
      </c>
      <c r="C5872" s="298" t="s">
        <v>309</v>
      </c>
      <c r="D5872" s="386" t="s">
        <v>312</v>
      </c>
      <c r="E5872" s="387" t="s">
        <v>14914</v>
      </c>
      <c r="F5872" s="387" t="s">
        <v>14979</v>
      </c>
    </row>
    <row r="5873" spans="1:6" ht="18" customHeight="1">
      <c r="A5873" s="386">
        <v>105564</v>
      </c>
      <c r="B5873" s="386" t="s">
        <v>14980</v>
      </c>
      <c r="C5873" s="298" t="s">
        <v>309</v>
      </c>
      <c r="D5873" s="386" t="s">
        <v>312</v>
      </c>
      <c r="E5873" s="387" t="s">
        <v>14981</v>
      </c>
      <c r="F5873" s="387" t="s">
        <v>14350</v>
      </c>
    </row>
    <row r="5874" spans="1:6" ht="18" customHeight="1">
      <c r="A5874" s="386">
        <v>105565</v>
      </c>
      <c r="B5874" s="386" t="s">
        <v>14982</v>
      </c>
      <c r="C5874" s="298" t="s">
        <v>309</v>
      </c>
      <c r="D5874" s="386" t="s">
        <v>312</v>
      </c>
      <c r="E5874" s="387" t="s">
        <v>3615</v>
      </c>
      <c r="F5874" s="387" t="s">
        <v>9429</v>
      </c>
    </row>
    <row r="5875" spans="1:6" ht="18" customHeight="1">
      <c r="A5875" s="386">
        <v>93367</v>
      </c>
      <c r="B5875" s="386" t="s">
        <v>14983</v>
      </c>
      <c r="C5875" s="298" t="s">
        <v>309</v>
      </c>
      <c r="D5875" s="386" t="s">
        <v>312</v>
      </c>
      <c r="E5875" s="387" t="s">
        <v>4046</v>
      </c>
      <c r="F5875" s="387" t="s">
        <v>8093</v>
      </c>
    </row>
    <row r="5876" spans="1:6" ht="18" customHeight="1">
      <c r="A5876" s="386">
        <v>93368</v>
      </c>
      <c r="B5876" s="386" t="s">
        <v>14984</v>
      </c>
      <c r="C5876" s="298" t="s">
        <v>309</v>
      </c>
      <c r="D5876" s="386" t="s">
        <v>312</v>
      </c>
      <c r="E5876" s="387" t="s">
        <v>4323</v>
      </c>
      <c r="F5876" s="387" t="s">
        <v>10366</v>
      </c>
    </row>
    <row r="5877" spans="1:6" ht="18" customHeight="1">
      <c r="A5877" s="386">
        <v>93369</v>
      </c>
      <c r="B5877" s="386" t="s">
        <v>14985</v>
      </c>
      <c r="C5877" s="298" t="s">
        <v>309</v>
      </c>
      <c r="D5877" s="386" t="s">
        <v>312</v>
      </c>
      <c r="E5877" s="387" t="s">
        <v>13254</v>
      </c>
      <c r="F5877" s="387" t="s">
        <v>12463</v>
      </c>
    </row>
    <row r="5878" spans="1:6" ht="18" customHeight="1">
      <c r="A5878" s="386">
        <v>93372</v>
      </c>
      <c r="B5878" s="386" t="s">
        <v>14986</v>
      </c>
      <c r="C5878" s="298" t="s">
        <v>309</v>
      </c>
      <c r="D5878" s="386" t="s">
        <v>312</v>
      </c>
      <c r="E5878" s="387" t="s">
        <v>12985</v>
      </c>
      <c r="F5878" s="387" t="s">
        <v>3658</v>
      </c>
    </row>
    <row r="5879" spans="1:6" ht="18" customHeight="1">
      <c r="A5879" s="386">
        <v>93373</v>
      </c>
      <c r="B5879" s="386" t="s">
        <v>14987</v>
      </c>
      <c r="C5879" s="298" t="s">
        <v>309</v>
      </c>
      <c r="D5879" s="386" t="s">
        <v>312</v>
      </c>
      <c r="E5879" s="387" t="s">
        <v>3793</v>
      </c>
      <c r="F5879" s="387" t="s">
        <v>14988</v>
      </c>
    </row>
    <row r="5880" spans="1:6" ht="18" customHeight="1">
      <c r="A5880" s="386">
        <v>93378</v>
      </c>
      <c r="B5880" s="386" t="s">
        <v>14989</v>
      </c>
      <c r="C5880" s="298" t="s">
        <v>309</v>
      </c>
      <c r="D5880" s="386" t="s">
        <v>312</v>
      </c>
      <c r="E5880" s="387" t="s">
        <v>14990</v>
      </c>
      <c r="F5880" s="387" t="s">
        <v>14991</v>
      </c>
    </row>
    <row r="5881" spans="1:6" ht="18" customHeight="1">
      <c r="A5881" s="386">
        <v>93379</v>
      </c>
      <c r="B5881" s="386" t="s">
        <v>14992</v>
      </c>
      <c r="C5881" s="298" t="s">
        <v>309</v>
      </c>
      <c r="D5881" s="386" t="s">
        <v>312</v>
      </c>
      <c r="E5881" s="387" t="s">
        <v>4033</v>
      </c>
      <c r="F5881" s="387" t="s">
        <v>12024</v>
      </c>
    </row>
    <row r="5882" spans="1:6" ht="18" customHeight="1">
      <c r="A5882" s="386">
        <v>93380</v>
      </c>
      <c r="B5882" s="386" t="s">
        <v>14993</v>
      </c>
      <c r="C5882" s="298" t="s">
        <v>309</v>
      </c>
      <c r="D5882" s="386" t="s">
        <v>312</v>
      </c>
      <c r="E5882" s="387" t="s">
        <v>14994</v>
      </c>
      <c r="F5882" s="387" t="s">
        <v>10474</v>
      </c>
    </row>
    <row r="5883" spans="1:6" ht="18" customHeight="1">
      <c r="A5883" s="386">
        <v>93381</v>
      </c>
      <c r="B5883" s="386" t="s">
        <v>14995</v>
      </c>
      <c r="C5883" s="298" t="s">
        <v>309</v>
      </c>
      <c r="D5883" s="386" t="s">
        <v>312</v>
      </c>
      <c r="E5883" s="387" t="s">
        <v>8057</v>
      </c>
      <c r="F5883" s="387" t="s">
        <v>2209</v>
      </c>
    </row>
    <row r="5884" spans="1:6" ht="18" customHeight="1">
      <c r="A5884" s="386">
        <v>93382</v>
      </c>
      <c r="B5884" s="386" t="s">
        <v>14996</v>
      </c>
      <c r="C5884" s="298" t="s">
        <v>309</v>
      </c>
      <c r="D5884" s="386" t="s">
        <v>312</v>
      </c>
      <c r="E5884" s="387" t="s">
        <v>9807</v>
      </c>
      <c r="F5884" s="387" t="s">
        <v>4331</v>
      </c>
    </row>
    <row r="5885" spans="1:6" ht="18" customHeight="1">
      <c r="A5885" s="386">
        <v>104728</v>
      </c>
      <c r="B5885" s="386" t="s">
        <v>14997</v>
      </c>
      <c r="C5885" s="298" t="s">
        <v>309</v>
      </c>
      <c r="D5885" s="386" t="s">
        <v>312</v>
      </c>
      <c r="E5885" s="387" t="s">
        <v>14998</v>
      </c>
      <c r="F5885" s="387" t="s">
        <v>10775</v>
      </c>
    </row>
    <row r="5886" spans="1:6" ht="18" customHeight="1">
      <c r="A5886" s="386">
        <v>104729</v>
      </c>
      <c r="B5886" s="386" t="s">
        <v>14999</v>
      </c>
      <c r="C5886" s="298" t="s">
        <v>309</v>
      </c>
      <c r="D5886" s="386" t="s">
        <v>312</v>
      </c>
      <c r="E5886" s="387" t="s">
        <v>8646</v>
      </c>
      <c r="F5886" s="387" t="s">
        <v>15000</v>
      </c>
    </row>
    <row r="5887" spans="1:6" ht="18" customHeight="1">
      <c r="A5887" s="386">
        <v>104730</v>
      </c>
      <c r="B5887" s="386" t="s">
        <v>15001</v>
      </c>
      <c r="C5887" s="298" t="s">
        <v>309</v>
      </c>
      <c r="D5887" s="386" t="s">
        <v>312</v>
      </c>
      <c r="E5887" s="387" t="s">
        <v>7230</v>
      </c>
      <c r="F5887" s="387" t="s">
        <v>8151</v>
      </c>
    </row>
    <row r="5888" spans="1:6" ht="18" customHeight="1">
      <c r="A5888" s="386">
        <v>104731</v>
      </c>
      <c r="B5888" s="386" t="s">
        <v>15002</v>
      </c>
      <c r="C5888" s="298" t="s">
        <v>309</v>
      </c>
      <c r="D5888" s="386" t="s">
        <v>312</v>
      </c>
      <c r="E5888" s="387" t="s">
        <v>5430</v>
      </c>
      <c r="F5888" s="387" t="s">
        <v>666</v>
      </c>
    </row>
    <row r="5889" spans="1:6" ht="18" customHeight="1">
      <c r="A5889" s="386">
        <v>104732</v>
      </c>
      <c r="B5889" s="386" t="s">
        <v>15003</v>
      </c>
      <c r="C5889" s="298" t="s">
        <v>309</v>
      </c>
      <c r="D5889" s="386" t="s">
        <v>312</v>
      </c>
      <c r="E5889" s="387" t="s">
        <v>7114</v>
      </c>
      <c r="F5889" s="387" t="s">
        <v>10465</v>
      </c>
    </row>
    <row r="5890" spans="1:6" ht="18" customHeight="1">
      <c r="A5890" s="386">
        <v>104733</v>
      </c>
      <c r="B5890" s="386" t="s">
        <v>15004</v>
      </c>
      <c r="C5890" s="298" t="s">
        <v>309</v>
      </c>
      <c r="D5890" s="386" t="s">
        <v>312</v>
      </c>
      <c r="E5890" s="387" t="s">
        <v>10919</v>
      </c>
      <c r="F5890" s="387" t="s">
        <v>10448</v>
      </c>
    </row>
    <row r="5891" spans="1:6" ht="18" customHeight="1">
      <c r="A5891" s="386">
        <v>104734</v>
      </c>
      <c r="B5891" s="386" t="s">
        <v>15005</v>
      </c>
      <c r="C5891" s="298" t="s">
        <v>309</v>
      </c>
      <c r="D5891" s="386" t="s">
        <v>312</v>
      </c>
      <c r="E5891" s="387" t="s">
        <v>6442</v>
      </c>
      <c r="F5891" s="387" t="s">
        <v>12184</v>
      </c>
    </row>
    <row r="5892" spans="1:6" ht="18" customHeight="1">
      <c r="A5892" s="386">
        <v>104735</v>
      </c>
      <c r="B5892" s="386" t="s">
        <v>15006</v>
      </c>
      <c r="C5892" s="298" t="s">
        <v>309</v>
      </c>
      <c r="D5892" s="386" t="s">
        <v>312</v>
      </c>
      <c r="E5892" s="387" t="s">
        <v>10789</v>
      </c>
      <c r="F5892" s="387" t="s">
        <v>2491</v>
      </c>
    </row>
    <row r="5893" spans="1:6" ht="18" customHeight="1">
      <c r="A5893" s="386">
        <v>104736</v>
      </c>
      <c r="B5893" s="386" t="s">
        <v>15007</v>
      </c>
      <c r="C5893" s="298" t="s">
        <v>309</v>
      </c>
      <c r="D5893" s="386" t="s">
        <v>312</v>
      </c>
      <c r="E5893" s="387" t="s">
        <v>15008</v>
      </c>
      <c r="F5893" s="387" t="s">
        <v>14834</v>
      </c>
    </row>
    <row r="5894" spans="1:6" ht="18" customHeight="1">
      <c r="A5894" s="386">
        <v>104737</v>
      </c>
      <c r="B5894" s="386" t="s">
        <v>15009</v>
      </c>
      <c r="C5894" s="298" t="s">
        <v>309</v>
      </c>
      <c r="D5894" s="386" t="s">
        <v>312</v>
      </c>
      <c r="E5894" s="387" t="s">
        <v>4323</v>
      </c>
      <c r="F5894" s="387" t="s">
        <v>3076</v>
      </c>
    </row>
    <row r="5895" spans="1:6" ht="18" customHeight="1">
      <c r="A5895" s="386">
        <v>104738</v>
      </c>
      <c r="B5895" s="386" t="s">
        <v>15010</v>
      </c>
      <c r="C5895" s="298" t="s">
        <v>309</v>
      </c>
      <c r="D5895" s="386" t="s">
        <v>312</v>
      </c>
      <c r="E5895" s="387" t="s">
        <v>15011</v>
      </c>
      <c r="F5895" s="387" t="s">
        <v>7769</v>
      </c>
    </row>
    <row r="5896" spans="1:6" ht="18" customHeight="1">
      <c r="A5896" s="386">
        <v>104739</v>
      </c>
      <c r="B5896" s="386" t="s">
        <v>15012</v>
      </c>
      <c r="C5896" s="298" t="s">
        <v>309</v>
      </c>
      <c r="D5896" s="386" t="s">
        <v>312</v>
      </c>
      <c r="E5896" s="387" t="s">
        <v>15013</v>
      </c>
      <c r="F5896" s="387" t="s">
        <v>15014</v>
      </c>
    </row>
    <row r="5897" spans="1:6" ht="18" customHeight="1">
      <c r="A5897" s="386">
        <v>104740</v>
      </c>
      <c r="B5897" s="386" t="s">
        <v>15015</v>
      </c>
      <c r="C5897" s="298" t="s">
        <v>309</v>
      </c>
      <c r="D5897" s="386" t="s">
        <v>312</v>
      </c>
      <c r="E5897" s="387" t="s">
        <v>10828</v>
      </c>
      <c r="F5897" s="387" t="s">
        <v>15016</v>
      </c>
    </row>
    <row r="5898" spans="1:6" ht="18" customHeight="1">
      <c r="A5898" s="386">
        <v>104741</v>
      </c>
      <c r="B5898" s="386" t="s">
        <v>15017</v>
      </c>
      <c r="C5898" s="298" t="s">
        <v>309</v>
      </c>
      <c r="D5898" s="386" t="s">
        <v>312</v>
      </c>
      <c r="E5898" s="387" t="s">
        <v>942</v>
      </c>
      <c r="F5898" s="387" t="s">
        <v>15018</v>
      </c>
    </row>
    <row r="5899" spans="1:6" ht="18" customHeight="1">
      <c r="A5899" s="386">
        <v>104742</v>
      </c>
      <c r="B5899" s="386" t="s">
        <v>15019</v>
      </c>
      <c r="C5899" s="298" t="s">
        <v>309</v>
      </c>
      <c r="D5899" s="386" t="s">
        <v>229</v>
      </c>
      <c r="E5899" s="387" t="s">
        <v>3308</v>
      </c>
      <c r="F5899" s="387" t="s">
        <v>14851</v>
      </c>
    </row>
    <row r="5900" spans="1:6" ht="18" customHeight="1">
      <c r="A5900" s="386">
        <v>97916</v>
      </c>
      <c r="B5900" s="386" t="s">
        <v>15020</v>
      </c>
      <c r="C5900" s="298" t="s">
        <v>309</v>
      </c>
      <c r="D5900" s="386" t="s">
        <v>15021</v>
      </c>
      <c r="E5900" s="387" t="s">
        <v>15022</v>
      </c>
      <c r="F5900" s="387" t="s">
        <v>15023</v>
      </c>
    </row>
    <row r="5901" spans="1:6" ht="18" customHeight="1">
      <c r="A5901" s="386">
        <v>97917</v>
      </c>
      <c r="B5901" s="386" t="s">
        <v>15024</v>
      </c>
      <c r="C5901" s="298" t="s">
        <v>309</v>
      </c>
      <c r="D5901" s="386" t="s">
        <v>15021</v>
      </c>
      <c r="E5901" s="387" t="s">
        <v>15025</v>
      </c>
      <c r="F5901" s="387" t="s">
        <v>9418</v>
      </c>
    </row>
    <row r="5902" spans="1:6" ht="18" customHeight="1">
      <c r="A5902" s="386">
        <v>97918</v>
      </c>
      <c r="B5902" s="386" t="s">
        <v>15026</v>
      </c>
      <c r="C5902" s="298" t="s">
        <v>309</v>
      </c>
      <c r="D5902" s="386" t="s">
        <v>15021</v>
      </c>
      <c r="E5902" s="387" t="s">
        <v>9421</v>
      </c>
      <c r="F5902" s="387" t="s">
        <v>15027</v>
      </c>
    </row>
    <row r="5903" spans="1:6" ht="18" customHeight="1">
      <c r="A5903" s="386">
        <v>97919</v>
      </c>
      <c r="B5903" s="386" t="s">
        <v>15028</v>
      </c>
      <c r="C5903" s="298" t="s">
        <v>309</v>
      </c>
      <c r="D5903" s="386" t="s">
        <v>15021</v>
      </c>
      <c r="E5903" s="387" t="s">
        <v>3042</v>
      </c>
      <c r="F5903" s="387" t="s">
        <v>3294</v>
      </c>
    </row>
    <row r="5904" spans="1:6" ht="18" customHeight="1">
      <c r="A5904" s="386">
        <v>101616</v>
      </c>
      <c r="B5904" s="386" t="s">
        <v>15029</v>
      </c>
      <c r="C5904" s="298" t="s">
        <v>309</v>
      </c>
      <c r="D5904" s="386" t="s">
        <v>229</v>
      </c>
      <c r="E5904" s="387" t="s">
        <v>3094</v>
      </c>
      <c r="F5904" s="387" t="s">
        <v>15030</v>
      </c>
    </row>
    <row r="5905" spans="1:6" ht="18" customHeight="1">
      <c r="A5905" s="386">
        <v>101617</v>
      </c>
      <c r="B5905" s="386" t="s">
        <v>15031</v>
      </c>
      <c r="C5905" s="298" t="s">
        <v>309</v>
      </c>
      <c r="D5905" s="386" t="s">
        <v>229</v>
      </c>
      <c r="E5905" s="387" t="s">
        <v>15032</v>
      </c>
      <c r="F5905" s="387" t="s">
        <v>15033</v>
      </c>
    </row>
    <row r="5906" spans="1:6" ht="18" customHeight="1">
      <c r="A5906" s="386">
        <v>101618</v>
      </c>
      <c r="B5906" s="386" t="s">
        <v>15034</v>
      </c>
      <c r="C5906" s="298" t="s">
        <v>309</v>
      </c>
      <c r="D5906" s="386" t="s">
        <v>312</v>
      </c>
      <c r="E5906" s="387" t="s">
        <v>15035</v>
      </c>
      <c r="F5906" s="387" t="s">
        <v>15036</v>
      </c>
    </row>
    <row r="5907" spans="1:6" ht="18" customHeight="1">
      <c r="A5907" s="386">
        <v>101619</v>
      </c>
      <c r="B5907" s="386" t="s">
        <v>15037</v>
      </c>
      <c r="C5907" s="298" t="s">
        <v>309</v>
      </c>
      <c r="D5907" s="386" t="s">
        <v>312</v>
      </c>
      <c r="E5907" s="387" t="s">
        <v>15038</v>
      </c>
      <c r="F5907" s="387" t="s">
        <v>15039</v>
      </c>
    </row>
    <row r="5908" spans="1:6" ht="18" customHeight="1">
      <c r="A5908" s="386">
        <v>101620</v>
      </c>
      <c r="B5908" s="386" t="s">
        <v>15040</v>
      </c>
      <c r="C5908" s="298" t="s">
        <v>309</v>
      </c>
      <c r="D5908" s="386" t="s">
        <v>312</v>
      </c>
      <c r="E5908" s="387" t="s">
        <v>15041</v>
      </c>
      <c r="F5908" s="387" t="s">
        <v>15042</v>
      </c>
    </row>
    <row r="5909" spans="1:6" ht="18" customHeight="1">
      <c r="A5909" s="386">
        <v>101621</v>
      </c>
      <c r="B5909" s="386" t="s">
        <v>15043</v>
      </c>
      <c r="C5909" s="298" t="s">
        <v>309</v>
      </c>
      <c r="D5909" s="386" t="s">
        <v>312</v>
      </c>
      <c r="E5909" s="387" t="s">
        <v>15044</v>
      </c>
      <c r="F5909" s="387" t="s">
        <v>15045</v>
      </c>
    </row>
    <row r="5910" spans="1:6" ht="18" customHeight="1">
      <c r="A5910" s="386">
        <v>101622</v>
      </c>
      <c r="B5910" s="386" t="s">
        <v>15046</v>
      </c>
      <c r="C5910" s="298" t="s">
        <v>309</v>
      </c>
      <c r="D5910" s="386" t="s">
        <v>312</v>
      </c>
      <c r="E5910" s="387" t="s">
        <v>15047</v>
      </c>
      <c r="F5910" s="387" t="s">
        <v>15048</v>
      </c>
    </row>
    <row r="5911" spans="1:6" ht="18" customHeight="1">
      <c r="A5911" s="386">
        <v>101623</v>
      </c>
      <c r="B5911" s="386" t="s">
        <v>15049</v>
      </c>
      <c r="C5911" s="298" t="s">
        <v>309</v>
      </c>
      <c r="D5911" s="386" t="s">
        <v>312</v>
      </c>
      <c r="E5911" s="387" t="s">
        <v>15050</v>
      </c>
      <c r="F5911" s="387" t="s">
        <v>15051</v>
      </c>
    </row>
    <row r="5912" spans="1:6" ht="18" customHeight="1">
      <c r="A5912" s="386">
        <v>101624</v>
      </c>
      <c r="B5912" s="386" t="s">
        <v>15052</v>
      </c>
      <c r="C5912" s="298" t="s">
        <v>309</v>
      </c>
      <c r="D5912" s="386" t="s">
        <v>312</v>
      </c>
      <c r="E5912" s="387" t="s">
        <v>15053</v>
      </c>
      <c r="F5912" s="387" t="s">
        <v>15054</v>
      </c>
    </row>
    <row r="5913" spans="1:6" ht="18" customHeight="1">
      <c r="A5913" s="386">
        <v>101625</v>
      </c>
      <c r="B5913" s="386" t="s">
        <v>15055</v>
      </c>
      <c r="C5913" s="298" t="s">
        <v>309</v>
      </c>
      <c r="D5913" s="386" t="s">
        <v>312</v>
      </c>
      <c r="E5913" s="387" t="s">
        <v>15056</v>
      </c>
      <c r="F5913" s="387" t="s">
        <v>13323</v>
      </c>
    </row>
    <row r="5914" spans="1:6" ht="18" customHeight="1">
      <c r="A5914" s="386">
        <v>101159</v>
      </c>
      <c r="B5914" s="386" t="s">
        <v>15057</v>
      </c>
      <c r="C5914" s="298" t="s">
        <v>309</v>
      </c>
      <c r="D5914" s="386" t="s">
        <v>229</v>
      </c>
      <c r="E5914" s="387" t="s">
        <v>15058</v>
      </c>
      <c r="F5914" s="387" t="s">
        <v>15059</v>
      </c>
    </row>
    <row r="5915" spans="1:6" ht="18" customHeight="1">
      <c r="A5915" s="386">
        <v>103322</v>
      </c>
      <c r="B5915" s="386" t="s">
        <v>15060</v>
      </c>
      <c r="C5915" s="298" t="s">
        <v>309</v>
      </c>
      <c r="D5915" s="386" t="s">
        <v>229</v>
      </c>
      <c r="E5915" s="387" t="s">
        <v>15061</v>
      </c>
      <c r="F5915" s="387" t="s">
        <v>15062</v>
      </c>
    </row>
    <row r="5916" spans="1:6" ht="18" customHeight="1">
      <c r="A5916" s="386">
        <v>103323</v>
      </c>
      <c r="B5916" s="386" t="s">
        <v>15063</v>
      </c>
      <c r="C5916" s="298" t="s">
        <v>309</v>
      </c>
      <c r="D5916" s="386" t="s">
        <v>229</v>
      </c>
      <c r="E5916" s="387" t="s">
        <v>15064</v>
      </c>
      <c r="F5916" s="387" t="s">
        <v>15065</v>
      </c>
    </row>
    <row r="5917" spans="1:6" ht="18" customHeight="1">
      <c r="A5917" s="386">
        <v>103324</v>
      </c>
      <c r="B5917" s="386" t="s">
        <v>15066</v>
      </c>
      <c r="C5917" s="298" t="s">
        <v>309</v>
      </c>
      <c r="D5917" s="386" t="s">
        <v>229</v>
      </c>
      <c r="E5917" s="387" t="s">
        <v>15067</v>
      </c>
      <c r="F5917" s="387" t="s">
        <v>13233</v>
      </c>
    </row>
    <row r="5918" spans="1:6" ht="18" customHeight="1">
      <c r="A5918" s="386">
        <v>103325</v>
      </c>
      <c r="B5918" s="386" t="s">
        <v>15068</v>
      </c>
      <c r="C5918" s="298" t="s">
        <v>309</v>
      </c>
      <c r="D5918" s="386" t="s">
        <v>229</v>
      </c>
      <c r="E5918" s="387" t="s">
        <v>968</v>
      </c>
      <c r="F5918" s="387" t="s">
        <v>15069</v>
      </c>
    </row>
    <row r="5919" spans="1:6" ht="18" customHeight="1">
      <c r="A5919" s="386">
        <v>103326</v>
      </c>
      <c r="B5919" s="386" t="s">
        <v>15070</v>
      </c>
      <c r="C5919" s="298" t="s">
        <v>309</v>
      </c>
      <c r="D5919" s="386" t="s">
        <v>229</v>
      </c>
      <c r="E5919" s="387" t="s">
        <v>15071</v>
      </c>
      <c r="F5919" s="387" t="s">
        <v>15072</v>
      </c>
    </row>
    <row r="5920" spans="1:6" ht="18" customHeight="1">
      <c r="A5920" s="386">
        <v>103327</v>
      </c>
      <c r="B5920" s="386" t="s">
        <v>15073</v>
      </c>
      <c r="C5920" s="298" t="s">
        <v>309</v>
      </c>
      <c r="D5920" s="386" t="s">
        <v>229</v>
      </c>
      <c r="E5920" s="387" t="s">
        <v>15074</v>
      </c>
      <c r="F5920" s="387" t="s">
        <v>15075</v>
      </c>
    </row>
    <row r="5921" spans="1:6" ht="18" customHeight="1">
      <c r="A5921" s="386">
        <v>103328</v>
      </c>
      <c r="B5921" s="386" t="s">
        <v>15076</v>
      </c>
      <c r="C5921" s="298" t="s">
        <v>309</v>
      </c>
      <c r="D5921" s="386" t="s">
        <v>229</v>
      </c>
      <c r="E5921" s="387" t="s">
        <v>15077</v>
      </c>
      <c r="F5921" s="387" t="s">
        <v>15078</v>
      </c>
    </row>
    <row r="5922" spans="1:6" ht="18" customHeight="1">
      <c r="A5922" s="386">
        <v>103329</v>
      </c>
      <c r="B5922" s="386" t="s">
        <v>15079</v>
      </c>
      <c r="C5922" s="298" t="s">
        <v>309</v>
      </c>
      <c r="D5922" s="386" t="s">
        <v>229</v>
      </c>
      <c r="E5922" s="387" t="s">
        <v>15080</v>
      </c>
      <c r="F5922" s="387" t="s">
        <v>15081</v>
      </c>
    </row>
    <row r="5923" spans="1:6" ht="18" customHeight="1">
      <c r="A5923" s="386">
        <v>103330</v>
      </c>
      <c r="B5923" s="386" t="s">
        <v>15082</v>
      </c>
      <c r="C5923" s="298" t="s">
        <v>309</v>
      </c>
      <c r="D5923" s="386" t="s">
        <v>229</v>
      </c>
      <c r="E5923" s="387" t="s">
        <v>7913</v>
      </c>
      <c r="F5923" s="387" t="s">
        <v>15083</v>
      </c>
    </row>
    <row r="5924" spans="1:6" ht="18" customHeight="1">
      <c r="A5924" s="386">
        <v>103331</v>
      </c>
      <c r="B5924" s="386" t="s">
        <v>15084</v>
      </c>
      <c r="C5924" s="298" t="s">
        <v>309</v>
      </c>
      <c r="D5924" s="386" t="s">
        <v>229</v>
      </c>
      <c r="E5924" s="387" t="s">
        <v>15085</v>
      </c>
      <c r="F5924" s="387" t="s">
        <v>8856</v>
      </c>
    </row>
    <row r="5925" spans="1:6" ht="18" customHeight="1">
      <c r="A5925" s="386">
        <v>103332</v>
      </c>
      <c r="B5925" s="386" t="s">
        <v>15086</v>
      </c>
      <c r="C5925" s="298" t="s">
        <v>309</v>
      </c>
      <c r="D5925" s="386" t="s">
        <v>229</v>
      </c>
      <c r="E5925" s="387" t="s">
        <v>15087</v>
      </c>
      <c r="F5925" s="387" t="s">
        <v>15088</v>
      </c>
    </row>
    <row r="5926" spans="1:6" ht="18" customHeight="1">
      <c r="A5926" s="386">
        <v>103333</v>
      </c>
      <c r="B5926" s="386" t="s">
        <v>15089</v>
      </c>
      <c r="C5926" s="298" t="s">
        <v>309</v>
      </c>
      <c r="D5926" s="386" t="s">
        <v>229</v>
      </c>
      <c r="E5926" s="387" t="s">
        <v>15090</v>
      </c>
      <c r="F5926" s="387" t="s">
        <v>15091</v>
      </c>
    </row>
    <row r="5927" spans="1:6" ht="18" customHeight="1">
      <c r="A5927" s="386">
        <v>103334</v>
      </c>
      <c r="B5927" s="386" t="s">
        <v>15092</v>
      </c>
      <c r="C5927" s="298" t="s">
        <v>309</v>
      </c>
      <c r="D5927" s="386" t="s">
        <v>229</v>
      </c>
      <c r="E5927" s="387" t="s">
        <v>15093</v>
      </c>
      <c r="F5927" s="387" t="s">
        <v>15094</v>
      </c>
    </row>
    <row r="5928" spans="1:6" ht="18" customHeight="1">
      <c r="A5928" s="386">
        <v>103335</v>
      </c>
      <c r="B5928" s="386" t="s">
        <v>15095</v>
      </c>
      <c r="C5928" s="298" t="s">
        <v>309</v>
      </c>
      <c r="D5928" s="386" t="s">
        <v>229</v>
      </c>
      <c r="E5928" s="387" t="s">
        <v>15096</v>
      </c>
      <c r="F5928" s="387" t="s">
        <v>11867</v>
      </c>
    </row>
    <row r="5929" spans="1:6" ht="18" customHeight="1">
      <c r="A5929" s="386">
        <v>103350</v>
      </c>
      <c r="B5929" s="386" t="s">
        <v>15097</v>
      </c>
      <c r="C5929" s="298" t="s">
        <v>309</v>
      </c>
      <c r="D5929" s="386" t="s">
        <v>229</v>
      </c>
      <c r="E5929" s="387" t="s">
        <v>15098</v>
      </c>
      <c r="F5929" s="387" t="s">
        <v>15099</v>
      </c>
    </row>
    <row r="5930" spans="1:6" ht="18" customHeight="1">
      <c r="A5930" s="386">
        <v>103351</v>
      </c>
      <c r="B5930" s="386" t="s">
        <v>15100</v>
      </c>
      <c r="C5930" s="298" t="s">
        <v>309</v>
      </c>
      <c r="D5930" s="386" t="s">
        <v>229</v>
      </c>
      <c r="E5930" s="387" t="s">
        <v>15101</v>
      </c>
      <c r="F5930" s="387" t="s">
        <v>15102</v>
      </c>
    </row>
    <row r="5931" spans="1:6" ht="18" customHeight="1">
      <c r="A5931" s="386">
        <v>103356</v>
      </c>
      <c r="B5931" s="386" t="s">
        <v>15103</v>
      </c>
      <c r="C5931" s="298" t="s">
        <v>309</v>
      </c>
      <c r="D5931" s="386" t="s">
        <v>229</v>
      </c>
      <c r="E5931" s="387" t="s">
        <v>15104</v>
      </c>
      <c r="F5931" s="387" t="s">
        <v>15105</v>
      </c>
    </row>
    <row r="5932" spans="1:6" ht="18" customHeight="1">
      <c r="A5932" s="386">
        <v>103357</v>
      </c>
      <c r="B5932" s="386" t="s">
        <v>15106</v>
      </c>
      <c r="C5932" s="298" t="s">
        <v>309</v>
      </c>
      <c r="D5932" s="386" t="s">
        <v>229</v>
      </c>
      <c r="E5932" s="387" t="s">
        <v>15107</v>
      </c>
      <c r="F5932" s="387" t="s">
        <v>7862</v>
      </c>
    </row>
    <row r="5933" spans="1:6" ht="18" customHeight="1">
      <c r="A5933" s="386">
        <v>89282</v>
      </c>
      <c r="B5933" s="386" t="s">
        <v>15108</v>
      </c>
      <c r="C5933" s="298" t="s">
        <v>309</v>
      </c>
      <c r="D5933" s="386" t="s">
        <v>229</v>
      </c>
      <c r="E5933" s="387" t="s">
        <v>5684</v>
      </c>
      <c r="F5933" s="387" t="s">
        <v>15109</v>
      </c>
    </row>
    <row r="5934" spans="1:6" ht="18" customHeight="1">
      <c r="A5934" s="386">
        <v>89283</v>
      </c>
      <c r="B5934" s="386" t="s">
        <v>15110</v>
      </c>
      <c r="C5934" s="298" t="s">
        <v>309</v>
      </c>
      <c r="D5934" s="386" t="s">
        <v>229</v>
      </c>
      <c r="E5934" s="387" t="s">
        <v>5855</v>
      </c>
      <c r="F5934" s="387" t="s">
        <v>15111</v>
      </c>
    </row>
    <row r="5935" spans="1:6" ht="18" customHeight="1">
      <c r="A5935" s="386">
        <v>89290</v>
      </c>
      <c r="B5935" s="386" t="s">
        <v>15112</v>
      </c>
      <c r="C5935" s="298" t="s">
        <v>309</v>
      </c>
      <c r="D5935" s="386" t="s">
        <v>229</v>
      </c>
      <c r="E5935" s="387" t="s">
        <v>15113</v>
      </c>
      <c r="F5935" s="387" t="s">
        <v>14410</v>
      </c>
    </row>
    <row r="5936" spans="1:6" ht="18" customHeight="1">
      <c r="A5936" s="386">
        <v>89291</v>
      </c>
      <c r="B5936" s="386" t="s">
        <v>15114</v>
      </c>
      <c r="C5936" s="298" t="s">
        <v>309</v>
      </c>
      <c r="D5936" s="386" t="s">
        <v>229</v>
      </c>
      <c r="E5936" s="387" t="s">
        <v>15115</v>
      </c>
      <c r="F5936" s="387" t="s">
        <v>11669</v>
      </c>
    </row>
    <row r="5937" spans="1:6" ht="18" customHeight="1">
      <c r="A5937" s="386">
        <v>89298</v>
      </c>
      <c r="B5937" s="386" t="s">
        <v>15116</v>
      </c>
      <c r="C5937" s="298" t="s">
        <v>309</v>
      </c>
      <c r="D5937" s="386" t="s">
        <v>229</v>
      </c>
      <c r="E5937" s="387" t="s">
        <v>7609</v>
      </c>
      <c r="F5937" s="387" t="s">
        <v>15117</v>
      </c>
    </row>
    <row r="5938" spans="1:6" ht="18" customHeight="1">
      <c r="A5938" s="386">
        <v>89299</v>
      </c>
      <c r="B5938" s="386" t="s">
        <v>15118</v>
      </c>
      <c r="C5938" s="298" t="s">
        <v>309</v>
      </c>
      <c r="D5938" s="386" t="s">
        <v>229</v>
      </c>
      <c r="E5938" s="387" t="s">
        <v>15119</v>
      </c>
      <c r="F5938" s="387" t="s">
        <v>15120</v>
      </c>
    </row>
    <row r="5939" spans="1:6" ht="18" customHeight="1">
      <c r="A5939" s="386">
        <v>89306</v>
      </c>
      <c r="B5939" s="386" t="s">
        <v>15121</v>
      </c>
      <c r="C5939" s="298" t="s">
        <v>309</v>
      </c>
      <c r="D5939" s="386" t="s">
        <v>229</v>
      </c>
      <c r="E5939" s="387" t="s">
        <v>15122</v>
      </c>
      <c r="F5939" s="387" t="s">
        <v>15123</v>
      </c>
    </row>
    <row r="5940" spans="1:6" ht="18" customHeight="1">
      <c r="A5940" s="386">
        <v>89307</v>
      </c>
      <c r="B5940" s="386" t="s">
        <v>15124</v>
      </c>
      <c r="C5940" s="298" t="s">
        <v>309</v>
      </c>
      <c r="D5940" s="386" t="s">
        <v>229</v>
      </c>
      <c r="E5940" s="387" t="s">
        <v>15125</v>
      </c>
      <c r="F5940" s="387" t="s">
        <v>10786</v>
      </c>
    </row>
    <row r="5941" spans="1:6" ht="18" customHeight="1">
      <c r="A5941" s="386">
        <v>101157</v>
      </c>
      <c r="B5941" s="386" t="s">
        <v>15126</v>
      </c>
      <c r="C5941" s="298" t="s">
        <v>309</v>
      </c>
      <c r="D5941" s="386" t="s">
        <v>229</v>
      </c>
      <c r="E5941" s="387" t="s">
        <v>2008</v>
      </c>
      <c r="F5941" s="387" t="s">
        <v>15127</v>
      </c>
    </row>
    <row r="5942" spans="1:6" ht="18" customHeight="1">
      <c r="A5942" s="386">
        <v>101158</v>
      </c>
      <c r="B5942" s="386" t="s">
        <v>15128</v>
      </c>
      <c r="C5942" s="298" t="s">
        <v>309</v>
      </c>
      <c r="D5942" s="386" t="s">
        <v>229</v>
      </c>
      <c r="E5942" s="387" t="s">
        <v>15129</v>
      </c>
      <c r="F5942" s="387" t="s">
        <v>15130</v>
      </c>
    </row>
    <row r="5943" spans="1:6" ht="18" customHeight="1">
      <c r="A5943" s="386">
        <v>101162</v>
      </c>
      <c r="B5943" s="386" t="s">
        <v>15131</v>
      </c>
      <c r="C5943" s="298" t="s">
        <v>309</v>
      </c>
      <c r="D5943" s="386" t="s">
        <v>229</v>
      </c>
      <c r="E5943" s="387" t="s">
        <v>15132</v>
      </c>
      <c r="F5943" s="387" t="s">
        <v>15133</v>
      </c>
    </row>
    <row r="5944" spans="1:6" ht="18" customHeight="1">
      <c r="A5944" s="386">
        <v>103316</v>
      </c>
      <c r="B5944" s="386" t="s">
        <v>15134</v>
      </c>
      <c r="C5944" s="298" t="s">
        <v>309</v>
      </c>
      <c r="D5944" s="386" t="s">
        <v>229</v>
      </c>
      <c r="E5944" s="387" t="s">
        <v>15135</v>
      </c>
      <c r="F5944" s="387" t="s">
        <v>15136</v>
      </c>
    </row>
    <row r="5945" spans="1:6" ht="18" customHeight="1">
      <c r="A5945" s="386">
        <v>103317</v>
      </c>
      <c r="B5945" s="386" t="s">
        <v>15137</v>
      </c>
      <c r="C5945" s="298" t="s">
        <v>309</v>
      </c>
      <c r="D5945" s="386" t="s">
        <v>229</v>
      </c>
      <c r="E5945" s="387" t="s">
        <v>15138</v>
      </c>
      <c r="F5945" s="387" t="s">
        <v>15139</v>
      </c>
    </row>
    <row r="5946" spans="1:6" ht="18" customHeight="1">
      <c r="A5946" s="386">
        <v>103318</v>
      </c>
      <c r="B5946" s="386" t="s">
        <v>15140</v>
      </c>
      <c r="C5946" s="298" t="s">
        <v>309</v>
      </c>
      <c r="D5946" s="386" t="s">
        <v>229</v>
      </c>
      <c r="E5946" s="387" t="s">
        <v>15141</v>
      </c>
      <c r="F5946" s="387" t="s">
        <v>15142</v>
      </c>
    </row>
    <row r="5947" spans="1:6" ht="18" customHeight="1">
      <c r="A5947" s="386">
        <v>103319</v>
      </c>
      <c r="B5947" s="386" t="s">
        <v>15143</v>
      </c>
      <c r="C5947" s="298" t="s">
        <v>309</v>
      </c>
      <c r="D5947" s="386" t="s">
        <v>229</v>
      </c>
      <c r="E5947" s="387" t="s">
        <v>15144</v>
      </c>
      <c r="F5947" s="387" t="s">
        <v>15145</v>
      </c>
    </row>
    <row r="5948" spans="1:6" ht="18" customHeight="1">
      <c r="A5948" s="386">
        <v>103320</v>
      </c>
      <c r="B5948" s="386" t="s">
        <v>15146</v>
      </c>
      <c r="C5948" s="298" t="s">
        <v>309</v>
      </c>
      <c r="D5948" s="386" t="s">
        <v>229</v>
      </c>
      <c r="E5948" s="387" t="s">
        <v>15147</v>
      </c>
      <c r="F5948" s="387" t="s">
        <v>15148</v>
      </c>
    </row>
    <row r="5949" spans="1:6" ht="18" customHeight="1">
      <c r="A5949" s="386">
        <v>103321</v>
      </c>
      <c r="B5949" s="386" t="s">
        <v>15149</v>
      </c>
      <c r="C5949" s="298" t="s">
        <v>309</v>
      </c>
      <c r="D5949" s="386" t="s">
        <v>229</v>
      </c>
      <c r="E5949" s="387" t="s">
        <v>15150</v>
      </c>
      <c r="F5949" s="387" t="s">
        <v>15151</v>
      </c>
    </row>
    <row r="5950" spans="1:6" ht="18" customHeight="1">
      <c r="A5950" s="386">
        <v>103336</v>
      </c>
      <c r="B5950" s="386" t="s">
        <v>15152</v>
      </c>
      <c r="C5950" s="298" t="s">
        <v>309</v>
      </c>
      <c r="D5950" s="386" t="s">
        <v>229</v>
      </c>
      <c r="E5950" s="387" t="s">
        <v>15153</v>
      </c>
      <c r="F5950" s="387" t="s">
        <v>15154</v>
      </c>
    </row>
    <row r="5951" spans="1:6" ht="18" customHeight="1">
      <c r="A5951" s="386">
        <v>103337</v>
      </c>
      <c r="B5951" s="386" t="s">
        <v>15155</v>
      </c>
      <c r="C5951" s="298" t="s">
        <v>309</v>
      </c>
      <c r="D5951" s="386" t="s">
        <v>229</v>
      </c>
      <c r="E5951" s="387" t="s">
        <v>15156</v>
      </c>
      <c r="F5951" s="387" t="s">
        <v>15157</v>
      </c>
    </row>
    <row r="5952" spans="1:6" ht="18" customHeight="1">
      <c r="A5952" s="386">
        <v>103338</v>
      </c>
      <c r="B5952" s="386" t="s">
        <v>15158</v>
      </c>
      <c r="C5952" s="298" t="s">
        <v>309</v>
      </c>
      <c r="D5952" s="386" t="s">
        <v>229</v>
      </c>
      <c r="E5952" s="387" t="s">
        <v>15159</v>
      </c>
      <c r="F5952" s="387" t="s">
        <v>15160</v>
      </c>
    </row>
    <row r="5953" spans="1:6" ht="18" customHeight="1">
      <c r="A5953" s="386">
        <v>103339</v>
      </c>
      <c r="B5953" s="386" t="s">
        <v>15161</v>
      </c>
      <c r="C5953" s="298" t="s">
        <v>309</v>
      </c>
      <c r="D5953" s="386" t="s">
        <v>229</v>
      </c>
      <c r="E5953" s="387" t="s">
        <v>15162</v>
      </c>
      <c r="F5953" s="387" t="s">
        <v>15163</v>
      </c>
    </row>
    <row r="5954" spans="1:6" ht="18" customHeight="1">
      <c r="A5954" s="386">
        <v>103340</v>
      </c>
      <c r="B5954" s="386" t="s">
        <v>15164</v>
      </c>
      <c r="C5954" s="298" t="s">
        <v>309</v>
      </c>
      <c r="D5954" s="386" t="s">
        <v>229</v>
      </c>
      <c r="E5954" s="387" t="s">
        <v>15165</v>
      </c>
      <c r="F5954" s="387" t="s">
        <v>15166</v>
      </c>
    </row>
    <row r="5955" spans="1:6" ht="18" customHeight="1">
      <c r="A5955" s="386">
        <v>103341</v>
      </c>
      <c r="B5955" s="386" t="s">
        <v>15167</v>
      </c>
      <c r="C5955" s="298" t="s">
        <v>309</v>
      </c>
      <c r="D5955" s="386" t="s">
        <v>229</v>
      </c>
      <c r="E5955" s="387" t="s">
        <v>15168</v>
      </c>
      <c r="F5955" s="387" t="s">
        <v>15169</v>
      </c>
    </row>
    <row r="5956" spans="1:6" ht="18" customHeight="1">
      <c r="A5956" s="386">
        <v>103342</v>
      </c>
      <c r="B5956" s="386" t="s">
        <v>15170</v>
      </c>
      <c r="C5956" s="298" t="s">
        <v>309</v>
      </c>
      <c r="D5956" s="386" t="s">
        <v>229</v>
      </c>
      <c r="E5956" s="387" t="s">
        <v>15171</v>
      </c>
      <c r="F5956" s="387" t="s">
        <v>15172</v>
      </c>
    </row>
    <row r="5957" spans="1:6" ht="18" customHeight="1">
      <c r="A5957" s="386">
        <v>103343</v>
      </c>
      <c r="B5957" s="386" t="s">
        <v>15173</v>
      </c>
      <c r="C5957" s="298" t="s">
        <v>309</v>
      </c>
      <c r="D5957" s="386" t="s">
        <v>229</v>
      </c>
      <c r="E5957" s="387" t="s">
        <v>15174</v>
      </c>
      <c r="F5957" s="387" t="s">
        <v>15175</v>
      </c>
    </row>
    <row r="5958" spans="1:6" ht="18" customHeight="1">
      <c r="A5958" s="386">
        <v>89453</v>
      </c>
      <c r="B5958" s="386" t="s">
        <v>15176</v>
      </c>
      <c r="C5958" s="298" t="s">
        <v>309</v>
      </c>
      <c r="D5958" s="386" t="s">
        <v>229</v>
      </c>
      <c r="E5958" s="387" t="s">
        <v>15177</v>
      </c>
      <c r="F5958" s="387" t="s">
        <v>15178</v>
      </c>
    </row>
    <row r="5959" spans="1:6" ht="18" customHeight="1">
      <c r="A5959" s="386">
        <v>89455</v>
      </c>
      <c r="B5959" s="386" t="s">
        <v>15179</v>
      </c>
      <c r="C5959" s="298" t="s">
        <v>309</v>
      </c>
      <c r="D5959" s="386" t="s">
        <v>229</v>
      </c>
      <c r="E5959" s="387" t="s">
        <v>15180</v>
      </c>
      <c r="F5959" s="387" t="s">
        <v>15181</v>
      </c>
    </row>
    <row r="5960" spans="1:6" ht="18" customHeight="1">
      <c r="A5960" s="386">
        <v>89462</v>
      </c>
      <c r="B5960" s="386" t="s">
        <v>15182</v>
      </c>
      <c r="C5960" s="298" t="s">
        <v>309</v>
      </c>
      <c r="D5960" s="386" t="s">
        <v>229</v>
      </c>
      <c r="E5960" s="387" t="s">
        <v>15183</v>
      </c>
      <c r="F5960" s="387" t="s">
        <v>15184</v>
      </c>
    </row>
    <row r="5961" spans="1:6" ht="18" customHeight="1">
      <c r="A5961" s="386">
        <v>89464</v>
      </c>
      <c r="B5961" s="386" t="s">
        <v>15185</v>
      </c>
      <c r="C5961" s="298" t="s">
        <v>309</v>
      </c>
      <c r="D5961" s="386" t="s">
        <v>229</v>
      </c>
      <c r="E5961" s="387" t="s">
        <v>15186</v>
      </c>
      <c r="F5961" s="387" t="s">
        <v>8450</v>
      </c>
    </row>
    <row r="5962" spans="1:6" ht="18" customHeight="1">
      <c r="A5962" s="386">
        <v>89470</v>
      </c>
      <c r="B5962" s="386" t="s">
        <v>15187</v>
      </c>
      <c r="C5962" s="298" t="s">
        <v>309</v>
      </c>
      <c r="D5962" s="386" t="s">
        <v>229</v>
      </c>
      <c r="E5962" s="387" t="s">
        <v>15188</v>
      </c>
      <c r="F5962" s="387" t="s">
        <v>15189</v>
      </c>
    </row>
    <row r="5963" spans="1:6" ht="18" customHeight="1">
      <c r="A5963" s="386">
        <v>89472</v>
      </c>
      <c r="B5963" s="386" t="s">
        <v>15190</v>
      </c>
      <c r="C5963" s="298" t="s">
        <v>309</v>
      </c>
      <c r="D5963" s="386" t="s">
        <v>229</v>
      </c>
      <c r="E5963" s="387" t="s">
        <v>15191</v>
      </c>
      <c r="F5963" s="387" t="s">
        <v>12636</v>
      </c>
    </row>
    <row r="5964" spans="1:6" ht="18" customHeight="1">
      <c r="A5964" s="386">
        <v>89478</v>
      </c>
      <c r="B5964" s="386" t="s">
        <v>15192</v>
      </c>
      <c r="C5964" s="298" t="s">
        <v>309</v>
      </c>
      <c r="D5964" s="386" t="s">
        <v>229</v>
      </c>
      <c r="E5964" s="387" t="s">
        <v>15193</v>
      </c>
      <c r="F5964" s="387" t="s">
        <v>15194</v>
      </c>
    </row>
    <row r="5965" spans="1:6" ht="18" customHeight="1">
      <c r="A5965" s="386">
        <v>89480</v>
      </c>
      <c r="B5965" s="386" t="s">
        <v>15195</v>
      </c>
      <c r="C5965" s="298" t="s">
        <v>309</v>
      </c>
      <c r="D5965" s="386" t="s">
        <v>229</v>
      </c>
      <c r="E5965" s="387" t="s">
        <v>15196</v>
      </c>
      <c r="F5965" s="387" t="s">
        <v>15197</v>
      </c>
    </row>
    <row r="5966" spans="1:6" ht="18" customHeight="1">
      <c r="A5966" s="386">
        <v>101161</v>
      </c>
      <c r="B5966" s="386" t="s">
        <v>15198</v>
      </c>
      <c r="C5966" s="298" t="s">
        <v>309</v>
      </c>
      <c r="D5966" s="386" t="s">
        <v>229</v>
      </c>
      <c r="E5966" s="387" t="s">
        <v>12116</v>
      </c>
      <c r="F5966" s="387" t="s">
        <v>15199</v>
      </c>
    </row>
    <row r="5967" spans="1:6" ht="18" customHeight="1">
      <c r="A5967" s="386">
        <v>101163</v>
      </c>
      <c r="B5967" s="386" t="s">
        <v>15200</v>
      </c>
      <c r="C5967" s="298" t="s">
        <v>309</v>
      </c>
      <c r="D5967" s="386" t="s">
        <v>229</v>
      </c>
      <c r="E5967" s="387" t="s">
        <v>15201</v>
      </c>
      <c r="F5967" s="387" t="s">
        <v>15202</v>
      </c>
    </row>
    <row r="5968" spans="1:6" ht="18" customHeight="1">
      <c r="A5968" s="386">
        <v>101164</v>
      </c>
      <c r="B5968" s="386" t="s">
        <v>15203</v>
      </c>
      <c r="C5968" s="298" t="s">
        <v>309</v>
      </c>
      <c r="D5968" s="386" t="s">
        <v>229</v>
      </c>
      <c r="E5968" s="387" t="s">
        <v>15204</v>
      </c>
      <c r="F5968" s="387" t="s">
        <v>15205</v>
      </c>
    </row>
    <row r="5969" spans="1:6" ht="18" customHeight="1">
      <c r="A5969" s="386">
        <v>96358</v>
      </c>
      <c r="B5969" s="386" t="s">
        <v>15206</v>
      </c>
      <c r="C5969" s="298" t="s">
        <v>309</v>
      </c>
      <c r="D5969" s="386" t="s">
        <v>229</v>
      </c>
      <c r="E5969" s="387" t="s">
        <v>15207</v>
      </c>
      <c r="F5969" s="387" t="s">
        <v>15208</v>
      </c>
    </row>
    <row r="5970" spans="1:6" ht="18" customHeight="1">
      <c r="A5970" s="386">
        <v>96359</v>
      </c>
      <c r="B5970" s="386" t="s">
        <v>15209</v>
      </c>
      <c r="C5970" s="298" t="s">
        <v>309</v>
      </c>
      <c r="D5970" s="386" t="s">
        <v>229</v>
      </c>
      <c r="E5970" s="387" t="s">
        <v>15210</v>
      </c>
      <c r="F5970" s="387" t="s">
        <v>15211</v>
      </c>
    </row>
    <row r="5971" spans="1:6" ht="18" customHeight="1">
      <c r="A5971" s="386">
        <v>96360</v>
      </c>
      <c r="B5971" s="386" t="s">
        <v>15212</v>
      </c>
      <c r="C5971" s="298" t="s">
        <v>309</v>
      </c>
      <c r="D5971" s="386" t="s">
        <v>229</v>
      </c>
      <c r="E5971" s="387" t="s">
        <v>15213</v>
      </c>
      <c r="F5971" s="387" t="s">
        <v>15214</v>
      </c>
    </row>
    <row r="5972" spans="1:6" ht="18" customHeight="1">
      <c r="A5972" s="386">
        <v>96361</v>
      </c>
      <c r="B5972" s="386" t="s">
        <v>15215</v>
      </c>
      <c r="C5972" s="298" t="s">
        <v>309</v>
      </c>
      <c r="D5972" s="386" t="s">
        <v>229</v>
      </c>
      <c r="E5972" s="387" t="s">
        <v>15216</v>
      </c>
      <c r="F5972" s="387" t="s">
        <v>15217</v>
      </c>
    </row>
    <row r="5973" spans="1:6" ht="18" customHeight="1">
      <c r="A5973" s="386">
        <v>96362</v>
      </c>
      <c r="B5973" s="386" t="s">
        <v>15218</v>
      </c>
      <c r="C5973" s="298" t="s">
        <v>309</v>
      </c>
      <c r="D5973" s="386" t="s">
        <v>229</v>
      </c>
      <c r="E5973" s="387" t="s">
        <v>15219</v>
      </c>
      <c r="F5973" s="387" t="s">
        <v>15220</v>
      </c>
    </row>
    <row r="5974" spans="1:6" ht="18" customHeight="1">
      <c r="A5974" s="386">
        <v>96363</v>
      </c>
      <c r="B5974" s="386" t="s">
        <v>15221</v>
      </c>
      <c r="C5974" s="298" t="s">
        <v>309</v>
      </c>
      <c r="D5974" s="386" t="s">
        <v>229</v>
      </c>
      <c r="E5974" s="387" t="s">
        <v>15222</v>
      </c>
      <c r="F5974" s="387" t="s">
        <v>15223</v>
      </c>
    </row>
    <row r="5975" spans="1:6" ht="18" customHeight="1">
      <c r="A5975" s="386">
        <v>96364</v>
      </c>
      <c r="B5975" s="386" t="s">
        <v>15224</v>
      </c>
      <c r="C5975" s="298" t="s">
        <v>309</v>
      </c>
      <c r="D5975" s="386" t="s">
        <v>229</v>
      </c>
      <c r="E5975" s="387" t="s">
        <v>15225</v>
      </c>
      <c r="F5975" s="387" t="s">
        <v>15226</v>
      </c>
    </row>
    <row r="5976" spans="1:6" ht="18" customHeight="1">
      <c r="A5976" s="386">
        <v>96365</v>
      </c>
      <c r="B5976" s="386" t="s">
        <v>15227</v>
      </c>
      <c r="C5976" s="298" t="s">
        <v>309</v>
      </c>
      <c r="D5976" s="386" t="s">
        <v>229</v>
      </c>
      <c r="E5976" s="387" t="s">
        <v>15228</v>
      </c>
      <c r="F5976" s="387" t="s">
        <v>15229</v>
      </c>
    </row>
    <row r="5977" spans="1:6" ht="18" customHeight="1">
      <c r="A5977" s="386">
        <v>96366</v>
      </c>
      <c r="B5977" s="386" t="s">
        <v>15230</v>
      </c>
      <c r="C5977" s="298" t="s">
        <v>309</v>
      </c>
      <c r="D5977" s="386" t="s">
        <v>229</v>
      </c>
      <c r="E5977" s="387" t="s">
        <v>15231</v>
      </c>
      <c r="F5977" s="387" t="s">
        <v>15232</v>
      </c>
    </row>
    <row r="5978" spans="1:6" ht="18" customHeight="1">
      <c r="A5978" s="386">
        <v>96367</v>
      </c>
      <c r="B5978" s="386" t="s">
        <v>15233</v>
      </c>
      <c r="C5978" s="298" t="s">
        <v>309</v>
      </c>
      <c r="D5978" s="386" t="s">
        <v>229</v>
      </c>
      <c r="E5978" s="387" t="s">
        <v>15234</v>
      </c>
      <c r="F5978" s="387" t="s">
        <v>15235</v>
      </c>
    </row>
    <row r="5979" spans="1:6" ht="18" customHeight="1">
      <c r="A5979" s="386">
        <v>96368</v>
      </c>
      <c r="B5979" s="386" t="s">
        <v>15236</v>
      </c>
      <c r="C5979" s="298" t="s">
        <v>309</v>
      </c>
      <c r="D5979" s="386" t="s">
        <v>229</v>
      </c>
      <c r="E5979" s="387" t="s">
        <v>15237</v>
      </c>
      <c r="F5979" s="387" t="s">
        <v>15238</v>
      </c>
    </row>
    <row r="5980" spans="1:6" ht="18" customHeight="1">
      <c r="A5980" s="386">
        <v>96369</v>
      </c>
      <c r="B5980" s="386" t="s">
        <v>15239</v>
      </c>
      <c r="C5980" s="298" t="s">
        <v>309</v>
      </c>
      <c r="D5980" s="386" t="s">
        <v>229</v>
      </c>
      <c r="E5980" s="387" t="s">
        <v>15240</v>
      </c>
      <c r="F5980" s="387" t="s">
        <v>15241</v>
      </c>
    </row>
    <row r="5981" spans="1:6" ht="18" customHeight="1">
      <c r="A5981" s="386">
        <v>96370</v>
      </c>
      <c r="B5981" s="386" t="s">
        <v>15242</v>
      </c>
      <c r="C5981" s="298" t="s">
        <v>309</v>
      </c>
      <c r="D5981" s="386" t="s">
        <v>229</v>
      </c>
      <c r="E5981" s="387" t="s">
        <v>15243</v>
      </c>
      <c r="F5981" s="387" t="s">
        <v>8538</v>
      </c>
    </row>
    <row r="5982" spans="1:6" ht="18" customHeight="1">
      <c r="A5982" s="386">
        <v>96371</v>
      </c>
      <c r="B5982" s="386" t="s">
        <v>15244</v>
      </c>
      <c r="C5982" s="298" t="s">
        <v>309</v>
      </c>
      <c r="D5982" s="386" t="s">
        <v>229</v>
      </c>
      <c r="E5982" s="387" t="s">
        <v>15245</v>
      </c>
      <c r="F5982" s="387" t="s">
        <v>15246</v>
      </c>
    </row>
    <row r="5983" spans="1:6" ht="18" customHeight="1">
      <c r="A5983" s="386">
        <v>96373</v>
      </c>
      <c r="B5983" s="386" t="s">
        <v>15247</v>
      </c>
      <c r="C5983" s="298" t="s">
        <v>309</v>
      </c>
      <c r="D5983" s="386" t="s">
        <v>330</v>
      </c>
      <c r="E5983" s="387" t="s">
        <v>13014</v>
      </c>
      <c r="F5983" s="387" t="s">
        <v>7166</v>
      </c>
    </row>
    <row r="5984" spans="1:6" ht="18" customHeight="1">
      <c r="A5984" s="386">
        <v>96374</v>
      </c>
      <c r="B5984" s="386" t="s">
        <v>15248</v>
      </c>
      <c r="C5984" s="298" t="s">
        <v>309</v>
      </c>
      <c r="D5984" s="386" t="s">
        <v>330</v>
      </c>
      <c r="E5984" s="387" t="s">
        <v>15249</v>
      </c>
      <c r="F5984" s="387" t="s">
        <v>1075</v>
      </c>
    </row>
    <row r="5985" spans="1:6" ht="18" customHeight="1">
      <c r="A5985" s="386">
        <v>102235</v>
      </c>
      <c r="B5985" s="386" t="s">
        <v>15250</v>
      </c>
      <c r="C5985" s="298" t="s">
        <v>309</v>
      </c>
      <c r="D5985" s="386" t="s">
        <v>229</v>
      </c>
      <c r="E5985" s="387" t="s">
        <v>15251</v>
      </c>
      <c r="F5985" s="387" t="s">
        <v>15252</v>
      </c>
    </row>
    <row r="5986" spans="1:6" ht="18" customHeight="1">
      <c r="A5986" s="386">
        <v>102253</v>
      </c>
      <c r="B5986" s="386" t="s">
        <v>15253</v>
      </c>
      <c r="C5986" s="298" t="s">
        <v>309</v>
      </c>
      <c r="D5986" s="386" t="s">
        <v>229</v>
      </c>
      <c r="E5986" s="387" t="s">
        <v>15254</v>
      </c>
      <c r="F5986" s="387" t="s">
        <v>15255</v>
      </c>
    </row>
    <row r="5987" spans="1:6" ht="18" customHeight="1">
      <c r="A5987" s="386">
        <v>102254</v>
      </c>
      <c r="B5987" s="386" t="s">
        <v>15256</v>
      </c>
      <c r="C5987" s="298" t="s">
        <v>309</v>
      </c>
      <c r="D5987" s="386" t="s">
        <v>229</v>
      </c>
      <c r="E5987" s="387" t="s">
        <v>15257</v>
      </c>
      <c r="F5987" s="387" t="s">
        <v>15258</v>
      </c>
    </row>
    <row r="5988" spans="1:6" ht="18" customHeight="1">
      <c r="A5988" s="386">
        <v>102255</v>
      </c>
      <c r="B5988" s="386" t="s">
        <v>15259</v>
      </c>
      <c r="C5988" s="298" t="s">
        <v>309</v>
      </c>
      <c r="D5988" s="386" t="s">
        <v>229</v>
      </c>
      <c r="E5988" s="387" t="s">
        <v>15260</v>
      </c>
      <c r="F5988" s="387" t="s">
        <v>15261</v>
      </c>
    </row>
    <row r="5989" spans="1:6" ht="18" customHeight="1">
      <c r="A5989" s="386">
        <v>102256</v>
      </c>
      <c r="B5989" s="386" t="s">
        <v>15262</v>
      </c>
      <c r="C5989" s="298" t="s">
        <v>309</v>
      </c>
      <c r="D5989" s="386" t="s">
        <v>229</v>
      </c>
      <c r="E5989" s="387" t="s">
        <v>15263</v>
      </c>
      <c r="F5989" s="387" t="s">
        <v>15264</v>
      </c>
    </row>
    <row r="5990" spans="1:6" ht="18" customHeight="1">
      <c r="A5990" s="386">
        <v>102257</v>
      </c>
      <c r="B5990" s="386" t="s">
        <v>15265</v>
      </c>
      <c r="C5990" s="298" t="s">
        <v>309</v>
      </c>
      <c r="D5990" s="386" t="s">
        <v>229</v>
      </c>
      <c r="E5990" s="387" t="s">
        <v>15266</v>
      </c>
      <c r="F5990" s="387" t="s">
        <v>15267</v>
      </c>
    </row>
    <row r="5991" spans="1:6" ht="18" customHeight="1">
      <c r="A5991" s="386">
        <v>102258</v>
      </c>
      <c r="B5991" s="386" t="s">
        <v>15268</v>
      </c>
      <c r="C5991" s="298" t="s">
        <v>309</v>
      </c>
      <c r="D5991" s="386" t="s">
        <v>229</v>
      </c>
      <c r="E5991" s="387" t="s">
        <v>15269</v>
      </c>
      <c r="F5991" s="387" t="s">
        <v>15270</v>
      </c>
    </row>
    <row r="5992" spans="1:6" ht="18" customHeight="1">
      <c r="A5992" s="386">
        <v>104718</v>
      </c>
      <c r="B5992" s="386" t="s">
        <v>15271</v>
      </c>
      <c r="C5992" s="298" t="s">
        <v>309</v>
      </c>
      <c r="D5992" s="386" t="s">
        <v>229</v>
      </c>
      <c r="E5992" s="387" t="s">
        <v>2381</v>
      </c>
      <c r="F5992" s="387" t="s">
        <v>15272</v>
      </c>
    </row>
    <row r="5993" spans="1:6" ht="18" customHeight="1">
      <c r="A5993" s="386">
        <v>104719</v>
      </c>
      <c r="B5993" s="386" t="s">
        <v>15273</v>
      </c>
      <c r="C5993" s="298" t="s">
        <v>309</v>
      </c>
      <c r="D5993" s="386" t="s">
        <v>229</v>
      </c>
      <c r="E5993" s="387" t="s">
        <v>15274</v>
      </c>
      <c r="F5993" s="387" t="s">
        <v>15275</v>
      </c>
    </row>
    <row r="5994" spans="1:6" ht="18" customHeight="1">
      <c r="A5994" s="386">
        <v>104720</v>
      </c>
      <c r="B5994" s="386" t="s">
        <v>15276</v>
      </c>
      <c r="C5994" s="298" t="s">
        <v>309</v>
      </c>
      <c r="D5994" s="386" t="s">
        <v>229</v>
      </c>
      <c r="E5994" s="387" t="s">
        <v>15277</v>
      </c>
      <c r="F5994" s="387" t="s">
        <v>15278</v>
      </c>
    </row>
    <row r="5995" spans="1:6" ht="18" customHeight="1">
      <c r="A5995" s="386">
        <v>104721</v>
      </c>
      <c r="B5995" s="386" t="s">
        <v>15279</v>
      </c>
      <c r="C5995" s="298" t="s">
        <v>309</v>
      </c>
      <c r="D5995" s="386" t="s">
        <v>229</v>
      </c>
      <c r="E5995" s="387" t="s">
        <v>15280</v>
      </c>
      <c r="F5995" s="387" t="s">
        <v>15281</v>
      </c>
    </row>
    <row r="5996" spans="1:6" ht="18" customHeight="1">
      <c r="A5996" s="386">
        <v>104722</v>
      </c>
      <c r="B5996" s="386" t="s">
        <v>15282</v>
      </c>
      <c r="C5996" s="298" t="s">
        <v>309</v>
      </c>
      <c r="D5996" s="386" t="s">
        <v>229</v>
      </c>
      <c r="E5996" s="387" t="s">
        <v>15283</v>
      </c>
      <c r="F5996" s="387" t="s">
        <v>15284</v>
      </c>
    </row>
    <row r="5997" spans="1:6" ht="18" customHeight="1">
      <c r="A5997" s="386">
        <v>104723</v>
      </c>
      <c r="B5997" s="386" t="s">
        <v>15285</v>
      </c>
      <c r="C5997" s="298" t="s">
        <v>309</v>
      </c>
      <c r="D5997" s="386" t="s">
        <v>229</v>
      </c>
      <c r="E5997" s="387" t="s">
        <v>15286</v>
      </c>
      <c r="F5997" s="387" t="s">
        <v>12550</v>
      </c>
    </row>
    <row r="5998" spans="1:6" ht="18" customHeight="1">
      <c r="A5998" s="386">
        <v>104724</v>
      </c>
      <c r="B5998" s="386" t="s">
        <v>15287</v>
      </c>
      <c r="C5998" s="298" t="s">
        <v>309</v>
      </c>
      <c r="D5998" s="386" t="s">
        <v>229</v>
      </c>
      <c r="E5998" s="387" t="s">
        <v>15288</v>
      </c>
      <c r="F5998" s="387" t="s">
        <v>15289</v>
      </c>
    </row>
    <row r="5999" spans="1:6" ht="18" customHeight="1">
      <c r="A5999" s="386">
        <v>101154</v>
      </c>
      <c r="B5999" s="386" t="s">
        <v>15290</v>
      </c>
      <c r="C5999" s="298" t="s">
        <v>309</v>
      </c>
      <c r="D5999" s="386" t="s">
        <v>229</v>
      </c>
      <c r="E5999" s="387" t="s">
        <v>15291</v>
      </c>
      <c r="F5999" s="387" t="s">
        <v>15292</v>
      </c>
    </row>
    <row r="6000" spans="1:6" ht="18" customHeight="1">
      <c r="A6000" s="386">
        <v>101155</v>
      </c>
      <c r="B6000" s="386" t="s">
        <v>15293</v>
      </c>
      <c r="C6000" s="298" t="s">
        <v>309</v>
      </c>
      <c r="D6000" s="386" t="s">
        <v>229</v>
      </c>
      <c r="E6000" s="387" t="s">
        <v>15294</v>
      </c>
      <c r="F6000" s="387" t="s">
        <v>15295</v>
      </c>
    </row>
    <row r="6001" spans="1:6" ht="18" customHeight="1">
      <c r="A6001" s="386">
        <v>101156</v>
      </c>
      <c r="B6001" s="386" t="s">
        <v>15296</v>
      </c>
      <c r="C6001" s="298" t="s">
        <v>309</v>
      </c>
      <c r="D6001" s="386" t="s">
        <v>229</v>
      </c>
      <c r="E6001" s="387" t="s">
        <v>15297</v>
      </c>
      <c r="F6001" s="387" t="s">
        <v>15298</v>
      </c>
    </row>
    <row r="6002" spans="1:6" ht="18" customHeight="1">
      <c r="A6002" s="386">
        <v>101814</v>
      </c>
      <c r="B6002" s="386" t="s">
        <v>15299</v>
      </c>
      <c r="C6002" s="298" t="s">
        <v>309</v>
      </c>
      <c r="D6002" s="386" t="s">
        <v>229</v>
      </c>
      <c r="E6002" s="387" t="s">
        <v>7900</v>
      </c>
      <c r="F6002" s="387" t="s">
        <v>15300</v>
      </c>
    </row>
    <row r="6003" spans="1:6" ht="18" customHeight="1">
      <c r="A6003" s="386">
        <v>101816</v>
      </c>
      <c r="B6003" s="386" t="s">
        <v>15301</v>
      </c>
      <c r="C6003" s="298" t="s">
        <v>309</v>
      </c>
      <c r="D6003" s="386" t="s">
        <v>229</v>
      </c>
      <c r="E6003" s="387" t="s">
        <v>3789</v>
      </c>
      <c r="F6003" s="387" t="s">
        <v>14488</v>
      </c>
    </row>
    <row r="6004" spans="1:6" ht="18" customHeight="1">
      <c r="A6004" s="386">
        <v>101817</v>
      </c>
      <c r="B6004" s="386" t="s">
        <v>15302</v>
      </c>
      <c r="C6004" s="298" t="s">
        <v>309</v>
      </c>
      <c r="D6004" s="386" t="s">
        <v>229</v>
      </c>
      <c r="E6004" s="387" t="s">
        <v>2871</v>
      </c>
      <c r="F6004" s="387" t="s">
        <v>15303</v>
      </c>
    </row>
    <row r="6005" spans="1:6" ht="18" customHeight="1">
      <c r="A6005" s="386">
        <v>101819</v>
      </c>
      <c r="B6005" s="386" t="s">
        <v>15304</v>
      </c>
      <c r="C6005" s="298" t="s">
        <v>309</v>
      </c>
      <c r="D6005" s="386" t="s">
        <v>229</v>
      </c>
      <c r="E6005" s="387" t="s">
        <v>15305</v>
      </c>
      <c r="F6005" s="387" t="s">
        <v>15306</v>
      </c>
    </row>
    <row r="6006" spans="1:6" ht="18" customHeight="1">
      <c r="A6006" s="386">
        <v>101820</v>
      </c>
      <c r="B6006" s="386" t="s">
        <v>15307</v>
      </c>
      <c r="C6006" s="298" t="s">
        <v>309</v>
      </c>
      <c r="D6006" s="386" t="s">
        <v>229</v>
      </c>
      <c r="E6006" s="387" t="s">
        <v>15308</v>
      </c>
      <c r="F6006" s="387" t="s">
        <v>13531</v>
      </c>
    </row>
    <row r="6007" spans="1:6" ht="18" customHeight="1">
      <c r="A6007" s="386">
        <v>101822</v>
      </c>
      <c r="B6007" s="386" t="s">
        <v>15309</v>
      </c>
      <c r="C6007" s="298" t="s">
        <v>309</v>
      </c>
      <c r="D6007" s="386" t="s">
        <v>312</v>
      </c>
      <c r="E6007" s="387" t="s">
        <v>15310</v>
      </c>
      <c r="F6007" s="387" t="s">
        <v>15311</v>
      </c>
    </row>
    <row r="6008" spans="1:6" ht="18" customHeight="1">
      <c r="A6008" s="386">
        <v>101823</v>
      </c>
      <c r="B6008" s="386" t="s">
        <v>15312</v>
      </c>
      <c r="C6008" s="298" t="s">
        <v>309</v>
      </c>
      <c r="D6008" s="386" t="s">
        <v>312</v>
      </c>
      <c r="E6008" s="387" t="s">
        <v>15313</v>
      </c>
      <c r="F6008" s="387" t="s">
        <v>15314</v>
      </c>
    </row>
    <row r="6009" spans="1:6" ht="18" customHeight="1">
      <c r="A6009" s="386">
        <v>101824</v>
      </c>
      <c r="B6009" s="386" t="s">
        <v>15315</v>
      </c>
      <c r="C6009" s="298" t="s">
        <v>309</v>
      </c>
      <c r="D6009" s="386" t="s">
        <v>312</v>
      </c>
      <c r="E6009" s="387" t="s">
        <v>15316</v>
      </c>
      <c r="F6009" s="387" t="s">
        <v>15317</v>
      </c>
    </row>
    <row r="6010" spans="1:6" ht="18" customHeight="1">
      <c r="A6010" s="386">
        <v>101825</v>
      </c>
      <c r="B6010" s="386" t="s">
        <v>15318</v>
      </c>
      <c r="C6010" s="298" t="s">
        <v>309</v>
      </c>
      <c r="D6010" s="386" t="s">
        <v>312</v>
      </c>
      <c r="E6010" s="387" t="s">
        <v>15319</v>
      </c>
      <c r="F6010" s="387" t="s">
        <v>15320</v>
      </c>
    </row>
    <row r="6011" spans="1:6" ht="18" customHeight="1">
      <c r="A6011" s="386">
        <v>101826</v>
      </c>
      <c r="B6011" s="386" t="s">
        <v>15321</v>
      </c>
      <c r="C6011" s="298" t="s">
        <v>309</v>
      </c>
      <c r="D6011" s="386" t="s">
        <v>312</v>
      </c>
      <c r="E6011" s="387" t="s">
        <v>15322</v>
      </c>
      <c r="F6011" s="387" t="s">
        <v>15323</v>
      </c>
    </row>
    <row r="6012" spans="1:6" ht="18" customHeight="1">
      <c r="A6012" s="386">
        <v>101827</v>
      </c>
      <c r="B6012" s="386" t="s">
        <v>15324</v>
      </c>
      <c r="C6012" s="298" t="s">
        <v>309</v>
      </c>
      <c r="D6012" s="386" t="s">
        <v>312</v>
      </c>
      <c r="E6012" s="387" t="s">
        <v>15325</v>
      </c>
      <c r="F6012" s="387" t="s">
        <v>15326</v>
      </c>
    </row>
    <row r="6013" spans="1:6" ht="18" customHeight="1">
      <c r="A6013" s="386">
        <v>101828</v>
      </c>
      <c r="B6013" s="386" t="s">
        <v>15327</v>
      </c>
      <c r="C6013" s="298" t="s">
        <v>309</v>
      </c>
      <c r="D6013" s="386" t="s">
        <v>312</v>
      </c>
      <c r="E6013" s="387" t="s">
        <v>15328</v>
      </c>
      <c r="F6013" s="387" t="s">
        <v>15329</v>
      </c>
    </row>
    <row r="6014" spans="1:6" ht="18" customHeight="1">
      <c r="A6014" s="386">
        <v>101829</v>
      </c>
      <c r="B6014" s="386" t="s">
        <v>15330</v>
      </c>
      <c r="C6014" s="298" t="s">
        <v>309</v>
      </c>
      <c r="D6014" s="386" t="s">
        <v>312</v>
      </c>
      <c r="E6014" s="387" t="s">
        <v>15331</v>
      </c>
      <c r="F6014" s="387" t="s">
        <v>15332</v>
      </c>
    </row>
    <row r="6015" spans="1:6" ht="18" customHeight="1">
      <c r="A6015" s="386">
        <v>101830</v>
      </c>
      <c r="B6015" s="386" t="s">
        <v>15333</v>
      </c>
      <c r="C6015" s="298" t="s">
        <v>309</v>
      </c>
      <c r="D6015" s="386" t="s">
        <v>312</v>
      </c>
      <c r="E6015" s="387" t="s">
        <v>15334</v>
      </c>
      <c r="F6015" s="387" t="s">
        <v>15335</v>
      </c>
    </row>
    <row r="6016" spans="1:6" ht="18" customHeight="1">
      <c r="A6016" s="386">
        <v>101831</v>
      </c>
      <c r="B6016" s="386" t="s">
        <v>15336</v>
      </c>
      <c r="C6016" s="298" t="s">
        <v>309</v>
      </c>
      <c r="D6016" s="386" t="s">
        <v>312</v>
      </c>
      <c r="E6016" s="387" t="s">
        <v>15337</v>
      </c>
      <c r="F6016" s="387" t="s">
        <v>15338</v>
      </c>
    </row>
    <row r="6017" spans="1:6" ht="18" customHeight="1">
      <c r="A6017" s="386">
        <v>101832</v>
      </c>
      <c r="B6017" s="386" t="s">
        <v>15339</v>
      </c>
      <c r="C6017" s="298" t="s">
        <v>309</v>
      </c>
      <c r="D6017" s="386" t="s">
        <v>312</v>
      </c>
      <c r="E6017" s="387" t="s">
        <v>15340</v>
      </c>
      <c r="F6017" s="387" t="s">
        <v>15341</v>
      </c>
    </row>
    <row r="6018" spans="1:6" ht="18" customHeight="1">
      <c r="A6018" s="386">
        <v>101833</v>
      </c>
      <c r="B6018" s="386" t="s">
        <v>15342</v>
      </c>
      <c r="C6018" s="298" t="s">
        <v>309</v>
      </c>
      <c r="D6018" s="386" t="s">
        <v>312</v>
      </c>
      <c r="E6018" s="387" t="s">
        <v>15343</v>
      </c>
      <c r="F6018" s="387" t="s">
        <v>15344</v>
      </c>
    </row>
    <row r="6019" spans="1:6" ht="18" customHeight="1">
      <c r="A6019" s="386">
        <v>101834</v>
      </c>
      <c r="B6019" s="386" t="s">
        <v>15345</v>
      </c>
      <c r="C6019" s="298" t="s">
        <v>309</v>
      </c>
      <c r="D6019" s="386" t="s">
        <v>312</v>
      </c>
      <c r="E6019" s="387" t="s">
        <v>15346</v>
      </c>
      <c r="F6019" s="387" t="s">
        <v>15347</v>
      </c>
    </row>
    <row r="6020" spans="1:6" ht="18" customHeight="1">
      <c r="A6020" s="386">
        <v>101835</v>
      </c>
      <c r="B6020" s="386" t="s">
        <v>15348</v>
      </c>
      <c r="C6020" s="298" t="s">
        <v>309</v>
      </c>
      <c r="D6020" s="386" t="s">
        <v>312</v>
      </c>
      <c r="E6020" s="387" t="s">
        <v>15349</v>
      </c>
      <c r="F6020" s="387" t="s">
        <v>15350</v>
      </c>
    </row>
    <row r="6021" spans="1:6" ht="18" customHeight="1">
      <c r="A6021" s="386">
        <v>101836</v>
      </c>
      <c r="B6021" s="386" t="s">
        <v>15351</v>
      </c>
      <c r="C6021" s="298" t="s">
        <v>309</v>
      </c>
      <c r="D6021" s="386" t="s">
        <v>312</v>
      </c>
      <c r="E6021" s="387" t="s">
        <v>1894</v>
      </c>
      <c r="F6021" s="387" t="s">
        <v>15352</v>
      </c>
    </row>
    <row r="6022" spans="1:6" ht="18" customHeight="1">
      <c r="A6022" s="386">
        <v>101837</v>
      </c>
      <c r="B6022" s="386" t="s">
        <v>15353</v>
      </c>
      <c r="C6022" s="298" t="s">
        <v>309</v>
      </c>
      <c r="D6022" s="386" t="s">
        <v>312</v>
      </c>
      <c r="E6022" s="387" t="s">
        <v>15354</v>
      </c>
      <c r="F6022" s="387" t="s">
        <v>15355</v>
      </c>
    </row>
    <row r="6023" spans="1:6" ht="18" customHeight="1">
      <c r="A6023" s="386">
        <v>101838</v>
      </c>
      <c r="B6023" s="386" t="s">
        <v>15356</v>
      </c>
      <c r="C6023" s="298" t="s">
        <v>309</v>
      </c>
      <c r="D6023" s="386" t="s">
        <v>312</v>
      </c>
      <c r="E6023" s="387" t="s">
        <v>15357</v>
      </c>
      <c r="F6023" s="387" t="s">
        <v>15358</v>
      </c>
    </row>
    <row r="6024" spans="1:6" ht="18" customHeight="1">
      <c r="A6024" s="386">
        <v>101839</v>
      </c>
      <c r="B6024" s="386" t="s">
        <v>15359</v>
      </c>
      <c r="C6024" s="298" t="s">
        <v>309</v>
      </c>
      <c r="D6024" s="386" t="s">
        <v>312</v>
      </c>
      <c r="E6024" s="387" t="s">
        <v>15360</v>
      </c>
      <c r="F6024" s="387" t="s">
        <v>15361</v>
      </c>
    </row>
    <row r="6025" spans="1:6" ht="18" customHeight="1">
      <c r="A6025" s="386">
        <v>101840</v>
      </c>
      <c r="B6025" s="386" t="s">
        <v>15362</v>
      </c>
      <c r="C6025" s="298" t="s">
        <v>309</v>
      </c>
      <c r="D6025" s="386" t="s">
        <v>312</v>
      </c>
      <c r="E6025" s="387" t="s">
        <v>15363</v>
      </c>
      <c r="F6025" s="387" t="s">
        <v>15364</v>
      </c>
    </row>
    <row r="6026" spans="1:6" ht="18" customHeight="1">
      <c r="A6026" s="386">
        <v>101841</v>
      </c>
      <c r="B6026" s="386" t="s">
        <v>15365</v>
      </c>
      <c r="C6026" s="298" t="s">
        <v>309</v>
      </c>
      <c r="D6026" s="386" t="s">
        <v>312</v>
      </c>
      <c r="E6026" s="387" t="s">
        <v>15366</v>
      </c>
      <c r="F6026" s="387" t="s">
        <v>15367</v>
      </c>
    </row>
    <row r="6027" spans="1:6" ht="18" customHeight="1">
      <c r="A6027" s="386">
        <v>101842</v>
      </c>
      <c r="B6027" s="386" t="s">
        <v>15368</v>
      </c>
      <c r="C6027" s="298" t="s">
        <v>309</v>
      </c>
      <c r="D6027" s="386" t="s">
        <v>312</v>
      </c>
      <c r="E6027" s="387" t="s">
        <v>15369</v>
      </c>
      <c r="F6027" s="387" t="s">
        <v>15370</v>
      </c>
    </row>
    <row r="6028" spans="1:6" ht="18" customHeight="1">
      <c r="A6028" s="386">
        <v>101843</v>
      </c>
      <c r="B6028" s="386" t="s">
        <v>15371</v>
      </c>
      <c r="C6028" s="298" t="s">
        <v>309</v>
      </c>
      <c r="D6028" s="386" t="s">
        <v>312</v>
      </c>
      <c r="E6028" s="387" t="s">
        <v>14034</v>
      </c>
      <c r="F6028" s="387" t="s">
        <v>15372</v>
      </c>
    </row>
    <row r="6029" spans="1:6" ht="18" customHeight="1">
      <c r="A6029" s="386">
        <v>101844</v>
      </c>
      <c r="B6029" s="386" t="s">
        <v>15373</v>
      </c>
      <c r="C6029" s="298" t="s">
        <v>309</v>
      </c>
      <c r="D6029" s="386" t="s">
        <v>312</v>
      </c>
      <c r="E6029" s="387" t="s">
        <v>15374</v>
      </c>
      <c r="F6029" s="387" t="s">
        <v>15375</v>
      </c>
    </row>
    <row r="6030" spans="1:6" ht="18" customHeight="1">
      <c r="A6030" s="386">
        <v>101845</v>
      </c>
      <c r="B6030" s="386" t="s">
        <v>15376</v>
      </c>
      <c r="C6030" s="298" t="s">
        <v>309</v>
      </c>
      <c r="D6030" s="386" t="s">
        <v>312</v>
      </c>
      <c r="E6030" s="387" t="s">
        <v>15377</v>
      </c>
      <c r="F6030" s="387" t="s">
        <v>15378</v>
      </c>
    </row>
    <row r="6031" spans="1:6" ht="18" customHeight="1">
      <c r="A6031" s="386">
        <v>101846</v>
      </c>
      <c r="B6031" s="386" t="s">
        <v>15379</v>
      </c>
      <c r="C6031" s="298" t="s">
        <v>309</v>
      </c>
      <c r="D6031" s="386" t="s">
        <v>312</v>
      </c>
      <c r="E6031" s="387" t="s">
        <v>15380</v>
      </c>
      <c r="F6031" s="387" t="s">
        <v>15381</v>
      </c>
    </row>
    <row r="6032" spans="1:6" ht="18" customHeight="1">
      <c r="A6032" s="386">
        <v>101847</v>
      </c>
      <c r="B6032" s="386" t="s">
        <v>15382</v>
      </c>
      <c r="C6032" s="298" t="s">
        <v>309</v>
      </c>
      <c r="D6032" s="386" t="s">
        <v>312</v>
      </c>
      <c r="E6032" s="387" t="s">
        <v>15383</v>
      </c>
      <c r="F6032" s="387" t="s">
        <v>15384</v>
      </c>
    </row>
    <row r="6033" spans="1:6" ht="18" customHeight="1">
      <c r="A6033" s="386">
        <v>101848</v>
      </c>
      <c r="B6033" s="386" t="s">
        <v>15385</v>
      </c>
      <c r="C6033" s="298" t="s">
        <v>309</v>
      </c>
      <c r="D6033" s="386" t="s">
        <v>312</v>
      </c>
      <c r="E6033" s="387" t="s">
        <v>15386</v>
      </c>
      <c r="F6033" s="387" t="s">
        <v>15387</v>
      </c>
    </row>
    <row r="6034" spans="1:6" ht="18" customHeight="1">
      <c r="A6034" s="386">
        <v>101849</v>
      </c>
      <c r="B6034" s="386" t="s">
        <v>15388</v>
      </c>
      <c r="C6034" s="298" t="s">
        <v>309</v>
      </c>
      <c r="D6034" s="386" t="s">
        <v>312</v>
      </c>
      <c r="E6034" s="387" t="s">
        <v>15389</v>
      </c>
      <c r="F6034" s="387" t="s">
        <v>15390</v>
      </c>
    </row>
    <row r="6035" spans="1:6" ht="18" customHeight="1">
      <c r="A6035" s="386">
        <v>101850</v>
      </c>
      <c r="B6035" s="386" t="s">
        <v>15391</v>
      </c>
      <c r="C6035" s="298" t="s">
        <v>309</v>
      </c>
      <c r="D6035" s="386" t="s">
        <v>229</v>
      </c>
      <c r="E6035" s="387" t="s">
        <v>15392</v>
      </c>
      <c r="F6035" s="387" t="s">
        <v>15393</v>
      </c>
    </row>
    <row r="6036" spans="1:6" ht="18" customHeight="1">
      <c r="A6036" s="386">
        <v>101852</v>
      </c>
      <c r="B6036" s="386" t="s">
        <v>15394</v>
      </c>
      <c r="C6036" s="298" t="s">
        <v>309</v>
      </c>
      <c r="D6036" s="386" t="s">
        <v>229</v>
      </c>
      <c r="E6036" s="387" t="s">
        <v>15395</v>
      </c>
      <c r="F6036" s="387" t="s">
        <v>15243</v>
      </c>
    </row>
    <row r="6037" spans="1:6" ht="18" customHeight="1">
      <c r="A6037" s="386">
        <v>101853</v>
      </c>
      <c r="B6037" s="386" t="s">
        <v>15396</v>
      </c>
      <c r="C6037" s="298" t="s">
        <v>309</v>
      </c>
      <c r="D6037" s="386" t="s">
        <v>229</v>
      </c>
      <c r="E6037" s="387" t="s">
        <v>15397</v>
      </c>
      <c r="F6037" s="387" t="s">
        <v>15398</v>
      </c>
    </row>
    <row r="6038" spans="1:6" ht="18" customHeight="1">
      <c r="A6038" s="386">
        <v>101855</v>
      </c>
      <c r="B6038" s="386" t="s">
        <v>15399</v>
      </c>
      <c r="C6038" s="298" t="s">
        <v>309</v>
      </c>
      <c r="D6038" s="386" t="s">
        <v>229</v>
      </c>
      <c r="E6038" s="387" t="s">
        <v>13091</v>
      </c>
      <c r="F6038" s="387" t="s">
        <v>15400</v>
      </c>
    </row>
    <row r="6039" spans="1:6" ht="18" customHeight="1">
      <c r="A6039" s="386">
        <v>101856</v>
      </c>
      <c r="B6039" s="386" t="s">
        <v>15401</v>
      </c>
      <c r="C6039" s="298" t="s">
        <v>309</v>
      </c>
      <c r="D6039" s="386" t="s">
        <v>229</v>
      </c>
      <c r="E6039" s="387" t="s">
        <v>15402</v>
      </c>
      <c r="F6039" s="387" t="s">
        <v>15403</v>
      </c>
    </row>
    <row r="6040" spans="1:6" ht="18" customHeight="1">
      <c r="A6040" s="386">
        <v>101857</v>
      </c>
      <c r="B6040" s="386" t="s">
        <v>15404</v>
      </c>
      <c r="C6040" s="298" t="s">
        <v>309</v>
      </c>
      <c r="D6040" s="386" t="s">
        <v>229</v>
      </c>
      <c r="E6040" s="387" t="s">
        <v>15405</v>
      </c>
      <c r="F6040" s="387" t="s">
        <v>15406</v>
      </c>
    </row>
    <row r="6041" spans="1:6" ht="18" customHeight="1">
      <c r="A6041" s="386">
        <v>101858</v>
      </c>
      <c r="B6041" s="386" t="s">
        <v>15407</v>
      </c>
      <c r="C6041" s="298" t="s">
        <v>309</v>
      </c>
      <c r="D6041" s="386" t="s">
        <v>229</v>
      </c>
      <c r="E6041" s="387" t="s">
        <v>2267</v>
      </c>
      <c r="F6041" s="387" t="s">
        <v>12187</v>
      </c>
    </row>
    <row r="6042" spans="1:6" ht="18" customHeight="1">
      <c r="A6042" s="386">
        <v>101859</v>
      </c>
      <c r="B6042" s="386" t="s">
        <v>15408</v>
      </c>
      <c r="C6042" s="298" t="s">
        <v>309</v>
      </c>
      <c r="D6042" s="386" t="s">
        <v>229</v>
      </c>
      <c r="E6042" s="387" t="s">
        <v>10595</v>
      </c>
      <c r="F6042" s="387" t="s">
        <v>15409</v>
      </c>
    </row>
    <row r="6043" spans="1:6" ht="18" customHeight="1">
      <c r="A6043" s="386">
        <v>101860</v>
      </c>
      <c r="B6043" s="386" t="s">
        <v>15410</v>
      </c>
      <c r="C6043" s="298" t="s">
        <v>309</v>
      </c>
      <c r="D6043" s="386" t="s">
        <v>229</v>
      </c>
      <c r="E6043" s="387" t="s">
        <v>15411</v>
      </c>
      <c r="F6043" s="387" t="s">
        <v>15412</v>
      </c>
    </row>
    <row r="6044" spans="1:6" ht="18" customHeight="1">
      <c r="A6044" s="386">
        <v>101861</v>
      </c>
      <c r="B6044" s="386" t="s">
        <v>15413</v>
      </c>
      <c r="C6044" s="298" t="s">
        <v>309</v>
      </c>
      <c r="D6044" s="386" t="s">
        <v>229</v>
      </c>
      <c r="E6044" s="387" t="s">
        <v>15414</v>
      </c>
      <c r="F6044" s="387" t="s">
        <v>635</v>
      </c>
    </row>
    <row r="6045" spans="1:6" ht="18" customHeight="1">
      <c r="A6045" s="386">
        <v>101862</v>
      </c>
      <c r="B6045" s="386" t="s">
        <v>15415</v>
      </c>
      <c r="C6045" s="298" t="s">
        <v>309</v>
      </c>
      <c r="D6045" s="386" t="s">
        <v>229</v>
      </c>
      <c r="E6045" s="387" t="s">
        <v>15416</v>
      </c>
      <c r="F6045" s="387" t="s">
        <v>15417</v>
      </c>
    </row>
    <row r="6046" spans="1:6" ht="18" customHeight="1">
      <c r="A6046" s="386">
        <v>101863</v>
      </c>
      <c r="B6046" s="386" t="s">
        <v>15418</v>
      </c>
      <c r="C6046" s="298" t="s">
        <v>309</v>
      </c>
      <c r="D6046" s="386" t="s">
        <v>229</v>
      </c>
      <c r="E6046" s="387" t="s">
        <v>12972</v>
      </c>
      <c r="F6046" s="387" t="s">
        <v>8430</v>
      </c>
    </row>
    <row r="6047" spans="1:6" ht="18" customHeight="1">
      <c r="A6047" s="386">
        <v>101864</v>
      </c>
      <c r="B6047" s="386" t="s">
        <v>15419</v>
      </c>
      <c r="C6047" s="298" t="s">
        <v>309</v>
      </c>
      <c r="D6047" s="386" t="s">
        <v>229</v>
      </c>
      <c r="E6047" s="387" t="s">
        <v>15420</v>
      </c>
      <c r="F6047" s="387" t="s">
        <v>15421</v>
      </c>
    </row>
    <row r="6048" spans="1:6" ht="18" customHeight="1">
      <c r="A6048" s="386">
        <v>101865</v>
      </c>
      <c r="B6048" s="386" t="s">
        <v>15422</v>
      </c>
      <c r="C6048" s="298" t="s">
        <v>309</v>
      </c>
      <c r="D6048" s="386" t="s">
        <v>229</v>
      </c>
      <c r="E6048" s="387" t="s">
        <v>15423</v>
      </c>
      <c r="F6048" s="387" t="s">
        <v>15424</v>
      </c>
    </row>
    <row r="6049" spans="1:6" ht="18" customHeight="1">
      <c r="A6049" s="386">
        <v>101866</v>
      </c>
      <c r="B6049" s="386" t="s">
        <v>15425</v>
      </c>
      <c r="C6049" s="298" t="s">
        <v>309</v>
      </c>
      <c r="D6049" s="386" t="s">
        <v>229</v>
      </c>
      <c r="E6049" s="387" t="s">
        <v>12449</v>
      </c>
      <c r="F6049" s="387" t="s">
        <v>14362</v>
      </c>
    </row>
    <row r="6050" spans="1:6" ht="18" customHeight="1">
      <c r="A6050" s="386">
        <v>101867</v>
      </c>
      <c r="B6050" s="386" t="s">
        <v>15426</v>
      </c>
      <c r="C6050" s="298" t="s">
        <v>309</v>
      </c>
      <c r="D6050" s="386" t="s">
        <v>229</v>
      </c>
      <c r="E6050" s="387" t="s">
        <v>15427</v>
      </c>
      <c r="F6050" s="387" t="s">
        <v>1291</v>
      </c>
    </row>
    <row r="6051" spans="1:6" ht="18" customHeight="1">
      <c r="A6051" s="386">
        <v>101868</v>
      </c>
      <c r="B6051" s="386" t="s">
        <v>15428</v>
      </c>
      <c r="C6051" s="298" t="s">
        <v>309</v>
      </c>
      <c r="D6051" s="386" t="s">
        <v>229</v>
      </c>
      <c r="E6051" s="387" t="s">
        <v>2338</v>
      </c>
      <c r="F6051" s="387" t="s">
        <v>15429</v>
      </c>
    </row>
    <row r="6052" spans="1:6" ht="18" customHeight="1">
      <c r="A6052" s="386">
        <v>101869</v>
      </c>
      <c r="B6052" s="386" t="s">
        <v>15430</v>
      </c>
      <c r="C6052" s="298" t="s">
        <v>309</v>
      </c>
      <c r="D6052" s="386" t="s">
        <v>229</v>
      </c>
      <c r="E6052" s="387" t="s">
        <v>15431</v>
      </c>
      <c r="F6052" s="387" t="s">
        <v>4473</v>
      </c>
    </row>
    <row r="6053" spans="1:6" ht="18" customHeight="1">
      <c r="A6053" s="386">
        <v>101870</v>
      </c>
      <c r="B6053" s="386" t="s">
        <v>15432</v>
      </c>
      <c r="C6053" s="298" t="s">
        <v>309</v>
      </c>
      <c r="D6053" s="386" t="s">
        <v>229</v>
      </c>
      <c r="E6053" s="387" t="s">
        <v>10612</v>
      </c>
      <c r="F6053" s="387" t="s">
        <v>15433</v>
      </c>
    </row>
    <row r="6054" spans="1:6" ht="18" customHeight="1">
      <c r="A6054" s="386">
        <v>102098</v>
      </c>
      <c r="B6054" s="386" t="s">
        <v>15434</v>
      </c>
      <c r="C6054" s="298" t="s">
        <v>309</v>
      </c>
      <c r="D6054" s="386" t="s">
        <v>312</v>
      </c>
      <c r="E6054" s="387" t="s">
        <v>15435</v>
      </c>
      <c r="F6054" s="387" t="s">
        <v>15436</v>
      </c>
    </row>
    <row r="6055" spans="1:6" ht="18" customHeight="1">
      <c r="A6055" s="386">
        <v>102988</v>
      </c>
      <c r="B6055" s="386" t="s">
        <v>15437</v>
      </c>
      <c r="C6055" s="298" t="s">
        <v>309</v>
      </c>
      <c r="D6055" s="386" t="s">
        <v>229</v>
      </c>
      <c r="E6055" s="387" t="s">
        <v>15438</v>
      </c>
      <c r="F6055" s="387" t="s">
        <v>15439</v>
      </c>
    </row>
    <row r="6056" spans="1:6" ht="18" customHeight="1">
      <c r="A6056" s="386">
        <v>100576</v>
      </c>
      <c r="B6056" s="386" t="s">
        <v>15440</v>
      </c>
      <c r="C6056" s="298" t="s">
        <v>309</v>
      </c>
      <c r="D6056" s="386" t="s">
        <v>229</v>
      </c>
      <c r="E6056" s="387" t="s">
        <v>15441</v>
      </c>
      <c r="F6056" s="387" t="s">
        <v>9421</v>
      </c>
    </row>
    <row r="6057" spans="1:6" ht="18" customHeight="1">
      <c r="A6057" s="386">
        <v>100577</v>
      </c>
      <c r="B6057" s="386" t="s">
        <v>15442</v>
      </c>
      <c r="C6057" s="298" t="s">
        <v>309</v>
      </c>
      <c r="D6057" s="386" t="s">
        <v>229</v>
      </c>
      <c r="E6057" s="387" t="s">
        <v>15443</v>
      </c>
      <c r="F6057" s="387" t="s">
        <v>2559</v>
      </c>
    </row>
    <row r="6058" spans="1:6" ht="18" customHeight="1">
      <c r="A6058" s="386">
        <v>105597</v>
      </c>
      <c r="B6058" s="386" t="s">
        <v>15444</v>
      </c>
      <c r="C6058" s="298" t="s">
        <v>309</v>
      </c>
      <c r="D6058" s="386" t="s">
        <v>229</v>
      </c>
      <c r="E6058" s="387" t="s">
        <v>3593</v>
      </c>
      <c r="F6058" s="387" t="s">
        <v>8245</v>
      </c>
    </row>
    <row r="6059" spans="1:6" ht="18" customHeight="1">
      <c r="A6059" s="386">
        <v>105598</v>
      </c>
      <c r="B6059" s="386" t="s">
        <v>15445</v>
      </c>
      <c r="C6059" s="298" t="s">
        <v>309</v>
      </c>
      <c r="D6059" s="386" t="s">
        <v>229</v>
      </c>
      <c r="E6059" s="387" t="s">
        <v>15446</v>
      </c>
      <c r="F6059" s="387" t="s">
        <v>15447</v>
      </c>
    </row>
    <row r="6060" spans="1:6" ht="18" customHeight="1">
      <c r="A6060" s="386">
        <v>96388</v>
      </c>
      <c r="B6060" s="386" t="s">
        <v>15448</v>
      </c>
      <c r="C6060" s="298" t="s">
        <v>309</v>
      </c>
      <c r="D6060" s="386" t="s">
        <v>312</v>
      </c>
      <c r="E6060" s="387" t="s">
        <v>9426</v>
      </c>
      <c r="F6060" s="387" t="s">
        <v>14832</v>
      </c>
    </row>
    <row r="6061" spans="1:6" ht="18" customHeight="1">
      <c r="A6061" s="386">
        <v>96389</v>
      </c>
      <c r="B6061" s="386" t="s">
        <v>15449</v>
      </c>
      <c r="C6061" s="298" t="s">
        <v>309</v>
      </c>
      <c r="D6061" s="386" t="s">
        <v>312</v>
      </c>
      <c r="E6061" s="387" t="s">
        <v>15450</v>
      </c>
      <c r="F6061" s="387" t="s">
        <v>12744</v>
      </c>
    </row>
    <row r="6062" spans="1:6" ht="18" customHeight="1">
      <c r="A6062" s="386">
        <v>96390</v>
      </c>
      <c r="B6062" s="386" t="s">
        <v>15451</v>
      </c>
      <c r="C6062" s="298" t="s">
        <v>309</v>
      </c>
      <c r="D6062" s="386" t="s">
        <v>312</v>
      </c>
      <c r="E6062" s="387" t="s">
        <v>15452</v>
      </c>
      <c r="F6062" s="387" t="s">
        <v>15453</v>
      </c>
    </row>
    <row r="6063" spans="1:6" ht="18" customHeight="1">
      <c r="A6063" s="386">
        <v>96391</v>
      </c>
      <c r="B6063" s="386" t="s">
        <v>15454</v>
      </c>
      <c r="C6063" s="298" t="s">
        <v>309</v>
      </c>
      <c r="D6063" s="386" t="s">
        <v>312</v>
      </c>
      <c r="E6063" s="387" t="s">
        <v>15455</v>
      </c>
      <c r="F6063" s="387" t="s">
        <v>15456</v>
      </c>
    </row>
    <row r="6064" spans="1:6" ht="18" customHeight="1">
      <c r="A6064" s="386">
        <v>96392</v>
      </c>
      <c r="B6064" s="386" t="s">
        <v>15457</v>
      </c>
      <c r="C6064" s="298" t="s">
        <v>309</v>
      </c>
      <c r="D6064" s="386" t="s">
        <v>312</v>
      </c>
      <c r="E6064" s="387" t="s">
        <v>15458</v>
      </c>
      <c r="F6064" s="387" t="s">
        <v>15459</v>
      </c>
    </row>
    <row r="6065" spans="1:6" ht="18" customHeight="1">
      <c r="A6065" s="386">
        <v>96396</v>
      </c>
      <c r="B6065" s="386" t="s">
        <v>15460</v>
      </c>
      <c r="C6065" s="298" t="s">
        <v>309</v>
      </c>
      <c r="D6065" s="386" t="s">
        <v>312</v>
      </c>
      <c r="E6065" s="387" t="s">
        <v>15461</v>
      </c>
      <c r="F6065" s="387" t="s">
        <v>15462</v>
      </c>
    </row>
    <row r="6066" spans="1:6" ht="18" customHeight="1">
      <c r="A6066" s="386">
        <v>96397</v>
      </c>
      <c r="B6066" s="386" t="s">
        <v>15463</v>
      </c>
      <c r="C6066" s="298" t="s">
        <v>309</v>
      </c>
      <c r="D6066" s="386" t="s">
        <v>312</v>
      </c>
      <c r="E6066" s="387" t="s">
        <v>15464</v>
      </c>
      <c r="F6066" s="387" t="s">
        <v>15465</v>
      </c>
    </row>
    <row r="6067" spans="1:6" ht="18" customHeight="1">
      <c r="A6067" s="386">
        <v>96398</v>
      </c>
      <c r="B6067" s="386" t="s">
        <v>15466</v>
      </c>
      <c r="C6067" s="298" t="s">
        <v>309</v>
      </c>
      <c r="D6067" s="386" t="s">
        <v>312</v>
      </c>
      <c r="E6067" s="387" t="s">
        <v>15467</v>
      </c>
      <c r="F6067" s="387" t="s">
        <v>15468</v>
      </c>
    </row>
    <row r="6068" spans="1:6" ht="18" customHeight="1">
      <c r="A6068" s="386">
        <v>96399</v>
      </c>
      <c r="B6068" s="386" t="s">
        <v>15469</v>
      </c>
      <c r="C6068" s="298" t="s">
        <v>309</v>
      </c>
      <c r="D6068" s="386" t="s">
        <v>312</v>
      </c>
      <c r="E6068" s="387" t="s">
        <v>15470</v>
      </c>
      <c r="F6068" s="387" t="s">
        <v>15471</v>
      </c>
    </row>
    <row r="6069" spans="1:6" ht="18" customHeight="1">
      <c r="A6069" s="386">
        <v>96400</v>
      </c>
      <c r="B6069" s="386" t="s">
        <v>15472</v>
      </c>
      <c r="C6069" s="298" t="s">
        <v>309</v>
      </c>
      <c r="D6069" s="386" t="s">
        <v>312</v>
      </c>
      <c r="E6069" s="387" t="s">
        <v>15473</v>
      </c>
      <c r="F6069" s="387" t="s">
        <v>15474</v>
      </c>
    </row>
    <row r="6070" spans="1:6" ht="18" customHeight="1">
      <c r="A6070" s="386">
        <v>100564</v>
      </c>
      <c r="B6070" s="386" t="s">
        <v>15475</v>
      </c>
      <c r="C6070" s="298" t="s">
        <v>309</v>
      </c>
      <c r="D6070" s="386" t="s">
        <v>312</v>
      </c>
      <c r="E6070" s="387" t="s">
        <v>15476</v>
      </c>
      <c r="F6070" s="387" t="s">
        <v>15477</v>
      </c>
    </row>
    <row r="6071" spans="1:6" ht="18" customHeight="1">
      <c r="A6071" s="386">
        <v>100565</v>
      </c>
      <c r="B6071" s="386" t="s">
        <v>15478</v>
      </c>
      <c r="C6071" s="298" t="s">
        <v>309</v>
      </c>
      <c r="D6071" s="386" t="s">
        <v>312</v>
      </c>
      <c r="E6071" s="387" t="s">
        <v>15479</v>
      </c>
      <c r="F6071" s="387" t="s">
        <v>15480</v>
      </c>
    </row>
    <row r="6072" spans="1:6" ht="18" customHeight="1">
      <c r="A6072" s="386">
        <v>100566</v>
      </c>
      <c r="B6072" s="386" t="s">
        <v>15481</v>
      </c>
      <c r="C6072" s="298" t="s">
        <v>309</v>
      </c>
      <c r="D6072" s="386" t="s">
        <v>312</v>
      </c>
      <c r="E6072" s="387" t="s">
        <v>15482</v>
      </c>
      <c r="F6072" s="387" t="s">
        <v>15483</v>
      </c>
    </row>
    <row r="6073" spans="1:6" ht="18" customHeight="1">
      <c r="A6073" s="386">
        <v>100567</v>
      </c>
      <c r="B6073" s="386" t="s">
        <v>15484</v>
      </c>
      <c r="C6073" s="298" t="s">
        <v>309</v>
      </c>
      <c r="D6073" s="386" t="s">
        <v>312</v>
      </c>
      <c r="E6073" s="387" t="s">
        <v>15485</v>
      </c>
      <c r="F6073" s="387" t="s">
        <v>15486</v>
      </c>
    </row>
    <row r="6074" spans="1:6" ht="18" customHeight="1">
      <c r="A6074" s="386">
        <v>100568</v>
      </c>
      <c r="B6074" s="386" t="s">
        <v>15487</v>
      </c>
      <c r="C6074" s="298" t="s">
        <v>309</v>
      </c>
      <c r="D6074" s="386" t="s">
        <v>312</v>
      </c>
      <c r="E6074" s="387" t="s">
        <v>15488</v>
      </c>
      <c r="F6074" s="387" t="s">
        <v>15489</v>
      </c>
    </row>
    <row r="6075" spans="1:6" ht="18" customHeight="1">
      <c r="A6075" s="386">
        <v>100569</v>
      </c>
      <c r="B6075" s="386" t="s">
        <v>15490</v>
      </c>
      <c r="C6075" s="298" t="s">
        <v>309</v>
      </c>
      <c r="D6075" s="386" t="s">
        <v>312</v>
      </c>
      <c r="E6075" s="387" t="s">
        <v>15491</v>
      </c>
      <c r="F6075" s="387" t="s">
        <v>15492</v>
      </c>
    </row>
    <row r="6076" spans="1:6" ht="18" customHeight="1">
      <c r="A6076" s="386">
        <v>100570</v>
      </c>
      <c r="B6076" s="386" t="s">
        <v>15493</v>
      </c>
      <c r="C6076" s="298" t="s">
        <v>309</v>
      </c>
      <c r="D6076" s="386" t="s">
        <v>312</v>
      </c>
      <c r="E6076" s="387" t="s">
        <v>15494</v>
      </c>
      <c r="F6076" s="387" t="s">
        <v>15495</v>
      </c>
    </row>
    <row r="6077" spans="1:6" ht="18" customHeight="1">
      <c r="A6077" s="386">
        <v>100571</v>
      </c>
      <c r="B6077" s="386" t="s">
        <v>15496</v>
      </c>
      <c r="C6077" s="298" t="s">
        <v>309</v>
      </c>
      <c r="D6077" s="386" t="s">
        <v>312</v>
      </c>
      <c r="E6077" s="387" t="s">
        <v>6462</v>
      </c>
      <c r="F6077" s="387" t="s">
        <v>15497</v>
      </c>
    </row>
    <row r="6078" spans="1:6" ht="18" customHeight="1">
      <c r="A6078" s="386">
        <v>100572</v>
      </c>
      <c r="B6078" s="386" t="s">
        <v>15498</v>
      </c>
      <c r="C6078" s="298" t="s">
        <v>309</v>
      </c>
      <c r="D6078" s="386" t="s">
        <v>312</v>
      </c>
      <c r="E6078" s="387" t="s">
        <v>15499</v>
      </c>
      <c r="F6078" s="387" t="s">
        <v>15500</v>
      </c>
    </row>
    <row r="6079" spans="1:6" ht="18" customHeight="1">
      <c r="A6079" s="386">
        <v>100573</v>
      </c>
      <c r="B6079" s="386" t="s">
        <v>15501</v>
      </c>
      <c r="C6079" s="298" t="s">
        <v>309</v>
      </c>
      <c r="D6079" s="386" t="s">
        <v>312</v>
      </c>
      <c r="E6079" s="387" t="s">
        <v>15502</v>
      </c>
      <c r="F6079" s="387" t="s">
        <v>15503</v>
      </c>
    </row>
    <row r="6080" spans="1:6" ht="18" customHeight="1">
      <c r="A6080" s="386">
        <v>100574</v>
      </c>
      <c r="B6080" s="386" t="s">
        <v>15504</v>
      </c>
      <c r="C6080" s="298" t="s">
        <v>309</v>
      </c>
      <c r="D6080" s="386" t="s">
        <v>312</v>
      </c>
      <c r="E6080" s="387" t="s">
        <v>15505</v>
      </c>
      <c r="F6080" s="387" t="s">
        <v>9531</v>
      </c>
    </row>
    <row r="6081" spans="1:6" ht="18" customHeight="1">
      <c r="A6081" s="386">
        <v>100575</v>
      </c>
      <c r="B6081" s="386" t="s">
        <v>15506</v>
      </c>
      <c r="C6081" s="298" t="s">
        <v>309</v>
      </c>
      <c r="D6081" s="386" t="s">
        <v>229</v>
      </c>
      <c r="E6081" s="387" t="s">
        <v>15446</v>
      </c>
      <c r="F6081" s="387" t="s">
        <v>15507</v>
      </c>
    </row>
    <row r="6082" spans="1:6" ht="18" customHeight="1">
      <c r="A6082" s="386">
        <v>101767</v>
      </c>
      <c r="B6082" s="386" t="s">
        <v>15508</v>
      </c>
      <c r="C6082" s="298" t="s">
        <v>309</v>
      </c>
      <c r="D6082" s="386" t="s">
        <v>312</v>
      </c>
      <c r="E6082" s="387" t="s">
        <v>15509</v>
      </c>
      <c r="F6082" s="387" t="s">
        <v>2445</v>
      </c>
    </row>
    <row r="6083" spans="1:6" ht="18" customHeight="1">
      <c r="A6083" s="386">
        <v>101768</v>
      </c>
      <c r="B6083" s="386" t="s">
        <v>15510</v>
      </c>
      <c r="C6083" s="298" t="s">
        <v>309</v>
      </c>
      <c r="D6083" s="386" t="s">
        <v>312</v>
      </c>
      <c r="E6083" s="387" t="s">
        <v>3088</v>
      </c>
      <c r="F6083" s="387" t="s">
        <v>10858</v>
      </c>
    </row>
    <row r="6084" spans="1:6" ht="18" customHeight="1">
      <c r="A6084" s="386">
        <v>105566</v>
      </c>
      <c r="B6084" s="386" t="s">
        <v>15511</v>
      </c>
      <c r="C6084" s="298" t="s">
        <v>309</v>
      </c>
      <c r="D6084" s="386" t="s">
        <v>312</v>
      </c>
      <c r="E6084" s="387" t="s">
        <v>15512</v>
      </c>
      <c r="F6084" s="387" t="s">
        <v>11961</v>
      </c>
    </row>
    <row r="6085" spans="1:6" ht="18" customHeight="1">
      <c r="A6085" s="386">
        <v>105567</v>
      </c>
      <c r="B6085" s="386" t="s">
        <v>15513</v>
      </c>
      <c r="C6085" s="298" t="s">
        <v>309</v>
      </c>
      <c r="D6085" s="386" t="s">
        <v>312</v>
      </c>
      <c r="E6085" s="387" t="s">
        <v>7791</v>
      </c>
      <c r="F6085" s="387" t="s">
        <v>15514</v>
      </c>
    </row>
    <row r="6086" spans="1:6" ht="18" customHeight="1">
      <c r="A6086" s="386">
        <v>105568</v>
      </c>
      <c r="B6086" s="386" t="s">
        <v>15515</v>
      </c>
      <c r="C6086" s="298" t="s">
        <v>309</v>
      </c>
      <c r="D6086" s="386" t="s">
        <v>312</v>
      </c>
      <c r="E6086" s="387" t="s">
        <v>3375</v>
      </c>
      <c r="F6086" s="387" t="s">
        <v>7111</v>
      </c>
    </row>
    <row r="6087" spans="1:6" ht="18" customHeight="1">
      <c r="A6087" s="386">
        <v>105569</v>
      </c>
      <c r="B6087" s="386" t="s">
        <v>15516</v>
      </c>
      <c r="C6087" s="298" t="s">
        <v>309</v>
      </c>
      <c r="D6087" s="386" t="s">
        <v>312</v>
      </c>
      <c r="E6087" s="387" t="s">
        <v>14640</v>
      </c>
      <c r="F6087" s="387" t="s">
        <v>15517</v>
      </c>
    </row>
    <row r="6088" spans="1:6" ht="18" customHeight="1">
      <c r="A6088" s="386">
        <v>105570</v>
      </c>
      <c r="B6088" s="386" t="s">
        <v>15518</v>
      </c>
      <c r="C6088" s="298" t="s">
        <v>309</v>
      </c>
      <c r="D6088" s="386" t="s">
        <v>312</v>
      </c>
      <c r="E6088" s="387" t="s">
        <v>12964</v>
      </c>
      <c r="F6088" s="387" t="s">
        <v>10162</v>
      </c>
    </row>
    <row r="6089" spans="1:6" ht="18" customHeight="1">
      <c r="A6089" s="386">
        <v>105571</v>
      </c>
      <c r="B6089" s="386" t="s">
        <v>15519</v>
      </c>
      <c r="C6089" s="298" t="s">
        <v>309</v>
      </c>
      <c r="D6089" s="386" t="s">
        <v>312</v>
      </c>
      <c r="E6089" s="387" t="s">
        <v>15520</v>
      </c>
      <c r="F6089" s="387" t="s">
        <v>1243</v>
      </c>
    </row>
    <row r="6090" spans="1:6" ht="18" customHeight="1">
      <c r="A6090" s="386">
        <v>105572</v>
      </c>
      <c r="B6090" s="386" t="s">
        <v>15521</v>
      </c>
      <c r="C6090" s="298" t="s">
        <v>309</v>
      </c>
      <c r="D6090" s="386" t="s">
        <v>312</v>
      </c>
      <c r="E6090" s="387" t="s">
        <v>15522</v>
      </c>
      <c r="F6090" s="387" t="s">
        <v>7940</v>
      </c>
    </row>
    <row r="6091" spans="1:6" ht="18" customHeight="1">
      <c r="A6091" s="386">
        <v>105573</v>
      </c>
      <c r="B6091" s="386" t="s">
        <v>15523</v>
      </c>
      <c r="C6091" s="298" t="s">
        <v>309</v>
      </c>
      <c r="D6091" s="386" t="s">
        <v>312</v>
      </c>
      <c r="E6091" s="387" t="s">
        <v>15524</v>
      </c>
      <c r="F6091" s="387" t="s">
        <v>15525</v>
      </c>
    </row>
    <row r="6092" spans="1:6" ht="18" customHeight="1">
      <c r="A6092" s="386">
        <v>105574</v>
      </c>
      <c r="B6092" s="386" t="s">
        <v>15526</v>
      </c>
      <c r="C6092" s="298" t="s">
        <v>309</v>
      </c>
      <c r="D6092" s="386" t="s">
        <v>312</v>
      </c>
      <c r="E6092" s="387" t="s">
        <v>15527</v>
      </c>
      <c r="F6092" s="387" t="s">
        <v>1537</v>
      </c>
    </row>
    <row r="6093" spans="1:6" ht="18" customHeight="1">
      <c r="A6093" s="386">
        <v>105575</v>
      </c>
      <c r="B6093" s="386" t="s">
        <v>15528</v>
      </c>
      <c r="C6093" s="298" t="s">
        <v>309</v>
      </c>
      <c r="D6093" s="386" t="s">
        <v>312</v>
      </c>
      <c r="E6093" s="387" t="s">
        <v>15529</v>
      </c>
      <c r="F6093" s="387" t="s">
        <v>15530</v>
      </c>
    </row>
    <row r="6094" spans="1:6" ht="18" customHeight="1">
      <c r="A6094" s="386">
        <v>105576</v>
      </c>
      <c r="B6094" s="386" t="s">
        <v>15531</v>
      </c>
      <c r="C6094" s="298" t="s">
        <v>309</v>
      </c>
      <c r="D6094" s="386" t="s">
        <v>312</v>
      </c>
      <c r="E6094" s="387" t="s">
        <v>15532</v>
      </c>
      <c r="F6094" s="387" t="s">
        <v>11133</v>
      </c>
    </row>
    <row r="6095" spans="1:6" ht="18" customHeight="1">
      <c r="A6095" s="386">
        <v>105577</v>
      </c>
      <c r="B6095" s="386" t="s">
        <v>15533</v>
      </c>
      <c r="C6095" s="298" t="s">
        <v>309</v>
      </c>
      <c r="D6095" s="386" t="s">
        <v>312</v>
      </c>
      <c r="E6095" s="387" t="s">
        <v>15534</v>
      </c>
      <c r="F6095" s="387" t="s">
        <v>15535</v>
      </c>
    </row>
    <row r="6096" spans="1:6" ht="18" customHeight="1">
      <c r="A6096" s="386">
        <v>105578</v>
      </c>
      <c r="B6096" s="386" t="s">
        <v>15536</v>
      </c>
      <c r="C6096" s="298" t="s">
        <v>309</v>
      </c>
      <c r="D6096" s="386" t="s">
        <v>312</v>
      </c>
      <c r="E6096" s="387" t="s">
        <v>15537</v>
      </c>
      <c r="F6096" s="387" t="s">
        <v>15538</v>
      </c>
    </row>
    <row r="6097" spans="1:6" ht="18" customHeight="1">
      <c r="A6097" s="386">
        <v>105579</v>
      </c>
      <c r="B6097" s="386" t="s">
        <v>15539</v>
      </c>
      <c r="C6097" s="298" t="s">
        <v>309</v>
      </c>
      <c r="D6097" s="386" t="s">
        <v>312</v>
      </c>
      <c r="E6097" s="387" t="s">
        <v>15540</v>
      </c>
      <c r="F6097" s="387" t="s">
        <v>15541</v>
      </c>
    </row>
    <row r="6098" spans="1:6" ht="18" customHeight="1">
      <c r="A6098" s="386">
        <v>105580</v>
      </c>
      <c r="B6098" s="386" t="s">
        <v>15542</v>
      </c>
      <c r="C6098" s="298" t="s">
        <v>309</v>
      </c>
      <c r="D6098" s="386" t="s">
        <v>312</v>
      </c>
      <c r="E6098" s="387" t="s">
        <v>15543</v>
      </c>
      <c r="F6098" s="387" t="s">
        <v>15544</v>
      </c>
    </row>
    <row r="6099" spans="1:6" ht="18" customHeight="1">
      <c r="A6099" s="386">
        <v>105581</v>
      </c>
      <c r="B6099" s="386" t="s">
        <v>15545</v>
      </c>
      <c r="C6099" s="298" t="s">
        <v>309</v>
      </c>
      <c r="D6099" s="386" t="s">
        <v>312</v>
      </c>
      <c r="E6099" s="387" t="s">
        <v>15546</v>
      </c>
      <c r="F6099" s="387" t="s">
        <v>15547</v>
      </c>
    </row>
    <row r="6100" spans="1:6" ht="18" customHeight="1">
      <c r="A6100" s="386">
        <v>105582</v>
      </c>
      <c r="B6100" s="386" t="s">
        <v>15548</v>
      </c>
      <c r="C6100" s="298" t="s">
        <v>309</v>
      </c>
      <c r="D6100" s="386" t="s">
        <v>312</v>
      </c>
      <c r="E6100" s="387" t="s">
        <v>15549</v>
      </c>
      <c r="F6100" s="387" t="s">
        <v>15550</v>
      </c>
    </row>
    <row r="6101" spans="1:6" ht="18" customHeight="1">
      <c r="A6101" s="386">
        <v>105585</v>
      </c>
      <c r="B6101" s="386" t="s">
        <v>15551</v>
      </c>
      <c r="C6101" s="298" t="s">
        <v>309</v>
      </c>
      <c r="D6101" s="386" t="s">
        <v>312</v>
      </c>
      <c r="E6101" s="387" t="s">
        <v>9573</v>
      </c>
      <c r="F6101" s="387" t="s">
        <v>15552</v>
      </c>
    </row>
    <row r="6102" spans="1:6" ht="18" customHeight="1">
      <c r="A6102" s="386">
        <v>105586</v>
      </c>
      <c r="B6102" s="386" t="s">
        <v>15553</v>
      </c>
      <c r="C6102" s="298" t="s">
        <v>309</v>
      </c>
      <c r="D6102" s="386" t="s">
        <v>312</v>
      </c>
      <c r="E6102" s="387" t="s">
        <v>15554</v>
      </c>
      <c r="F6102" s="387" t="s">
        <v>15555</v>
      </c>
    </row>
    <row r="6103" spans="1:6" ht="18" customHeight="1">
      <c r="A6103" s="386">
        <v>105587</v>
      </c>
      <c r="B6103" s="386" t="s">
        <v>15556</v>
      </c>
      <c r="C6103" s="298" t="s">
        <v>309</v>
      </c>
      <c r="D6103" s="386" t="s">
        <v>312</v>
      </c>
      <c r="E6103" s="387" t="s">
        <v>15557</v>
      </c>
      <c r="F6103" s="387" t="s">
        <v>7721</v>
      </c>
    </row>
    <row r="6104" spans="1:6" ht="18" customHeight="1">
      <c r="A6104" s="386">
        <v>105588</v>
      </c>
      <c r="B6104" s="386" t="s">
        <v>15558</v>
      </c>
      <c r="C6104" s="298" t="s">
        <v>309</v>
      </c>
      <c r="D6104" s="386" t="s">
        <v>312</v>
      </c>
      <c r="E6104" s="387" t="s">
        <v>15559</v>
      </c>
      <c r="F6104" s="387" t="s">
        <v>15560</v>
      </c>
    </row>
    <row r="6105" spans="1:6" ht="18" customHeight="1">
      <c r="A6105" s="386">
        <v>105589</v>
      </c>
      <c r="B6105" s="386" t="s">
        <v>15561</v>
      </c>
      <c r="C6105" s="298" t="s">
        <v>309</v>
      </c>
      <c r="D6105" s="386" t="s">
        <v>312</v>
      </c>
      <c r="E6105" s="387" t="s">
        <v>15562</v>
      </c>
      <c r="F6105" s="387" t="s">
        <v>15563</v>
      </c>
    </row>
    <row r="6106" spans="1:6" ht="18" customHeight="1">
      <c r="A6106" s="386">
        <v>105592</v>
      </c>
      <c r="B6106" s="386" t="s">
        <v>15564</v>
      </c>
      <c r="C6106" s="298" t="s">
        <v>309</v>
      </c>
      <c r="D6106" s="386" t="s">
        <v>312</v>
      </c>
      <c r="E6106" s="387" t="s">
        <v>15565</v>
      </c>
      <c r="F6106" s="387" t="s">
        <v>15566</v>
      </c>
    </row>
    <row r="6107" spans="1:6" ht="18" customHeight="1">
      <c r="A6107" s="386">
        <v>105593</v>
      </c>
      <c r="B6107" s="386" t="s">
        <v>15567</v>
      </c>
      <c r="C6107" s="298" t="s">
        <v>309</v>
      </c>
      <c r="D6107" s="386" t="s">
        <v>312</v>
      </c>
      <c r="E6107" s="387" t="s">
        <v>15568</v>
      </c>
      <c r="F6107" s="387" t="s">
        <v>15569</v>
      </c>
    </row>
    <row r="6108" spans="1:6" ht="18" customHeight="1">
      <c r="A6108" s="386">
        <v>105594</v>
      </c>
      <c r="B6108" s="386" t="s">
        <v>15570</v>
      </c>
      <c r="C6108" s="298" t="s">
        <v>309</v>
      </c>
      <c r="D6108" s="386" t="s">
        <v>312</v>
      </c>
      <c r="E6108" s="387" t="s">
        <v>15571</v>
      </c>
      <c r="F6108" s="387" t="s">
        <v>15572</v>
      </c>
    </row>
    <row r="6109" spans="1:6" ht="18" customHeight="1">
      <c r="A6109" s="386">
        <v>105595</v>
      </c>
      <c r="B6109" s="386" t="s">
        <v>15573</v>
      </c>
      <c r="C6109" s="298" t="s">
        <v>309</v>
      </c>
      <c r="D6109" s="386" t="s">
        <v>312</v>
      </c>
      <c r="E6109" s="387" t="s">
        <v>15574</v>
      </c>
      <c r="F6109" s="387" t="s">
        <v>15575</v>
      </c>
    </row>
    <row r="6110" spans="1:6" ht="18" customHeight="1">
      <c r="A6110" s="386">
        <v>105596</v>
      </c>
      <c r="B6110" s="386" t="s">
        <v>15576</v>
      </c>
      <c r="C6110" s="298" t="s">
        <v>309</v>
      </c>
      <c r="D6110" s="386" t="s">
        <v>312</v>
      </c>
      <c r="E6110" s="387" t="s">
        <v>15577</v>
      </c>
      <c r="F6110" s="387" t="s">
        <v>15578</v>
      </c>
    </row>
    <row r="6111" spans="1:6" ht="18" customHeight="1">
      <c r="A6111" s="386">
        <v>105623</v>
      </c>
      <c r="B6111" s="386" t="s">
        <v>15579</v>
      </c>
      <c r="C6111" s="298" t="s">
        <v>309</v>
      </c>
      <c r="D6111" s="386" t="s">
        <v>312</v>
      </c>
      <c r="E6111" s="387" t="s">
        <v>4769</v>
      </c>
      <c r="F6111" s="387" t="s">
        <v>15580</v>
      </c>
    </row>
    <row r="6112" spans="1:6" ht="18" customHeight="1">
      <c r="A6112" s="386">
        <v>105624</v>
      </c>
      <c r="B6112" s="386" t="s">
        <v>15581</v>
      </c>
      <c r="C6112" s="298" t="s">
        <v>309</v>
      </c>
      <c r="D6112" s="386" t="s">
        <v>312</v>
      </c>
      <c r="E6112" s="387" t="s">
        <v>15582</v>
      </c>
      <c r="F6112" s="387" t="s">
        <v>15583</v>
      </c>
    </row>
    <row r="6113" spans="1:6" ht="18" customHeight="1">
      <c r="A6113" s="386">
        <v>105625</v>
      </c>
      <c r="B6113" s="386" t="s">
        <v>15584</v>
      </c>
      <c r="C6113" s="298" t="s">
        <v>309</v>
      </c>
      <c r="D6113" s="386" t="s">
        <v>312</v>
      </c>
      <c r="E6113" s="387" t="s">
        <v>15585</v>
      </c>
      <c r="F6113" s="387" t="s">
        <v>15586</v>
      </c>
    </row>
    <row r="6114" spans="1:6" ht="18" customHeight="1">
      <c r="A6114" s="386">
        <v>105626</v>
      </c>
      <c r="B6114" s="386" t="s">
        <v>15587</v>
      </c>
      <c r="C6114" s="298" t="s">
        <v>309</v>
      </c>
      <c r="D6114" s="386" t="s">
        <v>312</v>
      </c>
      <c r="E6114" s="387" t="s">
        <v>15588</v>
      </c>
      <c r="F6114" s="387" t="s">
        <v>15589</v>
      </c>
    </row>
    <row r="6115" spans="1:6" ht="18" customHeight="1">
      <c r="A6115" s="386">
        <v>105627</v>
      </c>
      <c r="B6115" s="386" t="s">
        <v>15590</v>
      </c>
      <c r="C6115" s="298" t="s">
        <v>309</v>
      </c>
      <c r="D6115" s="386" t="s">
        <v>312</v>
      </c>
      <c r="E6115" s="387" t="s">
        <v>15591</v>
      </c>
      <c r="F6115" s="387" t="s">
        <v>15592</v>
      </c>
    </row>
    <row r="6116" spans="1:6" ht="18" customHeight="1">
      <c r="A6116" s="386">
        <v>105628</v>
      </c>
      <c r="B6116" s="386" t="s">
        <v>15593</v>
      </c>
      <c r="C6116" s="298" t="s">
        <v>309</v>
      </c>
      <c r="D6116" s="386" t="s">
        <v>312</v>
      </c>
      <c r="E6116" s="387" t="s">
        <v>15594</v>
      </c>
      <c r="F6116" s="387" t="s">
        <v>15595</v>
      </c>
    </row>
    <row r="6117" spans="1:6" ht="18" customHeight="1">
      <c r="A6117" s="386">
        <v>105629</v>
      </c>
      <c r="B6117" s="386" t="s">
        <v>15596</v>
      </c>
      <c r="C6117" s="298" t="s">
        <v>309</v>
      </c>
      <c r="D6117" s="386" t="s">
        <v>312</v>
      </c>
      <c r="E6117" s="387" t="s">
        <v>15597</v>
      </c>
      <c r="F6117" s="387" t="s">
        <v>15598</v>
      </c>
    </row>
    <row r="6118" spans="1:6" ht="18" customHeight="1">
      <c r="A6118" s="386">
        <v>105630</v>
      </c>
      <c r="B6118" s="386" t="s">
        <v>15599</v>
      </c>
      <c r="C6118" s="298" t="s">
        <v>309</v>
      </c>
      <c r="D6118" s="386" t="s">
        <v>312</v>
      </c>
      <c r="E6118" s="387" t="s">
        <v>15600</v>
      </c>
      <c r="F6118" s="387" t="s">
        <v>15601</v>
      </c>
    </row>
    <row r="6119" spans="1:6" ht="18" customHeight="1">
      <c r="A6119" s="386">
        <v>105631</v>
      </c>
      <c r="B6119" s="386" t="s">
        <v>15602</v>
      </c>
      <c r="C6119" s="298" t="s">
        <v>309</v>
      </c>
      <c r="D6119" s="386" t="s">
        <v>312</v>
      </c>
      <c r="E6119" s="387" t="s">
        <v>15603</v>
      </c>
      <c r="F6119" s="387" t="s">
        <v>15604</v>
      </c>
    </row>
    <row r="6120" spans="1:6" ht="18" customHeight="1">
      <c r="A6120" s="386">
        <v>105632</v>
      </c>
      <c r="B6120" s="386" t="s">
        <v>15605</v>
      </c>
      <c r="C6120" s="298" t="s">
        <v>309</v>
      </c>
      <c r="D6120" s="386" t="s">
        <v>312</v>
      </c>
      <c r="E6120" s="387" t="s">
        <v>15606</v>
      </c>
      <c r="F6120" s="387" t="s">
        <v>15607</v>
      </c>
    </row>
    <row r="6121" spans="1:6" ht="18" customHeight="1">
      <c r="A6121" s="386">
        <v>105633</v>
      </c>
      <c r="B6121" s="386" t="s">
        <v>15608</v>
      </c>
      <c r="C6121" s="298" t="s">
        <v>309</v>
      </c>
      <c r="D6121" s="386" t="s">
        <v>312</v>
      </c>
      <c r="E6121" s="387" t="s">
        <v>15609</v>
      </c>
      <c r="F6121" s="387" t="s">
        <v>15610</v>
      </c>
    </row>
    <row r="6122" spans="1:6" ht="18" customHeight="1">
      <c r="A6122" s="386">
        <v>105634</v>
      </c>
      <c r="B6122" s="386" t="s">
        <v>15611</v>
      </c>
      <c r="C6122" s="298" t="s">
        <v>309</v>
      </c>
      <c r="D6122" s="386" t="s">
        <v>312</v>
      </c>
      <c r="E6122" s="387" t="s">
        <v>15612</v>
      </c>
      <c r="F6122" s="387" t="s">
        <v>15613</v>
      </c>
    </row>
    <row r="6123" spans="1:6" ht="18" customHeight="1">
      <c r="A6123" s="386">
        <v>105635</v>
      </c>
      <c r="B6123" s="386" t="s">
        <v>15614</v>
      </c>
      <c r="C6123" s="298" t="s">
        <v>309</v>
      </c>
      <c r="D6123" s="386" t="s">
        <v>312</v>
      </c>
      <c r="E6123" s="387" t="s">
        <v>15615</v>
      </c>
      <c r="F6123" s="387" t="s">
        <v>15616</v>
      </c>
    </row>
    <row r="6124" spans="1:6" ht="18" customHeight="1">
      <c r="A6124" s="386">
        <v>105636</v>
      </c>
      <c r="B6124" s="386" t="s">
        <v>15617</v>
      </c>
      <c r="C6124" s="298" t="s">
        <v>309</v>
      </c>
      <c r="D6124" s="386" t="s">
        <v>312</v>
      </c>
      <c r="E6124" s="387" t="s">
        <v>15618</v>
      </c>
      <c r="F6124" s="387" t="s">
        <v>15619</v>
      </c>
    </row>
    <row r="6125" spans="1:6" ht="18" customHeight="1">
      <c r="A6125" s="386">
        <v>105657</v>
      </c>
      <c r="B6125" s="386" t="s">
        <v>15620</v>
      </c>
      <c r="C6125" s="298" t="s">
        <v>309</v>
      </c>
      <c r="D6125" s="386" t="s">
        <v>312</v>
      </c>
      <c r="E6125" s="387" t="s">
        <v>15621</v>
      </c>
      <c r="F6125" s="387" t="s">
        <v>15622</v>
      </c>
    </row>
    <row r="6126" spans="1:6" ht="18" customHeight="1">
      <c r="A6126" s="386">
        <v>105658</v>
      </c>
      <c r="B6126" s="386" t="s">
        <v>15623</v>
      </c>
      <c r="C6126" s="298" t="s">
        <v>309</v>
      </c>
      <c r="D6126" s="386" t="s">
        <v>312</v>
      </c>
      <c r="E6126" s="387" t="s">
        <v>15624</v>
      </c>
      <c r="F6126" s="387" t="s">
        <v>15625</v>
      </c>
    </row>
    <row r="6127" spans="1:6" ht="18" customHeight="1">
      <c r="A6127" s="386">
        <v>105659</v>
      </c>
      <c r="B6127" s="386" t="s">
        <v>15626</v>
      </c>
      <c r="C6127" s="298" t="s">
        <v>309</v>
      </c>
      <c r="D6127" s="386" t="s">
        <v>312</v>
      </c>
      <c r="E6127" s="387" t="s">
        <v>15627</v>
      </c>
      <c r="F6127" s="387" t="s">
        <v>15628</v>
      </c>
    </row>
    <row r="6128" spans="1:6" ht="18" customHeight="1">
      <c r="A6128" s="386">
        <v>105660</v>
      </c>
      <c r="B6128" s="386" t="s">
        <v>15629</v>
      </c>
      <c r="C6128" s="298" t="s">
        <v>309</v>
      </c>
      <c r="D6128" s="386" t="s">
        <v>312</v>
      </c>
      <c r="E6128" s="387" t="s">
        <v>15630</v>
      </c>
      <c r="F6128" s="387" t="s">
        <v>15631</v>
      </c>
    </row>
    <row r="6129" spans="1:6" ht="18" customHeight="1">
      <c r="A6129" s="386">
        <v>105661</v>
      </c>
      <c r="B6129" s="386" t="s">
        <v>15632</v>
      </c>
      <c r="C6129" s="298" t="s">
        <v>309</v>
      </c>
      <c r="D6129" s="386" t="s">
        <v>312</v>
      </c>
      <c r="E6129" s="387" t="s">
        <v>15633</v>
      </c>
      <c r="F6129" s="387" t="s">
        <v>15634</v>
      </c>
    </row>
    <row r="6130" spans="1:6" ht="18" customHeight="1">
      <c r="A6130" s="386">
        <v>105662</v>
      </c>
      <c r="B6130" s="386" t="s">
        <v>15635</v>
      </c>
      <c r="C6130" s="298" t="s">
        <v>309</v>
      </c>
      <c r="D6130" s="386" t="s">
        <v>312</v>
      </c>
      <c r="E6130" s="387" t="s">
        <v>15636</v>
      </c>
      <c r="F6130" s="387" t="s">
        <v>15637</v>
      </c>
    </row>
    <row r="6131" spans="1:6" ht="18" customHeight="1">
      <c r="A6131" s="386">
        <v>105663</v>
      </c>
      <c r="B6131" s="386" t="s">
        <v>15638</v>
      </c>
      <c r="C6131" s="298" t="s">
        <v>309</v>
      </c>
      <c r="D6131" s="386" t="s">
        <v>312</v>
      </c>
      <c r="E6131" s="387" t="s">
        <v>15639</v>
      </c>
      <c r="F6131" s="387" t="s">
        <v>15640</v>
      </c>
    </row>
    <row r="6132" spans="1:6" ht="18" customHeight="1">
      <c r="A6132" s="386">
        <v>105664</v>
      </c>
      <c r="B6132" s="386" t="s">
        <v>15641</v>
      </c>
      <c r="C6132" s="298" t="s">
        <v>309</v>
      </c>
      <c r="D6132" s="386" t="s">
        <v>312</v>
      </c>
      <c r="E6132" s="387" t="s">
        <v>15642</v>
      </c>
      <c r="F6132" s="387" t="s">
        <v>15643</v>
      </c>
    </row>
    <row r="6133" spans="1:6" ht="18" customHeight="1">
      <c r="A6133" s="386">
        <v>105665</v>
      </c>
      <c r="B6133" s="386" t="s">
        <v>15644</v>
      </c>
      <c r="C6133" s="298" t="s">
        <v>309</v>
      </c>
      <c r="D6133" s="386" t="s">
        <v>312</v>
      </c>
      <c r="E6133" s="387" t="s">
        <v>15645</v>
      </c>
      <c r="F6133" s="387" t="s">
        <v>15646</v>
      </c>
    </row>
    <row r="6134" spans="1:6" ht="18" customHeight="1">
      <c r="A6134" s="386">
        <v>105666</v>
      </c>
      <c r="B6134" s="386" t="s">
        <v>15647</v>
      </c>
      <c r="C6134" s="298" t="s">
        <v>309</v>
      </c>
      <c r="D6134" s="386" t="s">
        <v>312</v>
      </c>
      <c r="E6134" s="387" t="s">
        <v>15648</v>
      </c>
      <c r="F6134" s="387" t="s">
        <v>15649</v>
      </c>
    </row>
    <row r="6135" spans="1:6" ht="18" customHeight="1">
      <c r="A6135" s="386">
        <v>105667</v>
      </c>
      <c r="B6135" s="386" t="s">
        <v>15650</v>
      </c>
      <c r="C6135" s="298" t="s">
        <v>309</v>
      </c>
      <c r="D6135" s="386" t="s">
        <v>312</v>
      </c>
      <c r="E6135" s="387" t="s">
        <v>15651</v>
      </c>
      <c r="F6135" s="387" t="s">
        <v>15652</v>
      </c>
    </row>
    <row r="6136" spans="1:6" ht="18" customHeight="1">
      <c r="A6136" s="386">
        <v>105668</v>
      </c>
      <c r="B6136" s="386" t="s">
        <v>15653</v>
      </c>
      <c r="C6136" s="298" t="s">
        <v>309</v>
      </c>
      <c r="D6136" s="386" t="s">
        <v>312</v>
      </c>
      <c r="E6136" s="387" t="s">
        <v>15654</v>
      </c>
      <c r="F6136" s="387" t="s">
        <v>15655</v>
      </c>
    </row>
    <row r="6137" spans="1:6" ht="18" customHeight="1">
      <c r="A6137" s="386">
        <v>105669</v>
      </c>
      <c r="B6137" s="386" t="s">
        <v>15656</v>
      </c>
      <c r="C6137" s="298" t="s">
        <v>309</v>
      </c>
      <c r="D6137" s="386" t="s">
        <v>312</v>
      </c>
      <c r="E6137" s="387" t="s">
        <v>15657</v>
      </c>
      <c r="F6137" s="387" t="s">
        <v>15658</v>
      </c>
    </row>
    <row r="6138" spans="1:6" ht="18" customHeight="1">
      <c r="A6138" s="386">
        <v>105670</v>
      </c>
      <c r="B6138" s="386" t="s">
        <v>15659</v>
      </c>
      <c r="C6138" s="298" t="s">
        <v>309</v>
      </c>
      <c r="D6138" s="386" t="s">
        <v>312</v>
      </c>
      <c r="E6138" s="387" t="s">
        <v>15660</v>
      </c>
      <c r="F6138" s="387" t="s">
        <v>15661</v>
      </c>
    </row>
    <row r="6139" spans="1:6" ht="18" customHeight="1">
      <c r="A6139" s="386">
        <v>105671</v>
      </c>
      <c r="B6139" s="386" t="s">
        <v>15662</v>
      </c>
      <c r="C6139" s="298" t="s">
        <v>309</v>
      </c>
      <c r="D6139" s="386" t="s">
        <v>312</v>
      </c>
      <c r="E6139" s="387" t="s">
        <v>15663</v>
      </c>
      <c r="F6139" s="387" t="s">
        <v>15664</v>
      </c>
    </row>
    <row r="6140" spans="1:6" ht="18" customHeight="1">
      <c r="A6140" s="386">
        <v>105690</v>
      </c>
      <c r="B6140" s="386" t="s">
        <v>15665</v>
      </c>
      <c r="C6140" s="298" t="s">
        <v>309</v>
      </c>
      <c r="D6140" s="386" t="s">
        <v>312</v>
      </c>
      <c r="E6140" s="387" t="s">
        <v>15666</v>
      </c>
      <c r="F6140" s="387" t="s">
        <v>15667</v>
      </c>
    </row>
    <row r="6141" spans="1:6" ht="18" customHeight="1">
      <c r="A6141" s="386">
        <v>105691</v>
      </c>
      <c r="B6141" s="386" t="s">
        <v>15668</v>
      </c>
      <c r="C6141" s="298" t="s">
        <v>309</v>
      </c>
      <c r="D6141" s="386" t="s">
        <v>312</v>
      </c>
      <c r="E6141" s="387" t="s">
        <v>15669</v>
      </c>
      <c r="F6141" s="387" t="s">
        <v>15670</v>
      </c>
    </row>
    <row r="6142" spans="1:6" ht="18" customHeight="1">
      <c r="A6142" s="386">
        <v>105692</v>
      </c>
      <c r="B6142" s="386" t="s">
        <v>15671</v>
      </c>
      <c r="C6142" s="298" t="s">
        <v>309</v>
      </c>
      <c r="D6142" s="386" t="s">
        <v>312</v>
      </c>
      <c r="E6142" s="387" t="s">
        <v>15672</v>
      </c>
      <c r="F6142" s="387" t="s">
        <v>15673</v>
      </c>
    </row>
    <row r="6143" spans="1:6" ht="18" customHeight="1">
      <c r="A6143" s="386">
        <v>105693</v>
      </c>
      <c r="B6143" s="386" t="s">
        <v>15674</v>
      </c>
      <c r="C6143" s="298" t="s">
        <v>309</v>
      </c>
      <c r="D6143" s="386" t="s">
        <v>312</v>
      </c>
      <c r="E6143" s="387" t="s">
        <v>15675</v>
      </c>
      <c r="F6143" s="387" t="s">
        <v>15676</v>
      </c>
    </row>
    <row r="6144" spans="1:6" ht="18" customHeight="1">
      <c r="A6144" s="386">
        <v>105694</v>
      </c>
      <c r="B6144" s="386" t="s">
        <v>15677</v>
      </c>
      <c r="C6144" s="298" t="s">
        <v>309</v>
      </c>
      <c r="D6144" s="386" t="s">
        <v>312</v>
      </c>
      <c r="E6144" s="387" t="s">
        <v>15678</v>
      </c>
      <c r="F6144" s="387" t="s">
        <v>15679</v>
      </c>
    </row>
    <row r="6145" spans="1:6" ht="18" customHeight="1">
      <c r="A6145" s="386">
        <v>105695</v>
      </c>
      <c r="B6145" s="386" t="s">
        <v>15680</v>
      </c>
      <c r="C6145" s="298" t="s">
        <v>309</v>
      </c>
      <c r="D6145" s="386" t="s">
        <v>312</v>
      </c>
      <c r="E6145" s="387" t="s">
        <v>15681</v>
      </c>
      <c r="F6145" s="387" t="s">
        <v>15682</v>
      </c>
    </row>
    <row r="6146" spans="1:6" ht="18" customHeight="1">
      <c r="A6146" s="386">
        <v>105696</v>
      </c>
      <c r="B6146" s="386" t="s">
        <v>15683</v>
      </c>
      <c r="C6146" s="298" t="s">
        <v>309</v>
      </c>
      <c r="D6146" s="386" t="s">
        <v>312</v>
      </c>
      <c r="E6146" s="387" t="s">
        <v>15684</v>
      </c>
      <c r="F6146" s="387" t="s">
        <v>15685</v>
      </c>
    </row>
    <row r="6147" spans="1:6" ht="18" customHeight="1">
      <c r="A6147" s="386">
        <v>105697</v>
      </c>
      <c r="B6147" s="386" t="s">
        <v>15686</v>
      </c>
      <c r="C6147" s="298" t="s">
        <v>309</v>
      </c>
      <c r="D6147" s="386" t="s">
        <v>312</v>
      </c>
      <c r="E6147" s="387" t="s">
        <v>15687</v>
      </c>
      <c r="F6147" s="387" t="s">
        <v>15688</v>
      </c>
    </row>
    <row r="6148" spans="1:6" ht="18" customHeight="1">
      <c r="A6148" s="386">
        <v>105698</v>
      </c>
      <c r="B6148" s="386" t="s">
        <v>15689</v>
      </c>
      <c r="C6148" s="298" t="s">
        <v>309</v>
      </c>
      <c r="D6148" s="386" t="s">
        <v>312</v>
      </c>
      <c r="E6148" s="387" t="s">
        <v>15690</v>
      </c>
      <c r="F6148" s="387" t="s">
        <v>15691</v>
      </c>
    </row>
    <row r="6149" spans="1:6" ht="18" customHeight="1">
      <c r="A6149" s="386">
        <v>105699</v>
      </c>
      <c r="B6149" s="386" t="s">
        <v>15692</v>
      </c>
      <c r="C6149" s="298" t="s">
        <v>309</v>
      </c>
      <c r="D6149" s="386" t="s">
        <v>312</v>
      </c>
      <c r="E6149" s="387" t="s">
        <v>15693</v>
      </c>
      <c r="F6149" s="387" t="s">
        <v>15694</v>
      </c>
    </row>
    <row r="6150" spans="1:6" ht="18" customHeight="1">
      <c r="A6150" s="386">
        <v>105700</v>
      </c>
      <c r="B6150" s="386" t="s">
        <v>15695</v>
      </c>
      <c r="C6150" s="298" t="s">
        <v>309</v>
      </c>
      <c r="D6150" s="386" t="s">
        <v>312</v>
      </c>
      <c r="E6150" s="387" t="s">
        <v>15696</v>
      </c>
      <c r="F6150" s="387" t="s">
        <v>15697</v>
      </c>
    </row>
    <row r="6151" spans="1:6" ht="18" customHeight="1">
      <c r="A6151" s="386">
        <v>105701</v>
      </c>
      <c r="B6151" s="386" t="s">
        <v>15698</v>
      </c>
      <c r="C6151" s="298" t="s">
        <v>309</v>
      </c>
      <c r="D6151" s="386" t="s">
        <v>312</v>
      </c>
      <c r="E6151" s="387" t="s">
        <v>15699</v>
      </c>
      <c r="F6151" s="387" t="s">
        <v>15700</v>
      </c>
    </row>
    <row r="6152" spans="1:6" ht="18" customHeight="1">
      <c r="A6152" s="386">
        <v>105702</v>
      </c>
      <c r="B6152" s="386" t="s">
        <v>15701</v>
      </c>
      <c r="C6152" s="298" t="s">
        <v>309</v>
      </c>
      <c r="D6152" s="386" t="s">
        <v>312</v>
      </c>
      <c r="E6152" s="387" t="s">
        <v>15702</v>
      </c>
      <c r="F6152" s="387" t="s">
        <v>15703</v>
      </c>
    </row>
    <row r="6153" spans="1:6" ht="18" customHeight="1">
      <c r="A6153" s="386">
        <v>105703</v>
      </c>
      <c r="B6153" s="386" t="s">
        <v>15704</v>
      </c>
      <c r="C6153" s="298" t="s">
        <v>309</v>
      </c>
      <c r="D6153" s="386" t="s">
        <v>312</v>
      </c>
      <c r="E6153" s="387" t="s">
        <v>15705</v>
      </c>
      <c r="F6153" s="387" t="s">
        <v>15706</v>
      </c>
    </row>
    <row r="6154" spans="1:6" ht="18" customHeight="1">
      <c r="A6154" s="386">
        <v>105704</v>
      </c>
      <c r="B6154" s="386" t="s">
        <v>15707</v>
      </c>
      <c r="C6154" s="298" t="s">
        <v>309</v>
      </c>
      <c r="D6154" s="386" t="s">
        <v>312</v>
      </c>
      <c r="E6154" s="387" t="s">
        <v>15708</v>
      </c>
      <c r="F6154" s="387" t="s">
        <v>15709</v>
      </c>
    </row>
    <row r="6155" spans="1:6" ht="18" customHeight="1">
      <c r="A6155" s="386">
        <v>105710</v>
      </c>
      <c r="B6155" s="386" t="s">
        <v>15710</v>
      </c>
      <c r="C6155" s="298" t="s">
        <v>309</v>
      </c>
      <c r="D6155" s="386" t="s">
        <v>312</v>
      </c>
      <c r="E6155" s="387" t="s">
        <v>15711</v>
      </c>
      <c r="F6155" s="387" t="s">
        <v>15712</v>
      </c>
    </row>
    <row r="6156" spans="1:6" ht="18" customHeight="1">
      <c r="A6156" s="386">
        <v>105711</v>
      </c>
      <c r="B6156" s="386" t="s">
        <v>15713</v>
      </c>
      <c r="C6156" s="298" t="s">
        <v>309</v>
      </c>
      <c r="D6156" s="386" t="s">
        <v>312</v>
      </c>
      <c r="E6156" s="387" t="s">
        <v>15714</v>
      </c>
      <c r="F6156" s="387" t="s">
        <v>15715</v>
      </c>
    </row>
    <row r="6157" spans="1:6" ht="18" customHeight="1">
      <c r="A6157" s="386">
        <v>105712</v>
      </c>
      <c r="B6157" s="386" t="s">
        <v>15716</v>
      </c>
      <c r="C6157" s="298" t="s">
        <v>309</v>
      </c>
      <c r="D6157" s="386" t="s">
        <v>312</v>
      </c>
      <c r="E6157" s="387" t="s">
        <v>15717</v>
      </c>
      <c r="F6157" s="387" t="s">
        <v>15718</v>
      </c>
    </row>
    <row r="6158" spans="1:6" ht="18" customHeight="1">
      <c r="A6158" s="386">
        <v>105718</v>
      </c>
      <c r="B6158" s="386" t="s">
        <v>15719</v>
      </c>
      <c r="C6158" s="298" t="s">
        <v>309</v>
      </c>
      <c r="D6158" s="386" t="s">
        <v>312</v>
      </c>
      <c r="E6158" s="387" t="s">
        <v>15720</v>
      </c>
      <c r="F6158" s="387" t="s">
        <v>15721</v>
      </c>
    </row>
    <row r="6159" spans="1:6" ht="18" customHeight="1">
      <c r="A6159" s="386">
        <v>105727</v>
      </c>
      <c r="B6159" s="386" t="s">
        <v>15722</v>
      </c>
      <c r="C6159" s="298" t="s">
        <v>309</v>
      </c>
      <c r="D6159" s="386" t="s">
        <v>312</v>
      </c>
      <c r="E6159" s="387" t="s">
        <v>15723</v>
      </c>
      <c r="F6159" s="387" t="s">
        <v>15724</v>
      </c>
    </row>
    <row r="6160" spans="1:6" ht="18" customHeight="1">
      <c r="A6160" s="386">
        <v>105728</v>
      </c>
      <c r="B6160" s="386" t="s">
        <v>15725</v>
      </c>
      <c r="C6160" s="298" t="s">
        <v>309</v>
      </c>
      <c r="D6160" s="386" t="s">
        <v>312</v>
      </c>
      <c r="E6160" s="387" t="s">
        <v>15726</v>
      </c>
      <c r="F6160" s="387" t="s">
        <v>15727</v>
      </c>
    </row>
    <row r="6161" spans="1:6" ht="18" customHeight="1">
      <c r="A6161" s="386">
        <v>105729</v>
      </c>
      <c r="B6161" s="386" t="s">
        <v>15728</v>
      </c>
      <c r="C6161" s="298" t="s">
        <v>309</v>
      </c>
      <c r="D6161" s="386" t="s">
        <v>312</v>
      </c>
      <c r="E6161" s="387" t="s">
        <v>15729</v>
      </c>
      <c r="F6161" s="387" t="s">
        <v>15730</v>
      </c>
    </row>
    <row r="6162" spans="1:6" ht="18" customHeight="1">
      <c r="A6162" s="386">
        <v>105730</v>
      </c>
      <c r="B6162" s="386" t="s">
        <v>15731</v>
      </c>
      <c r="C6162" s="298" t="s">
        <v>309</v>
      </c>
      <c r="D6162" s="386" t="s">
        <v>312</v>
      </c>
      <c r="E6162" s="387" t="s">
        <v>15732</v>
      </c>
      <c r="F6162" s="387" t="s">
        <v>15733</v>
      </c>
    </row>
    <row r="6163" spans="1:6" ht="18" customHeight="1">
      <c r="A6163" s="386">
        <v>105731</v>
      </c>
      <c r="B6163" s="386" t="s">
        <v>15734</v>
      </c>
      <c r="C6163" s="298" t="s">
        <v>309</v>
      </c>
      <c r="D6163" s="386" t="s">
        <v>312</v>
      </c>
      <c r="E6163" s="387" t="s">
        <v>15735</v>
      </c>
      <c r="F6163" s="387" t="s">
        <v>15723</v>
      </c>
    </row>
    <row r="6164" spans="1:6" ht="18" customHeight="1">
      <c r="A6164" s="386">
        <v>105732</v>
      </c>
      <c r="B6164" s="386" t="s">
        <v>15736</v>
      </c>
      <c r="C6164" s="298" t="s">
        <v>309</v>
      </c>
      <c r="D6164" s="386" t="s">
        <v>312</v>
      </c>
      <c r="E6164" s="387" t="s">
        <v>15737</v>
      </c>
      <c r="F6164" s="387" t="s">
        <v>15738</v>
      </c>
    </row>
    <row r="6165" spans="1:6" ht="18" customHeight="1">
      <c r="A6165" s="386">
        <v>105733</v>
      </c>
      <c r="B6165" s="386" t="s">
        <v>15739</v>
      </c>
      <c r="C6165" s="298" t="s">
        <v>309</v>
      </c>
      <c r="D6165" s="386" t="s">
        <v>312</v>
      </c>
      <c r="E6165" s="387" t="s">
        <v>15740</v>
      </c>
      <c r="F6165" s="387" t="s">
        <v>15741</v>
      </c>
    </row>
    <row r="6166" spans="1:6" ht="18" customHeight="1">
      <c r="A6166" s="386">
        <v>105734</v>
      </c>
      <c r="B6166" s="386" t="s">
        <v>15742</v>
      </c>
      <c r="C6166" s="298" t="s">
        <v>309</v>
      </c>
      <c r="D6166" s="386" t="s">
        <v>312</v>
      </c>
      <c r="E6166" s="387" t="s">
        <v>15743</v>
      </c>
      <c r="F6166" s="387" t="s">
        <v>15744</v>
      </c>
    </row>
    <row r="6167" spans="1:6" ht="18" customHeight="1">
      <c r="A6167" s="386">
        <v>105735</v>
      </c>
      <c r="B6167" s="386" t="s">
        <v>15745</v>
      </c>
      <c r="C6167" s="298" t="s">
        <v>309</v>
      </c>
      <c r="D6167" s="386" t="s">
        <v>312</v>
      </c>
      <c r="E6167" s="387" t="s">
        <v>15746</v>
      </c>
      <c r="F6167" s="387" t="s">
        <v>15747</v>
      </c>
    </row>
    <row r="6168" spans="1:6" ht="18" customHeight="1">
      <c r="A6168" s="386">
        <v>105736</v>
      </c>
      <c r="B6168" s="386" t="s">
        <v>15748</v>
      </c>
      <c r="C6168" s="298" t="s">
        <v>309</v>
      </c>
      <c r="D6168" s="386" t="s">
        <v>312</v>
      </c>
      <c r="E6168" s="387" t="s">
        <v>15749</v>
      </c>
      <c r="F6168" s="387" t="s">
        <v>15750</v>
      </c>
    </row>
    <row r="6169" spans="1:6" ht="18" customHeight="1">
      <c r="A6169" s="386">
        <v>105737</v>
      </c>
      <c r="B6169" s="386" t="s">
        <v>15751</v>
      </c>
      <c r="C6169" s="298" t="s">
        <v>309</v>
      </c>
      <c r="D6169" s="386" t="s">
        <v>312</v>
      </c>
      <c r="E6169" s="387" t="s">
        <v>7831</v>
      </c>
      <c r="F6169" s="387" t="s">
        <v>15752</v>
      </c>
    </row>
    <row r="6170" spans="1:6" ht="18" customHeight="1">
      <c r="A6170" s="386">
        <v>105738</v>
      </c>
      <c r="B6170" s="386" t="s">
        <v>15753</v>
      </c>
      <c r="C6170" s="298" t="s">
        <v>309</v>
      </c>
      <c r="D6170" s="386" t="s">
        <v>312</v>
      </c>
      <c r="E6170" s="387" t="s">
        <v>15754</v>
      </c>
      <c r="F6170" s="387" t="s">
        <v>15755</v>
      </c>
    </row>
    <row r="6171" spans="1:6" ht="18" customHeight="1">
      <c r="A6171" s="386">
        <v>105739</v>
      </c>
      <c r="B6171" s="386" t="s">
        <v>15756</v>
      </c>
      <c r="C6171" s="298" t="s">
        <v>309</v>
      </c>
      <c r="D6171" s="386" t="s">
        <v>312</v>
      </c>
      <c r="E6171" s="387" t="s">
        <v>15757</v>
      </c>
      <c r="F6171" s="387" t="s">
        <v>15758</v>
      </c>
    </row>
    <row r="6172" spans="1:6" ht="18" customHeight="1">
      <c r="A6172" s="386">
        <v>105740</v>
      </c>
      <c r="B6172" s="386" t="s">
        <v>15759</v>
      </c>
      <c r="C6172" s="298" t="s">
        <v>309</v>
      </c>
      <c r="D6172" s="386" t="s">
        <v>312</v>
      </c>
      <c r="E6172" s="387" t="s">
        <v>15760</v>
      </c>
      <c r="F6172" s="387" t="s">
        <v>15761</v>
      </c>
    </row>
    <row r="6173" spans="1:6" ht="18" customHeight="1">
      <c r="A6173" s="386">
        <v>105741</v>
      </c>
      <c r="B6173" s="386" t="s">
        <v>15762</v>
      </c>
      <c r="C6173" s="298" t="s">
        <v>309</v>
      </c>
      <c r="D6173" s="386" t="s">
        <v>312</v>
      </c>
      <c r="E6173" s="387" t="s">
        <v>15763</v>
      </c>
      <c r="F6173" s="387" t="s">
        <v>15764</v>
      </c>
    </row>
    <row r="6174" spans="1:6" ht="18" customHeight="1">
      <c r="A6174" s="386">
        <v>105742</v>
      </c>
      <c r="B6174" s="386" t="s">
        <v>15765</v>
      </c>
      <c r="C6174" s="298" t="s">
        <v>309</v>
      </c>
      <c r="D6174" s="386" t="s">
        <v>312</v>
      </c>
      <c r="E6174" s="387" t="s">
        <v>15766</v>
      </c>
      <c r="F6174" s="387" t="s">
        <v>15767</v>
      </c>
    </row>
    <row r="6175" spans="1:6" ht="18" customHeight="1">
      <c r="A6175" s="386">
        <v>105743</v>
      </c>
      <c r="B6175" s="386" t="s">
        <v>15768</v>
      </c>
      <c r="C6175" s="298" t="s">
        <v>309</v>
      </c>
      <c r="D6175" s="386" t="s">
        <v>312</v>
      </c>
      <c r="E6175" s="387" t="s">
        <v>15769</v>
      </c>
      <c r="F6175" s="387" t="s">
        <v>15770</v>
      </c>
    </row>
    <row r="6176" spans="1:6" ht="18" customHeight="1">
      <c r="A6176" s="386">
        <v>105744</v>
      </c>
      <c r="B6176" s="386" t="s">
        <v>15771</v>
      </c>
      <c r="C6176" s="298" t="s">
        <v>309</v>
      </c>
      <c r="D6176" s="386" t="s">
        <v>312</v>
      </c>
      <c r="E6176" s="387" t="s">
        <v>15772</v>
      </c>
      <c r="F6176" s="387" t="s">
        <v>15773</v>
      </c>
    </row>
    <row r="6177" spans="1:6" ht="18" customHeight="1">
      <c r="A6177" s="386">
        <v>105745</v>
      </c>
      <c r="B6177" s="386" t="s">
        <v>15774</v>
      </c>
      <c r="C6177" s="298" t="s">
        <v>309</v>
      </c>
      <c r="D6177" s="386" t="s">
        <v>312</v>
      </c>
      <c r="E6177" s="387" t="s">
        <v>15775</v>
      </c>
      <c r="F6177" s="387" t="s">
        <v>15776</v>
      </c>
    </row>
    <row r="6178" spans="1:6" ht="18" customHeight="1">
      <c r="A6178" s="386">
        <v>105746</v>
      </c>
      <c r="B6178" s="386" t="s">
        <v>15777</v>
      </c>
      <c r="C6178" s="298" t="s">
        <v>309</v>
      </c>
      <c r="D6178" s="386" t="s">
        <v>312</v>
      </c>
      <c r="E6178" s="387" t="s">
        <v>15778</v>
      </c>
      <c r="F6178" s="387" t="s">
        <v>15779</v>
      </c>
    </row>
    <row r="6179" spans="1:6" ht="18" customHeight="1">
      <c r="A6179" s="386">
        <v>105747</v>
      </c>
      <c r="B6179" s="386" t="s">
        <v>15780</v>
      </c>
      <c r="C6179" s="298" t="s">
        <v>309</v>
      </c>
      <c r="D6179" s="386" t="s">
        <v>312</v>
      </c>
      <c r="E6179" s="387" t="s">
        <v>15781</v>
      </c>
      <c r="F6179" s="387" t="s">
        <v>15782</v>
      </c>
    </row>
    <row r="6180" spans="1:6" ht="18" customHeight="1">
      <c r="A6180" s="386">
        <v>105748</v>
      </c>
      <c r="B6180" s="386" t="s">
        <v>15783</v>
      </c>
      <c r="C6180" s="298" t="s">
        <v>309</v>
      </c>
      <c r="D6180" s="386" t="s">
        <v>312</v>
      </c>
      <c r="E6180" s="387" t="s">
        <v>15784</v>
      </c>
      <c r="F6180" s="387" t="s">
        <v>15785</v>
      </c>
    </row>
    <row r="6181" spans="1:6" ht="18" customHeight="1">
      <c r="A6181" s="386">
        <v>105749</v>
      </c>
      <c r="B6181" s="386" t="s">
        <v>15786</v>
      </c>
      <c r="C6181" s="298" t="s">
        <v>309</v>
      </c>
      <c r="D6181" s="386" t="s">
        <v>312</v>
      </c>
      <c r="E6181" s="387" t="s">
        <v>15787</v>
      </c>
      <c r="F6181" s="387" t="s">
        <v>15788</v>
      </c>
    </row>
    <row r="6182" spans="1:6" ht="18" customHeight="1">
      <c r="A6182" s="386">
        <v>105750</v>
      </c>
      <c r="B6182" s="386" t="s">
        <v>15789</v>
      </c>
      <c r="C6182" s="298" t="s">
        <v>309</v>
      </c>
      <c r="D6182" s="386" t="s">
        <v>312</v>
      </c>
      <c r="E6182" s="387" t="s">
        <v>15790</v>
      </c>
      <c r="F6182" s="387" t="s">
        <v>15791</v>
      </c>
    </row>
    <row r="6183" spans="1:6" ht="18" customHeight="1">
      <c r="A6183" s="386">
        <v>105751</v>
      </c>
      <c r="B6183" s="386" t="s">
        <v>15792</v>
      </c>
      <c r="C6183" s="298" t="s">
        <v>309</v>
      </c>
      <c r="D6183" s="386" t="s">
        <v>312</v>
      </c>
      <c r="E6183" s="387" t="s">
        <v>15793</v>
      </c>
      <c r="F6183" s="387" t="s">
        <v>15794</v>
      </c>
    </row>
    <row r="6184" spans="1:6" ht="18" customHeight="1">
      <c r="A6184" s="386">
        <v>105752</v>
      </c>
      <c r="B6184" s="386" t="s">
        <v>15795</v>
      </c>
      <c r="C6184" s="298" t="s">
        <v>309</v>
      </c>
      <c r="D6184" s="386" t="s">
        <v>312</v>
      </c>
      <c r="E6184" s="387" t="s">
        <v>15796</v>
      </c>
      <c r="F6184" s="387" t="s">
        <v>15797</v>
      </c>
    </row>
    <row r="6185" spans="1:6" ht="18" customHeight="1">
      <c r="A6185" s="386">
        <v>105753</v>
      </c>
      <c r="B6185" s="386" t="s">
        <v>15798</v>
      </c>
      <c r="C6185" s="298" t="s">
        <v>309</v>
      </c>
      <c r="D6185" s="386" t="s">
        <v>312</v>
      </c>
      <c r="E6185" s="387" t="s">
        <v>15799</v>
      </c>
      <c r="F6185" s="387" t="s">
        <v>15800</v>
      </c>
    </row>
    <row r="6186" spans="1:6" ht="18" customHeight="1">
      <c r="A6186" s="386">
        <v>105754</v>
      </c>
      <c r="B6186" s="386" t="s">
        <v>15801</v>
      </c>
      <c r="C6186" s="298" t="s">
        <v>309</v>
      </c>
      <c r="D6186" s="386" t="s">
        <v>312</v>
      </c>
      <c r="E6186" s="387" t="s">
        <v>15802</v>
      </c>
      <c r="F6186" s="387" t="s">
        <v>15803</v>
      </c>
    </row>
    <row r="6187" spans="1:6" ht="18" customHeight="1">
      <c r="A6187" s="386">
        <v>105755</v>
      </c>
      <c r="B6187" s="386" t="s">
        <v>15804</v>
      </c>
      <c r="C6187" s="298" t="s">
        <v>309</v>
      </c>
      <c r="D6187" s="386" t="s">
        <v>312</v>
      </c>
      <c r="E6187" s="387" t="s">
        <v>15805</v>
      </c>
      <c r="F6187" s="387" t="s">
        <v>15806</v>
      </c>
    </row>
    <row r="6188" spans="1:6" ht="18" customHeight="1">
      <c r="A6188" s="386">
        <v>92391</v>
      </c>
      <c r="B6188" s="386" t="s">
        <v>15807</v>
      </c>
      <c r="C6188" s="298" t="s">
        <v>309</v>
      </c>
      <c r="D6188" s="386" t="s">
        <v>229</v>
      </c>
      <c r="E6188" s="387" t="s">
        <v>15808</v>
      </c>
      <c r="F6188" s="387" t="s">
        <v>15809</v>
      </c>
    </row>
    <row r="6189" spans="1:6" ht="18" customHeight="1">
      <c r="A6189" s="386">
        <v>92392</v>
      </c>
      <c r="B6189" s="386" t="s">
        <v>15810</v>
      </c>
      <c r="C6189" s="298" t="s">
        <v>309</v>
      </c>
      <c r="D6189" s="386" t="s">
        <v>229</v>
      </c>
      <c r="E6189" s="387" t="s">
        <v>15811</v>
      </c>
      <c r="F6189" s="387" t="s">
        <v>15812</v>
      </c>
    </row>
    <row r="6190" spans="1:6" ht="18" customHeight="1">
      <c r="A6190" s="386">
        <v>92393</v>
      </c>
      <c r="B6190" s="386" t="s">
        <v>15813</v>
      </c>
      <c r="C6190" s="298" t="s">
        <v>309</v>
      </c>
      <c r="D6190" s="386" t="s">
        <v>229</v>
      </c>
      <c r="E6190" s="387" t="s">
        <v>15814</v>
      </c>
      <c r="F6190" s="387" t="s">
        <v>15815</v>
      </c>
    </row>
    <row r="6191" spans="1:6" ht="18" customHeight="1">
      <c r="A6191" s="386">
        <v>92394</v>
      </c>
      <c r="B6191" s="386" t="s">
        <v>15816</v>
      </c>
      <c r="C6191" s="298" t="s">
        <v>309</v>
      </c>
      <c r="D6191" s="386" t="s">
        <v>229</v>
      </c>
      <c r="E6191" s="387" t="s">
        <v>15817</v>
      </c>
      <c r="F6191" s="387" t="s">
        <v>4365</v>
      </c>
    </row>
    <row r="6192" spans="1:6" ht="18" customHeight="1">
      <c r="A6192" s="386">
        <v>92395</v>
      </c>
      <c r="B6192" s="386" t="s">
        <v>15818</v>
      </c>
      <c r="C6192" s="298" t="s">
        <v>309</v>
      </c>
      <c r="D6192" s="386" t="s">
        <v>229</v>
      </c>
      <c r="E6192" s="387" t="s">
        <v>15819</v>
      </c>
      <c r="F6192" s="387" t="s">
        <v>15820</v>
      </c>
    </row>
    <row r="6193" spans="1:6" ht="18" customHeight="1">
      <c r="A6193" s="386">
        <v>92396</v>
      </c>
      <c r="B6193" s="386" t="s">
        <v>15821</v>
      </c>
      <c r="C6193" s="298" t="s">
        <v>309</v>
      </c>
      <c r="D6193" s="386" t="s">
        <v>229</v>
      </c>
      <c r="E6193" s="387" t="s">
        <v>15822</v>
      </c>
      <c r="F6193" s="387" t="s">
        <v>15823</v>
      </c>
    </row>
    <row r="6194" spans="1:6" ht="18" customHeight="1">
      <c r="A6194" s="386">
        <v>92397</v>
      </c>
      <c r="B6194" s="386" t="s">
        <v>15824</v>
      </c>
      <c r="C6194" s="298" t="s">
        <v>309</v>
      </c>
      <c r="D6194" s="386" t="s">
        <v>229</v>
      </c>
      <c r="E6194" s="387" t="s">
        <v>15825</v>
      </c>
      <c r="F6194" s="387" t="s">
        <v>15826</v>
      </c>
    </row>
    <row r="6195" spans="1:6" ht="18" customHeight="1">
      <c r="A6195" s="386">
        <v>92398</v>
      </c>
      <c r="B6195" s="386" t="s">
        <v>15827</v>
      </c>
      <c r="C6195" s="298" t="s">
        <v>309</v>
      </c>
      <c r="D6195" s="386" t="s">
        <v>229</v>
      </c>
      <c r="E6195" s="387" t="s">
        <v>15828</v>
      </c>
      <c r="F6195" s="387" t="s">
        <v>15829</v>
      </c>
    </row>
    <row r="6196" spans="1:6" ht="18" customHeight="1">
      <c r="A6196" s="386">
        <v>92400</v>
      </c>
      <c r="B6196" s="386" t="s">
        <v>15830</v>
      </c>
      <c r="C6196" s="298" t="s">
        <v>309</v>
      </c>
      <c r="D6196" s="386" t="s">
        <v>229</v>
      </c>
      <c r="E6196" s="387" t="s">
        <v>15831</v>
      </c>
      <c r="F6196" s="387" t="s">
        <v>15832</v>
      </c>
    </row>
    <row r="6197" spans="1:6" ht="18" customHeight="1">
      <c r="A6197" s="386">
        <v>92402</v>
      </c>
      <c r="B6197" s="386" t="s">
        <v>15833</v>
      </c>
      <c r="C6197" s="298" t="s">
        <v>309</v>
      </c>
      <c r="D6197" s="386" t="s">
        <v>229</v>
      </c>
      <c r="E6197" s="387" t="s">
        <v>15834</v>
      </c>
      <c r="F6197" s="387" t="s">
        <v>15835</v>
      </c>
    </row>
    <row r="6198" spans="1:6" ht="18" customHeight="1">
      <c r="A6198" s="386">
        <v>92403</v>
      </c>
      <c r="B6198" s="386" t="s">
        <v>15836</v>
      </c>
      <c r="C6198" s="298" t="s">
        <v>309</v>
      </c>
      <c r="D6198" s="386" t="s">
        <v>229</v>
      </c>
      <c r="E6198" s="387" t="s">
        <v>15837</v>
      </c>
      <c r="F6198" s="387" t="s">
        <v>15838</v>
      </c>
    </row>
    <row r="6199" spans="1:6" ht="18" customHeight="1">
      <c r="A6199" s="386">
        <v>92404</v>
      </c>
      <c r="B6199" s="386" t="s">
        <v>15839</v>
      </c>
      <c r="C6199" s="298" t="s">
        <v>309</v>
      </c>
      <c r="D6199" s="386" t="s">
        <v>229</v>
      </c>
      <c r="E6199" s="387" t="s">
        <v>15840</v>
      </c>
      <c r="F6199" s="387" t="s">
        <v>15841</v>
      </c>
    </row>
    <row r="6200" spans="1:6" ht="18" customHeight="1">
      <c r="A6200" s="386">
        <v>92406</v>
      </c>
      <c r="B6200" s="386" t="s">
        <v>15842</v>
      </c>
      <c r="C6200" s="298" t="s">
        <v>309</v>
      </c>
      <c r="D6200" s="386" t="s">
        <v>229</v>
      </c>
      <c r="E6200" s="387" t="s">
        <v>2042</v>
      </c>
      <c r="F6200" s="387" t="s">
        <v>15843</v>
      </c>
    </row>
    <row r="6201" spans="1:6" ht="18" customHeight="1">
      <c r="A6201" s="386">
        <v>93679</v>
      </c>
      <c r="B6201" s="386" t="s">
        <v>15844</v>
      </c>
      <c r="C6201" s="298" t="s">
        <v>309</v>
      </c>
      <c r="D6201" s="386" t="s">
        <v>229</v>
      </c>
      <c r="E6201" s="387" t="s">
        <v>15845</v>
      </c>
      <c r="F6201" s="387" t="s">
        <v>15846</v>
      </c>
    </row>
    <row r="6202" spans="1:6" ht="18" customHeight="1">
      <c r="A6202" s="386">
        <v>93680</v>
      </c>
      <c r="B6202" s="386" t="s">
        <v>15847</v>
      </c>
      <c r="C6202" s="298" t="s">
        <v>309</v>
      </c>
      <c r="D6202" s="386" t="s">
        <v>229</v>
      </c>
      <c r="E6202" s="387" t="s">
        <v>15453</v>
      </c>
      <c r="F6202" s="387" t="s">
        <v>11557</v>
      </c>
    </row>
    <row r="6203" spans="1:6" ht="18" customHeight="1">
      <c r="A6203" s="386">
        <v>93681</v>
      </c>
      <c r="B6203" s="386" t="s">
        <v>15848</v>
      </c>
      <c r="C6203" s="298" t="s">
        <v>309</v>
      </c>
      <c r="D6203" s="386" t="s">
        <v>229</v>
      </c>
      <c r="E6203" s="387" t="s">
        <v>10091</v>
      </c>
      <c r="F6203" s="387" t="s">
        <v>15849</v>
      </c>
    </row>
    <row r="6204" spans="1:6" ht="18" customHeight="1">
      <c r="A6204" s="386">
        <v>97104</v>
      </c>
      <c r="B6204" s="386" t="s">
        <v>15850</v>
      </c>
      <c r="C6204" s="298" t="s">
        <v>309</v>
      </c>
      <c r="D6204" s="386" t="s">
        <v>229</v>
      </c>
      <c r="E6204" s="387" t="s">
        <v>15851</v>
      </c>
      <c r="F6204" s="387" t="s">
        <v>15852</v>
      </c>
    </row>
    <row r="6205" spans="1:6" ht="18" customHeight="1">
      <c r="A6205" s="386">
        <v>97105</v>
      </c>
      <c r="B6205" s="386" t="s">
        <v>15853</v>
      </c>
      <c r="C6205" s="298" t="s">
        <v>309</v>
      </c>
      <c r="D6205" s="386" t="s">
        <v>229</v>
      </c>
      <c r="E6205" s="387" t="s">
        <v>15854</v>
      </c>
      <c r="F6205" s="387" t="s">
        <v>15855</v>
      </c>
    </row>
    <row r="6206" spans="1:6" ht="18" customHeight="1">
      <c r="A6206" s="386">
        <v>97106</v>
      </c>
      <c r="B6206" s="386" t="s">
        <v>15856</v>
      </c>
      <c r="C6206" s="298" t="s">
        <v>309</v>
      </c>
      <c r="D6206" s="386" t="s">
        <v>229</v>
      </c>
      <c r="E6206" s="387" t="s">
        <v>15857</v>
      </c>
      <c r="F6206" s="387" t="s">
        <v>15858</v>
      </c>
    </row>
    <row r="6207" spans="1:6" ht="18" customHeight="1">
      <c r="A6207" s="386">
        <v>97107</v>
      </c>
      <c r="B6207" s="386" t="s">
        <v>15859</v>
      </c>
      <c r="C6207" s="298" t="s">
        <v>309</v>
      </c>
      <c r="D6207" s="386" t="s">
        <v>229</v>
      </c>
      <c r="E6207" s="387" t="s">
        <v>15860</v>
      </c>
      <c r="F6207" s="387" t="s">
        <v>15861</v>
      </c>
    </row>
    <row r="6208" spans="1:6" ht="18" customHeight="1">
      <c r="A6208" s="386">
        <v>97108</v>
      </c>
      <c r="B6208" s="386" t="s">
        <v>15862</v>
      </c>
      <c r="C6208" s="298" t="s">
        <v>309</v>
      </c>
      <c r="D6208" s="386" t="s">
        <v>229</v>
      </c>
      <c r="E6208" s="387" t="s">
        <v>15863</v>
      </c>
      <c r="F6208" s="387" t="s">
        <v>15864</v>
      </c>
    </row>
    <row r="6209" spans="1:6" ht="18" customHeight="1">
      <c r="A6209" s="386">
        <v>97109</v>
      </c>
      <c r="B6209" s="386" t="s">
        <v>15865</v>
      </c>
      <c r="C6209" s="298" t="s">
        <v>309</v>
      </c>
      <c r="D6209" s="386" t="s">
        <v>229</v>
      </c>
      <c r="E6209" s="387" t="s">
        <v>15866</v>
      </c>
      <c r="F6209" s="387" t="s">
        <v>15867</v>
      </c>
    </row>
    <row r="6210" spans="1:6" ht="18" customHeight="1">
      <c r="A6210" s="386">
        <v>97111</v>
      </c>
      <c r="B6210" s="386" t="s">
        <v>15868</v>
      </c>
      <c r="C6210" s="298" t="s">
        <v>309</v>
      </c>
      <c r="D6210" s="386" t="s">
        <v>229</v>
      </c>
      <c r="E6210" s="387" t="s">
        <v>15869</v>
      </c>
      <c r="F6210" s="387" t="s">
        <v>15870</v>
      </c>
    </row>
    <row r="6211" spans="1:6" ht="18" customHeight="1">
      <c r="A6211" s="386">
        <v>97112</v>
      </c>
      <c r="B6211" s="386" t="s">
        <v>15871</v>
      </c>
      <c r="C6211" s="298" t="s">
        <v>309</v>
      </c>
      <c r="D6211" s="386" t="s">
        <v>229</v>
      </c>
      <c r="E6211" s="387" t="s">
        <v>15872</v>
      </c>
      <c r="F6211" s="387" t="s">
        <v>15873</v>
      </c>
    </row>
    <row r="6212" spans="1:6" ht="18" customHeight="1">
      <c r="A6212" s="386">
        <v>97113</v>
      </c>
      <c r="B6212" s="386" t="s">
        <v>15874</v>
      </c>
      <c r="C6212" s="298" t="s">
        <v>309</v>
      </c>
      <c r="D6212" s="386" t="s">
        <v>229</v>
      </c>
      <c r="E6212" s="387" t="s">
        <v>15875</v>
      </c>
      <c r="F6212" s="387" t="s">
        <v>15876</v>
      </c>
    </row>
    <row r="6213" spans="1:6" ht="18" customHeight="1">
      <c r="A6213" s="386">
        <v>97114</v>
      </c>
      <c r="B6213" s="386" t="s">
        <v>15877</v>
      </c>
      <c r="C6213" s="298" t="s">
        <v>309</v>
      </c>
      <c r="D6213" s="386" t="s">
        <v>330</v>
      </c>
      <c r="E6213" s="387" t="s">
        <v>2546</v>
      </c>
      <c r="F6213" s="387" t="s">
        <v>3638</v>
      </c>
    </row>
    <row r="6214" spans="1:6" ht="18" customHeight="1">
      <c r="A6214" s="386">
        <v>97115</v>
      </c>
      <c r="B6214" s="386" t="s">
        <v>15878</v>
      </c>
      <c r="C6214" s="298" t="s">
        <v>309</v>
      </c>
      <c r="D6214" s="386" t="s">
        <v>546</v>
      </c>
      <c r="E6214" s="387" t="s">
        <v>754</v>
      </c>
      <c r="F6214" s="387" t="s">
        <v>15879</v>
      </c>
    </row>
    <row r="6215" spans="1:6" ht="18" customHeight="1">
      <c r="A6215" s="386">
        <v>97116</v>
      </c>
      <c r="B6215" s="386" t="s">
        <v>15880</v>
      </c>
      <c r="C6215" s="298" t="s">
        <v>309</v>
      </c>
      <c r="D6215" s="386" t="s">
        <v>546</v>
      </c>
      <c r="E6215" s="387" t="s">
        <v>10510</v>
      </c>
      <c r="F6215" s="387" t="s">
        <v>4014</v>
      </c>
    </row>
    <row r="6216" spans="1:6" ht="18" customHeight="1">
      <c r="A6216" s="386">
        <v>97117</v>
      </c>
      <c r="B6216" s="386" t="s">
        <v>15881</v>
      </c>
      <c r="C6216" s="298" t="s">
        <v>309</v>
      </c>
      <c r="D6216" s="386" t="s">
        <v>546</v>
      </c>
      <c r="E6216" s="387" t="s">
        <v>7337</v>
      </c>
      <c r="F6216" s="387" t="s">
        <v>778</v>
      </c>
    </row>
    <row r="6217" spans="1:6" ht="18" customHeight="1">
      <c r="A6217" s="386">
        <v>97118</v>
      </c>
      <c r="B6217" s="386" t="s">
        <v>15882</v>
      </c>
      <c r="C6217" s="298" t="s">
        <v>309</v>
      </c>
      <c r="D6217" s="386" t="s">
        <v>546</v>
      </c>
      <c r="E6217" s="387" t="s">
        <v>7823</v>
      </c>
      <c r="F6217" s="387" t="s">
        <v>15883</v>
      </c>
    </row>
    <row r="6218" spans="1:6" ht="18" customHeight="1">
      <c r="A6218" s="386">
        <v>97119</v>
      </c>
      <c r="B6218" s="386" t="s">
        <v>15884</v>
      </c>
      <c r="C6218" s="298" t="s">
        <v>309</v>
      </c>
      <c r="D6218" s="386" t="s">
        <v>546</v>
      </c>
      <c r="E6218" s="387" t="s">
        <v>11254</v>
      </c>
      <c r="F6218" s="387" t="s">
        <v>12875</v>
      </c>
    </row>
    <row r="6219" spans="1:6" ht="18" customHeight="1">
      <c r="A6219" s="386">
        <v>97120</v>
      </c>
      <c r="B6219" s="386" t="s">
        <v>15885</v>
      </c>
      <c r="C6219" s="298" t="s">
        <v>309</v>
      </c>
      <c r="D6219" s="386" t="s">
        <v>546</v>
      </c>
      <c r="E6219" s="387" t="s">
        <v>7248</v>
      </c>
      <c r="F6219" s="387" t="s">
        <v>663</v>
      </c>
    </row>
    <row r="6220" spans="1:6" ht="18" customHeight="1">
      <c r="A6220" s="386">
        <v>101167</v>
      </c>
      <c r="B6220" s="386" t="s">
        <v>15886</v>
      </c>
      <c r="C6220" s="298" t="s">
        <v>309</v>
      </c>
      <c r="D6220" s="386" t="s">
        <v>229</v>
      </c>
      <c r="E6220" s="387" t="s">
        <v>15887</v>
      </c>
      <c r="F6220" s="387" t="s">
        <v>15888</v>
      </c>
    </row>
    <row r="6221" spans="1:6" ht="18" customHeight="1">
      <c r="A6221" s="386">
        <v>101169</v>
      </c>
      <c r="B6221" s="386" t="s">
        <v>15889</v>
      </c>
      <c r="C6221" s="298" t="s">
        <v>309</v>
      </c>
      <c r="D6221" s="386" t="s">
        <v>229</v>
      </c>
      <c r="E6221" s="387" t="s">
        <v>15890</v>
      </c>
      <c r="F6221" s="387" t="s">
        <v>15891</v>
      </c>
    </row>
    <row r="6222" spans="1:6" ht="18" customHeight="1">
      <c r="A6222" s="386">
        <v>101170</v>
      </c>
      <c r="B6222" s="386" t="s">
        <v>15892</v>
      </c>
      <c r="C6222" s="298" t="s">
        <v>309</v>
      </c>
      <c r="D6222" s="386" t="s">
        <v>229</v>
      </c>
      <c r="E6222" s="387" t="s">
        <v>15893</v>
      </c>
      <c r="F6222" s="387" t="s">
        <v>15894</v>
      </c>
    </row>
    <row r="6223" spans="1:6" ht="18" customHeight="1">
      <c r="A6223" s="386">
        <v>101172</v>
      </c>
      <c r="B6223" s="386" t="s">
        <v>15895</v>
      </c>
      <c r="C6223" s="298" t="s">
        <v>309</v>
      </c>
      <c r="D6223" s="386" t="s">
        <v>229</v>
      </c>
      <c r="E6223" s="387" t="s">
        <v>5687</v>
      </c>
      <c r="F6223" s="387" t="s">
        <v>15896</v>
      </c>
    </row>
    <row r="6224" spans="1:6" ht="18" customHeight="1">
      <c r="A6224" s="386">
        <v>103904</v>
      </c>
      <c r="B6224" s="386" t="s">
        <v>15897</v>
      </c>
      <c r="C6224" s="298" t="s">
        <v>309</v>
      </c>
      <c r="D6224" s="386" t="s">
        <v>229</v>
      </c>
      <c r="E6224" s="387" t="s">
        <v>15898</v>
      </c>
      <c r="F6224" s="387" t="s">
        <v>15899</v>
      </c>
    </row>
    <row r="6225" spans="1:6" ht="18" customHeight="1">
      <c r="A6225" s="386">
        <v>103905</v>
      </c>
      <c r="B6225" s="386" t="s">
        <v>15900</v>
      </c>
      <c r="C6225" s="298" t="s">
        <v>309</v>
      </c>
      <c r="D6225" s="386" t="s">
        <v>229</v>
      </c>
      <c r="E6225" s="387" t="s">
        <v>15901</v>
      </c>
      <c r="F6225" s="387" t="s">
        <v>15902</v>
      </c>
    </row>
    <row r="6226" spans="1:6" ht="18" customHeight="1">
      <c r="A6226" s="386">
        <v>103906</v>
      </c>
      <c r="B6226" s="386" t="s">
        <v>15903</v>
      </c>
      <c r="C6226" s="298" t="s">
        <v>309</v>
      </c>
      <c r="D6226" s="386" t="s">
        <v>229</v>
      </c>
      <c r="E6226" s="387" t="s">
        <v>15904</v>
      </c>
      <c r="F6226" s="387" t="s">
        <v>15905</v>
      </c>
    </row>
    <row r="6227" spans="1:6" ht="18" customHeight="1">
      <c r="A6227" s="386">
        <v>103907</v>
      </c>
      <c r="B6227" s="386" t="s">
        <v>15906</v>
      </c>
      <c r="C6227" s="298" t="s">
        <v>309</v>
      </c>
      <c r="D6227" s="386" t="s">
        <v>229</v>
      </c>
      <c r="E6227" s="387" t="s">
        <v>15907</v>
      </c>
      <c r="F6227" s="387" t="s">
        <v>15908</v>
      </c>
    </row>
    <row r="6228" spans="1:6" ht="18" customHeight="1">
      <c r="A6228" s="386">
        <v>103908</v>
      </c>
      <c r="B6228" s="386" t="s">
        <v>15909</v>
      </c>
      <c r="C6228" s="298" t="s">
        <v>309</v>
      </c>
      <c r="D6228" s="386" t="s">
        <v>229</v>
      </c>
      <c r="E6228" s="387" t="s">
        <v>15910</v>
      </c>
      <c r="F6228" s="387" t="s">
        <v>15911</v>
      </c>
    </row>
    <row r="6229" spans="1:6" ht="18" customHeight="1">
      <c r="A6229" s="386">
        <v>103909</v>
      </c>
      <c r="B6229" s="386" t="s">
        <v>15912</v>
      </c>
      <c r="C6229" s="298" t="s">
        <v>309</v>
      </c>
      <c r="D6229" s="386" t="s">
        <v>229</v>
      </c>
      <c r="E6229" s="387" t="s">
        <v>15913</v>
      </c>
      <c r="F6229" s="387" t="s">
        <v>15914</v>
      </c>
    </row>
    <row r="6230" spans="1:6" ht="18" customHeight="1">
      <c r="A6230" s="386">
        <v>103911</v>
      </c>
      <c r="B6230" s="386" t="s">
        <v>15915</v>
      </c>
      <c r="C6230" s="298" t="s">
        <v>309</v>
      </c>
      <c r="D6230" s="386" t="s">
        <v>229</v>
      </c>
      <c r="E6230" s="387" t="s">
        <v>15916</v>
      </c>
      <c r="F6230" s="387" t="s">
        <v>15917</v>
      </c>
    </row>
    <row r="6231" spans="1:6" ht="18" customHeight="1">
      <c r="A6231" s="386">
        <v>103912</v>
      </c>
      <c r="B6231" s="386" t="s">
        <v>15918</v>
      </c>
      <c r="C6231" s="298" t="s">
        <v>309</v>
      </c>
      <c r="D6231" s="386" t="s">
        <v>229</v>
      </c>
      <c r="E6231" s="387" t="s">
        <v>15919</v>
      </c>
      <c r="F6231" s="387" t="s">
        <v>15920</v>
      </c>
    </row>
    <row r="6232" spans="1:6" ht="18" customHeight="1">
      <c r="A6232" s="386">
        <v>103913</v>
      </c>
      <c r="B6232" s="386" t="s">
        <v>15921</v>
      </c>
      <c r="C6232" s="298" t="s">
        <v>309</v>
      </c>
      <c r="D6232" s="386" t="s">
        <v>229</v>
      </c>
      <c r="E6232" s="387" t="s">
        <v>15922</v>
      </c>
      <c r="F6232" s="387" t="s">
        <v>15923</v>
      </c>
    </row>
    <row r="6233" spans="1:6" ht="18" customHeight="1">
      <c r="A6233" s="386">
        <v>103914</v>
      </c>
      <c r="B6233" s="386" t="s">
        <v>15924</v>
      </c>
      <c r="C6233" s="298" t="s">
        <v>309</v>
      </c>
      <c r="D6233" s="386" t="s">
        <v>229</v>
      </c>
      <c r="E6233" s="387" t="s">
        <v>15925</v>
      </c>
      <c r="F6233" s="387" t="s">
        <v>15926</v>
      </c>
    </row>
    <row r="6234" spans="1:6" ht="18" customHeight="1">
      <c r="A6234" s="386">
        <v>103915</v>
      </c>
      <c r="B6234" s="386" t="s">
        <v>15927</v>
      </c>
      <c r="C6234" s="298" t="s">
        <v>309</v>
      </c>
      <c r="D6234" s="386" t="s">
        <v>229</v>
      </c>
      <c r="E6234" s="387" t="s">
        <v>15928</v>
      </c>
      <c r="F6234" s="387" t="s">
        <v>15929</v>
      </c>
    </row>
    <row r="6235" spans="1:6" ht="18" customHeight="1">
      <c r="A6235" s="386">
        <v>103916</v>
      </c>
      <c r="B6235" s="386" t="s">
        <v>15930</v>
      </c>
      <c r="C6235" s="298" t="s">
        <v>309</v>
      </c>
      <c r="D6235" s="386" t="s">
        <v>229</v>
      </c>
      <c r="E6235" s="387" t="s">
        <v>15931</v>
      </c>
      <c r="F6235" s="387" t="s">
        <v>15932</v>
      </c>
    </row>
    <row r="6236" spans="1:6" ht="18" customHeight="1">
      <c r="A6236" s="386">
        <v>103917</v>
      </c>
      <c r="B6236" s="386" t="s">
        <v>15933</v>
      </c>
      <c r="C6236" s="298" t="s">
        <v>309</v>
      </c>
      <c r="D6236" s="386" t="s">
        <v>229</v>
      </c>
      <c r="E6236" s="387" t="s">
        <v>15934</v>
      </c>
      <c r="F6236" s="387" t="s">
        <v>15935</v>
      </c>
    </row>
    <row r="6237" spans="1:6" ht="18" customHeight="1">
      <c r="A6237" s="386">
        <v>103918</v>
      </c>
      <c r="B6237" s="386" t="s">
        <v>15936</v>
      </c>
      <c r="C6237" s="298" t="s">
        <v>309</v>
      </c>
      <c r="D6237" s="386" t="s">
        <v>229</v>
      </c>
      <c r="E6237" s="387" t="s">
        <v>4526</v>
      </c>
      <c r="F6237" s="387" t="s">
        <v>15937</v>
      </c>
    </row>
    <row r="6238" spans="1:6" ht="18" customHeight="1">
      <c r="A6238" s="386">
        <v>104432</v>
      </c>
      <c r="B6238" s="386" t="s">
        <v>15938</v>
      </c>
      <c r="C6238" s="298" t="s">
        <v>309</v>
      </c>
      <c r="D6238" s="386" t="s">
        <v>229</v>
      </c>
      <c r="E6238" s="387" t="s">
        <v>12015</v>
      </c>
      <c r="F6238" s="387" t="s">
        <v>15939</v>
      </c>
    </row>
    <row r="6239" spans="1:6" ht="18" customHeight="1">
      <c r="A6239" s="386">
        <v>104433</v>
      </c>
      <c r="B6239" s="386" t="s">
        <v>15940</v>
      </c>
      <c r="C6239" s="298" t="s">
        <v>309</v>
      </c>
      <c r="D6239" s="386" t="s">
        <v>229</v>
      </c>
      <c r="E6239" s="387" t="s">
        <v>15941</v>
      </c>
      <c r="F6239" s="387" t="s">
        <v>15942</v>
      </c>
    </row>
    <row r="6240" spans="1:6" ht="18" customHeight="1">
      <c r="A6240" s="386">
        <v>103689</v>
      </c>
      <c r="B6240" s="386" t="s">
        <v>15943</v>
      </c>
      <c r="C6240" s="298" t="s">
        <v>309</v>
      </c>
      <c r="D6240" s="386" t="s">
        <v>229</v>
      </c>
      <c r="E6240" s="387" t="s">
        <v>15944</v>
      </c>
      <c r="F6240" s="387" t="s">
        <v>15945</v>
      </c>
    </row>
    <row r="6241" spans="1:6" ht="18" customHeight="1">
      <c r="A6241" s="386">
        <v>103694</v>
      </c>
      <c r="B6241" s="386" t="s">
        <v>15946</v>
      </c>
      <c r="C6241" s="298" t="s">
        <v>309</v>
      </c>
      <c r="D6241" s="386" t="s">
        <v>304</v>
      </c>
      <c r="E6241" s="387" t="s">
        <v>15947</v>
      </c>
      <c r="F6241" s="387" t="s">
        <v>15948</v>
      </c>
    </row>
    <row r="6242" spans="1:6" ht="18" customHeight="1">
      <c r="A6242" s="386">
        <v>103695</v>
      </c>
      <c r="B6242" s="386" t="s">
        <v>15949</v>
      </c>
      <c r="C6242" s="298" t="s">
        <v>309</v>
      </c>
      <c r="D6242" s="386" t="s">
        <v>304</v>
      </c>
      <c r="E6242" s="387" t="s">
        <v>15950</v>
      </c>
      <c r="F6242" s="387" t="s">
        <v>8703</v>
      </c>
    </row>
    <row r="6243" spans="1:6" ht="18" customHeight="1">
      <c r="A6243" s="386">
        <v>103696</v>
      </c>
      <c r="B6243" s="386" t="s">
        <v>15951</v>
      </c>
      <c r="C6243" s="298" t="s">
        <v>309</v>
      </c>
      <c r="D6243" s="386" t="s">
        <v>304</v>
      </c>
      <c r="E6243" s="387" t="s">
        <v>15952</v>
      </c>
      <c r="F6243" s="387" t="s">
        <v>15953</v>
      </c>
    </row>
    <row r="6244" spans="1:6" ht="18" customHeight="1">
      <c r="A6244" s="386">
        <v>103697</v>
      </c>
      <c r="B6244" s="386" t="s">
        <v>15954</v>
      </c>
      <c r="C6244" s="298" t="s">
        <v>309</v>
      </c>
      <c r="D6244" s="386" t="s">
        <v>304</v>
      </c>
      <c r="E6244" s="387" t="s">
        <v>15955</v>
      </c>
      <c r="F6244" s="387" t="s">
        <v>15956</v>
      </c>
    </row>
    <row r="6245" spans="1:6" ht="18" customHeight="1">
      <c r="A6245" s="386">
        <v>95995</v>
      </c>
      <c r="B6245" s="386" t="s">
        <v>15957</v>
      </c>
      <c r="C6245" s="298" t="s">
        <v>309</v>
      </c>
      <c r="D6245" s="386" t="s">
        <v>312</v>
      </c>
      <c r="E6245" s="387" t="s">
        <v>15958</v>
      </c>
      <c r="F6245" s="387" t="s">
        <v>15959</v>
      </c>
    </row>
    <row r="6246" spans="1:6" ht="18" customHeight="1">
      <c r="A6246" s="386">
        <v>95996</v>
      </c>
      <c r="B6246" s="386" t="s">
        <v>15960</v>
      </c>
      <c r="C6246" s="298" t="s">
        <v>309</v>
      </c>
      <c r="D6246" s="386" t="s">
        <v>312</v>
      </c>
      <c r="E6246" s="387" t="s">
        <v>15961</v>
      </c>
      <c r="F6246" s="387" t="s">
        <v>15962</v>
      </c>
    </row>
    <row r="6247" spans="1:6" ht="18" customHeight="1">
      <c r="A6247" s="386">
        <v>96001</v>
      </c>
      <c r="B6247" s="386" t="s">
        <v>15963</v>
      </c>
      <c r="C6247" s="298" t="s">
        <v>309</v>
      </c>
      <c r="D6247" s="386" t="s">
        <v>229</v>
      </c>
      <c r="E6247" s="387" t="s">
        <v>3432</v>
      </c>
      <c r="F6247" s="387" t="s">
        <v>15964</v>
      </c>
    </row>
    <row r="6248" spans="1:6" ht="18" customHeight="1">
      <c r="A6248" s="386">
        <v>96393</v>
      </c>
      <c r="B6248" s="386" t="s">
        <v>15965</v>
      </c>
      <c r="C6248" s="298" t="s">
        <v>309</v>
      </c>
      <c r="D6248" s="386" t="s">
        <v>312</v>
      </c>
      <c r="E6248" s="387" t="s">
        <v>15966</v>
      </c>
      <c r="F6248" s="387" t="s">
        <v>15967</v>
      </c>
    </row>
    <row r="6249" spans="1:6" ht="18" customHeight="1">
      <c r="A6249" s="386">
        <v>96394</v>
      </c>
      <c r="B6249" s="386" t="s">
        <v>15968</v>
      </c>
      <c r="C6249" s="298" t="s">
        <v>309</v>
      </c>
      <c r="D6249" s="386" t="s">
        <v>312</v>
      </c>
      <c r="E6249" s="387" t="s">
        <v>15969</v>
      </c>
      <c r="F6249" s="387" t="s">
        <v>15970</v>
      </c>
    </row>
    <row r="6250" spans="1:6" ht="18" customHeight="1">
      <c r="A6250" s="386">
        <v>96395</v>
      </c>
      <c r="B6250" s="386" t="s">
        <v>15971</v>
      </c>
      <c r="C6250" s="298" t="s">
        <v>309</v>
      </c>
      <c r="D6250" s="386" t="s">
        <v>312</v>
      </c>
      <c r="E6250" s="387" t="s">
        <v>15972</v>
      </c>
      <c r="F6250" s="387" t="s">
        <v>15973</v>
      </c>
    </row>
    <row r="6251" spans="1:6" ht="18" customHeight="1">
      <c r="A6251" s="386">
        <v>88411</v>
      </c>
      <c r="B6251" s="386" t="s">
        <v>15974</v>
      </c>
      <c r="C6251" s="298" t="s">
        <v>309</v>
      </c>
      <c r="D6251" s="386" t="s">
        <v>229</v>
      </c>
      <c r="E6251" s="387" t="s">
        <v>3871</v>
      </c>
      <c r="F6251" s="387" t="s">
        <v>599</v>
      </c>
    </row>
    <row r="6252" spans="1:6" ht="18" customHeight="1">
      <c r="A6252" s="386">
        <v>88412</v>
      </c>
      <c r="B6252" s="386" t="s">
        <v>15975</v>
      </c>
      <c r="C6252" s="298" t="s">
        <v>309</v>
      </c>
      <c r="D6252" s="386" t="s">
        <v>229</v>
      </c>
      <c r="E6252" s="387" t="s">
        <v>14378</v>
      </c>
      <c r="F6252" s="387" t="s">
        <v>648</v>
      </c>
    </row>
    <row r="6253" spans="1:6" ht="18" customHeight="1">
      <c r="A6253" s="386">
        <v>88413</v>
      </c>
      <c r="B6253" s="386" t="s">
        <v>15976</v>
      </c>
      <c r="C6253" s="298" t="s">
        <v>309</v>
      </c>
      <c r="D6253" s="386" t="s">
        <v>229</v>
      </c>
      <c r="E6253" s="387" t="s">
        <v>11929</v>
      </c>
      <c r="F6253" s="387" t="s">
        <v>15977</v>
      </c>
    </row>
    <row r="6254" spans="1:6" ht="18" customHeight="1">
      <c r="A6254" s="386">
        <v>88414</v>
      </c>
      <c r="B6254" s="386" t="s">
        <v>15978</v>
      </c>
      <c r="C6254" s="298" t="s">
        <v>309</v>
      </c>
      <c r="D6254" s="386" t="s">
        <v>229</v>
      </c>
      <c r="E6254" s="387" t="s">
        <v>654</v>
      </c>
      <c r="F6254" s="387" t="s">
        <v>2387</v>
      </c>
    </row>
    <row r="6255" spans="1:6" ht="18" customHeight="1">
      <c r="A6255" s="386">
        <v>88415</v>
      </c>
      <c r="B6255" s="386" t="s">
        <v>15979</v>
      </c>
      <c r="C6255" s="298" t="s">
        <v>309</v>
      </c>
      <c r="D6255" s="386" t="s">
        <v>229</v>
      </c>
      <c r="E6255" s="387" t="s">
        <v>14526</v>
      </c>
      <c r="F6255" s="387" t="s">
        <v>15980</v>
      </c>
    </row>
    <row r="6256" spans="1:6" ht="18" customHeight="1">
      <c r="A6256" s="386">
        <v>88416</v>
      </c>
      <c r="B6256" s="386" t="s">
        <v>15981</v>
      </c>
      <c r="C6256" s="298" t="s">
        <v>309</v>
      </c>
      <c r="D6256" s="386" t="s">
        <v>229</v>
      </c>
      <c r="E6256" s="387" t="s">
        <v>1222</v>
      </c>
      <c r="F6256" s="387" t="s">
        <v>7276</v>
      </c>
    </row>
    <row r="6257" spans="1:6" ht="18" customHeight="1">
      <c r="A6257" s="386">
        <v>88417</v>
      </c>
      <c r="B6257" s="386" t="s">
        <v>15982</v>
      </c>
      <c r="C6257" s="298" t="s">
        <v>309</v>
      </c>
      <c r="D6257" s="386" t="s">
        <v>229</v>
      </c>
      <c r="E6257" s="387" t="s">
        <v>15983</v>
      </c>
      <c r="F6257" s="387" t="s">
        <v>10545</v>
      </c>
    </row>
    <row r="6258" spans="1:6" ht="18" customHeight="1">
      <c r="A6258" s="386">
        <v>88420</v>
      </c>
      <c r="B6258" s="386" t="s">
        <v>15984</v>
      </c>
      <c r="C6258" s="298" t="s">
        <v>309</v>
      </c>
      <c r="D6258" s="386" t="s">
        <v>229</v>
      </c>
      <c r="E6258" s="387" t="s">
        <v>3748</v>
      </c>
      <c r="F6258" s="387" t="s">
        <v>15985</v>
      </c>
    </row>
    <row r="6259" spans="1:6" ht="18" customHeight="1">
      <c r="A6259" s="386">
        <v>88421</v>
      </c>
      <c r="B6259" s="386" t="s">
        <v>15986</v>
      </c>
      <c r="C6259" s="298" t="s">
        <v>309</v>
      </c>
      <c r="D6259" s="386" t="s">
        <v>229</v>
      </c>
      <c r="E6259" s="387" t="s">
        <v>15987</v>
      </c>
      <c r="F6259" s="387" t="s">
        <v>15988</v>
      </c>
    </row>
    <row r="6260" spans="1:6" ht="18" customHeight="1">
      <c r="A6260" s="386">
        <v>88423</v>
      </c>
      <c r="B6260" s="386" t="s">
        <v>15989</v>
      </c>
      <c r="C6260" s="298" t="s">
        <v>309</v>
      </c>
      <c r="D6260" s="386" t="s">
        <v>229</v>
      </c>
      <c r="E6260" s="387" t="s">
        <v>11252</v>
      </c>
      <c r="F6260" s="387" t="s">
        <v>8492</v>
      </c>
    </row>
    <row r="6261" spans="1:6" ht="18" customHeight="1">
      <c r="A6261" s="386">
        <v>88424</v>
      </c>
      <c r="B6261" s="386" t="s">
        <v>15990</v>
      </c>
      <c r="C6261" s="298" t="s">
        <v>309</v>
      </c>
      <c r="D6261" s="386" t="s">
        <v>229</v>
      </c>
      <c r="E6261" s="387" t="s">
        <v>15991</v>
      </c>
      <c r="F6261" s="387" t="s">
        <v>15992</v>
      </c>
    </row>
    <row r="6262" spans="1:6" ht="18" customHeight="1">
      <c r="A6262" s="386">
        <v>88426</v>
      </c>
      <c r="B6262" s="386" t="s">
        <v>15993</v>
      </c>
      <c r="C6262" s="298" t="s">
        <v>309</v>
      </c>
      <c r="D6262" s="386" t="s">
        <v>229</v>
      </c>
      <c r="E6262" s="387" t="s">
        <v>13027</v>
      </c>
      <c r="F6262" s="387" t="s">
        <v>7794</v>
      </c>
    </row>
    <row r="6263" spans="1:6" ht="18" customHeight="1">
      <c r="A6263" s="386">
        <v>88428</v>
      </c>
      <c r="B6263" s="386" t="s">
        <v>15994</v>
      </c>
      <c r="C6263" s="298" t="s">
        <v>309</v>
      </c>
      <c r="D6263" s="386" t="s">
        <v>229</v>
      </c>
      <c r="E6263" s="387" t="s">
        <v>15995</v>
      </c>
      <c r="F6263" s="387" t="s">
        <v>15996</v>
      </c>
    </row>
    <row r="6264" spans="1:6" ht="18" customHeight="1">
      <c r="A6264" s="386">
        <v>88429</v>
      </c>
      <c r="B6264" s="386" t="s">
        <v>15997</v>
      </c>
      <c r="C6264" s="298" t="s">
        <v>309</v>
      </c>
      <c r="D6264" s="386" t="s">
        <v>229</v>
      </c>
      <c r="E6264" s="387" t="s">
        <v>15998</v>
      </c>
      <c r="F6264" s="387" t="s">
        <v>11456</v>
      </c>
    </row>
    <row r="6265" spans="1:6" ht="18" customHeight="1">
      <c r="A6265" s="386">
        <v>88431</v>
      </c>
      <c r="B6265" s="386" t="s">
        <v>15999</v>
      </c>
      <c r="C6265" s="298" t="s">
        <v>309</v>
      </c>
      <c r="D6265" s="386" t="s">
        <v>229</v>
      </c>
      <c r="E6265" s="387" t="s">
        <v>13337</v>
      </c>
      <c r="F6265" s="387" t="s">
        <v>16000</v>
      </c>
    </row>
    <row r="6266" spans="1:6" ht="18" customHeight="1">
      <c r="A6266" s="386">
        <v>88432</v>
      </c>
      <c r="B6266" s="386" t="s">
        <v>16001</v>
      </c>
      <c r="C6266" s="298" t="s">
        <v>309</v>
      </c>
      <c r="D6266" s="386" t="s">
        <v>229</v>
      </c>
      <c r="E6266" s="387" t="s">
        <v>6322</v>
      </c>
      <c r="F6266" s="387" t="s">
        <v>16002</v>
      </c>
    </row>
    <row r="6267" spans="1:6" ht="18" customHeight="1">
      <c r="A6267" s="386">
        <v>88484</v>
      </c>
      <c r="B6267" s="386" t="s">
        <v>16003</v>
      </c>
      <c r="C6267" s="298" t="s">
        <v>309</v>
      </c>
      <c r="D6267" s="386" t="s">
        <v>229</v>
      </c>
      <c r="E6267" s="387" t="s">
        <v>8136</v>
      </c>
      <c r="F6267" s="387" t="s">
        <v>1884</v>
      </c>
    </row>
    <row r="6268" spans="1:6" ht="18" customHeight="1">
      <c r="A6268" s="386">
        <v>88485</v>
      </c>
      <c r="B6268" s="386" t="s">
        <v>16004</v>
      </c>
      <c r="C6268" s="298" t="s">
        <v>309</v>
      </c>
      <c r="D6268" s="386" t="s">
        <v>229</v>
      </c>
      <c r="E6268" s="387" t="s">
        <v>14378</v>
      </c>
      <c r="F6268" s="387" t="s">
        <v>1615</v>
      </c>
    </row>
    <row r="6269" spans="1:6" ht="18" customHeight="1">
      <c r="A6269" s="386">
        <v>88488</v>
      </c>
      <c r="B6269" s="386" t="s">
        <v>16005</v>
      </c>
      <c r="C6269" s="298" t="s">
        <v>309</v>
      </c>
      <c r="D6269" s="386" t="s">
        <v>229</v>
      </c>
      <c r="E6269" s="387" t="s">
        <v>16006</v>
      </c>
      <c r="F6269" s="387" t="s">
        <v>7151</v>
      </c>
    </row>
    <row r="6270" spans="1:6" ht="18" customHeight="1">
      <c r="A6270" s="386">
        <v>88489</v>
      </c>
      <c r="B6270" s="386" t="s">
        <v>16007</v>
      </c>
      <c r="C6270" s="298" t="s">
        <v>309</v>
      </c>
      <c r="D6270" s="386" t="s">
        <v>229</v>
      </c>
      <c r="E6270" s="387" t="s">
        <v>7321</v>
      </c>
      <c r="F6270" s="387" t="s">
        <v>16008</v>
      </c>
    </row>
    <row r="6271" spans="1:6" ht="18" customHeight="1">
      <c r="A6271" s="386">
        <v>88494</v>
      </c>
      <c r="B6271" s="386" t="s">
        <v>16009</v>
      </c>
      <c r="C6271" s="298" t="s">
        <v>309</v>
      </c>
      <c r="D6271" s="386" t="s">
        <v>229</v>
      </c>
      <c r="E6271" s="387" t="s">
        <v>2934</v>
      </c>
      <c r="F6271" s="387" t="s">
        <v>2938</v>
      </c>
    </row>
    <row r="6272" spans="1:6" ht="18" customHeight="1">
      <c r="A6272" s="386">
        <v>88495</v>
      </c>
      <c r="B6272" s="386" t="s">
        <v>16010</v>
      </c>
      <c r="C6272" s="298" t="s">
        <v>309</v>
      </c>
      <c r="D6272" s="386" t="s">
        <v>229</v>
      </c>
      <c r="E6272" s="387" t="s">
        <v>11678</v>
      </c>
      <c r="F6272" s="387" t="s">
        <v>7216</v>
      </c>
    </row>
    <row r="6273" spans="1:6" ht="18" customHeight="1">
      <c r="A6273" s="386">
        <v>88496</v>
      </c>
      <c r="B6273" s="386" t="s">
        <v>16011</v>
      </c>
      <c r="C6273" s="298" t="s">
        <v>309</v>
      </c>
      <c r="D6273" s="386" t="s">
        <v>229</v>
      </c>
      <c r="E6273" s="387" t="s">
        <v>16012</v>
      </c>
      <c r="F6273" s="387" t="s">
        <v>16013</v>
      </c>
    </row>
    <row r="6274" spans="1:6" ht="18" customHeight="1">
      <c r="A6274" s="386">
        <v>88497</v>
      </c>
      <c r="B6274" s="386" t="s">
        <v>16014</v>
      </c>
      <c r="C6274" s="298" t="s">
        <v>309</v>
      </c>
      <c r="D6274" s="386" t="s">
        <v>229</v>
      </c>
      <c r="E6274" s="387" t="s">
        <v>14665</v>
      </c>
      <c r="F6274" s="387" t="s">
        <v>16015</v>
      </c>
    </row>
    <row r="6275" spans="1:6" ht="18" customHeight="1">
      <c r="A6275" s="386">
        <v>95305</v>
      </c>
      <c r="B6275" s="386" t="s">
        <v>16016</v>
      </c>
      <c r="C6275" s="298" t="s">
        <v>309</v>
      </c>
      <c r="D6275" s="386" t="s">
        <v>229</v>
      </c>
      <c r="E6275" s="387" t="s">
        <v>16017</v>
      </c>
      <c r="F6275" s="387" t="s">
        <v>6439</v>
      </c>
    </row>
    <row r="6276" spans="1:6" ht="18" customHeight="1">
      <c r="A6276" s="386">
        <v>95306</v>
      </c>
      <c r="B6276" s="386" t="s">
        <v>16018</v>
      </c>
      <c r="C6276" s="298" t="s">
        <v>309</v>
      </c>
      <c r="D6276" s="386" t="s">
        <v>229</v>
      </c>
      <c r="E6276" s="387" t="s">
        <v>16019</v>
      </c>
      <c r="F6276" s="387" t="s">
        <v>14737</v>
      </c>
    </row>
    <row r="6277" spans="1:6" ht="18" customHeight="1">
      <c r="A6277" s="386">
        <v>95622</v>
      </c>
      <c r="B6277" s="386" t="s">
        <v>16020</v>
      </c>
      <c r="C6277" s="298" t="s">
        <v>309</v>
      </c>
      <c r="D6277" s="386" t="s">
        <v>229</v>
      </c>
      <c r="E6277" s="387" t="s">
        <v>11520</v>
      </c>
      <c r="F6277" s="387" t="s">
        <v>16021</v>
      </c>
    </row>
    <row r="6278" spans="1:6" ht="18" customHeight="1">
      <c r="A6278" s="386">
        <v>95623</v>
      </c>
      <c r="B6278" s="386" t="s">
        <v>16022</v>
      </c>
      <c r="C6278" s="298" t="s">
        <v>309</v>
      </c>
      <c r="D6278" s="386" t="s">
        <v>229</v>
      </c>
      <c r="E6278" s="387" t="s">
        <v>14532</v>
      </c>
      <c r="F6278" s="387" t="s">
        <v>8180</v>
      </c>
    </row>
    <row r="6279" spans="1:6" ht="18" customHeight="1">
      <c r="A6279" s="386">
        <v>95624</v>
      </c>
      <c r="B6279" s="386" t="s">
        <v>16023</v>
      </c>
      <c r="C6279" s="298" t="s">
        <v>309</v>
      </c>
      <c r="D6279" s="386" t="s">
        <v>229</v>
      </c>
      <c r="E6279" s="387" t="s">
        <v>8029</v>
      </c>
      <c r="F6279" s="387" t="s">
        <v>14755</v>
      </c>
    </row>
    <row r="6280" spans="1:6" ht="18" customHeight="1">
      <c r="A6280" s="386">
        <v>95625</v>
      </c>
      <c r="B6280" s="386" t="s">
        <v>16024</v>
      </c>
      <c r="C6280" s="298" t="s">
        <v>309</v>
      </c>
      <c r="D6280" s="386" t="s">
        <v>229</v>
      </c>
      <c r="E6280" s="387" t="s">
        <v>16025</v>
      </c>
      <c r="F6280" s="387" t="s">
        <v>16026</v>
      </c>
    </row>
    <row r="6281" spans="1:6" ht="18" customHeight="1">
      <c r="A6281" s="386">
        <v>95626</v>
      </c>
      <c r="B6281" s="386" t="s">
        <v>16027</v>
      </c>
      <c r="C6281" s="298" t="s">
        <v>309</v>
      </c>
      <c r="D6281" s="386" t="s">
        <v>229</v>
      </c>
      <c r="E6281" s="387" t="s">
        <v>16028</v>
      </c>
      <c r="F6281" s="387" t="s">
        <v>1890</v>
      </c>
    </row>
    <row r="6282" spans="1:6" ht="18" customHeight="1">
      <c r="A6282" s="386">
        <v>96126</v>
      </c>
      <c r="B6282" s="386" t="s">
        <v>16029</v>
      </c>
      <c r="C6282" s="298" t="s">
        <v>309</v>
      </c>
      <c r="D6282" s="386" t="s">
        <v>229</v>
      </c>
      <c r="E6282" s="387" t="s">
        <v>1141</v>
      </c>
      <c r="F6282" s="387" t="s">
        <v>16030</v>
      </c>
    </row>
    <row r="6283" spans="1:6" ht="18" customHeight="1">
      <c r="A6283" s="386">
        <v>96127</v>
      </c>
      <c r="B6283" s="386" t="s">
        <v>16031</v>
      </c>
      <c r="C6283" s="298" t="s">
        <v>309</v>
      </c>
      <c r="D6283" s="386" t="s">
        <v>229</v>
      </c>
      <c r="E6283" s="387" t="s">
        <v>7164</v>
      </c>
      <c r="F6283" s="387" t="s">
        <v>8157</v>
      </c>
    </row>
    <row r="6284" spans="1:6" ht="18" customHeight="1">
      <c r="A6284" s="386">
        <v>96128</v>
      </c>
      <c r="B6284" s="386" t="s">
        <v>16032</v>
      </c>
      <c r="C6284" s="298" t="s">
        <v>309</v>
      </c>
      <c r="D6284" s="386" t="s">
        <v>229</v>
      </c>
      <c r="E6284" s="387" t="s">
        <v>8227</v>
      </c>
      <c r="F6284" s="387" t="s">
        <v>16033</v>
      </c>
    </row>
    <row r="6285" spans="1:6" ht="18" customHeight="1">
      <c r="A6285" s="386">
        <v>96129</v>
      </c>
      <c r="B6285" s="386" t="s">
        <v>16034</v>
      </c>
      <c r="C6285" s="298" t="s">
        <v>309</v>
      </c>
      <c r="D6285" s="386" t="s">
        <v>229</v>
      </c>
      <c r="E6285" s="387" t="s">
        <v>16035</v>
      </c>
      <c r="F6285" s="387" t="s">
        <v>16036</v>
      </c>
    </row>
    <row r="6286" spans="1:6" ht="18" customHeight="1">
      <c r="A6286" s="386">
        <v>96130</v>
      </c>
      <c r="B6286" s="386" t="s">
        <v>16037</v>
      </c>
      <c r="C6286" s="298" t="s">
        <v>309</v>
      </c>
      <c r="D6286" s="386" t="s">
        <v>229</v>
      </c>
      <c r="E6286" s="387" t="s">
        <v>13347</v>
      </c>
      <c r="F6286" s="387" t="s">
        <v>10823</v>
      </c>
    </row>
    <row r="6287" spans="1:6" ht="18" customHeight="1">
      <c r="A6287" s="386">
        <v>96131</v>
      </c>
      <c r="B6287" s="386" t="s">
        <v>16038</v>
      </c>
      <c r="C6287" s="298" t="s">
        <v>309</v>
      </c>
      <c r="D6287" s="386" t="s">
        <v>229</v>
      </c>
      <c r="E6287" s="387" t="s">
        <v>10988</v>
      </c>
      <c r="F6287" s="387" t="s">
        <v>2828</v>
      </c>
    </row>
    <row r="6288" spans="1:6" ht="18" customHeight="1">
      <c r="A6288" s="386">
        <v>96132</v>
      </c>
      <c r="B6288" s="386" t="s">
        <v>16039</v>
      </c>
      <c r="C6288" s="298" t="s">
        <v>309</v>
      </c>
      <c r="D6288" s="386" t="s">
        <v>229</v>
      </c>
      <c r="E6288" s="387" t="s">
        <v>8215</v>
      </c>
      <c r="F6288" s="387" t="s">
        <v>12751</v>
      </c>
    </row>
    <row r="6289" spans="1:6" ht="18" customHeight="1">
      <c r="A6289" s="386">
        <v>96133</v>
      </c>
      <c r="B6289" s="386" t="s">
        <v>16040</v>
      </c>
      <c r="C6289" s="298" t="s">
        <v>309</v>
      </c>
      <c r="D6289" s="386" t="s">
        <v>229</v>
      </c>
      <c r="E6289" s="387" t="s">
        <v>16041</v>
      </c>
      <c r="F6289" s="387" t="s">
        <v>6311</v>
      </c>
    </row>
    <row r="6290" spans="1:6" ht="18" customHeight="1">
      <c r="A6290" s="386">
        <v>96134</v>
      </c>
      <c r="B6290" s="386" t="s">
        <v>16042</v>
      </c>
      <c r="C6290" s="298" t="s">
        <v>309</v>
      </c>
      <c r="D6290" s="386" t="s">
        <v>229</v>
      </c>
      <c r="E6290" s="387" t="s">
        <v>16043</v>
      </c>
      <c r="F6290" s="387" t="s">
        <v>845</v>
      </c>
    </row>
    <row r="6291" spans="1:6" ht="18" customHeight="1">
      <c r="A6291" s="386">
        <v>96135</v>
      </c>
      <c r="B6291" s="386" t="s">
        <v>16044</v>
      </c>
      <c r="C6291" s="298" t="s">
        <v>309</v>
      </c>
      <c r="D6291" s="386" t="s">
        <v>229</v>
      </c>
      <c r="E6291" s="387" t="s">
        <v>16045</v>
      </c>
      <c r="F6291" s="387" t="s">
        <v>2445</v>
      </c>
    </row>
    <row r="6292" spans="1:6" ht="18" customHeight="1">
      <c r="A6292" s="386">
        <v>104639</v>
      </c>
      <c r="B6292" s="386" t="s">
        <v>16046</v>
      </c>
      <c r="C6292" s="298" t="s">
        <v>309</v>
      </c>
      <c r="D6292" s="386" t="s">
        <v>229</v>
      </c>
      <c r="E6292" s="387" t="s">
        <v>8157</v>
      </c>
      <c r="F6292" s="387" t="s">
        <v>11025</v>
      </c>
    </row>
    <row r="6293" spans="1:6" ht="18" customHeight="1">
      <c r="A6293" s="386">
        <v>104640</v>
      </c>
      <c r="B6293" s="386" t="s">
        <v>16047</v>
      </c>
      <c r="C6293" s="298" t="s">
        <v>309</v>
      </c>
      <c r="D6293" s="386" t="s">
        <v>229</v>
      </c>
      <c r="E6293" s="387" t="s">
        <v>1650</v>
      </c>
      <c r="F6293" s="387" t="s">
        <v>16048</v>
      </c>
    </row>
    <row r="6294" spans="1:6" ht="18" customHeight="1">
      <c r="A6294" s="386">
        <v>104641</v>
      </c>
      <c r="B6294" s="386" t="s">
        <v>16049</v>
      </c>
      <c r="C6294" s="298" t="s">
        <v>309</v>
      </c>
      <c r="D6294" s="386" t="s">
        <v>229</v>
      </c>
      <c r="E6294" s="387" t="s">
        <v>1118</v>
      </c>
      <c r="F6294" s="387" t="s">
        <v>7966</v>
      </c>
    </row>
    <row r="6295" spans="1:6" ht="18" customHeight="1">
      <c r="A6295" s="386">
        <v>104642</v>
      </c>
      <c r="B6295" s="386" t="s">
        <v>16050</v>
      </c>
      <c r="C6295" s="298" t="s">
        <v>309</v>
      </c>
      <c r="D6295" s="386" t="s">
        <v>229</v>
      </c>
      <c r="E6295" s="387" t="s">
        <v>2068</v>
      </c>
      <c r="F6295" s="387" t="s">
        <v>8079</v>
      </c>
    </row>
    <row r="6296" spans="1:6" ht="18" customHeight="1">
      <c r="A6296" s="386">
        <v>102193</v>
      </c>
      <c r="B6296" s="386" t="s">
        <v>16051</v>
      </c>
      <c r="C6296" s="298" t="s">
        <v>309</v>
      </c>
      <c r="D6296" s="386" t="s">
        <v>229</v>
      </c>
      <c r="E6296" s="387" t="s">
        <v>16052</v>
      </c>
      <c r="F6296" s="387" t="s">
        <v>2213</v>
      </c>
    </row>
    <row r="6297" spans="1:6" ht="18" customHeight="1">
      <c r="A6297" s="386">
        <v>102194</v>
      </c>
      <c r="B6297" s="386" t="s">
        <v>16053</v>
      </c>
      <c r="C6297" s="298" t="s">
        <v>309</v>
      </c>
      <c r="D6297" s="386" t="s">
        <v>229</v>
      </c>
      <c r="E6297" s="387" t="s">
        <v>14562</v>
      </c>
      <c r="F6297" s="387" t="s">
        <v>11787</v>
      </c>
    </row>
    <row r="6298" spans="1:6" ht="18" customHeight="1">
      <c r="A6298" s="386">
        <v>102197</v>
      </c>
      <c r="B6298" s="386" t="s">
        <v>16054</v>
      </c>
      <c r="C6298" s="298" t="s">
        <v>309</v>
      </c>
      <c r="D6298" s="386" t="s">
        <v>229</v>
      </c>
      <c r="E6298" s="387" t="s">
        <v>2746</v>
      </c>
      <c r="F6298" s="387" t="s">
        <v>16055</v>
      </c>
    </row>
    <row r="6299" spans="1:6" ht="18" customHeight="1">
      <c r="A6299" s="386">
        <v>102200</v>
      </c>
      <c r="B6299" s="386" t="s">
        <v>16056</v>
      </c>
      <c r="C6299" s="298" t="s">
        <v>309</v>
      </c>
      <c r="D6299" s="386" t="s">
        <v>229</v>
      </c>
      <c r="E6299" s="387" t="s">
        <v>10356</v>
      </c>
      <c r="F6299" s="387" t="s">
        <v>8207</v>
      </c>
    </row>
    <row r="6300" spans="1:6" ht="18" customHeight="1">
      <c r="A6300" s="386">
        <v>102201</v>
      </c>
      <c r="B6300" s="386" t="s">
        <v>16057</v>
      </c>
      <c r="C6300" s="298" t="s">
        <v>309</v>
      </c>
      <c r="D6300" s="386" t="s">
        <v>229</v>
      </c>
      <c r="E6300" s="387" t="s">
        <v>16058</v>
      </c>
      <c r="F6300" s="387" t="s">
        <v>1376</v>
      </c>
    </row>
    <row r="6301" spans="1:6" ht="18" customHeight="1">
      <c r="A6301" s="386">
        <v>102202</v>
      </c>
      <c r="B6301" s="386" t="s">
        <v>16059</v>
      </c>
      <c r="C6301" s="298" t="s">
        <v>309</v>
      </c>
      <c r="D6301" s="386" t="s">
        <v>229</v>
      </c>
      <c r="E6301" s="387" t="s">
        <v>11809</v>
      </c>
      <c r="F6301" s="387" t="s">
        <v>1088</v>
      </c>
    </row>
    <row r="6302" spans="1:6" ht="18" customHeight="1">
      <c r="A6302" s="386">
        <v>102203</v>
      </c>
      <c r="B6302" s="386" t="s">
        <v>16060</v>
      </c>
      <c r="C6302" s="298" t="s">
        <v>309</v>
      </c>
      <c r="D6302" s="386" t="s">
        <v>229</v>
      </c>
      <c r="E6302" s="387" t="s">
        <v>660</v>
      </c>
      <c r="F6302" s="387" t="s">
        <v>609</v>
      </c>
    </row>
    <row r="6303" spans="1:6" ht="18" customHeight="1">
      <c r="A6303" s="386">
        <v>102204</v>
      </c>
      <c r="B6303" s="386" t="s">
        <v>16061</v>
      </c>
      <c r="C6303" s="298" t="s">
        <v>309</v>
      </c>
      <c r="D6303" s="386" t="s">
        <v>229</v>
      </c>
      <c r="E6303" s="387" t="s">
        <v>1848</v>
      </c>
      <c r="F6303" s="387" t="s">
        <v>7162</v>
      </c>
    </row>
    <row r="6304" spans="1:6" ht="18" customHeight="1">
      <c r="A6304" s="386">
        <v>102205</v>
      </c>
      <c r="B6304" s="386" t="s">
        <v>16062</v>
      </c>
      <c r="C6304" s="298" t="s">
        <v>309</v>
      </c>
      <c r="D6304" s="386" t="s">
        <v>229</v>
      </c>
      <c r="E6304" s="387" t="s">
        <v>8145</v>
      </c>
      <c r="F6304" s="387" t="s">
        <v>10467</v>
      </c>
    </row>
    <row r="6305" spans="1:6" ht="18" customHeight="1">
      <c r="A6305" s="386">
        <v>102207</v>
      </c>
      <c r="B6305" s="386" t="s">
        <v>16063</v>
      </c>
      <c r="C6305" s="298" t="s">
        <v>309</v>
      </c>
      <c r="D6305" s="386" t="s">
        <v>229</v>
      </c>
      <c r="E6305" s="387" t="s">
        <v>8255</v>
      </c>
      <c r="F6305" s="387" t="s">
        <v>10640</v>
      </c>
    </row>
    <row r="6306" spans="1:6" ht="18" customHeight="1">
      <c r="A6306" s="386">
        <v>102208</v>
      </c>
      <c r="B6306" s="386" t="s">
        <v>16064</v>
      </c>
      <c r="C6306" s="298" t="s">
        <v>309</v>
      </c>
      <c r="D6306" s="386" t="s">
        <v>229</v>
      </c>
      <c r="E6306" s="387" t="s">
        <v>16065</v>
      </c>
      <c r="F6306" s="387" t="s">
        <v>8256</v>
      </c>
    </row>
    <row r="6307" spans="1:6" ht="18" customHeight="1">
      <c r="A6307" s="386">
        <v>102209</v>
      </c>
      <c r="B6307" s="386" t="s">
        <v>16066</v>
      </c>
      <c r="C6307" s="298" t="s">
        <v>309</v>
      </c>
      <c r="D6307" s="386" t="s">
        <v>229</v>
      </c>
      <c r="E6307" s="387" t="s">
        <v>14547</v>
      </c>
      <c r="F6307" s="387" t="s">
        <v>16067</v>
      </c>
    </row>
    <row r="6308" spans="1:6" ht="18" customHeight="1">
      <c r="A6308" s="386">
        <v>102210</v>
      </c>
      <c r="B6308" s="386" t="s">
        <v>16068</v>
      </c>
      <c r="C6308" s="298" t="s">
        <v>309</v>
      </c>
      <c r="D6308" s="386" t="s">
        <v>229</v>
      </c>
      <c r="E6308" s="387" t="s">
        <v>1921</v>
      </c>
      <c r="F6308" s="387" t="s">
        <v>16069</v>
      </c>
    </row>
    <row r="6309" spans="1:6" ht="18" customHeight="1">
      <c r="A6309" s="386">
        <v>102213</v>
      </c>
      <c r="B6309" s="386" t="s">
        <v>16070</v>
      </c>
      <c r="C6309" s="298" t="s">
        <v>309</v>
      </c>
      <c r="D6309" s="386" t="s">
        <v>229</v>
      </c>
      <c r="E6309" s="387" t="s">
        <v>9514</v>
      </c>
      <c r="F6309" s="387" t="s">
        <v>10957</v>
      </c>
    </row>
    <row r="6310" spans="1:6" ht="18" customHeight="1">
      <c r="A6310" s="386">
        <v>102214</v>
      </c>
      <c r="B6310" s="386" t="s">
        <v>16071</v>
      </c>
      <c r="C6310" s="298" t="s">
        <v>309</v>
      </c>
      <c r="D6310" s="386" t="s">
        <v>229</v>
      </c>
      <c r="E6310" s="387" t="s">
        <v>11732</v>
      </c>
      <c r="F6310" s="387" t="s">
        <v>16072</v>
      </c>
    </row>
    <row r="6311" spans="1:6" ht="18" customHeight="1">
      <c r="A6311" s="386">
        <v>102215</v>
      </c>
      <c r="B6311" s="386" t="s">
        <v>16073</v>
      </c>
      <c r="C6311" s="298" t="s">
        <v>309</v>
      </c>
      <c r="D6311" s="386" t="s">
        <v>229</v>
      </c>
      <c r="E6311" s="387" t="s">
        <v>16074</v>
      </c>
      <c r="F6311" s="387" t="s">
        <v>16075</v>
      </c>
    </row>
    <row r="6312" spans="1:6" ht="18" customHeight="1">
      <c r="A6312" s="386">
        <v>102217</v>
      </c>
      <c r="B6312" s="386" t="s">
        <v>16076</v>
      </c>
      <c r="C6312" s="298" t="s">
        <v>309</v>
      </c>
      <c r="D6312" s="386" t="s">
        <v>229</v>
      </c>
      <c r="E6312" s="387" t="s">
        <v>8088</v>
      </c>
      <c r="F6312" s="387" t="s">
        <v>5416</v>
      </c>
    </row>
    <row r="6313" spans="1:6" ht="18" customHeight="1">
      <c r="A6313" s="386">
        <v>102218</v>
      </c>
      <c r="B6313" s="386" t="s">
        <v>16077</v>
      </c>
      <c r="C6313" s="298" t="s">
        <v>309</v>
      </c>
      <c r="D6313" s="386" t="s">
        <v>229</v>
      </c>
      <c r="E6313" s="387" t="s">
        <v>1321</v>
      </c>
      <c r="F6313" s="387" t="s">
        <v>16078</v>
      </c>
    </row>
    <row r="6314" spans="1:6" ht="18" customHeight="1">
      <c r="A6314" s="386">
        <v>102219</v>
      </c>
      <c r="B6314" s="386" t="s">
        <v>16079</v>
      </c>
      <c r="C6314" s="298" t="s">
        <v>309</v>
      </c>
      <c r="D6314" s="386" t="s">
        <v>229</v>
      </c>
      <c r="E6314" s="387" t="s">
        <v>16080</v>
      </c>
      <c r="F6314" s="387" t="s">
        <v>7799</v>
      </c>
    </row>
    <row r="6315" spans="1:6" ht="18" customHeight="1">
      <c r="A6315" s="386">
        <v>102220</v>
      </c>
      <c r="B6315" s="386" t="s">
        <v>16081</v>
      </c>
      <c r="C6315" s="298" t="s">
        <v>309</v>
      </c>
      <c r="D6315" s="386" t="s">
        <v>229</v>
      </c>
      <c r="E6315" s="387" t="s">
        <v>16082</v>
      </c>
      <c r="F6315" s="387" t="s">
        <v>2848</v>
      </c>
    </row>
    <row r="6316" spans="1:6" ht="18" customHeight="1">
      <c r="A6316" s="386">
        <v>102223</v>
      </c>
      <c r="B6316" s="386" t="s">
        <v>16083</v>
      </c>
      <c r="C6316" s="298" t="s">
        <v>309</v>
      </c>
      <c r="D6316" s="386" t="s">
        <v>229</v>
      </c>
      <c r="E6316" s="387" t="s">
        <v>724</v>
      </c>
      <c r="F6316" s="387" t="s">
        <v>16084</v>
      </c>
    </row>
    <row r="6317" spans="1:6" ht="18" customHeight="1">
      <c r="A6317" s="386">
        <v>102224</v>
      </c>
      <c r="B6317" s="386" t="s">
        <v>16085</v>
      </c>
      <c r="C6317" s="298" t="s">
        <v>309</v>
      </c>
      <c r="D6317" s="386" t="s">
        <v>229</v>
      </c>
      <c r="E6317" s="387" t="s">
        <v>16086</v>
      </c>
      <c r="F6317" s="387" t="s">
        <v>11325</v>
      </c>
    </row>
    <row r="6318" spans="1:6" ht="18" customHeight="1">
      <c r="A6318" s="386">
        <v>102225</v>
      </c>
      <c r="B6318" s="386" t="s">
        <v>16087</v>
      </c>
      <c r="C6318" s="298" t="s">
        <v>309</v>
      </c>
      <c r="D6318" s="386" t="s">
        <v>229</v>
      </c>
      <c r="E6318" s="387" t="s">
        <v>16088</v>
      </c>
      <c r="F6318" s="387" t="s">
        <v>16089</v>
      </c>
    </row>
    <row r="6319" spans="1:6" ht="18" customHeight="1">
      <c r="A6319" s="386">
        <v>102227</v>
      </c>
      <c r="B6319" s="386" t="s">
        <v>16090</v>
      </c>
      <c r="C6319" s="298" t="s">
        <v>309</v>
      </c>
      <c r="D6319" s="386" t="s">
        <v>229</v>
      </c>
      <c r="E6319" s="387" t="s">
        <v>16091</v>
      </c>
      <c r="F6319" s="387" t="s">
        <v>16092</v>
      </c>
    </row>
    <row r="6320" spans="1:6" ht="18" customHeight="1">
      <c r="A6320" s="386">
        <v>102228</v>
      </c>
      <c r="B6320" s="386" t="s">
        <v>16093</v>
      </c>
      <c r="C6320" s="298" t="s">
        <v>309</v>
      </c>
      <c r="D6320" s="386" t="s">
        <v>229</v>
      </c>
      <c r="E6320" s="387" t="s">
        <v>10239</v>
      </c>
      <c r="F6320" s="387" t="s">
        <v>3336</v>
      </c>
    </row>
    <row r="6321" spans="1:6" ht="18" customHeight="1">
      <c r="A6321" s="386">
        <v>102229</v>
      </c>
      <c r="B6321" s="386" t="s">
        <v>16094</v>
      </c>
      <c r="C6321" s="298" t="s">
        <v>309</v>
      </c>
      <c r="D6321" s="386" t="s">
        <v>229</v>
      </c>
      <c r="E6321" s="387" t="s">
        <v>8217</v>
      </c>
      <c r="F6321" s="387" t="s">
        <v>10430</v>
      </c>
    </row>
    <row r="6322" spans="1:6" ht="18" customHeight="1">
      <c r="A6322" s="386">
        <v>102230</v>
      </c>
      <c r="B6322" s="386" t="s">
        <v>16095</v>
      </c>
      <c r="C6322" s="298" t="s">
        <v>309</v>
      </c>
      <c r="D6322" s="386" t="s">
        <v>229</v>
      </c>
      <c r="E6322" s="387" t="s">
        <v>10248</v>
      </c>
      <c r="F6322" s="387" t="s">
        <v>4013</v>
      </c>
    </row>
    <row r="6323" spans="1:6" ht="18" customHeight="1">
      <c r="A6323" s="386">
        <v>102233</v>
      </c>
      <c r="B6323" s="386" t="s">
        <v>16096</v>
      </c>
      <c r="C6323" s="298" t="s">
        <v>309</v>
      </c>
      <c r="D6323" s="386" t="s">
        <v>229</v>
      </c>
      <c r="E6323" s="387" t="s">
        <v>6355</v>
      </c>
      <c r="F6323" s="387" t="s">
        <v>8160</v>
      </c>
    </row>
    <row r="6324" spans="1:6" ht="18" customHeight="1">
      <c r="A6324" s="386">
        <v>102234</v>
      </c>
      <c r="B6324" s="386" t="s">
        <v>16097</v>
      </c>
      <c r="C6324" s="298" t="s">
        <v>309</v>
      </c>
      <c r="D6324" s="386" t="s">
        <v>229</v>
      </c>
      <c r="E6324" s="387" t="s">
        <v>16098</v>
      </c>
      <c r="F6324" s="387" t="s">
        <v>12978</v>
      </c>
    </row>
    <row r="6325" spans="1:6" ht="18" customHeight="1">
      <c r="A6325" s="386">
        <v>100716</v>
      </c>
      <c r="B6325" s="386" t="s">
        <v>16099</v>
      </c>
      <c r="C6325" s="298" t="s">
        <v>309</v>
      </c>
      <c r="D6325" s="386" t="s">
        <v>229</v>
      </c>
      <c r="E6325" s="387" t="s">
        <v>16055</v>
      </c>
      <c r="F6325" s="387" t="s">
        <v>12818</v>
      </c>
    </row>
    <row r="6326" spans="1:6" ht="18" customHeight="1">
      <c r="A6326" s="386">
        <v>100717</v>
      </c>
      <c r="B6326" s="386" t="s">
        <v>16100</v>
      </c>
      <c r="C6326" s="298" t="s">
        <v>309</v>
      </c>
      <c r="D6326" s="386" t="s">
        <v>229</v>
      </c>
      <c r="E6326" s="387" t="s">
        <v>1353</v>
      </c>
      <c r="F6326" s="387" t="s">
        <v>14899</v>
      </c>
    </row>
    <row r="6327" spans="1:6" ht="18" customHeight="1">
      <c r="A6327" s="386">
        <v>100718</v>
      </c>
      <c r="B6327" s="386" t="s">
        <v>16101</v>
      </c>
      <c r="C6327" s="298" t="s">
        <v>309</v>
      </c>
      <c r="D6327" s="386" t="s">
        <v>330</v>
      </c>
      <c r="E6327" s="387" t="s">
        <v>16102</v>
      </c>
      <c r="F6327" s="387" t="s">
        <v>16103</v>
      </c>
    </row>
    <row r="6328" spans="1:6" ht="18" customHeight="1">
      <c r="A6328" s="386">
        <v>100719</v>
      </c>
      <c r="B6328" s="386" t="s">
        <v>16104</v>
      </c>
      <c r="C6328" s="298" t="s">
        <v>309</v>
      </c>
      <c r="D6328" s="386" t="s">
        <v>229</v>
      </c>
      <c r="E6328" s="387" t="s">
        <v>13573</v>
      </c>
      <c r="F6328" s="387" t="s">
        <v>7966</v>
      </c>
    </row>
    <row r="6329" spans="1:6" ht="18" customHeight="1">
      <c r="A6329" s="386">
        <v>100720</v>
      </c>
      <c r="B6329" s="386" t="s">
        <v>16105</v>
      </c>
      <c r="C6329" s="298" t="s">
        <v>309</v>
      </c>
      <c r="D6329" s="386" t="s">
        <v>229</v>
      </c>
      <c r="E6329" s="387" t="s">
        <v>12964</v>
      </c>
      <c r="F6329" s="387" t="s">
        <v>7313</v>
      </c>
    </row>
    <row r="6330" spans="1:6" ht="18" customHeight="1">
      <c r="A6330" s="386">
        <v>100721</v>
      </c>
      <c r="B6330" s="386" t="s">
        <v>16106</v>
      </c>
      <c r="C6330" s="298" t="s">
        <v>309</v>
      </c>
      <c r="D6330" s="386" t="s">
        <v>229</v>
      </c>
      <c r="E6330" s="387" t="s">
        <v>14791</v>
      </c>
      <c r="F6330" s="387" t="s">
        <v>11028</v>
      </c>
    </row>
    <row r="6331" spans="1:6" ht="18" customHeight="1">
      <c r="A6331" s="386">
        <v>100722</v>
      </c>
      <c r="B6331" s="386" t="s">
        <v>16107</v>
      </c>
      <c r="C6331" s="298" t="s">
        <v>309</v>
      </c>
      <c r="D6331" s="386" t="s">
        <v>229</v>
      </c>
      <c r="E6331" s="387" t="s">
        <v>16108</v>
      </c>
      <c r="F6331" s="387" t="s">
        <v>8093</v>
      </c>
    </row>
    <row r="6332" spans="1:6" ht="18" customHeight="1">
      <c r="A6332" s="386">
        <v>100723</v>
      </c>
      <c r="B6332" s="386" t="s">
        <v>16109</v>
      </c>
      <c r="C6332" s="298" t="s">
        <v>309</v>
      </c>
      <c r="D6332" s="386" t="s">
        <v>229</v>
      </c>
      <c r="E6332" s="387" t="s">
        <v>7299</v>
      </c>
      <c r="F6332" s="387" t="s">
        <v>7127</v>
      </c>
    </row>
    <row r="6333" spans="1:6" ht="18" customHeight="1">
      <c r="A6333" s="386">
        <v>100724</v>
      </c>
      <c r="B6333" s="386" t="s">
        <v>16110</v>
      </c>
      <c r="C6333" s="298" t="s">
        <v>309</v>
      </c>
      <c r="D6333" s="386" t="s">
        <v>229</v>
      </c>
      <c r="E6333" s="387" t="s">
        <v>5430</v>
      </c>
      <c r="F6333" s="387" t="s">
        <v>1625</v>
      </c>
    </row>
    <row r="6334" spans="1:6" ht="18" customHeight="1">
      <c r="A6334" s="386">
        <v>100725</v>
      </c>
      <c r="B6334" s="386" t="s">
        <v>16111</v>
      </c>
      <c r="C6334" s="298" t="s">
        <v>309</v>
      </c>
      <c r="D6334" s="386" t="s">
        <v>229</v>
      </c>
      <c r="E6334" s="387" t="s">
        <v>3738</v>
      </c>
      <c r="F6334" s="387" t="s">
        <v>2346</v>
      </c>
    </row>
    <row r="6335" spans="1:6" ht="18" customHeight="1">
      <c r="A6335" s="386">
        <v>100726</v>
      </c>
      <c r="B6335" s="386" t="s">
        <v>16112</v>
      </c>
      <c r="C6335" s="298" t="s">
        <v>309</v>
      </c>
      <c r="D6335" s="386" t="s">
        <v>229</v>
      </c>
      <c r="E6335" s="387" t="s">
        <v>626</v>
      </c>
      <c r="F6335" s="387" t="s">
        <v>9401</v>
      </c>
    </row>
    <row r="6336" spans="1:6" ht="18" customHeight="1">
      <c r="A6336" s="386">
        <v>100727</v>
      </c>
      <c r="B6336" s="386" t="s">
        <v>16113</v>
      </c>
      <c r="C6336" s="298" t="s">
        <v>309</v>
      </c>
      <c r="D6336" s="386" t="s">
        <v>229</v>
      </c>
      <c r="E6336" s="387" t="s">
        <v>16114</v>
      </c>
      <c r="F6336" s="387" t="s">
        <v>14722</v>
      </c>
    </row>
    <row r="6337" spans="1:6" ht="18" customHeight="1">
      <c r="A6337" s="386">
        <v>100728</v>
      </c>
      <c r="B6337" s="386" t="s">
        <v>16115</v>
      </c>
      <c r="C6337" s="298" t="s">
        <v>309</v>
      </c>
      <c r="D6337" s="386" t="s">
        <v>229</v>
      </c>
      <c r="E6337" s="387" t="s">
        <v>10506</v>
      </c>
      <c r="F6337" s="387" t="s">
        <v>8020</v>
      </c>
    </row>
    <row r="6338" spans="1:6" ht="18" customHeight="1">
      <c r="A6338" s="386">
        <v>100729</v>
      </c>
      <c r="B6338" s="386" t="s">
        <v>16116</v>
      </c>
      <c r="C6338" s="298" t="s">
        <v>309</v>
      </c>
      <c r="D6338" s="386" t="s">
        <v>229</v>
      </c>
      <c r="E6338" s="387" t="s">
        <v>9369</v>
      </c>
      <c r="F6338" s="387" t="s">
        <v>8109</v>
      </c>
    </row>
    <row r="6339" spans="1:6" ht="18" customHeight="1">
      <c r="A6339" s="386">
        <v>100730</v>
      </c>
      <c r="B6339" s="386" t="s">
        <v>16117</v>
      </c>
      <c r="C6339" s="298" t="s">
        <v>309</v>
      </c>
      <c r="D6339" s="386" t="s">
        <v>229</v>
      </c>
      <c r="E6339" s="387" t="s">
        <v>16118</v>
      </c>
      <c r="F6339" s="387" t="s">
        <v>8649</v>
      </c>
    </row>
    <row r="6340" spans="1:6" ht="18" customHeight="1">
      <c r="A6340" s="386">
        <v>100733</v>
      </c>
      <c r="B6340" s="386" t="s">
        <v>16119</v>
      </c>
      <c r="C6340" s="298" t="s">
        <v>309</v>
      </c>
      <c r="D6340" s="386" t="s">
        <v>229</v>
      </c>
      <c r="E6340" s="387" t="s">
        <v>7326</v>
      </c>
      <c r="F6340" s="387" t="s">
        <v>10877</v>
      </c>
    </row>
    <row r="6341" spans="1:6" ht="18" customHeight="1">
      <c r="A6341" s="386">
        <v>100734</v>
      </c>
      <c r="B6341" s="386" t="s">
        <v>16120</v>
      </c>
      <c r="C6341" s="298" t="s">
        <v>309</v>
      </c>
      <c r="D6341" s="386" t="s">
        <v>229</v>
      </c>
      <c r="E6341" s="387" t="s">
        <v>16121</v>
      </c>
      <c r="F6341" s="387" t="s">
        <v>4118</v>
      </c>
    </row>
    <row r="6342" spans="1:6" ht="18" customHeight="1">
      <c r="A6342" s="386">
        <v>100735</v>
      </c>
      <c r="B6342" s="386" t="s">
        <v>16122</v>
      </c>
      <c r="C6342" s="298" t="s">
        <v>309</v>
      </c>
      <c r="D6342" s="386" t="s">
        <v>229</v>
      </c>
      <c r="E6342" s="387" t="s">
        <v>12974</v>
      </c>
      <c r="F6342" s="387" t="s">
        <v>8180</v>
      </c>
    </row>
    <row r="6343" spans="1:6" ht="18" customHeight="1">
      <c r="A6343" s="386">
        <v>100736</v>
      </c>
      <c r="B6343" s="386" t="s">
        <v>16123</v>
      </c>
      <c r="C6343" s="298" t="s">
        <v>309</v>
      </c>
      <c r="D6343" s="386" t="s">
        <v>229</v>
      </c>
      <c r="E6343" s="387" t="s">
        <v>1370</v>
      </c>
      <c r="F6343" s="387" t="s">
        <v>14648</v>
      </c>
    </row>
    <row r="6344" spans="1:6" ht="18" customHeight="1">
      <c r="A6344" s="386">
        <v>100739</v>
      </c>
      <c r="B6344" s="386" t="s">
        <v>16124</v>
      </c>
      <c r="C6344" s="298" t="s">
        <v>309</v>
      </c>
      <c r="D6344" s="386" t="s">
        <v>229</v>
      </c>
      <c r="E6344" s="387" t="s">
        <v>16125</v>
      </c>
      <c r="F6344" s="387" t="s">
        <v>4448</v>
      </c>
    </row>
    <row r="6345" spans="1:6" ht="18" customHeight="1">
      <c r="A6345" s="386">
        <v>100740</v>
      </c>
      <c r="B6345" s="386" t="s">
        <v>16126</v>
      </c>
      <c r="C6345" s="298" t="s">
        <v>309</v>
      </c>
      <c r="D6345" s="386" t="s">
        <v>229</v>
      </c>
      <c r="E6345" s="387" t="s">
        <v>1848</v>
      </c>
      <c r="F6345" s="387" t="s">
        <v>11678</v>
      </c>
    </row>
    <row r="6346" spans="1:6" ht="18" customHeight="1">
      <c r="A6346" s="386">
        <v>100741</v>
      </c>
      <c r="B6346" s="386" t="s">
        <v>16127</v>
      </c>
      <c r="C6346" s="298" t="s">
        <v>309</v>
      </c>
      <c r="D6346" s="386" t="s">
        <v>229</v>
      </c>
      <c r="E6346" s="387" t="s">
        <v>7338</v>
      </c>
      <c r="F6346" s="387" t="s">
        <v>12414</v>
      </c>
    </row>
    <row r="6347" spans="1:6" ht="18" customHeight="1">
      <c r="A6347" s="386">
        <v>100742</v>
      </c>
      <c r="B6347" s="386" t="s">
        <v>16128</v>
      </c>
      <c r="C6347" s="298" t="s">
        <v>309</v>
      </c>
      <c r="D6347" s="386" t="s">
        <v>229</v>
      </c>
      <c r="E6347" s="387" t="s">
        <v>8217</v>
      </c>
      <c r="F6347" s="387" t="s">
        <v>14402</v>
      </c>
    </row>
    <row r="6348" spans="1:6" ht="18" customHeight="1">
      <c r="A6348" s="386">
        <v>100743</v>
      </c>
      <c r="B6348" s="386" t="s">
        <v>16129</v>
      </c>
      <c r="C6348" s="298" t="s">
        <v>309</v>
      </c>
      <c r="D6348" s="386" t="s">
        <v>229</v>
      </c>
      <c r="E6348" s="387" t="s">
        <v>3591</v>
      </c>
      <c r="F6348" s="387" t="s">
        <v>16130</v>
      </c>
    </row>
    <row r="6349" spans="1:6" ht="18" customHeight="1">
      <c r="A6349" s="386">
        <v>100744</v>
      </c>
      <c r="B6349" s="386" t="s">
        <v>16131</v>
      </c>
      <c r="C6349" s="298" t="s">
        <v>309</v>
      </c>
      <c r="D6349" s="386" t="s">
        <v>229</v>
      </c>
      <c r="E6349" s="387" t="s">
        <v>16132</v>
      </c>
      <c r="F6349" s="387" t="s">
        <v>8134</v>
      </c>
    </row>
    <row r="6350" spans="1:6" ht="18" customHeight="1">
      <c r="A6350" s="386">
        <v>100745</v>
      </c>
      <c r="B6350" s="386" t="s">
        <v>16133</v>
      </c>
      <c r="C6350" s="298" t="s">
        <v>309</v>
      </c>
      <c r="D6350" s="386" t="s">
        <v>229</v>
      </c>
      <c r="E6350" s="387" t="s">
        <v>10081</v>
      </c>
      <c r="F6350" s="387" t="s">
        <v>16134</v>
      </c>
    </row>
    <row r="6351" spans="1:6" ht="18" customHeight="1">
      <c r="A6351" s="386">
        <v>100746</v>
      </c>
      <c r="B6351" s="386" t="s">
        <v>16135</v>
      </c>
      <c r="C6351" s="298" t="s">
        <v>309</v>
      </c>
      <c r="D6351" s="386" t="s">
        <v>229</v>
      </c>
      <c r="E6351" s="387" t="s">
        <v>4335</v>
      </c>
      <c r="F6351" s="387" t="s">
        <v>16136</v>
      </c>
    </row>
    <row r="6352" spans="1:6" ht="18" customHeight="1">
      <c r="A6352" s="386">
        <v>100747</v>
      </c>
      <c r="B6352" s="386" t="s">
        <v>16137</v>
      </c>
      <c r="C6352" s="298" t="s">
        <v>309</v>
      </c>
      <c r="D6352" s="386" t="s">
        <v>229</v>
      </c>
      <c r="E6352" s="387" t="s">
        <v>13001</v>
      </c>
      <c r="F6352" s="387" t="s">
        <v>13138</v>
      </c>
    </row>
    <row r="6353" spans="1:6" ht="18" customHeight="1">
      <c r="A6353" s="386">
        <v>100748</v>
      </c>
      <c r="B6353" s="386" t="s">
        <v>16138</v>
      </c>
      <c r="C6353" s="298" t="s">
        <v>309</v>
      </c>
      <c r="D6353" s="386" t="s">
        <v>229</v>
      </c>
      <c r="E6353" s="387" t="s">
        <v>8640</v>
      </c>
      <c r="F6353" s="387" t="s">
        <v>14705</v>
      </c>
    </row>
    <row r="6354" spans="1:6" ht="18" customHeight="1">
      <c r="A6354" s="386">
        <v>100749</v>
      </c>
      <c r="B6354" s="386" t="s">
        <v>16139</v>
      </c>
      <c r="C6354" s="298" t="s">
        <v>309</v>
      </c>
      <c r="D6354" s="386" t="s">
        <v>229</v>
      </c>
      <c r="E6354" s="387" t="s">
        <v>8404</v>
      </c>
      <c r="F6354" s="387" t="s">
        <v>14430</v>
      </c>
    </row>
    <row r="6355" spans="1:6" ht="18" customHeight="1">
      <c r="A6355" s="386">
        <v>100750</v>
      </c>
      <c r="B6355" s="386" t="s">
        <v>16140</v>
      </c>
      <c r="C6355" s="298" t="s">
        <v>309</v>
      </c>
      <c r="D6355" s="386" t="s">
        <v>229</v>
      </c>
      <c r="E6355" s="387" t="s">
        <v>11523</v>
      </c>
      <c r="F6355" s="387" t="s">
        <v>9807</v>
      </c>
    </row>
    <row r="6356" spans="1:6" ht="18" customHeight="1">
      <c r="A6356" s="386">
        <v>100751</v>
      </c>
      <c r="B6356" s="386" t="s">
        <v>16141</v>
      </c>
      <c r="C6356" s="298" t="s">
        <v>309</v>
      </c>
      <c r="D6356" s="386" t="s">
        <v>229</v>
      </c>
      <c r="E6356" s="387" t="s">
        <v>16142</v>
      </c>
      <c r="F6356" s="387" t="s">
        <v>16143</v>
      </c>
    </row>
    <row r="6357" spans="1:6" ht="18" customHeight="1">
      <c r="A6357" s="386">
        <v>100752</v>
      </c>
      <c r="B6357" s="386" t="s">
        <v>16144</v>
      </c>
      <c r="C6357" s="298" t="s">
        <v>309</v>
      </c>
      <c r="D6357" s="386" t="s">
        <v>229</v>
      </c>
      <c r="E6357" s="387" t="s">
        <v>16145</v>
      </c>
      <c r="F6357" s="387" t="s">
        <v>16146</v>
      </c>
    </row>
    <row r="6358" spans="1:6" ht="18" customHeight="1">
      <c r="A6358" s="386">
        <v>100753</v>
      </c>
      <c r="B6358" s="386" t="s">
        <v>16147</v>
      </c>
      <c r="C6358" s="298" t="s">
        <v>309</v>
      </c>
      <c r="D6358" s="386" t="s">
        <v>229</v>
      </c>
      <c r="E6358" s="387" t="s">
        <v>10956</v>
      </c>
      <c r="F6358" s="387" t="s">
        <v>13106</v>
      </c>
    </row>
    <row r="6359" spans="1:6" ht="18" customHeight="1">
      <c r="A6359" s="386">
        <v>100754</v>
      </c>
      <c r="B6359" s="386" t="s">
        <v>16148</v>
      </c>
      <c r="C6359" s="298" t="s">
        <v>309</v>
      </c>
      <c r="D6359" s="386" t="s">
        <v>229</v>
      </c>
      <c r="E6359" s="387" t="s">
        <v>16149</v>
      </c>
      <c r="F6359" s="387" t="s">
        <v>10423</v>
      </c>
    </row>
    <row r="6360" spans="1:6" ht="18" customHeight="1">
      <c r="A6360" s="386">
        <v>100757</v>
      </c>
      <c r="B6360" s="386" t="s">
        <v>16150</v>
      </c>
      <c r="C6360" s="298" t="s">
        <v>309</v>
      </c>
      <c r="D6360" s="386" t="s">
        <v>229</v>
      </c>
      <c r="E6360" s="387" t="s">
        <v>4004</v>
      </c>
      <c r="F6360" s="387" t="s">
        <v>16151</v>
      </c>
    </row>
    <row r="6361" spans="1:6" ht="18" customHeight="1">
      <c r="A6361" s="386">
        <v>100758</v>
      </c>
      <c r="B6361" s="386" t="s">
        <v>16152</v>
      </c>
      <c r="C6361" s="298" t="s">
        <v>309</v>
      </c>
      <c r="D6361" s="386" t="s">
        <v>229</v>
      </c>
      <c r="E6361" s="387" t="s">
        <v>13326</v>
      </c>
      <c r="F6361" s="387" t="s">
        <v>6312</v>
      </c>
    </row>
    <row r="6362" spans="1:6" ht="18" customHeight="1">
      <c r="A6362" s="386">
        <v>100759</v>
      </c>
      <c r="B6362" s="386" t="s">
        <v>16153</v>
      </c>
      <c r="C6362" s="298" t="s">
        <v>309</v>
      </c>
      <c r="D6362" s="386" t="s">
        <v>229</v>
      </c>
      <c r="E6362" s="387" t="s">
        <v>1006</v>
      </c>
      <c r="F6362" s="387" t="s">
        <v>10172</v>
      </c>
    </row>
    <row r="6363" spans="1:6" ht="18" customHeight="1">
      <c r="A6363" s="386">
        <v>100760</v>
      </c>
      <c r="B6363" s="386" t="s">
        <v>16154</v>
      </c>
      <c r="C6363" s="298" t="s">
        <v>309</v>
      </c>
      <c r="D6363" s="386" t="s">
        <v>229</v>
      </c>
      <c r="E6363" s="387" t="s">
        <v>10206</v>
      </c>
      <c r="F6363" s="387" t="s">
        <v>16155</v>
      </c>
    </row>
    <row r="6364" spans="1:6" ht="18" customHeight="1">
      <c r="A6364" s="386">
        <v>100761</v>
      </c>
      <c r="B6364" s="386" t="s">
        <v>16156</v>
      </c>
      <c r="C6364" s="298" t="s">
        <v>309</v>
      </c>
      <c r="D6364" s="386" t="s">
        <v>229</v>
      </c>
      <c r="E6364" s="387" t="s">
        <v>12499</v>
      </c>
      <c r="F6364" s="387" t="s">
        <v>4198</v>
      </c>
    </row>
    <row r="6365" spans="1:6" ht="18" customHeight="1">
      <c r="A6365" s="386">
        <v>100762</v>
      </c>
      <c r="B6365" s="386" t="s">
        <v>16157</v>
      </c>
      <c r="C6365" s="298" t="s">
        <v>309</v>
      </c>
      <c r="D6365" s="386" t="s">
        <v>229</v>
      </c>
      <c r="E6365" s="387" t="s">
        <v>16158</v>
      </c>
      <c r="F6365" s="387" t="s">
        <v>16159</v>
      </c>
    </row>
    <row r="6366" spans="1:6" ht="18" customHeight="1">
      <c r="A6366" s="386">
        <v>102488</v>
      </c>
      <c r="B6366" s="386" t="s">
        <v>16160</v>
      </c>
      <c r="C6366" s="298" t="s">
        <v>309</v>
      </c>
      <c r="D6366" s="386" t="s">
        <v>229</v>
      </c>
      <c r="E6366" s="387" t="s">
        <v>644</v>
      </c>
      <c r="F6366" s="387" t="s">
        <v>1120</v>
      </c>
    </row>
    <row r="6367" spans="1:6" ht="18" customHeight="1">
      <c r="A6367" s="386">
        <v>102489</v>
      </c>
      <c r="B6367" s="386" t="s">
        <v>16161</v>
      </c>
      <c r="C6367" s="298" t="s">
        <v>309</v>
      </c>
      <c r="D6367" s="386" t="s">
        <v>229</v>
      </c>
      <c r="E6367" s="387" t="s">
        <v>8364</v>
      </c>
      <c r="F6367" s="387" t="s">
        <v>16162</v>
      </c>
    </row>
    <row r="6368" spans="1:6" ht="18" customHeight="1">
      <c r="A6368" s="386">
        <v>102491</v>
      </c>
      <c r="B6368" s="386" t="s">
        <v>16163</v>
      </c>
      <c r="C6368" s="298" t="s">
        <v>309</v>
      </c>
      <c r="D6368" s="386" t="s">
        <v>229</v>
      </c>
      <c r="E6368" s="387" t="s">
        <v>16164</v>
      </c>
      <c r="F6368" s="387" t="s">
        <v>11114</v>
      </c>
    </row>
    <row r="6369" spans="1:6" ht="18" customHeight="1">
      <c r="A6369" s="386">
        <v>102492</v>
      </c>
      <c r="B6369" s="386" t="s">
        <v>16165</v>
      </c>
      <c r="C6369" s="298" t="s">
        <v>309</v>
      </c>
      <c r="D6369" s="386" t="s">
        <v>229</v>
      </c>
      <c r="E6369" s="387" t="s">
        <v>2081</v>
      </c>
      <c r="F6369" s="387" t="s">
        <v>16166</v>
      </c>
    </row>
    <row r="6370" spans="1:6" ht="18" customHeight="1">
      <c r="A6370" s="386">
        <v>102494</v>
      </c>
      <c r="B6370" s="386" t="s">
        <v>16167</v>
      </c>
      <c r="C6370" s="298" t="s">
        <v>309</v>
      </c>
      <c r="D6370" s="386" t="s">
        <v>229</v>
      </c>
      <c r="E6370" s="387" t="s">
        <v>16168</v>
      </c>
      <c r="F6370" s="387" t="s">
        <v>16169</v>
      </c>
    </row>
    <row r="6371" spans="1:6" ht="18" customHeight="1">
      <c r="A6371" s="386">
        <v>102496</v>
      </c>
      <c r="B6371" s="386" t="s">
        <v>16170</v>
      </c>
      <c r="C6371" s="298" t="s">
        <v>309</v>
      </c>
      <c r="D6371" s="386" t="s">
        <v>330</v>
      </c>
      <c r="E6371" s="387" t="s">
        <v>7324</v>
      </c>
      <c r="F6371" s="387" t="s">
        <v>14745</v>
      </c>
    </row>
    <row r="6372" spans="1:6" ht="18" customHeight="1">
      <c r="A6372" s="386">
        <v>102497</v>
      </c>
      <c r="B6372" s="386" t="s">
        <v>16171</v>
      </c>
      <c r="C6372" s="298" t="s">
        <v>309</v>
      </c>
      <c r="D6372" s="386" t="s">
        <v>330</v>
      </c>
      <c r="E6372" s="387" t="s">
        <v>3362</v>
      </c>
      <c r="F6372" s="387" t="s">
        <v>16172</v>
      </c>
    </row>
    <row r="6373" spans="1:6" ht="18" customHeight="1">
      <c r="A6373" s="386">
        <v>102498</v>
      </c>
      <c r="B6373" s="386" t="s">
        <v>16173</v>
      </c>
      <c r="C6373" s="298" t="s">
        <v>309</v>
      </c>
      <c r="D6373" s="386" t="s">
        <v>330</v>
      </c>
      <c r="E6373" s="387" t="s">
        <v>14514</v>
      </c>
      <c r="F6373" s="387" t="s">
        <v>16174</v>
      </c>
    </row>
    <row r="6374" spans="1:6" ht="18" customHeight="1">
      <c r="A6374" s="386">
        <v>102499</v>
      </c>
      <c r="B6374" s="386" t="s">
        <v>16175</v>
      </c>
      <c r="C6374" s="298" t="s">
        <v>309</v>
      </c>
      <c r="D6374" s="386" t="s">
        <v>229</v>
      </c>
      <c r="E6374" s="387" t="s">
        <v>3413</v>
      </c>
      <c r="F6374" s="387" t="s">
        <v>3730</v>
      </c>
    </row>
    <row r="6375" spans="1:6" ht="18" customHeight="1">
      <c r="A6375" s="386">
        <v>102500</v>
      </c>
      <c r="B6375" s="386" t="s">
        <v>16176</v>
      </c>
      <c r="C6375" s="298" t="s">
        <v>309</v>
      </c>
      <c r="D6375" s="386" t="s">
        <v>330</v>
      </c>
      <c r="E6375" s="387" t="s">
        <v>16177</v>
      </c>
      <c r="F6375" s="387" t="s">
        <v>16178</v>
      </c>
    </row>
    <row r="6376" spans="1:6" ht="18" customHeight="1">
      <c r="A6376" s="386">
        <v>102501</v>
      </c>
      <c r="B6376" s="386" t="s">
        <v>16179</v>
      </c>
      <c r="C6376" s="298" t="s">
        <v>309</v>
      </c>
      <c r="D6376" s="386" t="s">
        <v>229</v>
      </c>
      <c r="E6376" s="387" t="s">
        <v>1387</v>
      </c>
      <c r="F6376" s="387" t="s">
        <v>8410</v>
      </c>
    </row>
    <row r="6377" spans="1:6" ht="18" customHeight="1">
      <c r="A6377" s="386">
        <v>102504</v>
      </c>
      <c r="B6377" s="386" t="s">
        <v>16180</v>
      </c>
      <c r="C6377" s="298" t="s">
        <v>309</v>
      </c>
      <c r="D6377" s="386" t="s">
        <v>330</v>
      </c>
      <c r="E6377" s="387" t="s">
        <v>3006</v>
      </c>
      <c r="F6377" s="387" t="s">
        <v>7263</v>
      </c>
    </row>
    <row r="6378" spans="1:6" ht="18" customHeight="1">
      <c r="A6378" s="386">
        <v>102505</v>
      </c>
      <c r="B6378" s="386" t="s">
        <v>16181</v>
      </c>
      <c r="C6378" s="298" t="s">
        <v>309</v>
      </c>
      <c r="D6378" s="386" t="s">
        <v>330</v>
      </c>
      <c r="E6378" s="387" t="s">
        <v>10485</v>
      </c>
      <c r="F6378" s="387" t="s">
        <v>16182</v>
      </c>
    </row>
    <row r="6379" spans="1:6" ht="18" customHeight="1">
      <c r="A6379" s="386">
        <v>102506</v>
      </c>
      <c r="B6379" s="386" t="s">
        <v>16183</v>
      </c>
      <c r="C6379" s="298" t="s">
        <v>309</v>
      </c>
      <c r="D6379" s="386" t="s">
        <v>330</v>
      </c>
      <c r="E6379" s="387" t="s">
        <v>12954</v>
      </c>
      <c r="F6379" s="387" t="s">
        <v>918</v>
      </c>
    </row>
    <row r="6380" spans="1:6" ht="18" customHeight="1">
      <c r="A6380" s="386">
        <v>102507</v>
      </c>
      <c r="B6380" s="386" t="s">
        <v>16184</v>
      </c>
      <c r="C6380" s="298" t="s">
        <v>309</v>
      </c>
      <c r="D6380" s="386" t="s">
        <v>330</v>
      </c>
      <c r="E6380" s="387" t="s">
        <v>16185</v>
      </c>
      <c r="F6380" s="387" t="s">
        <v>16186</v>
      </c>
    </row>
    <row r="6381" spans="1:6" ht="18" customHeight="1">
      <c r="A6381" s="386">
        <v>102508</v>
      </c>
      <c r="B6381" s="386" t="s">
        <v>16187</v>
      </c>
      <c r="C6381" s="298" t="s">
        <v>309</v>
      </c>
      <c r="D6381" s="386" t="s">
        <v>229</v>
      </c>
      <c r="E6381" s="387" t="s">
        <v>16188</v>
      </c>
      <c r="F6381" s="387" t="s">
        <v>16189</v>
      </c>
    </row>
    <row r="6382" spans="1:6" ht="18" customHeight="1">
      <c r="A6382" s="386">
        <v>102509</v>
      </c>
      <c r="B6382" s="386" t="s">
        <v>16190</v>
      </c>
      <c r="C6382" s="298" t="s">
        <v>309</v>
      </c>
      <c r="D6382" s="386" t="s">
        <v>229</v>
      </c>
      <c r="E6382" s="387" t="s">
        <v>16191</v>
      </c>
      <c r="F6382" s="387" t="s">
        <v>4093</v>
      </c>
    </row>
    <row r="6383" spans="1:6" ht="18" customHeight="1">
      <c r="A6383" s="386">
        <v>102512</v>
      </c>
      <c r="B6383" s="386" t="s">
        <v>16192</v>
      </c>
      <c r="C6383" s="298" t="s">
        <v>309</v>
      </c>
      <c r="D6383" s="386" t="s">
        <v>330</v>
      </c>
      <c r="E6383" s="387" t="s">
        <v>3469</v>
      </c>
      <c r="F6383" s="387" t="s">
        <v>10362</v>
      </c>
    </row>
    <row r="6384" spans="1:6" ht="18" customHeight="1">
      <c r="A6384" s="386">
        <v>102513</v>
      </c>
      <c r="B6384" s="386" t="s">
        <v>16193</v>
      </c>
      <c r="C6384" s="298" t="s">
        <v>309</v>
      </c>
      <c r="D6384" s="386" t="s">
        <v>229</v>
      </c>
      <c r="E6384" s="387" t="s">
        <v>16194</v>
      </c>
      <c r="F6384" s="387" t="s">
        <v>10709</v>
      </c>
    </row>
    <row r="6385" spans="1:6" ht="18" customHeight="1">
      <c r="A6385" s="386">
        <v>102520</v>
      </c>
      <c r="B6385" s="386" t="s">
        <v>16195</v>
      </c>
      <c r="C6385" s="298" t="s">
        <v>309</v>
      </c>
      <c r="D6385" s="386" t="s">
        <v>229</v>
      </c>
      <c r="E6385" s="387" t="s">
        <v>1033</v>
      </c>
      <c r="F6385" s="387" t="s">
        <v>16196</v>
      </c>
    </row>
    <row r="6386" spans="1:6" ht="18" customHeight="1">
      <c r="A6386" s="386">
        <v>101749</v>
      </c>
      <c r="B6386" s="386" t="s">
        <v>16197</v>
      </c>
      <c r="C6386" s="298" t="s">
        <v>309</v>
      </c>
      <c r="D6386" s="386" t="s">
        <v>229</v>
      </c>
      <c r="E6386" s="387" t="s">
        <v>16198</v>
      </c>
      <c r="F6386" s="387" t="s">
        <v>9351</v>
      </c>
    </row>
    <row r="6387" spans="1:6" ht="18" customHeight="1">
      <c r="A6387" s="386">
        <v>101750</v>
      </c>
      <c r="B6387" s="386" t="s">
        <v>16199</v>
      </c>
      <c r="C6387" s="298" t="s">
        <v>309</v>
      </c>
      <c r="D6387" s="386" t="s">
        <v>229</v>
      </c>
      <c r="E6387" s="387" t="s">
        <v>16200</v>
      </c>
      <c r="F6387" s="387" t="s">
        <v>16201</v>
      </c>
    </row>
    <row r="6388" spans="1:6" ht="18" customHeight="1">
      <c r="A6388" s="386">
        <v>101729</v>
      </c>
      <c r="B6388" s="386" t="s">
        <v>16202</v>
      </c>
      <c r="C6388" s="298" t="s">
        <v>309</v>
      </c>
      <c r="D6388" s="386" t="s">
        <v>229</v>
      </c>
      <c r="E6388" s="387" t="s">
        <v>16203</v>
      </c>
      <c r="F6388" s="387" t="s">
        <v>16204</v>
      </c>
    </row>
    <row r="6389" spans="1:6" ht="18" customHeight="1">
      <c r="A6389" s="386">
        <v>101746</v>
      </c>
      <c r="B6389" s="386" t="s">
        <v>16205</v>
      </c>
      <c r="C6389" s="298" t="s">
        <v>309</v>
      </c>
      <c r="D6389" s="386" t="s">
        <v>229</v>
      </c>
      <c r="E6389" s="387" t="s">
        <v>16206</v>
      </c>
      <c r="F6389" s="387" t="s">
        <v>16207</v>
      </c>
    </row>
    <row r="6390" spans="1:6" ht="18" customHeight="1">
      <c r="A6390" s="386">
        <v>101751</v>
      </c>
      <c r="B6390" s="386" t="s">
        <v>16208</v>
      </c>
      <c r="C6390" s="298" t="s">
        <v>309</v>
      </c>
      <c r="D6390" s="386" t="s">
        <v>229</v>
      </c>
      <c r="E6390" s="387" t="s">
        <v>16209</v>
      </c>
      <c r="F6390" s="387" t="s">
        <v>6342</v>
      </c>
    </row>
    <row r="6391" spans="1:6" ht="18" customHeight="1">
      <c r="A6391" s="386">
        <v>87246</v>
      </c>
      <c r="B6391" s="386" t="s">
        <v>16210</v>
      </c>
      <c r="C6391" s="298" t="s">
        <v>309</v>
      </c>
      <c r="D6391" s="386" t="s">
        <v>229</v>
      </c>
      <c r="E6391" s="387" t="s">
        <v>6005</v>
      </c>
      <c r="F6391" s="387" t="s">
        <v>16211</v>
      </c>
    </row>
    <row r="6392" spans="1:6" ht="18" customHeight="1">
      <c r="A6392" s="386">
        <v>87247</v>
      </c>
      <c r="B6392" s="386" t="s">
        <v>16212</v>
      </c>
      <c r="C6392" s="298" t="s">
        <v>309</v>
      </c>
      <c r="D6392" s="386" t="s">
        <v>229</v>
      </c>
      <c r="E6392" s="387" t="s">
        <v>16213</v>
      </c>
      <c r="F6392" s="387" t="s">
        <v>13062</v>
      </c>
    </row>
    <row r="6393" spans="1:6" ht="18" customHeight="1">
      <c r="A6393" s="386">
        <v>87248</v>
      </c>
      <c r="B6393" s="386" t="s">
        <v>16214</v>
      </c>
      <c r="C6393" s="298" t="s">
        <v>309</v>
      </c>
      <c r="D6393" s="386" t="s">
        <v>229</v>
      </c>
      <c r="E6393" s="387" t="s">
        <v>16215</v>
      </c>
      <c r="F6393" s="387" t="s">
        <v>5660</v>
      </c>
    </row>
    <row r="6394" spans="1:6" ht="18" customHeight="1">
      <c r="A6394" s="386">
        <v>87249</v>
      </c>
      <c r="B6394" s="386" t="s">
        <v>16216</v>
      </c>
      <c r="C6394" s="298" t="s">
        <v>309</v>
      </c>
      <c r="D6394" s="386" t="s">
        <v>229</v>
      </c>
      <c r="E6394" s="387" t="s">
        <v>16217</v>
      </c>
      <c r="F6394" s="387" t="s">
        <v>16218</v>
      </c>
    </row>
    <row r="6395" spans="1:6" ht="18" customHeight="1">
      <c r="A6395" s="386">
        <v>87250</v>
      </c>
      <c r="B6395" s="386" t="s">
        <v>16219</v>
      </c>
      <c r="C6395" s="298" t="s">
        <v>309</v>
      </c>
      <c r="D6395" s="386" t="s">
        <v>229</v>
      </c>
      <c r="E6395" s="387" t="s">
        <v>16220</v>
      </c>
      <c r="F6395" s="387" t="s">
        <v>16221</v>
      </c>
    </row>
    <row r="6396" spans="1:6" ht="18" customHeight="1">
      <c r="A6396" s="386">
        <v>87251</v>
      </c>
      <c r="B6396" s="386" t="s">
        <v>16222</v>
      </c>
      <c r="C6396" s="298" t="s">
        <v>309</v>
      </c>
      <c r="D6396" s="386" t="s">
        <v>229</v>
      </c>
      <c r="E6396" s="387" t="s">
        <v>16223</v>
      </c>
      <c r="F6396" s="387" t="s">
        <v>16224</v>
      </c>
    </row>
    <row r="6397" spans="1:6" ht="18" customHeight="1">
      <c r="A6397" s="386">
        <v>87255</v>
      </c>
      <c r="B6397" s="386" t="s">
        <v>16225</v>
      </c>
      <c r="C6397" s="298" t="s">
        <v>309</v>
      </c>
      <c r="D6397" s="386" t="s">
        <v>229</v>
      </c>
      <c r="E6397" s="387" t="s">
        <v>16226</v>
      </c>
      <c r="F6397" s="387" t="s">
        <v>2577</v>
      </c>
    </row>
    <row r="6398" spans="1:6" ht="18" customHeight="1">
      <c r="A6398" s="386">
        <v>87256</v>
      </c>
      <c r="B6398" s="386" t="s">
        <v>16227</v>
      </c>
      <c r="C6398" s="298" t="s">
        <v>309</v>
      </c>
      <c r="D6398" s="386" t="s">
        <v>229</v>
      </c>
      <c r="E6398" s="387" t="s">
        <v>6739</v>
      </c>
      <c r="F6398" s="387" t="s">
        <v>3178</v>
      </c>
    </row>
    <row r="6399" spans="1:6" ht="18" customHeight="1">
      <c r="A6399" s="386">
        <v>87257</v>
      </c>
      <c r="B6399" s="386" t="s">
        <v>16228</v>
      </c>
      <c r="C6399" s="298" t="s">
        <v>309</v>
      </c>
      <c r="D6399" s="386" t="s">
        <v>229</v>
      </c>
      <c r="E6399" s="387" t="s">
        <v>16229</v>
      </c>
      <c r="F6399" s="387" t="s">
        <v>5379</v>
      </c>
    </row>
    <row r="6400" spans="1:6" ht="18" customHeight="1">
      <c r="A6400" s="386">
        <v>87261</v>
      </c>
      <c r="B6400" s="386" t="s">
        <v>16230</v>
      </c>
      <c r="C6400" s="298" t="s">
        <v>309</v>
      </c>
      <c r="D6400" s="386" t="s">
        <v>229</v>
      </c>
      <c r="E6400" s="387" t="s">
        <v>16231</v>
      </c>
      <c r="F6400" s="387" t="s">
        <v>2033</v>
      </c>
    </row>
    <row r="6401" spans="1:6" ht="18" customHeight="1">
      <c r="A6401" s="386">
        <v>87262</v>
      </c>
      <c r="B6401" s="386" t="s">
        <v>16232</v>
      </c>
      <c r="C6401" s="298" t="s">
        <v>309</v>
      </c>
      <c r="D6401" s="386" t="s">
        <v>229</v>
      </c>
      <c r="E6401" s="387" t="s">
        <v>16233</v>
      </c>
      <c r="F6401" s="387" t="s">
        <v>16234</v>
      </c>
    </row>
    <row r="6402" spans="1:6" ht="18" customHeight="1">
      <c r="A6402" s="386">
        <v>87263</v>
      </c>
      <c r="B6402" s="386" t="s">
        <v>16235</v>
      </c>
      <c r="C6402" s="298" t="s">
        <v>309</v>
      </c>
      <c r="D6402" s="386" t="s">
        <v>229</v>
      </c>
      <c r="E6402" s="387" t="s">
        <v>16236</v>
      </c>
      <c r="F6402" s="387" t="s">
        <v>16237</v>
      </c>
    </row>
    <row r="6403" spans="1:6" ht="18" customHeight="1">
      <c r="A6403" s="386">
        <v>104593</v>
      </c>
      <c r="B6403" s="386" t="s">
        <v>16238</v>
      </c>
      <c r="C6403" s="298" t="s">
        <v>309</v>
      </c>
      <c r="D6403" s="386" t="s">
        <v>229</v>
      </c>
      <c r="E6403" s="387" t="s">
        <v>4687</v>
      </c>
      <c r="F6403" s="387" t="s">
        <v>16239</v>
      </c>
    </row>
    <row r="6404" spans="1:6" ht="18" customHeight="1">
      <c r="A6404" s="386">
        <v>104594</v>
      </c>
      <c r="B6404" s="386" t="s">
        <v>16240</v>
      </c>
      <c r="C6404" s="298" t="s">
        <v>309</v>
      </c>
      <c r="D6404" s="386" t="s">
        <v>229</v>
      </c>
      <c r="E6404" s="387" t="s">
        <v>16241</v>
      </c>
      <c r="F6404" s="387" t="s">
        <v>16242</v>
      </c>
    </row>
    <row r="6405" spans="1:6" ht="18" customHeight="1">
      <c r="A6405" s="386">
        <v>104595</v>
      </c>
      <c r="B6405" s="386" t="s">
        <v>16243</v>
      </c>
      <c r="C6405" s="298" t="s">
        <v>309</v>
      </c>
      <c r="D6405" s="386" t="s">
        <v>229</v>
      </c>
      <c r="E6405" s="387" t="s">
        <v>1678</v>
      </c>
      <c r="F6405" s="387" t="s">
        <v>16244</v>
      </c>
    </row>
    <row r="6406" spans="1:6" ht="18" customHeight="1">
      <c r="A6406" s="386">
        <v>104596</v>
      </c>
      <c r="B6406" s="386" t="s">
        <v>16245</v>
      </c>
      <c r="C6406" s="298" t="s">
        <v>309</v>
      </c>
      <c r="D6406" s="386" t="s">
        <v>229</v>
      </c>
      <c r="E6406" s="387" t="s">
        <v>16246</v>
      </c>
      <c r="F6406" s="387" t="s">
        <v>16247</v>
      </c>
    </row>
    <row r="6407" spans="1:6" ht="18" customHeight="1">
      <c r="A6407" s="386">
        <v>104597</v>
      </c>
      <c r="B6407" s="386" t="s">
        <v>16248</v>
      </c>
      <c r="C6407" s="298" t="s">
        <v>309</v>
      </c>
      <c r="D6407" s="386" t="s">
        <v>229</v>
      </c>
      <c r="E6407" s="387" t="s">
        <v>16249</v>
      </c>
      <c r="F6407" s="387" t="s">
        <v>9106</v>
      </c>
    </row>
    <row r="6408" spans="1:6" ht="18" customHeight="1">
      <c r="A6408" s="386">
        <v>104598</v>
      </c>
      <c r="B6408" s="386" t="s">
        <v>16250</v>
      </c>
      <c r="C6408" s="298" t="s">
        <v>309</v>
      </c>
      <c r="D6408" s="386" t="s">
        <v>229</v>
      </c>
      <c r="E6408" s="387" t="s">
        <v>16251</v>
      </c>
      <c r="F6408" s="387" t="s">
        <v>16252</v>
      </c>
    </row>
    <row r="6409" spans="1:6" ht="18" customHeight="1">
      <c r="A6409" s="386">
        <v>104599</v>
      </c>
      <c r="B6409" s="386" t="s">
        <v>16253</v>
      </c>
      <c r="C6409" s="298" t="s">
        <v>309</v>
      </c>
      <c r="D6409" s="386" t="s">
        <v>229</v>
      </c>
      <c r="E6409" s="387" t="s">
        <v>16254</v>
      </c>
      <c r="F6409" s="387" t="s">
        <v>16255</v>
      </c>
    </row>
    <row r="6410" spans="1:6" ht="18" customHeight="1">
      <c r="A6410" s="386">
        <v>104601</v>
      </c>
      <c r="B6410" s="386" t="s">
        <v>16256</v>
      </c>
      <c r="C6410" s="298" t="s">
        <v>309</v>
      </c>
      <c r="D6410" s="386" t="s">
        <v>229</v>
      </c>
      <c r="E6410" s="387" t="s">
        <v>16257</v>
      </c>
      <c r="F6410" s="387" t="s">
        <v>16258</v>
      </c>
    </row>
    <row r="6411" spans="1:6" ht="18" customHeight="1">
      <c r="A6411" s="386">
        <v>104603</v>
      </c>
      <c r="B6411" s="386" t="s">
        <v>16259</v>
      </c>
      <c r="C6411" s="298" t="s">
        <v>309</v>
      </c>
      <c r="D6411" s="386" t="s">
        <v>229</v>
      </c>
      <c r="E6411" s="387" t="s">
        <v>16260</v>
      </c>
      <c r="F6411" s="387" t="s">
        <v>16261</v>
      </c>
    </row>
    <row r="6412" spans="1:6" ht="18" customHeight="1">
      <c r="A6412" s="386">
        <v>104605</v>
      </c>
      <c r="B6412" s="386" t="s">
        <v>16262</v>
      </c>
      <c r="C6412" s="298" t="s">
        <v>309</v>
      </c>
      <c r="D6412" s="386" t="s">
        <v>229</v>
      </c>
      <c r="E6412" s="387" t="s">
        <v>16263</v>
      </c>
      <c r="F6412" s="387" t="s">
        <v>16264</v>
      </c>
    </row>
    <row r="6413" spans="1:6" ht="18" customHeight="1">
      <c r="A6413" s="386">
        <v>104606</v>
      </c>
      <c r="B6413" s="386" t="s">
        <v>16265</v>
      </c>
      <c r="C6413" s="298" t="s">
        <v>309</v>
      </c>
      <c r="D6413" s="386" t="s">
        <v>229</v>
      </c>
      <c r="E6413" s="387" t="s">
        <v>16266</v>
      </c>
      <c r="F6413" s="387" t="s">
        <v>16267</v>
      </c>
    </row>
    <row r="6414" spans="1:6" ht="18" customHeight="1">
      <c r="A6414" s="386">
        <v>104607</v>
      </c>
      <c r="B6414" s="386" t="s">
        <v>16268</v>
      </c>
      <c r="C6414" s="298" t="s">
        <v>309</v>
      </c>
      <c r="D6414" s="386" t="s">
        <v>229</v>
      </c>
      <c r="E6414" s="387" t="s">
        <v>14130</v>
      </c>
      <c r="F6414" s="387" t="s">
        <v>16269</v>
      </c>
    </row>
    <row r="6415" spans="1:6" ht="18" customHeight="1">
      <c r="A6415" s="386">
        <v>98671</v>
      </c>
      <c r="B6415" s="386" t="s">
        <v>16270</v>
      </c>
      <c r="C6415" s="298" t="s">
        <v>309</v>
      </c>
      <c r="D6415" s="386" t="s">
        <v>229</v>
      </c>
      <c r="E6415" s="387" t="s">
        <v>16271</v>
      </c>
      <c r="F6415" s="387" t="s">
        <v>16272</v>
      </c>
    </row>
    <row r="6416" spans="1:6" ht="18" customHeight="1">
      <c r="A6416" s="386">
        <v>98672</v>
      </c>
      <c r="B6416" s="386" t="s">
        <v>16273</v>
      </c>
      <c r="C6416" s="298" t="s">
        <v>309</v>
      </c>
      <c r="D6416" s="386" t="s">
        <v>229</v>
      </c>
      <c r="E6416" s="387" t="s">
        <v>16274</v>
      </c>
      <c r="F6416" s="387" t="s">
        <v>16275</v>
      </c>
    </row>
    <row r="6417" spans="1:6" ht="18" customHeight="1">
      <c r="A6417" s="386">
        <v>98678</v>
      </c>
      <c r="B6417" s="386" t="s">
        <v>16276</v>
      </c>
      <c r="C6417" s="298" t="s">
        <v>309</v>
      </c>
      <c r="D6417" s="386" t="s">
        <v>229</v>
      </c>
      <c r="E6417" s="387" t="s">
        <v>12039</v>
      </c>
      <c r="F6417" s="387" t="s">
        <v>16277</v>
      </c>
    </row>
    <row r="6418" spans="1:6" ht="18" customHeight="1">
      <c r="A6418" s="386">
        <v>98679</v>
      </c>
      <c r="B6418" s="386" t="s">
        <v>16278</v>
      </c>
      <c r="C6418" s="298" t="s">
        <v>309</v>
      </c>
      <c r="D6418" s="386" t="s">
        <v>229</v>
      </c>
      <c r="E6418" s="387" t="s">
        <v>1087</v>
      </c>
      <c r="F6418" s="387" t="s">
        <v>16279</v>
      </c>
    </row>
    <row r="6419" spans="1:6" ht="18" customHeight="1">
      <c r="A6419" s="386">
        <v>98680</v>
      </c>
      <c r="B6419" s="386" t="s">
        <v>16280</v>
      </c>
      <c r="C6419" s="298" t="s">
        <v>309</v>
      </c>
      <c r="D6419" s="386" t="s">
        <v>229</v>
      </c>
      <c r="E6419" s="387" t="s">
        <v>16281</v>
      </c>
      <c r="F6419" s="387" t="s">
        <v>2469</v>
      </c>
    </row>
    <row r="6420" spans="1:6" ht="18" customHeight="1">
      <c r="A6420" s="386">
        <v>98681</v>
      </c>
      <c r="B6420" s="386" t="s">
        <v>16282</v>
      </c>
      <c r="C6420" s="298" t="s">
        <v>309</v>
      </c>
      <c r="D6420" s="386" t="s">
        <v>229</v>
      </c>
      <c r="E6420" s="387" t="s">
        <v>639</v>
      </c>
      <c r="F6420" s="387" t="s">
        <v>16283</v>
      </c>
    </row>
    <row r="6421" spans="1:6" ht="18" customHeight="1">
      <c r="A6421" s="386">
        <v>98682</v>
      </c>
      <c r="B6421" s="386" t="s">
        <v>16284</v>
      </c>
      <c r="C6421" s="298" t="s">
        <v>309</v>
      </c>
      <c r="D6421" s="386" t="s">
        <v>229</v>
      </c>
      <c r="E6421" s="387" t="s">
        <v>9846</v>
      </c>
      <c r="F6421" s="387" t="s">
        <v>12654</v>
      </c>
    </row>
    <row r="6422" spans="1:6" ht="18" customHeight="1">
      <c r="A6422" s="386">
        <v>98685</v>
      </c>
      <c r="B6422" s="386" t="s">
        <v>16285</v>
      </c>
      <c r="C6422" s="298" t="s">
        <v>309</v>
      </c>
      <c r="D6422" s="386" t="s">
        <v>330</v>
      </c>
      <c r="E6422" s="387" t="s">
        <v>16286</v>
      </c>
      <c r="F6422" s="387" t="s">
        <v>16287</v>
      </c>
    </row>
    <row r="6423" spans="1:6" ht="18" customHeight="1">
      <c r="A6423" s="386">
        <v>98686</v>
      </c>
      <c r="B6423" s="386" t="s">
        <v>16288</v>
      </c>
      <c r="C6423" s="298" t="s">
        <v>309</v>
      </c>
      <c r="D6423" s="386" t="s">
        <v>330</v>
      </c>
      <c r="E6423" s="387" t="s">
        <v>16289</v>
      </c>
      <c r="F6423" s="387" t="s">
        <v>14012</v>
      </c>
    </row>
    <row r="6424" spans="1:6" ht="18" customHeight="1">
      <c r="A6424" s="386">
        <v>98688</v>
      </c>
      <c r="B6424" s="386" t="s">
        <v>16290</v>
      </c>
      <c r="C6424" s="298" t="s">
        <v>309</v>
      </c>
      <c r="D6424" s="386" t="s">
        <v>330</v>
      </c>
      <c r="E6424" s="387" t="s">
        <v>16291</v>
      </c>
      <c r="F6424" s="387" t="s">
        <v>16292</v>
      </c>
    </row>
    <row r="6425" spans="1:6" ht="18" customHeight="1">
      <c r="A6425" s="386">
        <v>98689</v>
      </c>
      <c r="B6425" s="386" t="s">
        <v>16293</v>
      </c>
      <c r="C6425" s="298" t="s">
        <v>309</v>
      </c>
      <c r="D6425" s="386" t="s">
        <v>330</v>
      </c>
      <c r="E6425" s="387" t="s">
        <v>16294</v>
      </c>
      <c r="F6425" s="387" t="s">
        <v>16295</v>
      </c>
    </row>
    <row r="6426" spans="1:6" ht="18" customHeight="1">
      <c r="A6426" s="386">
        <v>101090</v>
      </c>
      <c r="B6426" s="386" t="s">
        <v>16296</v>
      </c>
      <c r="C6426" s="298" t="s">
        <v>309</v>
      </c>
      <c r="D6426" s="386" t="s">
        <v>229</v>
      </c>
      <c r="E6426" s="387" t="s">
        <v>16297</v>
      </c>
      <c r="F6426" s="387" t="s">
        <v>16298</v>
      </c>
    </row>
    <row r="6427" spans="1:6" ht="18" customHeight="1">
      <c r="A6427" s="386">
        <v>101091</v>
      </c>
      <c r="B6427" s="386" t="s">
        <v>16299</v>
      </c>
      <c r="C6427" s="298" t="s">
        <v>309</v>
      </c>
      <c r="D6427" s="386" t="s">
        <v>229</v>
      </c>
      <c r="E6427" s="387" t="s">
        <v>12613</v>
      </c>
      <c r="F6427" s="387" t="s">
        <v>16300</v>
      </c>
    </row>
    <row r="6428" spans="1:6" ht="18" customHeight="1">
      <c r="A6428" s="386">
        <v>101725</v>
      </c>
      <c r="B6428" s="386" t="s">
        <v>16301</v>
      </c>
      <c r="C6428" s="298" t="s">
        <v>309</v>
      </c>
      <c r="D6428" s="386" t="s">
        <v>229</v>
      </c>
      <c r="E6428" s="387" t="s">
        <v>4542</v>
      </c>
      <c r="F6428" s="387" t="s">
        <v>16302</v>
      </c>
    </row>
    <row r="6429" spans="1:6" ht="18" customHeight="1">
      <c r="A6429" s="386">
        <v>101726</v>
      </c>
      <c r="B6429" s="386" t="s">
        <v>16303</v>
      </c>
      <c r="C6429" s="298" t="s">
        <v>309</v>
      </c>
      <c r="D6429" s="386" t="s">
        <v>229</v>
      </c>
      <c r="E6429" s="387" t="s">
        <v>16304</v>
      </c>
      <c r="F6429" s="387" t="s">
        <v>16305</v>
      </c>
    </row>
    <row r="6430" spans="1:6" ht="18" customHeight="1">
      <c r="A6430" s="386">
        <v>101731</v>
      </c>
      <c r="B6430" s="386" t="s">
        <v>16306</v>
      </c>
      <c r="C6430" s="298" t="s">
        <v>309</v>
      </c>
      <c r="D6430" s="386" t="s">
        <v>229</v>
      </c>
      <c r="E6430" s="387" t="s">
        <v>16307</v>
      </c>
      <c r="F6430" s="387" t="s">
        <v>16308</v>
      </c>
    </row>
    <row r="6431" spans="1:6" ht="18" customHeight="1">
      <c r="A6431" s="386">
        <v>101732</v>
      </c>
      <c r="B6431" s="386" t="s">
        <v>16309</v>
      </c>
      <c r="C6431" s="298" t="s">
        <v>309</v>
      </c>
      <c r="D6431" s="386" t="s">
        <v>229</v>
      </c>
      <c r="E6431" s="387" t="s">
        <v>16310</v>
      </c>
      <c r="F6431" s="387" t="s">
        <v>9092</v>
      </c>
    </row>
    <row r="6432" spans="1:6" ht="18" customHeight="1">
      <c r="A6432" s="386">
        <v>101094</v>
      </c>
      <c r="B6432" s="386" t="s">
        <v>16311</v>
      </c>
      <c r="C6432" s="298" t="s">
        <v>309</v>
      </c>
      <c r="D6432" s="386" t="s">
        <v>330</v>
      </c>
      <c r="E6432" s="387" t="s">
        <v>16312</v>
      </c>
      <c r="F6432" s="387" t="s">
        <v>16313</v>
      </c>
    </row>
    <row r="6433" spans="1:6" ht="18" customHeight="1">
      <c r="A6433" s="386">
        <v>101727</v>
      </c>
      <c r="B6433" s="386" t="s">
        <v>16314</v>
      </c>
      <c r="C6433" s="298" t="s">
        <v>309</v>
      </c>
      <c r="D6433" s="386" t="s">
        <v>229</v>
      </c>
      <c r="E6433" s="387" t="s">
        <v>16315</v>
      </c>
      <c r="F6433" s="387" t="s">
        <v>16316</v>
      </c>
    </row>
    <row r="6434" spans="1:6" ht="18" customHeight="1">
      <c r="A6434" s="386">
        <v>101733</v>
      </c>
      <c r="B6434" s="386" t="s">
        <v>16317</v>
      </c>
      <c r="C6434" s="298" t="s">
        <v>309</v>
      </c>
      <c r="D6434" s="386" t="s">
        <v>229</v>
      </c>
      <c r="E6434" s="387" t="s">
        <v>16318</v>
      </c>
      <c r="F6434" s="387" t="s">
        <v>16319</v>
      </c>
    </row>
    <row r="6435" spans="1:6" ht="18" customHeight="1">
      <c r="A6435" s="386">
        <v>101734</v>
      </c>
      <c r="B6435" s="386" t="s">
        <v>16320</v>
      </c>
      <c r="C6435" s="298" t="s">
        <v>309</v>
      </c>
      <c r="D6435" s="386" t="s">
        <v>229</v>
      </c>
      <c r="E6435" s="387" t="s">
        <v>16321</v>
      </c>
      <c r="F6435" s="387" t="s">
        <v>16322</v>
      </c>
    </row>
    <row r="6436" spans="1:6" ht="18" customHeight="1">
      <c r="A6436" s="386">
        <v>101735</v>
      </c>
      <c r="B6436" s="386" t="s">
        <v>16323</v>
      </c>
      <c r="C6436" s="298" t="s">
        <v>309</v>
      </c>
      <c r="D6436" s="386" t="s">
        <v>229</v>
      </c>
      <c r="E6436" s="387" t="s">
        <v>16324</v>
      </c>
      <c r="F6436" s="387" t="s">
        <v>16325</v>
      </c>
    </row>
    <row r="6437" spans="1:6" ht="18" customHeight="1">
      <c r="A6437" s="386">
        <v>101736</v>
      </c>
      <c r="B6437" s="386" t="s">
        <v>16326</v>
      </c>
      <c r="C6437" s="298" t="s">
        <v>309</v>
      </c>
      <c r="D6437" s="386" t="s">
        <v>229</v>
      </c>
      <c r="E6437" s="387" t="s">
        <v>16327</v>
      </c>
      <c r="F6437" s="387" t="s">
        <v>16328</v>
      </c>
    </row>
    <row r="6438" spans="1:6" ht="18" customHeight="1">
      <c r="A6438" s="386">
        <v>101737</v>
      </c>
      <c r="B6438" s="386" t="s">
        <v>16329</v>
      </c>
      <c r="C6438" s="298" t="s">
        <v>309</v>
      </c>
      <c r="D6438" s="386" t="s">
        <v>229</v>
      </c>
      <c r="E6438" s="387" t="s">
        <v>16330</v>
      </c>
      <c r="F6438" s="387" t="s">
        <v>16331</v>
      </c>
    </row>
    <row r="6439" spans="1:6" ht="18" customHeight="1">
      <c r="A6439" s="386">
        <v>101748</v>
      </c>
      <c r="B6439" s="386" t="s">
        <v>16332</v>
      </c>
      <c r="C6439" s="298" t="s">
        <v>309</v>
      </c>
      <c r="D6439" s="386" t="s">
        <v>229</v>
      </c>
      <c r="E6439" s="387" t="s">
        <v>16333</v>
      </c>
      <c r="F6439" s="387" t="s">
        <v>3593</v>
      </c>
    </row>
    <row r="6440" spans="1:6" ht="18" customHeight="1">
      <c r="A6440" s="386">
        <v>104162</v>
      </c>
      <c r="B6440" s="386" t="s">
        <v>16334</v>
      </c>
      <c r="C6440" s="298" t="s">
        <v>309</v>
      </c>
      <c r="D6440" s="386" t="s">
        <v>229</v>
      </c>
      <c r="E6440" s="387" t="s">
        <v>16335</v>
      </c>
      <c r="F6440" s="387" t="s">
        <v>16336</v>
      </c>
    </row>
    <row r="6441" spans="1:6" ht="18" customHeight="1">
      <c r="A6441" s="386">
        <v>101092</v>
      </c>
      <c r="B6441" s="386" t="s">
        <v>16337</v>
      </c>
      <c r="C6441" s="298" t="s">
        <v>309</v>
      </c>
      <c r="D6441" s="386" t="s">
        <v>229</v>
      </c>
      <c r="E6441" s="387" t="s">
        <v>16338</v>
      </c>
      <c r="F6441" s="387" t="s">
        <v>16339</v>
      </c>
    </row>
    <row r="6442" spans="1:6" ht="18" customHeight="1">
      <c r="A6442" s="386">
        <v>101093</v>
      </c>
      <c r="B6442" s="386" t="s">
        <v>16340</v>
      </c>
      <c r="C6442" s="298" t="s">
        <v>309</v>
      </c>
      <c r="D6442" s="386" t="s">
        <v>229</v>
      </c>
      <c r="E6442" s="387" t="s">
        <v>16341</v>
      </c>
      <c r="F6442" s="387" t="s">
        <v>16342</v>
      </c>
    </row>
    <row r="6443" spans="1:6" ht="18" customHeight="1">
      <c r="A6443" s="386">
        <v>98695</v>
      </c>
      <c r="B6443" s="386" t="s">
        <v>16343</v>
      </c>
      <c r="C6443" s="298" t="s">
        <v>309</v>
      </c>
      <c r="D6443" s="386" t="s">
        <v>330</v>
      </c>
      <c r="E6443" s="387" t="s">
        <v>16344</v>
      </c>
      <c r="F6443" s="387" t="s">
        <v>16345</v>
      </c>
    </row>
    <row r="6444" spans="1:6" ht="18" customHeight="1">
      <c r="A6444" s="386">
        <v>98697</v>
      </c>
      <c r="B6444" s="386" t="s">
        <v>16346</v>
      </c>
      <c r="C6444" s="298" t="s">
        <v>309</v>
      </c>
      <c r="D6444" s="386" t="s">
        <v>330</v>
      </c>
      <c r="E6444" s="387" t="s">
        <v>16347</v>
      </c>
      <c r="F6444" s="387" t="s">
        <v>16348</v>
      </c>
    </row>
    <row r="6445" spans="1:6" ht="18" customHeight="1">
      <c r="A6445" s="386">
        <v>101738</v>
      </c>
      <c r="B6445" s="386" t="s">
        <v>16349</v>
      </c>
      <c r="C6445" s="298" t="s">
        <v>309</v>
      </c>
      <c r="D6445" s="386" t="s">
        <v>330</v>
      </c>
      <c r="E6445" s="387" t="s">
        <v>14678</v>
      </c>
      <c r="F6445" s="387" t="s">
        <v>16350</v>
      </c>
    </row>
    <row r="6446" spans="1:6" ht="18" customHeight="1">
      <c r="A6446" s="386">
        <v>101739</v>
      </c>
      <c r="B6446" s="386" t="s">
        <v>16351</v>
      </c>
      <c r="C6446" s="298" t="s">
        <v>309</v>
      </c>
      <c r="D6446" s="386" t="s">
        <v>330</v>
      </c>
      <c r="E6446" s="387" t="s">
        <v>16352</v>
      </c>
      <c r="F6446" s="387" t="s">
        <v>5635</v>
      </c>
    </row>
    <row r="6447" spans="1:6" ht="18" customHeight="1">
      <c r="A6447" s="386">
        <v>88648</v>
      </c>
      <c r="B6447" s="386" t="s">
        <v>16353</v>
      </c>
      <c r="C6447" s="298" t="s">
        <v>309</v>
      </c>
      <c r="D6447" s="386" t="s">
        <v>330</v>
      </c>
      <c r="E6447" s="387" t="s">
        <v>1352</v>
      </c>
      <c r="F6447" s="387" t="s">
        <v>16354</v>
      </c>
    </row>
    <row r="6448" spans="1:6" ht="18" customHeight="1">
      <c r="A6448" s="386">
        <v>88649</v>
      </c>
      <c r="B6448" s="386" t="s">
        <v>16355</v>
      </c>
      <c r="C6448" s="298" t="s">
        <v>309</v>
      </c>
      <c r="D6448" s="386" t="s">
        <v>330</v>
      </c>
      <c r="E6448" s="387" t="s">
        <v>3446</v>
      </c>
      <c r="F6448" s="387" t="s">
        <v>12954</v>
      </c>
    </row>
    <row r="6449" spans="1:6" ht="18" customHeight="1">
      <c r="A6449" s="386">
        <v>88650</v>
      </c>
      <c r="B6449" s="386" t="s">
        <v>16356</v>
      </c>
      <c r="C6449" s="298" t="s">
        <v>309</v>
      </c>
      <c r="D6449" s="386" t="s">
        <v>330</v>
      </c>
      <c r="E6449" s="387" t="s">
        <v>8058</v>
      </c>
      <c r="F6449" s="387" t="s">
        <v>8184</v>
      </c>
    </row>
    <row r="6450" spans="1:6" ht="18" customHeight="1">
      <c r="A6450" s="386">
        <v>101740</v>
      </c>
      <c r="B6450" s="386" t="s">
        <v>16357</v>
      </c>
      <c r="C6450" s="298" t="s">
        <v>309</v>
      </c>
      <c r="D6450" s="386" t="s">
        <v>330</v>
      </c>
      <c r="E6450" s="387" t="s">
        <v>16358</v>
      </c>
      <c r="F6450" s="387" t="s">
        <v>1452</v>
      </c>
    </row>
    <row r="6451" spans="1:6" ht="18" customHeight="1">
      <c r="A6451" s="386">
        <v>101741</v>
      </c>
      <c r="B6451" s="386" t="s">
        <v>16359</v>
      </c>
      <c r="C6451" s="298" t="s">
        <v>309</v>
      </c>
      <c r="D6451" s="386" t="s">
        <v>330</v>
      </c>
      <c r="E6451" s="387" t="s">
        <v>9788</v>
      </c>
      <c r="F6451" s="387" t="s">
        <v>11060</v>
      </c>
    </row>
    <row r="6452" spans="1:6" ht="18" customHeight="1">
      <c r="A6452" s="386">
        <v>94990</v>
      </c>
      <c r="B6452" s="386" t="s">
        <v>16360</v>
      </c>
      <c r="C6452" s="298" t="s">
        <v>309</v>
      </c>
      <c r="D6452" s="386" t="s">
        <v>312</v>
      </c>
      <c r="E6452" s="387" t="s">
        <v>16361</v>
      </c>
      <c r="F6452" s="387" t="s">
        <v>16362</v>
      </c>
    </row>
    <row r="6453" spans="1:6" ht="18" customHeight="1">
      <c r="A6453" s="386">
        <v>94991</v>
      </c>
      <c r="B6453" s="386" t="s">
        <v>16363</v>
      </c>
      <c r="C6453" s="298" t="s">
        <v>309</v>
      </c>
      <c r="D6453" s="386" t="s">
        <v>312</v>
      </c>
      <c r="E6453" s="387" t="s">
        <v>16364</v>
      </c>
      <c r="F6453" s="387" t="s">
        <v>16365</v>
      </c>
    </row>
    <row r="6454" spans="1:6" ht="18" customHeight="1">
      <c r="A6454" s="386">
        <v>94992</v>
      </c>
      <c r="B6454" s="386" t="s">
        <v>16366</v>
      </c>
      <c r="C6454" s="298" t="s">
        <v>309</v>
      </c>
      <c r="D6454" s="386" t="s">
        <v>229</v>
      </c>
      <c r="E6454" s="387" t="s">
        <v>2045</v>
      </c>
      <c r="F6454" s="387" t="s">
        <v>11420</v>
      </c>
    </row>
    <row r="6455" spans="1:6" ht="18" customHeight="1">
      <c r="A6455" s="386">
        <v>94993</v>
      </c>
      <c r="B6455" s="386" t="s">
        <v>16367</v>
      </c>
      <c r="C6455" s="298" t="s">
        <v>309</v>
      </c>
      <c r="D6455" s="386" t="s">
        <v>229</v>
      </c>
      <c r="E6455" s="387" t="s">
        <v>16368</v>
      </c>
      <c r="F6455" s="387" t="s">
        <v>13611</v>
      </c>
    </row>
    <row r="6456" spans="1:6" ht="18" customHeight="1">
      <c r="A6456" s="386">
        <v>94994</v>
      </c>
      <c r="B6456" s="386" t="s">
        <v>16369</v>
      </c>
      <c r="C6456" s="298" t="s">
        <v>309</v>
      </c>
      <c r="D6456" s="386" t="s">
        <v>229</v>
      </c>
      <c r="E6456" s="387" t="s">
        <v>4684</v>
      </c>
      <c r="F6456" s="387" t="s">
        <v>16370</v>
      </c>
    </row>
    <row r="6457" spans="1:6" ht="18" customHeight="1">
      <c r="A6457" s="386">
        <v>94995</v>
      </c>
      <c r="B6457" s="386" t="s">
        <v>16371</v>
      </c>
      <c r="C6457" s="298" t="s">
        <v>309</v>
      </c>
      <c r="D6457" s="386" t="s">
        <v>229</v>
      </c>
      <c r="E6457" s="387" t="s">
        <v>16372</v>
      </c>
      <c r="F6457" s="387" t="s">
        <v>6585</v>
      </c>
    </row>
    <row r="6458" spans="1:6" ht="18" customHeight="1">
      <c r="A6458" s="386">
        <v>101747</v>
      </c>
      <c r="B6458" s="386" t="s">
        <v>16373</v>
      </c>
      <c r="C6458" s="298" t="s">
        <v>309</v>
      </c>
      <c r="D6458" s="386" t="s">
        <v>229</v>
      </c>
      <c r="E6458" s="387" t="s">
        <v>4786</v>
      </c>
      <c r="F6458" s="387" t="s">
        <v>12617</v>
      </c>
    </row>
    <row r="6459" spans="1:6" ht="18" customHeight="1">
      <c r="A6459" s="386">
        <v>104626</v>
      </c>
      <c r="B6459" s="386" t="s">
        <v>16374</v>
      </c>
      <c r="C6459" s="298" t="s">
        <v>309</v>
      </c>
      <c r="D6459" s="386" t="s">
        <v>312</v>
      </c>
      <c r="E6459" s="387" t="s">
        <v>16375</v>
      </c>
      <c r="F6459" s="387" t="s">
        <v>16376</v>
      </c>
    </row>
    <row r="6460" spans="1:6" ht="18" customHeight="1">
      <c r="A6460" s="386">
        <v>104658</v>
      </c>
      <c r="B6460" s="386" t="s">
        <v>16377</v>
      </c>
      <c r="C6460" s="298" t="s">
        <v>309</v>
      </c>
      <c r="D6460" s="386" t="s">
        <v>229</v>
      </c>
      <c r="E6460" s="387" t="s">
        <v>16378</v>
      </c>
      <c r="F6460" s="387" t="s">
        <v>16379</v>
      </c>
    </row>
    <row r="6461" spans="1:6" ht="18" customHeight="1">
      <c r="A6461" s="386">
        <v>87620</v>
      </c>
      <c r="B6461" s="386" t="s">
        <v>16380</v>
      </c>
      <c r="C6461" s="298" t="s">
        <v>309</v>
      </c>
      <c r="D6461" s="386" t="s">
        <v>229</v>
      </c>
      <c r="E6461" s="387" t="s">
        <v>4476</v>
      </c>
      <c r="F6461" s="387" t="s">
        <v>16381</v>
      </c>
    </row>
    <row r="6462" spans="1:6" ht="18" customHeight="1">
      <c r="A6462" s="386">
        <v>87622</v>
      </c>
      <c r="B6462" s="386" t="s">
        <v>16382</v>
      </c>
      <c r="C6462" s="298" t="s">
        <v>309</v>
      </c>
      <c r="D6462" s="386" t="s">
        <v>229</v>
      </c>
      <c r="E6462" s="387" t="s">
        <v>16383</v>
      </c>
      <c r="F6462" s="387" t="s">
        <v>16384</v>
      </c>
    </row>
    <row r="6463" spans="1:6" ht="18" customHeight="1">
      <c r="A6463" s="386">
        <v>87623</v>
      </c>
      <c r="B6463" s="386" t="s">
        <v>16385</v>
      </c>
      <c r="C6463" s="298" t="s">
        <v>309</v>
      </c>
      <c r="D6463" s="386" t="s">
        <v>229</v>
      </c>
      <c r="E6463" s="387" t="s">
        <v>16386</v>
      </c>
      <c r="F6463" s="387" t="s">
        <v>16387</v>
      </c>
    </row>
    <row r="6464" spans="1:6" ht="18" customHeight="1">
      <c r="A6464" s="386">
        <v>87624</v>
      </c>
      <c r="B6464" s="386" t="s">
        <v>16388</v>
      </c>
      <c r="C6464" s="298" t="s">
        <v>309</v>
      </c>
      <c r="D6464" s="386" t="s">
        <v>229</v>
      </c>
      <c r="E6464" s="387" t="s">
        <v>16389</v>
      </c>
      <c r="F6464" s="387" t="s">
        <v>15156</v>
      </c>
    </row>
    <row r="6465" spans="1:6" ht="18" customHeight="1">
      <c r="A6465" s="386">
        <v>87630</v>
      </c>
      <c r="B6465" s="386" t="s">
        <v>16390</v>
      </c>
      <c r="C6465" s="298" t="s">
        <v>309</v>
      </c>
      <c r="D6465" s="386" t="s">
        <v>229</v>
      </c>
      <c r="E6465" s="387" t="s">
        <v>16391</v>
      </c>
      <c r="F6465" s="387" t="s">
        <v>16392</v>
      </c>
    </row>
    <row r="6466" spans="1:6" ht="18" customHeight="1">
      <c r="A6466" s="386">
        <v>87632</v>
      </c>
      <c r="B6466" s="386" t="s">
        <v>16393</v>
      </c>
      <c r="C6466" s="298" t="s">
        <v>309</v>
      </c>
      <c r="D6466" s="386" t="s">
        <v>229</v>
      </c>
      <c r="E6466" s="387" t="s">
        <v>14002</v>
      </c>
      <c r="F6466" s="387" t="s">
        <v>959</v>
      </c>
    </row>
    <row r="6467" spans="1:6" ht="18" customHeight="1">
      <c r="A6467" s="386">
        <v>87633</v>
      </c>
      <c r="B6467" s="386" t="s">
        <v>16394</v>
      </c>
      <c r="C6467" s="298" t="s">
        <v>309</v>
      </c>
      <c r="D6467" s="386" t="s">
        <v>229</v>
      </c>
      <c r="E6467" s="387" t="s">
        <v>16395</v>
      </c>
      <c r="F6467" s="387" t="s">
        <v>16396</v>
      </c>
    </row>
    <row r="6468" spans="1:6" ht="18" customHeight="1">
      <c r="A6468" s="386">
        <v>87634</v>
      </c>
      <c r="B6468" s="386" t="s">
        <v>16397</v>
      </c>
      <c r="C6468" s="298" t="s">
        <v>309</v>
      </c>
      <c r="D6468" s="386" t="s">
        <v>229</v>
      </c>
      <c r="E6468" s="387" t="s">
        <v>16398</v>
      </c>
      <c r="F6468" s="387" t="s">
        <v>16399</v>
      </c>
    </row>
    <row r="6469" spans="1:6" ht="18" customHeight="1">
      <c r="A6469" s="386">
        <v>87640</v>
      </c>
      <c r="B6469" s="386" t="s">
        <v>16400</v>
      </c>
      <c r="C6469" s="298" t="s">
        <v>309</v>
      </c>
      <c r="D6469" s="386" t="s">
        <v>229</v>
      </c>
      <c r="E6469" s="387" t="s">
        <v>5345</v>
      </c>
      <c r="F6469" s="387" t="s">
        <v>14333</v>
      </c>
    </row>
    <row r="6470" spans="1:6" ht="18" customHeight="1">
      <c r="A6470" s="386">
        <v>87642</v>
      </c>
      <c r="B6470" s="386" t="s">
        <v>16401</v>
      </c>
      <c r="C6470" s="298" t="s">
        <v>309</v>
      </c>
      <c r="D6470" s="386" t="s">
        <v>229</v>
      </c>
      <c r="E6470" s="387" t="s">
        <v>13351</v>
      </c>
      <c r="F6470" s="387" t="s">
        <v>16402</v>
      </c>
    </row>
    <row r="6471" spans="1:6" ht="18" customHeight="1">
      <c r="A6471" s="386">
        <v>87643</v>
      </c>
      <c r="B6471" s="386" t="s">
        <v>16403</v>
      </c>
      <c r="C6471" s="298" t="s">
        <v>309</v>
      </c>
      <c r="D6471" s="386" t="s">
        <v>229</v>
      </c>
      <c r="E6471" s="387" t="s">
        <v>16404</v>
      </c>
      <c r="F6471" s="387" t="s">
        <v>16405</v>
      </c>
    </row>
    <row r="6472" spans="1:6" ht="18" customHeight="1">
      <c r="A6472" s="386">
        <v>87644</v>
      </c>
      <c r="B6472" s="386" t="s">
        <v>16406</v>
      </c>
      <c r="C6472" s="298" t="s">
        <v>309</v>
      </c>
      <c r="D6472" s="386" t="s">
        <v>229</v>
      </c>
      <c r="E6472" s="387" t="s">
        <v>16407</v>
      </c>
      <c r="F6472" s="387" t="s">
        <v>16408</v>
      </c>
    </row>
    <row r="6473" spans="1:6" ht="18" customHeight="1">
      <c r="A6473" s="386">
        <v>87680</v>
      </c>
      <c r="B6473" s="386" t="s">
        <v>16409</v>
      </c>
      <c r="C6473" s="298" t="s">
        <v>309</v>
      </c>
      <c r="D6473" s="386" t="s">
        <v>229</v>
      </c>
      <c r="E6473" s="387" t="s">
        <v>16410</v>
      </c>
      <c r="F6473" s="387" t="s">
        <v>11478</v>
      </c>
    </row>
    <row r="6474" spans="1:6" ht="18" customHeight="1">
      <c r="A6474" s="386">
        <v>87682</v>
      </c>
      <c r="B6474" s="386" t="s">
        <v>16411</v>
      </c>
      <c r="C6474" s="298" t="s">
        <v>309</v>
      </c>
      <c r="D6474" s="386" t="s">
        <v>229</v>
      </c>
      <c r="E6474" s="387" t="s">
        <v>16412</v>
      </c>
      <c r="F6474" s="387" t="s">
        <v>16413</v>
      </c>
    </row>
    <row r="6475" spans="1:6" ht="18" customHeight="1">
      <c r="A6475" s="386">
        <v>87683</v>
      </c>
      <c r="B6475" s="386" t="s">
        <v>16414</v>
      </c>
      <c r="C6475" s="298" t="s">
        <v>309</v>
      </c>
      <c r="D6475" s="386" t="s">
        <v>229</v>
      </c>
      <c r="E6475" s="387" t="s">
        <v>16415</v>
      </c>
      <c r="F6475" s="387" t="s">
        <v>16416</v>
      </c>
    </row>
    <row r="6476" spans="1:6" ht="18" customHeight="1">
      <c r="A6476" s="386">
        <v>87684</v>
      </c>
      <c r="B6476" s="386" t="s">
        <v>16417</v>
      </c>
      <c r="C6476" s="298" t="s">
        <v>309</v>
      </c>
      <c r="D6476" s="386" t="s">
        <v>229</v>
      </c>
      <c r="E6476" s="387" t="s">
        <v>16418</v>
      </c>
      <c r="F6476" s="387" t="s">
        <v>16419</v>
      </c>
    </row>
    <row r="6477" spans="1:6" ht="18" customHeight="1">
      <c r="A6477" s="386">
        <v>87690</v>
      </c>
      <c r="B6477" s="386" t="s">
        <v>16420</v>
      </c>
      <c r="C6477" s="298" t="s">
        <v>309</v>
      </c>
      <c r="D6477" s="386" t="s">
        <v>229</v>
      </c>
      <c r="E6477" s="387" t="s">
        <v>16421</v>
      </c>
      <c r="F6477" s="387" t="s">
        <v>16422</v>
      </c>
    </row>
    <row r="6478" spans="1:6" ht="18" customHeight="1">
      <c r="A6478" s="386">
        <v>87692</v>
      </c>
      <c r="B6478" s="386" t="s">
        <v>16423</v>
      </c>
      <c r="C6478" s="298" t="s">
        <v>309</v>
      </c>
      <c r="D6478" s="386" t="s">
        <v>229</v>
      </c>
      <c r="E6478" s="387" t="s">
        <v>10327</v>
      </c>
      <c r="F6478" s="387" t="s">
        <v>16424</v>
      </c>
    </row>
    <row r="6479" spans="1:6" ht="18" customHeight="1">
      <c r="A6479" s="386">
        <v>87693</v>
      </c>
      <c r="B6479" s="386" t="s">
        <v>16425</v>
      </c>
      <c r="C6479" s="298" t="s">
        <v>309</v>
      </c>
      <c r="D6479" s="386" t="s">
        <v>229</v>
      </c>
      <c r="E6479" s="387" t="s">
        <v>16426</v>
      </c>
      <c r="F6479" s="387" t="s">
        <v>16427</v>
      </c>
    </row>
    <row r="6480" spans="1:6" ht="18" customHeight="1">
      <c r="A6480" s="386">
        <v>87694</v>
      </c>
      <c r="B6480" s="386" t="s">
        <v>16428</v>
      </c>
      <c r="C6480" s="298" t="s">
        <v>309</v>
      </c>
      <c r="D6480" s="386" t="s">
        <v>229</v>
      </c>
      <c r="E6480" s="387" t="s">
        <v>16429</v>
      </c>
      <c r="F6480" s="387" t="s">
        <v>3620</v>
      </c>
    </row>
    <row r="6481" spans="1:6" ht="18" customHeight="1">
      <c r="A6481" s="386">
        <v>87700</v>
      </c>
      <c r="B6481" s="386" t="s">
        <v>16430</v>
      </c>
      <c r="C6481" s="298" t="s">
        <v>309</v>
      </c>
      <c r="D6481" s="386" t="s">
        <v>229</v>
      </c>
      <c r="E6481" s="387" t="s">
        <v>10897</v>
      </c>
      <c r="F6481" s="387" t="s">
        <v>16402</v>
      </c>
    </row>
    <row r="6482" spans="1:6" ht="18" customHeight="1">
      <c r="A6482" s="386">
        <v>87702</v>
      </c>
      <c r="B6482" s="386" t="s">
        <v>16431</v>
      </c>
      <c r="C6482" s="298" t="s">
        <v>309</v>
      </c>
      <c r="D6482" s="386" t="s">
        <v>229</v>
      </c>
      <c r="E6482" s="387" t="s">
        <v>16432</v>
      </c>
      <c r="F6482" s="387" t="s">
        <v>16433</v>
      </c>
    </row>
    <row r="6483" spans="1:6" ht="18" customHeight="1">
      <c r="A6483" s="386">
        <v>87703</v>
      </c>
      <c r="B6483" s="386" t="s">
        <v>16434</v>
      </c>
      <c r="C6483" s="298" t="s">
        <v>309</v>
      </c>
      <c r="D6483" s="386" t="s">
        <v>229</v>
      </c>
      <c r="E6483" s="387" t="s">
        <v>16435</v>
      </c>
      <c r="F6483" s="387" t="s">
        <v>16436</v>
      </c>
    </row>
    <row r="6484" spans="1:6" ht="18" customHeight="1">
      <c r="A6484" s="386">
        <v>87704</v>
      </c>
      <c r="B6484" s="386" t="s">
        <v>16437</v>
      </c>
      <c r="C6484" s="298" t="s">
        <v>309</v>
      </c>
      <c r="D6484" s="386" t="s">
        <v>229</v>
      </c>
      <c r="E6484" s="387" t="s">
        <v>16438</v>
      </c>
      <c r="F6484" s="387" t="s">
        <v>16439</v>
      </c>
    </row>
    <row r="6485" spans="1:6" ht="18" customHeight="1">
      <c r="A6485" s="386">
        <v>87735</v>
      </c>
      <c r="B6485" s="386" t="s">
        <v>16440</v>
      </c>
      <c r="C6485" s="298" t="s">
        <v>309</v>
      </c>
      <c r="D6485" s="386" t="s">
        <v>229</v>
      </c>
      <c r="E6485" s="387" t="s">
        <v>1405</v>
      </c>
      <c r="F6485" s="387" t="s">
        <v>16441</v>
      </c>
    </row>
    <row r="6486" spans="1:6" ht="18" customHeight="1">
      <c r="A6486" s="386">
        <v>87737</v>
      </c>
      <c r="B6486" s="386" t="s">
        <v>16442</v>
      </c>
      <c r="C6486" s="298" t="s">
        <v>309</v>
      </c>
      <c r="D6486" s="386" t="s">
        <v>229</v>
      </c>
      <c r="E6486" s="387" t="s">
        <v>16443</v>
      </c>
      <c r="F6486" s="387" t="s">
        <v>16444</v>
      </c>
    </row>
    <row r="6487" spans="1:6" ht="18" customHeight="1">
      <c r="A6487" s="386">
        <v>87738</v>
      </c>
      <c r="B6487" s="386" t="s">
        <v>16445</v>
      </c>
      <c r="C6487" s="298" t="s">
        <v>309</v>
      </c>
      <c r="D6487" s="386" t="s">
        <v>229</v>
      </c>
      <c r="E6487" s="387" t="s">
        <v>16446</v>
      </c>
      <c r="F6487" s="387" t="s">
        <v>14306</v>
      </c>
    </row>
    <row r="6488" spans="1:6" ht="18" customHeight="1">
      <c r="A6488" s="386">
        <v>87739</v>
      </c>
      <c r="B6488" s="386" t="s">
        <v>16447</v>
      </c>
      <c r="C6488" s="298" t="s">
        <v>309</v>
      </c>
      <c r="D6488" s="386" t="s">
        <v>229</v>
      </c>
      <c r="E6488" s="387" t="s">
        <v>16448</v>
      </c>
      <c r="F6488" s="387" t="s">
        <v>16449</v>
      </c>
    </row>
    <row r="6489" spans="1:6" ht="18" customHeight="1">
      <c r="A6489" s="386">
        <v>87745</v>
      </c>
      <c r="B6489" s="386" t="s">
        <v>16450</v>
      </c>
      <c r="C6489" s="298" t="s">
        <v>309</v>
      </c>
      <c r="D6489" s="386" t="s">
        <v>229</v>
      </c>
      <c r="E6489" s="387" t="s">
        <v>16451</v>
      </c>
      <c r="F6489" s="387" t="s">
        <v>16452</v>
      </c>
    </row>
    <row r="6490" spans="1:6" ht="18" customHeight="1">
      <c r="A6490" s="386">
        <v>87747</v>
      </c>
      <c r="B6490" s="386" t="s">
        <v>16453</v>
      </c>
      <c r="C6490" s="298" t="s">
        <v>309</v>
      </c>
      <c r="D6490" s="386" t="s">
        <v>229</v>
      </c>
      <c r="E6490" s="387" t="s">
        <v>10657</v>
      </c>
      <c r="F6490" s="387" t="s">
        <v>16454</v>
      </c>
    </row>
    <row r="6491" spans="1:6" ht="18" customHeight="1">
      <c r="A6491" s="386">
        <v>87748</v>
      </c>
      <c r="B6491" s="386" t="s">
        <v>16455</v>
      </c>
      <c r="C6491" s="298" t="s">
        <v>309</v>
      </c>
      <c r="D6491" s="386" t="s">
        <v>229</v>
      </c>
      <c r="E6491" s="387" t="s">
        <v>16456</v>
      </c>
      <c r="F6491" s="387" t="s">
        <v>16457</v>
      </c>
    </row>
    <row r="6492" spans="1:6" ht="18" customHeight="1">
      <c r="A6492" s="386">
        <v>87749</v>
      </c>
      <c r="B6492" s="386" t="s">
        <v>16458</v>
      </c>
      <c r="C6492" s="298" t="s">
        <v>309</v>
      </c>
      <c r="D6492" s="386" t="s">
        <v>229</v>
      </c>
      <c r="E6492" s="387" t="s">
        <v>16459</v>
      </c>
      <c r="F6492" s="387" t="s">
        <v>16231</v>
      </c>
    </row>
    <row r="6493" spans="1:6" ht="18" customHeight="1">
      <c r="A6493" s="386">
        <v>87755</v>
      </c>
      <c r="B6493" s="386" t="s">
        <v>16460</v>
      </c>
      <c r="C6493" s="298" t="s">
        <v>309</v>
      </c>
      <c r="D6493" s="386" t="s">
        <v>229</v>
      </c>
      <c r="E6493" s="387" t="s">
        <v>16461</v>
      </c>
      <c r="F6493" s="387" t="s">
        <v>16462</v>
      </c>
    </row>
    <row r="6494" spans="1:6" ht="18" customHeight="1">
      <c r="A6494" s="386">
        <v>87757</v>
      </c>
      <c r="B6494" s="386" t="s">
        <v>16463</v>
      </c>
      <c r="C6494" s="298" t="s">
        <v>309</v>
      </c>
      <c r="D6494" s="386" t="s">
        <v>229</v>
      </c>
      <c r="E6494" s="387" t="s">
        <v>16464</v>
      </c>
      <c r="F6494" s="387" t="s">
        <v>8683</v>
      </c>
    </row>
    <row r="6495" spans="1:6" ht="18" customHeight="1">
      <c r="A6495" s="386">
        <v>87758</v>
      </c>
      <c r="B6495" s="386" t="s">
        <v>16465</v>
      </c>
      <c r="C6495" s="298" t="s">
        <v>309</v>
      </c>
      <c r="D6495" s="386" t="s">
        <v>229</v>
      </c>
      <c r="E6495" s="387" t="s">
        <v>16466</v>
      </c>
      <c r="F6495" s="387" t="s">
        <v>16467</v>
      </c>
    </row>
    <row r="6496" spans="1:6" ht="18" customHeight="1">
      <c r="A6496" s="386">
        <v>87759</v>
      </c>
      <c r="B6496" s="386" t="s">
        <v>16468</v>
      </c>
      <c r="C6496" s="298" t="s">
        <v>309</v>
      </c>
      <c r="D6496" s="386" t="s">
        <v>229</v>
      </c>
      <c r="E6496" s="387" t="s">
        <v>16469</v>
      </c>
      <c r="F6496" s="387" t="s">
        <v>16470</v>
      </c>
    </row>
    <row r="6497" spans="1:6" ht="18" customHeight="1">
      <c r="A6497" s="386">
        <v>87765</v>
      </c>
      <c r="B6497" s="386" t="s">
        <v>16471</v>
      </c>
      <c r="C6497" s="298" t="s">
        <v>309</v>
      </c>
      <c r="D6497" s="386" t="s">
        <v>229</v>
      </c>
      <c r="E6497" s="387" t="s">
        <v>16472</v>
      </c>
      <c r="F6497" s="387" t="s">
        <v>16473</v>
      </c>
    </row>
    <row r="6498" spans="1:6" ht="18" customHeight="1">
      <c r="A6498" s="386">
        <v>87767</v>
      </c>
      <c r="B6498" s="386" t="s">
        <v>16474</v>
      </c>
      <c r="C6498" s="298" t="s">
        <v>309</v>
      </c>
      <c r="D6498" s="386" t="s">
        <v>229</v>
      </c>
      <c r="E6498" s="387" t="s">
        <v>7680</v>
      </c>
      <c r="F6498" s="387" t="s">
        <v>3932</v>
      </c>
    </row>
    <row r="6499" spans="1:6" ht="18" customHeight="1">
      <c r="A6499" s="386">
        <v>87768</v>
      </c>
      <c r="B6499" s="386" t="s">
        <v>16475</v>
      </c>
      <c r="C6499" s="298" t="s">
        <v>309</v>
      </c>
      <c r="D6499" s="386" t="s">
        <v>229</v>
      </c>
      <c r="E6499" s="387" t="s">
        <v>16476</v>
      </c>
      <c r="F6499" s="387" t="s">
        <v>15101</v>
      </c>
    </row>
    <row r="6500" spans="1:6" ht="18" customHeight="1">
      <c r="A6500" s="386">
        <v>87769</v>
      </c>
      <c r="B6500" s="386" t="s">
        <v>16477</v>
      </c>
      <c r="C6500" s="298" t="s">
        <v>309</v>
      </c>
      <c r="D6500" s="386" t="s">
        <v>229</v>
      </c>
      <c r="E6500" s="387" t="s">
        <v>15222</v>
      </c>
      <c r="F6500" s="387" t="s">
        <v>16478</v>
      </c>
    </row>
    <row r="6501" spans="1:6" ht="18" customHeight="1">
      <c r="A6501" s="386">
        <v>88470</v>
      </c>
      <c r="B6501" s="386" t="s">
        <v>16479</v>
      </c>
      <c r="C6501" s="298" t="s">
        <v>309</v>
      </c>
      <c r="D6501" s="386" t="s">
        <v>229</v>
      </c>
      <c r="E6501" s="387" t="s">
        <v>16480</v>
      </c>
      <c r="F6501" s="387" t="s">
        <v>16481</v>
      </c>
    </row>
    <row r="6502" spans="1:6" ht="18" customHeight="1">
      <c r="A6502" s="386">
        <v>88471</v>
      </c>
      <c r="B6502" s="386" t="s">
        <v>16482</v>
      </c>
      <c r="C6502" s="298" t="s">
        <v>309</v>
      </c>
      <c r="D6502" s="386" t="s">
        <v>229</v>
      </c>
      <c r="E6502" s="387" t="s">
        <v>16483</v>
      </c>
      <c r="F6502" s="387" t="s">
        <v>16484</v>
      </c>
    </row>
    <row r="6503" spans="1:6" ht="18" customHeight="1">
      <c r="A6503" s="386">
        <v>88472</v>
      </c>
      <c r="B6503" s="386" t="s">
        <v>16485</v>
      </c>
      <c r="C6503" s="298" t="s">
        <v>309</v>
      </c>
      <c r="D6503" s="386" t="s">
        <v>229</v>
      </c>
      <c r="E6503" s="387" t="s">
        <v>1055</v>
      </c>
      <c r="F6503" s="387" t="s">
        <v>16486</v>
      </c>
    </row>
    <row r="6504" spans="1:6" ht="18" customHeight="1">
      <c r="A6504" s="386">
        <v>88476</v>
      </c>
      <c r="B6504" s="386" t="s">
        <v>16487</v>
      </c>
      <c r="C6504" s="298" t="s">
        <v>309</v>
      </c>
      <c r="D6504" s="386" t="s">
        <v>229</v>
      </c>
      <c r="E6504" s="387" t="s">
        <v>16488</v>
      </c>
      <c r="F6504" s="387" t="s">
        <v>16489</v>
      </c>
    </row>
    <row r="6505" spans="1:6" ht="18" customHeight="1">
      <c r="A6505" s="386">
        <v>88477</v>
      </c>
      <c r="B6505" s="386" t="s">
        <v>16490</v>
      </c>
      <c r="C6505" s="298" t="s">
        <v>309</v>
      </c>
      <c r="D6505" s="386" t="s">
        <v>229</v>
      </c>
      <c r="E6505" s="387" t="s">
        <v>2583</v>
      </c>
      <c r="F6505" s="387" t="s">
        <v>16491</v>
      </c>
    </row>
    <row r="6506" spans="1:6" ht="18" customHeight="1">
      <c r="A6506" s="386">
        <v>88478</v>
      </c>
      <c r="B6506" s="386" t="s">
        <v>16492</v>
      </c>
      <c r="C6506" s="298" t="s">
        <v>309</v>
      </c>
      <c r="D6506" s="386" t="s">
        <v>229</v>
      </c>
      <c r="E6506" s="387" t="s">
        <v>12510</v>
      </c>
      <c r="F6506" s="387" t="s">
        <v>16493</v>
      </c>
    </row>
    <row r="6507" spans="1:6" ht="18" customHeight="1">
      <c r="A6507" s="386">
        <v>90930</v>
      </c>
      <c r="B6507" s="386" t="s">
        <v>16494</v>
      </c>
      <c r="C6507" s="298" t="s">
        <v>309</v>
      </c>
      <c r="D6507" s="386" t="s">
        <v>229</v>
      </c>
      <c r="E6507" s="387" t="s">
        <v>2619</v>
      </c>
      <c r="F6507" s="387" t="s">
        <v>16495</v>
      </c>
    </row>
    <row r="6508" spans="1:6" ht="18" customHeight="1">
      <c r="A6508" s="386">
        <v>90932</v>
      </c>
      <c r="B6508" s="386" t="s">
        <v>16496</v>
      </c>
      <c r="C6508" s="298" t="s">
        <v>309</v>
      </c>
      <c r="D6508" s="386" t="s">
        <v>229</v>
      </c>
      <c r="E6508" s="387" t="s">
        <v>16497</v>
      </c>
      <c r="F6508" s="387" t="s">
        <v>16498</v>
      </c>
    </row>
    <row r="6509" spans="1:6" ht="18" customHeight="1">
      <c r="A6509" s="386">
        <v>90933</v>
      </c>
      <c r="B6509" s="386" t="s">
        <v>16499</v>
      </c>
      <c r="C6509" s="298" t="s">
        <v>309</v>
      </c>
      <c r="D6509" s="386" t="s">
        <v>229</v>
      </c>
      <c r="E6509" s="387" t="s">
        <v>16500</v>
      </c>
      <c r="F6509" s="387" t="s">
        <v>16501</v>
      </c>
    </row>
    <row r="6510" spans="1:6" ht="18" customHeight="1">
      <c r="A6510" s="386">
        <v>90934</v>
      </c>
      <c r="B6510" s="386" t="s">
        <v>16502</v>
      </c>
      <c r="C6510" s="298" t="s">
        <v>309</v>
      </c>
      <c r="D6510" s="386" t="s">
        <v>229</v>
      </c>
      <c r="E6510" s="387" t="s">
        <v>16503</v>
      </c>
      <c r="F6510" s="387" t="s">
        <v>16504</v>
      </c>
    </row>
    <row r="6511" spans="1:6" ht="18" customHeight="1">
      <c r="A6511" s="386">
        <v>90940</v>
      </c>
      <c r="B6511" s="386" t="s">
        <v>16505</v>
      </c>
      <c r="C6511" s="298" t="s">
        <v>309</v>
      </c>
      <c r="D6511" s="386" t="s">
        <v>229</v>
      </c>
      <c r="E6511" s="387" t="s">
        <v>12511</v>
      </c>
      <c r="F6511" s="387" t="s">
        <v>16506</v>
      </c>
    </row>
    <row r="6512" spans="1:6" ht="18" customHeight="1">
      <c r="A6512" s="386">
        <v>90942</v>
      </c>
      <c r="B6512" s="386" t="s">
        <v>16507</v>
      </c>
      <c r="C6512" s="298" t="s">
        <v>309</v>
      </c>
      <c r="D6512" s="386" t="s">
        <v>229</v>
      </c>
      <c r="E6512" s="387" t="s">
        <v>16508</v>
      </c>
      <c r="F6512" s="387" t="s">
        <v>16509</v>
      </c>
    </row>
    <row r="6513" spans="1:6" ht="18" customHeight="1">
      <c r="A6513" s="386">
        <v>90943</v>
      </c>
      <c r="B6513" s="386" t="s">
        <v>16510</v>
      </c>
      <c r="C6513" s="298" t="s">
        <v>309</v>
      </c>
      <c r="D6513" s="386" t="s">
        <v>229</v>
      </c>
      <c r="E6513" s="387" t="s">
        <v>16511</v>
      </c>
      <c r="F6513" s="387" t="s">
        <v>16512</v>
      </c>
    </row>
    <row r="6514" spans="1:6" ht="18" customHeight="1">
      <c r="A6514" s="386">
        <v>90944</v>
      </c>
      <c r="B6514" s="386" t="s">
        <v>16513</v>
      </c>
      <c r="C6514" s="298" t="s">
        <v>309</v>
      </c>
      <c r="D6514" s="386" t="s">
        <v>229</v>
      </c>
      <c r="E6514" s="387" t="s">
        <v>16514</v>
      </c>
      <c r="F6514" s="387" t="s">
        <v>16515</v>
      </c>
    </row>
    <row r="6515" spans="1:6" ht="18" customHeight="1">
      <c r="A6515" s="386">
        <v>90950</v>
      </c>
      <c r="B6515" s="386" t="s">
        <v>16516</v>
      </c>
      <c r="C6515" s="298" t="s">
        <v>309</v>
      </c>
      <c r="D6515" s="386" t="s">
        <v>229</v>
      </c>
      <c r="E6515" s="387" t="s">
        <v>16517</v>
      </c>
      <c r="F6515" s="387" t="s">
        <v>16518</v>
      </c>
    </row>
    <row r="6516" spans="1:6" ht="18" customHeight="1">
      <c r="A6516" s="386">
        <v>90952</v>
      </c>
      <c r="B6516" s="386" t="s">
        <v>16519</v>
      </c>
      <c r="C6516" s="298" t="s">
        <v>309</v>
      </c>
      <c r="D6516" s="386" t="s">
        <v>229</v>
      </c>
      <c r="E6516" s="387" t="s">
        <v>16520</v>
      </c>
      <c r="F6516" s="387" t="s">
        <v>11440</v>
      </c>
    </row>
    <row r="6517" spans="1:6" ht="18" customHeight="1">
      <c r="A6517" s="386">
        <v>90953</v>
      </c>
      <c r="B6517" s="386" t="s">
        <v>16521</v>
      </c>
      <c r="C6517" s="298" t="s">
        <v>309</v>
      </c>
      <c r="D6517" s="386" t="s">
        <v>229</v>
      </c>
      <c r="E6517" s="387" t="s">
        <v>16522</v>
      </c>
      <c r="F6517" s="387" t="s">
        <v>16523</v>
      </c>
    </row>
    <row r="6518" spans="1:6" ht="18" customHeight="1">
      <c r="A6518" s="386">
        <v>90954</v>
      </c>
      <c r="B6518" s="386" t="s">
        <v>16524</v>
      </c>
      <c r="C6518" s="298" t="s">
        <v>309</v>
      </c>
      <c r="D6518" s="386" t="s">
        <v>229</v>
      </c>
      <c r="E6518" s="387" t="s">
        <v>16525</v>
      </c>
      <c r="F6518" s="387" t="s">
        <v>16526</v>
      </c>
    </row>
    <row r="6519" spans="1:6" ht="18" customHeight="1">
      <c r="A6519" s="386">
        <v>102803</v>
      </c>
      <c r="B6519" s="386" t="s">
        <v>16527</v>
      </c>
      <c r="C6519" s="298" t="s">
        <v>309</v>
      </c>
      <c r="D6519" s="386" t="s">
        <v>229</v>
      </c>
      <c r="E6519" s="387" t="s">
        <v>9535</v>
      </c>
      <c r="F6519" s="387" t="s">
        <v>16528</v>
      </c>
    </row>
    <row r="6520" spans="1:6" ht="18" customHeight="1">
      <c r="A6520" s="386">
        <v>101742</v>
      </c>
      <c r="B6520" s="386" t="s">
        <v>16529</v>
      </c>
      <c r="C6520" s="298" t="s">
        <v>309</v>
      </c>
      <c r="D6520" s="386" t="s">
        <v>330</v>
      </c>
      <c r="E6520" s="387" t="s">
        <v>16530</v>
      </c>
      <c r="F6520" s="387" t="s">
        <v>16531</v>
      </c>
    </row>
    <row r="6521" spans="1:6" ht="18" customHeight="1">
      <c r="A6521" s="386">
        <v>87878</v>
      </c>
      <c r="B6521" s="386" t="s">
        <v>16532</v>
      </c>
      <c r="C6521" s="298" t="s">
        <v>309</v>
      </c>
      <c r="D6521" s="386" t="s">
        <v>229</v>
      </c>
      <c r="E6521" s="387" t="s">
        <v>2203</v>
      </c>
      <c r="F6521" s="387" t="s">
        <v>14844</v>
      </c>
    </row>
    <row r="6522" spans="1:6" ht="18" customHeight="1">
      <c r="A6522" s="386">
        <v>87879</v>
      </c>
      <c r="B6522" s="386" t="s">
        <v>16533</v>
      </c>
      <c r="C6522" s="298" t="s">
        <v>309</v>
      </c>
      <c r="D6522" s="386" t="s">
        <v>229</v>
      </c>
      <c r="E6522" s="387" t="s">
        <v>13133</v>
      </c>
      <c r="F6522" s="387" t="s">
        <v>9744</v>
      </c>
    </row>
    <row r="6523" spans="1:6" ht="18" customHeight="1">
      <c r="A6523" s="386">
        <v>87881</v>
      </c>
      <c r="B6523" s="386" t="s">
        <v>16534</v>
      </c>
      <c r="C6523" s="298" t="s">
        <v>309</v>
      </c>
      <c r="D6523" s="386" t="s">
        <v>229</v>
      </c>
      <c r="E6523" s="387" t="s">
        <v>7140</v>
      </c>
      <c r="F6523" s="387" t="s">
        <v>16535</v>
      </c>
    </row>
    <row r="6524" spans="1:6" ht="18" customHeight="1">
      <c r="A6524" s="386">
        <v>87882</v>
      </c>
      <c r="B6524" s="386" t="s">
        <v>16536</v>
      </c>
      <c r="C6524" s="298" t="s">
        <v>309</v>
      </c>
      <c r="D6524" s="386" t="s">
        <v>229</v>
      </c>
      <c r="E6524" s="387" t="s">
        <v>2680</v>
      </c>
      <c r="F6524" s="387" t="s">
        <v>16537</v>
      </c>
    </row>
    <row r="6525" spans="1:6" ht="18" customHeight="1">
      <c r="A6525" s="386">
        <v>87884</v>
      </c>
      <c r="B6525" s="386" t="s">
        <v>16538</v>
      </c>
      <c r="C6525" s="298" t="s">
        <v>309</v>
      </c>
      <c r="D6525" s="386" t="s">
        <v>229</v>
      </c>
      <c r="E6525" s="387" t="s">
        <v>3879</v>
      </c>
      <c r="F6525" s="387" t="s">
        <v>10542</v>
      </c>
    </row>
    <row r="6526" spans="1:6" ht="18" customHeight="1">
      <c r="A6526" s="386">
        <v>87885</v>
      </c>
      <c r="B6526" s="386" t="s">
        <v>16539</v>
      </c>
      <c r="C6526" s="298" t="s">
        <v>309</v>
      </c>
      <c r="D6526" s="386" t="s">
        <v>229</v>
      </c>
      <c r="E6526" s="387" t="s">
        <v>16540</v>
      </c>
      <c r="F6526" s="387" t="s">
        <v>2299</v>
      </c>
    </row>
    <row r="6527" spans="1:6" ht="18" customHeight="1">
      <c r="A6527" s="386">
        <v>87886</v>
      </c>
      <c r="B6527" s="386" t="s">
        <v>16541</v>
      </c>
      <c r="C6527" s="298" t="s">
        <v>309</v>
      </c>
      <c r="D6527" s="386" t="s">
        <v>229</v>
      </c>
      <c r="E6527" s="387" t="s">
        <v>8480</v>
      </c>
      <c r="F6527" s="387" t="s">
        <v>6814</v>
      </c>
    </row>
    <row r="6528" spans="1:6" ht="18" customHeight="1">
      <c r="A6528" s="386">
        <v>87887</v>
      </c>
      <c r="B6528" s="386" t="s">
        <v>16542</v>
      </c>
      <c r="C6528" s="298" t="s">
        <v>309</v>
      </c>
      <c r="D6528" s="386" t="s">
        <v>229</v>
      </c>
      <c r="E6528" s="387" t="s">
        <v>16543</v>
      </c>
      <c r="F6528" s="387" t="s">
        <v>13027</v>
      </c>
    </row>
    <row r="6529" spans="1:6" ht="18" customHeight="1">
      <c r="A6529" s="386">
        <v>87888</v>
      </c>
      <c r="B6529" s="386" t="s">
        <v>16544</v>
      </c>
      <c r="C6529" s="298" t="s">
        <v>309</v>
      </c>
      <c r="D6529" s="386" t="s">
        <v>229</v>
      </c>
      <c r="E6529" s="387" t="s">
        <v>13001</v>
      </c>
      <c r="F6529" s="387" t="s">
        <v>1135</v>
      </c>
    </row>
    <row r="6530" spans="1:6" ht="18" customHeight="1">
      <c r="A6530" s="386">
        <v>87889</v>
      </c>
      <c r="B6530" s="386" t="s">
        <v>16545</v>
      </c>
      <c r="C6530" s="298" t="s">
        <v>309</v>
      </c>
      <c r="D6530" s="386" t="s">
        <v>229</v>
      </c>
      <c r="E6530" s="387" t="s">
        <v>16546</v>
      </c>
      <c r="F6530" s="387" t="s">
        <v>3834</v>
      </c>
    </row>
    <row r="6531" spans="1:6" ht="18" customHeight="1">
      <c r="A6531" s="386">
        <v>87891</v>
      </c>
      <c r="B6531" s="386" t="s">
        <v>16547</v>
      </c>
      <c r="C6531" s="298" t="s">
        <v>309</v>
      </c>
      <c r="D6531" s="386" t="s">
        <v>229</v>
      </c>
      <c r="E6531" s="387" t="s">
        <v>16548</v>
      </c>
      <c r="F6531" s="387" t="s">
        <v>7174</v>
      </c>
    </row>
    <row r="6532" spans="1:6" ht="18" customHeight="1">
      <c r="A6532" s="386">
        <v>87892</v>
      </c>
      <c r="B6532" s="386" t="s">
        <v>16549</v>
      </c>
      <c r="C6532" s="298" t="s">
        <v>309</v>
      </c>
      <c r="D6532" s="386" t="s">
        <v>229</v>
      </c>
      <c r="E6532" s="387" t="s">
        <v>10797</v>
      </c>
      <c r="F6532" s="387" t="s">
        <v>14926</v>
      </c>
    </row>
    <row r="6533" spans="1:6" ht="18" customHeight="1">
      <c r="A6533" s="386">
        <v>87893</v>
      </c>
      <c r="B6533" s="386" t="s">
        <v>16550</v>
      </c>
      <c r="C6533" s="298" t="s">
        <v>309</v>
      </c>
      <c r="D6533" s="386" t="s">
        <v>229</v>
      </c>
      <c r="E6533" s="387" t="s">
        <v>16551</v>
      </c>
      <c r="F6533" s="387" t="s">
        <v>16552</v>
      </c>
    </row>
    <row r="6534" spans="1:6" ht="18" customHeight="1">
      <c r="A6534" s="386">
        <v>87894</v>
      </c>
      <c r="B6534" s="386" t="s">
        <v>16553</v>
      </c>
      <c r="C6534" s="298" t="s">
        <v>309</v>
      </c>
      <c r="D6534" s="386" t="s">
        <v>229</v>
      </c>
      <c r="E6534" s="387" t="s">
        <v>603</v>
      </c>
      <c r="F6534" s="387" t="s">
        <v>2680</v>
      </c>
    </row>
    <row r="6535" spans="1:6" ht="18" customHeight="1">
      <c r="A6535" s="386">
        <v>87896</v>
      </c>
      <c r="B6535" s="386" t="s">
        <v>16554</v>
      </c>
      <c r="C6535" s="298" t="s">
        <v>309</v>
      </c>
      <c r="D6535" s="386" t="s">
        <v>229</v>
      </c>
      <c r="E6535" s="387" t="s">
        <v>2567</v>
      </c>
      <c r="F6535" s="387" t="s">
        <v>3712</v>
      </c>
    </row>
    <row r="6536" spans="1:6" ht="18" customHeight="1">
      <c r="A6536" s="386">
        <v>87897</v>
      </c>
      <c r="B6536" s="386" t="s">
        <v>16555</v>
      </c>
      <c r="C6536" s="298" t="s">
        <v>309</v>
      </c>
      <c r="D6536" s="386" t="s">
        <v>229</v>
      </c>
      <c r="E6536" s="387" t="s">
        <v>14358</v>
      </c>
      <c r="F6536" s="387" t="s">
        <v>1885</v>
      </c>
    </row>
    <row r="6537" spans="1:6" ht="18" customHeight="1">
      <c r="A6537" s="386">
        <v>87899</v>
      </c>
      <c r="B6537" s="386" t="s">
        <v>16556</v>
      </c>
      <c r="C6537" s="298" t="s">
        <v>309</v>
      </c>
      <c r="D6537" s="386" t="s">
        <v>229</v>
      </c>
      <c r="E6537" s="387" t="s">
        <v>5937</v>
      </c>
      <c r="F6537" s="387" t="s">
        <v>9485</v>
      </c>
    </row>
    <row r="6538" spans="1:6" ht="18" customHeight="1">
      <c r="A6538" s="386">
        <v>87900</v>
      </c>
      <c r="B6538" s="386" t="s">
        <v>16557</v>
      </c>
      <c r="C6538" s="298" t="s">
        <v>309</v>
      </c>
      <c r="D6538" s="386" t="s">
        <v>229</v>
      </c>
      <c r="E6538" s="387" t="s">
        <v>10485</v>
      </c>
      <c r="F6538" s="387" t="s">
        <v>7263</v>
      </c>
    </row>
    <row r="6539" spans="1:6" ht="18" customHeight="1">
      <c r="A6539" s="386">
        <v>87902</v>
      </c>
      <c r="B6539" s="386" t="s">
        <v>16558</v>
      </c>
      <c r="C6539" s="298" t="s">
        <v>309</v>
      </c>
      <c r="D6539" s="386" t="s">
        <v>229</v>
      </c>
      <c r="E6539" s="387" t="s">
        <v>16559</v>
      </c>
      <c r="F6539" s="387" t="s">
        <v>16560</v>
      </c>
    </row>
    <row r="6540" spans="1:6" ht="18" customHeight="1">
      <c r="A6540" s="386">
        <v>87903</v>
      </c>
      <c r="B6540" s="386" t="s">
        <v>16561</v>
      </c>
      <c r="C6540" s="298" t="s">
        <v>309</v>
      </c>
      <c r="D6540" s="386" t="s">
        <v>229</v>
      </c>
      <c r="E6540" s="387" t="s">
        <v>16562</v>
      </c>
      <c r="F6540" s="387" t="s">
        <v>4662</v>
      </c>
    </row>
    <row r="6541" spans="1:6" ht="18" customHeight="1">
      <c r="A6541" s="386">
        <v>87904</v>
      </c>
      <c r="B6541" s="386" t="s">
        <v>16563</v>
      </c>
      <c r="C6541" s="298" t="s">
        <v>309</v>
      </c>
      <c r="D6541" s="386" t="s">
        <v>229</v>
      </c>
      <c r="E6541" s="387" t="s">
        <v>2928</v>
      </c>
      <c r="F6541" s="387" t="s">
        <v>1271</v>
      </c>
    </row>
    <row r="6542" spans="1:6" ht="18" customHeight="1">
      <c r="A6542" s="386">
        <v>87905</v>
      </c>
      <c r="B6542" s="386" t="s">
        <v>16564</v>
      </c>
      <c r="C6542" s="298" t="s">
        <v>309</v>
      </c>
      <c r="D6542" s="386" t="s">
        <v>229</v>
      </c>
      <c r="E6542" s="387" t="s">
        <v>16552</v>
      </c>
      <c r="F6542" s="387" t="s">
        <v>12937</v>
      </c>
    </row>
    <row r="6543" spans="1:6" ht="18" customHeight="1">
      <c r="A6543" s="386">
        <v>87907</v>
      </c>
      <c r="B6543" s="386" t="s">
        <v>16565</v>
      </c>
      <c r="C6543" s="298" t="s">
        <v>309</v>
      </c>
      <c r="D6543" s="386" t="s">
        <v>229</v>
      </c>
      <c r="E6543" s="387" t="s">
        <v>9483</v>
      </c>
      <c r="F6543" s="387" t="s">
        <v>8042</v>
      </c>
    </row>
    <row r="6544" spans="1:6" ht="18" customHeight="1">
      <c r="A6544" s="386">
        <v>87908</v>
      </c>
      <c r="B6544" s="386" t="s">
        <v>16566</v>
      </c>
      <c r="C6544" s="298" t="s">
        <v>309</v>
      </c>
      <c r="D6544" s="386" t="s">
        <v>229</v>
      </c>
      <c r="E6544" s="387" t="s">
        <v>2533</v>
      </c>
      <c r="F6544" s="387" t="s">
        <v>3305</v>
      </c>
    </row>
    <row r="6545" spans="1:6" ht="18" customHeight="1">
      <c r="A6545" s="386">
        <v>87910</v>
      </c>
      <c r="B6545" s="386" t="s">
        <v>16567</v>
      </c>
      <c r="C6545" s="298" t="s">
        <v>309</v>
      </c>
      <c r="D6545" s="386" t="s">
        <v>229</v>
      </c>
      <c r="E6545" s="387" t="s">
        <v>9808</v>
      </c>
      <c r="F6545" s="387" t="s">
        <v>16568</v>
      </c>
    </row>
    <row r="6546" spans="1:6" ht="18" customHeight="1">
      <c r="A6546" s="386">
        <v>87911</v>
      </c>
      <c r="B6546" s="386" t="s">
        <v>16569</v>
      </c>
      <c r="C6546" s="298" t="s">
        <v>309</v>
      </c>
      <c r="D6546" s="386" t="s">
        <v>229</v>
      </c>
      <c r="E6546" s="387" t="s">
        <v>4124</v>
      </c>
      <c r="F6546" s="387" t="s">
        <v>12416</v>
      </c>
    </row>
    <row r="6547" spans="1:6" ht="18" customHeight="1">
      <c r="A6547" s="386">
        <v>104410</v>
      </c>
      <c r="B6547" s="386" t="s">
        <v>16570</v>
      </c>
      <c r="C6547" s="298" t="s">
        <v>309</v>
      </c>
      <c r="D6547" s="386" t="s">
        <v>229</v>
      </c>
      <c r="E6547" s="387" t="s">
        <v>3519</v>
      </c>
      <c r="F6547" s="387" t="s">
        <v>8139</v>
      </c>
    </row>
    <row r="6548" spans="1:6" ht="18" customHeight="1">
      <c r="A6548" s="386">
        <v>104411</v>
      </c>
      <c r="B6548" s="386" t="s">
        <v>16571</v>
      </c>
      <c r="C6548" s="298" t="s">
        <v>309</v>
      </c>
      <c r="D6548" s="386" t="s">
        <v>229</v>
      </c>
      <c r="E6548" s="387" t="s">
        <v>3519</v>
      </c>
      <c r="F6548" s="387" t="s">
        <v>8139</v>
      </c>
    </row>
    <row r="6549" spans="1:6" ht="18" customHeight="1">
      <c r="A6549" s="386">
        <v>87411</v>
      </c>
      <c r="B6549" s="386" t="s">
        <v>16572</v>
      </c>
      <c r="C6549" s="298" t="s">
        <v>309</v>
      </c>
      <c r="D6549" s="386" t="s">
        <v>229</v>
      </c>
      <c r="E6549" s="387" t="s">
        <v>8111</v>
      </c>
      <c r="F6549" s="387" t="s">
        <v>3076</v>
      </c>
    </row>
    <row r="6550" spans="1:6" ht="18" customHeight="1">
      <c r="A6550" s="386">
        <v>87412</v>
      </c>
      <c r="B6550" s="386" t="s">
        <v>16573</v>
      </c>
      <c r="C6550" s="298" t="s">
        <v>309</v>
      </c>
      <c r="D6550" s="386" t="s">
        <v>229</v>
      </c>
      <c r="E6550" s="387" t="s">
        <v>16574</v>
      </c>
      <c r="F6550" s="387" t="s">
        <v>948</v>
      </c>
    </row>
    <row r="6551" spans="1:6" ht="18" customHeight="1">
      <c r="A6551" s="386">
        <v>87413</v>
      </c>
      <c r="B6551" s="386" t="s">
        <v>16575</v>
      </c>
      <c r="C6551" s="298" t="s">
        <v>309</v>
      </c>
      <c r="D6551" s="386" t="s">
        <v>229</v>
      </c>
      <c r="E6551" s="387" t="s">
        <v>8413</v>
      </c>
      <c r="F6551" s="387" t="s">
        <v>16576</v>
      </c>
    </row>
    <row r="6552" spans="1:6" ht="18" customHeight="1">
      <c r="A6552" s="386">
        <v>87414</v>
      </c>
      <c r="B6552" s="386" t="s">
        <v>16577</v>
      </c>
      <c r="C6552" s="298" t="s">
        <v>309</v>
      </c>
      <c r="D6552" s="386" t="s">
        <v>229</v>
      </c>
      <c r="E6552" s="387" t="s">
        <v>16578</v>
      </c>
      <c r="F6552" s="387" t="s">
        <v>16579</v>
      </c>
    </row>
    <row r="6553" spans="1:6" ht="18" customHeight="1">
      <c r="A6553" s="386">
        <v>87415</v>
      </c>
      <c r="B6553" s="386" t="s">
        <v>16580</v>
      </c>
      <c r="C6553" s="298" t="s">
        <v>309</v>
      </c>
      <c r="D6553" s="386" t="s">
        <v>229</v>
      </c>
      <c r="E6553" s="387" t="s">
        <v>10618</v>
      </c>
      <c r="F6553" s="387" t="s">
        <v>10855</v>
      </c>
    </row>
    <row r="6554" spans="1:6" ht="18" customHeight="1">
      <c r="A6554" s="386">
        <v>87416</v>
      </c>
      <c r="B6554" s="386" t="s">
        <v>16581</v>
      </c>
      <c r="C6554" s="298" t="s">
        <v>309</v>
      </c>
      <c r="D6554" s="386" t="s">
        <v>229</v>
      </c>
      <c r="E6554" s="387" t="s">
        <v>16582</v>
      </c>
      <c r="F6554" s="387" t="s">
        <v>16583</v>
      </c>
    </row>
    <row r="6555" spans="1:6" ht="18" customHeight="1">
      <c r="A6555" s="386">
        <v>87418</v>
      </c>
      <c r="B6555" s="386" t="s">
        <v>16584</v>
      </c>
      <c r="C6555" s="298" t="s">
        <v>309</v>
      </c>
      <c r="D6555" s="386" t="s">
        <v>229</v>
      </c>
      <c r="E6555" s="387" t="s">
        <v>11793</v>
      </c>
      <c r="F6555" s="387" t="s">
        <v>14372</v>
      </c>
    </row>
    <row r="6556" spans="1:6" ht="18" customHeight="1">
      <c r="A6556" s="386">
        <v>87421</v>
      </c>
      <c r="B6556" s="386" t="s">
        <v>16585</v>
      </c>
      <c r="C6556" s="298" t="s">
        <v>309</v>
      </c>
      <c r="D6556" s="386" t="s">
        <v>229</v>
      </c>
      <c r="E6556" s="387" t="s">
        <v>688</v>
      </c>
      <c r="F6556" s="387" t="s">
        <v>1667</v>
      </c>
    </row>
    <row r="6557" spans="1:6" ht="18" customHeight="1">
      <c r="A6557" s="386">
        <v>87424</v>
      </c>
      <c r="B6557" s="386" t="s">
        <v>16586</v>
      </c>
      <c r="C6557" s="298" t="s">
        <v>309</v>
      </c>
      <c r="D6557" s="386" t="s">
        <v>229</v>
      </c>
      <c r="E6557" s="387" t="s">
        <v>16587</v>
      </c>
      <c r="F6557" s="387" t="s">
        <v>3342</v>
      </c>
    </row>
    <row r="6558" spans="1:6" ht="18" customHeight="1">
      <c r="A6558" s="386">
        <v>87427</v>
      </c>
      <c r="B6558" s="386" t="s">
        <v>16588</v>
      </c>
      <c r="C6558" s="298" t="s">
        <v>309</v>
      </c>
      <c r="D6558" s="386" t="s">
        <v>229</v>
      </c>
      <c r="E6558" s="387" t="s">
        <v>6577</v>
      </c>
      <c r="F6558" s="387" t="s">
        <v>16589</v>
      </c>
    </row>
    <row r="6559" spans="1:6" ht="18" customHeight="1">
      <c r="A6559" s="386">
        <v>87430</v>
      </c>
      <c r="B6559" s="386" t="s">
        <v>16590</v>
      </c>
      <c r="C6559" s="298" t="s">
        <v>309</v>
      </c>
      <c r="D6559" s="386" t="s">
        <v>229</v>
      </c>
      <c r="E6559" s="387" t="s">
        <v>16591</v>
      </c>
      <c r="F6559" s="387" t="s">
        <v>10233</v>
      </c>
    </row>
    <row r="6560" spans="1:6" ht="18" customHeight="1">
      <c r="A6560" s="386">
        <v>87433</v>
      </c>
      <c r="B6560" s="386" t="s">
        <v>16592</v>
      </c>
      <c r="C6560" s="298" t="s">
        <v>309</v>
      </c>
      <c r="D6560" s="386" t="s">
        <v>229</v>
      </c>
      <c r="E6560" s="387" t="s">
        <v>16593</v>
      </c>
      <c r="F6560" s="387" t="s">
        <v>16594</v>
      </c>
    </row>
    <row r="6561" spans="1:6" ht="18" customHeight="1">
      <c r="A6561" s="386">
        <v>87436</v>
      </c>
      <c r="B6561" s="386" t="s">
        <v>16595</v>
      </c>
      <c r="C6561" s="298" t="s">
        <v>309</v>
      </c>
      <c r="D6561" s="386" t="s">
        <v>229</v>
      </c>
      <c r="E6561" s="387" t="s">
        <v>16596</v>
      </c>
      <c r="F6561" s="387" t="s">
        <v>16597</v>
      </c>
    </row>
    <row r="6562" spans="1:6" ht="18" customHeight="1">
      <c r="A6562" s="386">
        <v>87439</v>
      </c>
      <c r="B6562" s="386" t="s">
        <v>16598</v>
      </c>
      <c r="C6562" s="298" t="s">
        <v>309</v>
      </c>
      <c r="D6562" s="386" t="s">
        <v>229</v>
      </c>
      <c r="E6562" s="387" t="s">
        <v>3702</v>
      </c>
      <c r="F6562" s="387" t="s">
        <v>16599</v>
      </c>
    </row>
    <row r="6563" spans="1:6" ht="18" customHeight="1">
      <c r="A6563" s="386">
        <v>87527</v>
      </c>
      <c r="B6563" s="386" t="s">
        <v>16600</v>
      </c>
      <c r="C6563" s="298" t="s">
        <v>309</v>
      </c>
      <c r="D6563" s="386" t="s">
        <v>229</v>
      </c>
      <c r="E6563" s="387" t="s">
        <v>16601</v>
      </c>
      <c r="F6563" s="387" t="s">
        <v>16602</v>
      </c>
    </row>
    <row r="6564" spans="1:6" ht="18" customHeight="1">
      <c r="A6564" s="386">
        <v>87528</v>
      </c>
      <c r="B6564" s="386" t="s">
        <v>16603</v>
      </c>
      <c r="C6564" s="298" t="s">
        <v>309</v>
      </c>
      <c r="D6564" s="386" t="s">
        <v>229</v>
      </c>
      <c r="E6564" s="387" t="s">
        <v>10674</v>
      </c>
      <c r="F6564" s="387" t="s">
        <v>16604</v>
      </c>
    </row>
    <row r="6565" spans="1:6" ht="18" customHeight="1">
      <c r="A6565" s="386">
        <v>87529</v>
      </c>
      <c r="B6565" s="386" t="s">
        <v>16605</v>
      </c>
      <c r="C6565" s="298" t="s">
        <v>309</v>
      </c>
      <c r="D6565" s="386" t="s">
        <v>229</v>
      </c>
      <c r="E6565" s="387" t="s">
        <v>16606</v>
      </c>
      <c r="F6565" s="387" t="s">
        <v>8232</v>
      </c>
    </row>
    <row r="6566" spans="1:6" ht="18" customHeight="1">
      <c r="A6566" s="386">
        <v>87530</v>
      </c>
      <c r="B6566" s="386" t="s">
        <v>16607</v>
      </c>
      <c r="C6566" s="298" t="s">
        <v>309</v>
      </c>
      <c r="D6566" s="386" t="s">
        <v>229</v>
      </c>
      <c r="E6566" s="387" t="s">
        <v>16608</v>
      </c>
      <c r="F6566" s="387" t="s">
        <v>16609</v>
      </c>
    </row>
    <row r="6567" spans="1:6" ht="18" customHeight="1">
      <c r="A6567" s="386">
        <v>87531</v>
      </c>
      <c r="B6567" s="386" t="s">
        <v>16610</v>
      </c>
      <c r="C6567" s="298" t="s">
        <v>309</v>
      </c>
      <c r="D6567" s="386" t="s">
        <v>229</v>
      </c>
      <c r="E6567" s="387" t="s">
        <v>16611</v>
      </c>
      <c r="F6567" s="387" t="s">
        <v>10618</v>
      </c>
    </row>
    <row r="6568" spans="1:6" ht="18" customHeight="1">
      <c r="A6568" s="386">
        <v>87532</v>
      </c>
      <c r="B6568" s="386" t="s">
        <v>16612</v>
      </c>
      <c r="C6568" s="298" t="s">
        <v>309</v>
      </c>
      <c r="D6568" s="386" t="s">
        <v>229</v>
      </c>
      <c r="E6568" s="387" t="s">
        <v>16613</v>
      </c>
      <c r="F6568" s="387" t="s">
        <v>16614</v>
      </c>
    </row>
    <row r="6569" spans="1:6" ht="18" customHeight="1">
      <c r="A6569" s="386">
        <v>87535</v>
      </c>
      <c r="B6569" s="386" t="s">
        <v>16615</v>
      </c>
      <c r="C6569" s="298" t="s">
        <v>309</v>
      </c>
      <c r="D6569" s="386" t="s">
        <v>229</v>
      </c>
      <c r="E6569" s="387" t="s">
        <v>16616</v>
      </c>
      <c r="F6569" s="387" t="s">
        <v>16617</v>
      </c>
    </row>
    <row r="6570" spans="1:6" ht="18" customHeight="1">
      <c r="A6570" s="386">
        <v>87536</v>
      </c>
      <c r="B6570" s="386" t="s">
        <v>16618</v>
      </c>
      <c r="C6570" s="298" t="s">
        <v>309</v>
      </c>
      <c r="D6570" s="386" t="s">
        <v>229</v>
      </c>
      <c r="E6570" s="387" t="s">
        <v>4409</v>
      </c>
      <c r="F6570" s="387" t="s">
        <v>16619</v>
      </c>
    </row>
    <row r="6571" spans="1:6" ht="18" customHeight="1">
      <c r="A6571" s="386">
        <v>87539</v>
      </c>
      <c r="B6571" s="386" t="s">
        <v>16620</v>
      </c>
      <c r="C6571" s="298" t="s">
        <v>309</v>
      </c>
      <c r="D6571" s="386" t="s">
        <v>229</v>
      </c>
      <c r="E6571" s="387" t="s">
        <v>16621</v>
      </c>
      <c r="F6571" s="387" t="s">
        <v>16622</v>
      </c>
    </row>
    <row r="6572" spans="1:6" ht="18" customHeight="1">
      <c r="A6572" s="386">
        <v>87543</v>
      </c>
      <c r="B6572" s="386" t="s">
        <v>16623</v>
      </c>
      <c r="C6572" s="298" t="s">
        <v>309</v>
      </c>
      <c r="D6572" s="386" t="s">
        <v>229</v>
      </c>
      <c r="E6572" s="387" t="s">
        <v>1982</v>
      </c>
      <c r="F6572" s="387" t="s">
        <v>14361</v>
      </c>
    </row>
    <row r="6573" spans="1:6" ht="18" customHeight="1">
      <c r="A6573" s="386">
        <v>87545</v>
      </c>
      <c r="B6573" s="386" t="s">
        <v>16624</v>
      </c>
      <c r="C6573" s="298" t="s">
        <v>309</v>
      </c>
      <c r="D6573" s="386" t="s">
        <v>229</v>
      </c>
      <c r="E6573" s="387" t="s">
        <v>2879</v>
      </c>
      <c r="F6573" s="387" t="s">
        <v>16593</v>
      </c>
    </row>
    <row r="6574" spans="1:6" ht="18" customHeight="1">
      <c r="A6574" s="386">
        <v>87546</v>
      </c>
      <c r="B6574" s="386" t="s">
        <v>16625</v>
      </c>
      <c r="C6574" s="298" t="s">
        <v>309</v>
      </c>
      <c r="D6574" s="386" t="s">
        <v>229</v>
      </c>
      <c r="E6574" s="387" t="s">
        <v>16626</v>
      </c>
      <c r="F6574" s="387" t="s">
        <v>16627</v>
      </c>
    </row>
    <row r="6575" spans="1:6" ht="18" customHeight="1">
      <c r="A6575" s="386">
        <v>87547</v>
      </c>
      <c r="B6575" s="386" t="s">
        <v>16628</v>
      </c>
      <c r="C6575" s="298" t="s">
        <v>309</v>
      </c>
      <c r="D6575" s="386" t="s">
        <v>229</v>
      </c>
      <c r="E6575" s="387" t="s">
        <v>16033</v>
      </c>
      <c r="F6575" s="387" t="s">
        <v>12287</v>
      </c>
    </row>
    <row r="6576" spans="1:6" ht="18" customHeight="1">
      <c r="A6576" s="386">
        <v>87548</v>
      </c>
      <c r="B6576" s="386" t="s">
        <v>16629</v>
      </c>
      <c r="C6576" s="298" t="s">
        <v>309</v>
      </c>
      <c r="D6576" s="386" t="s">
        <v>229</v>
      </c>
      <c r="E6576" s="387" t="s">
        <v>16630</v>
      </c>
      <c r="F6576" s="387" t="s">
        <v>16631</v>
      </c>
    </row>
    <row r="6577" spans="1:6" ht="18" customHeight="1">
      <c r="A6577" s="386">
        <v>87549</v>
      </c>
      <c r="B6577" s="386" t="s">
        <v>16632</v>
      </c>
      <c r="C6577" s="298" t="s">
        <v>309</v>
      </c>
      <c r="D6577" s="386" t="s">
        <v>229</v>
      </c>
      <c r="E6577" s="387" t="s">
        <v>10648</v>
      </c>
      <c r="F6577" s="387" t="s">
        <v>16633</v>
      </c>
    </row>
    <row r="6578" spans="1:6" ht="18" customHeight="1">
      <c r="A6578" s="386">
        <v>87550</v>
      </c>
      <c r="B6578" s="386" t="s">
        <v>16634</v>
      </c>
      <c r="C6578" s="298" t="s">
        <v>309</v>
      </c>
      <c r="D6578" s="386" t="s">
        <v>229</v>
      </c>
      <c r="E6578" s="387" t="s">
        <v>16635</v>
      </c>
      <c r="F6578" s="387" t="s">
        <v>16636</v>
      </c>
    </row>
    <row r="6579" spans="1:6" ht="18" customHeight="1">
      <c r="A6579" s="386">
        <v>87553</v>
      </c>
      <c r="B6579" s="386" t="s">
        <v>16637</v>
      </c>
      <c r="C6579" s="298" t="s">
        <v>309</v>
      </c>
      <c r="D6579" s="386" t="s">
        <v>229</v>
      </c>
      <c r="E6579" s="387" t="s">
        <v>10567</v>
      </c>
      <c r="F6579" s="387" t="s">
        <v>16638</v>
      </c>
    </row>
    <row r="6580" spans="1:6" ht="18" customHeight="1">
      <c r="A6580" s="386">
        <v>87554</v>
      </c>
      <c r="B6580" s="386" t="s">
        <v>16639</v>
      </c>
      <c r="C6580" s="298" t="s">
        <v>309</v>
      </c>
      <c r="D6580" s="386" t="s">
        <v>229</v>
      </c>
      <c r="E6580" s="387" t="s">
        <v>16640</v>
      </c>
      <c r="F6580" s="387" t="s">
        <v>16641</v>
      </c>
    </row>
    <row r="6581" spans="1:6" ht="18" customHeight="1">
      <c r="A6581" s="386">
        <v>87557</v>
      </c>
      <c r="B6581" s="386" t="s">
        <v>16642</v>
      </c>
      <c r="C6581" s="298" t="s">
        <v>309</v>
      </c>
      <c r="D6581" s="386" t="s">
        <v>229</v>
      </c>
      <c r="E6581" s="387" t="s">
        <v>16643</v>
      </c>
      <c r="F6581" s="387" t="s">
        <v>16644</v>
      </c>
    </row>
    <row r="6582" spans="1:6" ht="18" customHeight="1">
      <c r="A6582" s="386">
        <v>87561</v>
      </c>
      <c r="B6582" s="386" t="s">
        <v>16645</v>
      </c>
      <c r="C6582" s="298" t="s">
        <v>309</v>
      </c>
      <c r="D6582" s="386" t="s">
        <v>229</v>
      </c>
      <c r="E6582" s="387" t="s">
        <v>16646</v>
      </c>
      <c r="F6582" s="387" t="s">
        <v>16647</v>
      </c>
    </row>
    <row r="6583" spans="1:6" ht="18" customHeight="1">
      <c r="A6583" s="386">
        <v>87775</v>
      </c>
      <c r="B6583" s="386" t="s">
        <v>16648</v>
      </c>
      <c r="C6583" s="298" t="s">
        <v>309</v>
      </c>
      <c r="D6583" s="386" t="s">
        <v>229</v>
      </c>
      <c r="E6583" s="387" t="s">
        <v>16649</v>
      </c>
      <c r="F6583" s="387" t="s">
        <v>16650</v>
      </c>
    </row>
    <row r="6584" spans="1:6" ht="18" customHeight="1">
      <c r="A6584" s="386">
        <v>87777</v>
      </c>
      <c r="B6584" s="386" t="s">
        <v>16651</v>
      </c>
      <c r="C6584" s="298" t="s">
        <v>309</v>
      </c>
      <c r="D6584" s="386" t="s">
        <v>229</v>
      </c>
      <c r="E6584" s="387" t="s">
        <v>16652</v>
      </c>
      <c r="F6584" s="387" t="s">
        <v>16653</v>
      </c>
    </row>
    <row r="6585" spans="1:6" ht="18" customHeight="1">
      <c r="A6585" s="386">
        <v>87778</v>
      </c>
      <c r="B6585" s="386" t="s">
        <v>16654</v>
      </c>
      <c r="C6585" s="298" t="s">
        <v>309</v>
      </c>
      <c r="D6585" s="386" t="s">
        <v>229</v>
      </c>
      <c r="E6585" s="387" t="s">
        <v>16655</v>
      </c>
      <c r="F6585" s="387" t="s">
        <v>16656</v>
      </c>
    </row>
    <row r="6586" spans="1:6" ht="18" customHeight="1">
      <c r="A6586" s="386">
        <v>87779</v>
      </c>
      <c r="B6586" s="386" t="s">
        <v>16657</v>
      </c>
      <c r="C6586" s="298" t="s">
        <v>309</v>
      </c>
      <c r="D6586" s="386" t="s">
        <v>229</v>
      </c>
      <c r="E6586" s="387" t="s">
        <v>16658</v>
      </c>
      <c r="F6586" s="387" t="s">
        <v>16659</v>
      </c>
    </row>
    <row r="6587" spans="1:6" ht="18" customHeight="1">
      <c r="A6587" s="386">
        <v>87781</v>
      </c>
      <c r="B6587" s="386" t="s">
        <v>16660</v>
      </c>
      <c r="C6587" s="298" t="s">
        <v>309</v>
      </c>
      <c r="D6587" s="386" t="s">
        <v>229</v>
      </c>
      <c r="E6587" s="387" t="s">
        <v>16661</v>
      </c>
      <c r="F6587" s="387" t="s">
        <v>16662</v>
      </c>
    </row>
    <row r="6588" spans="1:6" ht="18" customHeight="1">
      <c r="A6588" s="386">
        <v>87783</v>
      </c>
      <c r="B6588" s="386" t="s">
        <v>16663</v>
      </c>
      <c r="C6588" s="298" t="s">
        <v>309</v>
      </c>
      <c r="D6588" s="386" t="s">
        <v>229</v>
      </c>
      <c r="E6588" s="387" t="s">
        <v>16664</v>
      </c>
      <c r="F6588" s="387" t="s">
        <v>16665</v>
      </c>
    </row>
    <row r="6589" spans="1:6" ht="18" customHeight="1">
      <c r="A6589" s="386">
        <v>87784</v>
      </c>
      <c r="B6589" s="386" t="s">
        <v>16666</v>
      </c>
      <c r="C6589" s="298" t="s">
        <v>309</v>
      </c>
      <c r="D6589" s="386" t="s">
        <v>229</v>
      </c>
      <c r="E6589" s="387" t="s">
        <v>16667</v>
      </c>
      <c r="F6589" s="387" t="s">
        <v>16668</v>
      </c>
    </row>
    <row r="6590" spans="1:6" ht="18" customHeight="1">
      <c r="A6590" s="386">
        <v>87786</v>
      </c>
      <c r="B6590" s="386" t="s">
        <v>16669</v>
      </c>
      <c r="C6590" s="298" t="s">
        <v>309</v>
      </c>
      <c r="D6590" s="386" t="s">
        <v>229</v>
      </c>
      <c r="E6590" s="387" t="s">
        <v>16670</v>
      </c>
      <c r="F6590" s="387" t="s">
        <v>16671</v>
      </c>
    </row>
    <row r="6591" spans="1:6" ht="18" customHeight="1">
      <c r="A6591" s="386">
        <v>87787</v>
      </c>
      <c r="B6591" s="386" t="s">
        <v>16672</v>
      </c>
      <c r="C6591" s="298" t="s">
        <v>309</v>
      </c>
      <c r="D6591" s="386" t="s">
        <v>229</v>
      </c>
      <c r="E6591" s="387" t="s">
        <v>16673</v>
      </c>
      <c r="F6591" s="387" t="s">
        <v>16674</v>
      </c>
    </row>
    <row r="6592" spans="1:6" ht="18" customHeight="1">
      <c r="A6592" s="386">
        <v>87788</v>
      </c>
      <c r="B6592" s="386" t="s">
        <v>16675</v>
      </c>
      <c r="C6592" s="298" t="s">
        <v>309</v>
      </c>
      <c r="D6592" s="386" t="s">
        <v>229</v>
      </c>
      <c r="E6592" s="387" t="s">
        <v>8595</v>
      </c>
      <c r="F6592" s="387" t="s">
        <v>16676</v>
      </c>
    </row>
    <row r="6593" spans="1:6" ht="18" customHeight="1">
      <c r="A6593" s="386">
        <v>87791</v>
      </c>
      <c r="B6593" s="386" t="s">
        <v>16677</v>
      </c>
      <c r="C6593" s="298" t="s">
        <v>309</v>
      </c>
      <c r="D6593" s="386" t="s">
        <v>229</v>
      </c>
      <c r="E6593" s="387" t="s">
        <v>16678</v>
      </c>
      <c r="F6593" s="387" t="s">
        <v>16679</v>
      </c>
    </row>
    <row r="6594" spans="1:6" ht="18" customHeight="1">
      <c r="A6594" s="386">
        <v>87792</v>
      </c>
      <c r="B6594" s="386" t="s">
        <v>16680</v>
      </c>
      <c r="C6594" s="298" t="s">
        <v>309</v>
      </c>
      <c r="D6594" s="386" t="s">
        <v>229</v>
      </c>
      <c r="E6594" s="387" t="s">
        <v>2585</v>
      </c>
      <c r="F6594" s="387" t="s">
        <v>16681</v>
      </c>
    </row>
    <row r="6595" spans="1:6" ht="18" customHeight="1">
      <c r="A6595" s="386">
        <v>87794</v>
      </c>
      <c r="B6595" s="386" t="s">
        <v>16682</v>
      </c>
      <c r="C6595" s="298" t="s">
        <v>309</v>
      </c>
      <c r="D6595" s="386" t="s">
        <v>229</v>
      </c>
      <c r="E6595" s="387" t="s">
        <v>10730</v>
      </c>
      <c r="F6595" s="387" t="s">
        <v>16683</v>
      </c>
    </row>
    <row r="6596" spans="1:6" ht="18" customHeight="1">
      <c r="A6596" s="386">
        <v>87795</v>
      </c>
      <c r="B6596" s="386" t="s">
        <v>16684</v>
      </c>
      <c r="C6596" s="298" t="s">
        <v>309</v>
      </c>
      <c r="D6596" s="386" t="s">
        <v>229</v>
      </c>
      <c r="E6596" s="387" t="s">
        <v>2528</v>
      </c>
      <c r="F6596" s="387" t="s">
        <v>16685</v>
      </c>
    </row>
    <row r="6597" spans="1:6" ht="18" customHeight="1">
      <c r="A6597" s="386">
        <v>87797</v>
      </c>
      <c r="B6597" s="386" t="s">
        <v>16686</v>
      </c>
      <c r="C6597" s="298" t="s">
        <v>309</v>
      </c>
      <c r="D6597" s="386" t="s">
        <v>229</v>
      </c>
      <c r="E6597" s="387" t="s">
        <v>16687</v>
      </c>
      <c r="F6597" s="387" t="s">
        <v>16688</v>
      </c>
    </row>
    <row r="6598" spans="1:6" ht="18" customHeight="1">
      <c r="A6598" s="386">
        <v>87799</v>
      </c>
      <c r="B6598" s="386" t="s">
        <v>16689</v>
      </c>
      <c r="C6598" s="298" t="s">
        <v>309</v>
      </c>
      <c r="D6598" s="386" t="s">
        <v>229</v>
      </c>
      <c r="E6598" s="387" t="s">
        <v>16690</v>
      </c>
      <c r="F6598" s="387" t="s">
        <v>8816</v>
      </c>
    </row>
    <row r="6599" spans="1:6" ht="18" customHeight="1">
      <c r="A6599" s="386">
        <v>87800</v>
      </c>
      <c r="B6599" s="386" t="s">
        <v>16691</v>
      </c>
      <c r="C6599" s="298" t="s">
        <v>309</v>
      </c>
      <c r="D6599" s="386" t="s">
        <v>229</v>
      </c>
      <c r="E6599" s="387" t="s">
        <v>16692</v>
      </c>
      <c r="F6599" s="387" t="s">
        <v>12355</v>
      </c>
    </row>
    <row r="6600" spans="1:6" ht="18" customHeight="1">
      <c r="A6600" s="386">
        <v>87801</v>
      </c>
      <c r="B6600" s="386" t="s">
        <v>16693</v>
      </c>
      <c r="C6600" s="298" t="s">
        <v>309</v>
      </c>
      <c r="D6600" s="386" t="s">
        <v>229</v>
      </c>
      <c r="E6600" s="387" t="s">
        <v>12343</v>
      </c>
      <c r="F6600" s="387" t="s">
        <v>16694</v>
      </c>
    </row>
    <row r="6601" spans="1:6" ht="18" customHeight="1">
      <c r="A6601" s="386">
        <v>87803</v>
      </c>
      <c r="B6601" s="386" t="s">
        <v>16695</v>
      </c>
      <c r="C6601" s="298" t="s">
        <v>309</v>
      </c>
      <c r="D6601" s="386" t="s">
        <v>229</v>
      </c>
      <c r="E6601" s="387" t="s">
        <v>2960</v>
      </c>
      <c r="F6601" s="387" t="s">
        <v>3838</v>
      </c>
    </row>
    <row r="6602" spans="1:6" ht="18" customHeight="1">
      <c r="A6602" s="386">
        <v>87804</v>
      </c>
      <c r="B6602" s="386" t="s">
        <v>16696</v>
      </c>
      <c r="C6602" s="298" t="s">
        <v>309</v>
      </c>
      <c r="D6602" s="386" t="s">
        <v>229</v>
      </c>
      <c r="E6602" s="387" t="s">
        <v>16697</v>
      </c>
      <c r="F6602" s="387" t="s">
        <v>16698</v>
      </c>
    </row>
    <row r="6603" spans="1:6" ht="18" customHeight="1">
      <c r="A6603" s="386">
        <v>87805</v>
      </c>
      <c r="B6603" s="386" t="s">
        <v>16699</v>
      </c>
      <c r="C6603" s="298" t="s">
        <v>309</v>
      </c>
      <c r="D6603" s="386" t="s">
        <v>229</v>
      </c>
      <c r="E6603" s="387" t="s">
        <v>16700</v>
      </c>
      <c r="F6603" s="387" t="s">
        <v>16701</v>
      </c>
    </row>
    <row r="6604" spans="1:6" ht="18" customHeight="1">
      <c r="A6604" s="386">
        <v>87807</v>
      </c>
      <c r="B6604" s="386" t="s">
        <v>16702</v>
      </c>
      <c r="C6604" s="298" t="s">
        <v>309</v>
      </c>
      <c r="D6604" s="386" t="s">
        <v>229</v>
      </c>
      <c r="E6604" s="387" t="s">
        <v>16703</v>
      </c>
      <c r="F6604" s="387" t="s">
        <v>3934</v>
      </c>
    </row>
    <row r="6605" spans="1:6" ht="18" customHeight="1">
      <c r="A6605" s="386">
        <v>87808</v>
      </c>
      <c r="B6605" s="386" t="s">
        <v>16704</v>
      </c>
      <c r="C6605" s="298" t="s">
        <v>309</v>
      </c>
      <c r="D6605" s="386" t="s">
        <v>229</v>
      </c>
      <c r="E6605" s="387" t="s">
        <v>16705</v>
      </c>
      <c r="F6605" s="387" t="s">
        <v>15133</v>
      </c>
    </row>
    <row r="6606" spans="1:6" ht="18" customHeight="1">
      <c r="A6606" s="386">
        <v>87809</v>
      </c>
      <c r="B6606" s="386" t="s">
        <v>16706</v>
      </c>
      <c r="C6606" s="298" t="s">
        <v>309</v>
      </c>
      <c r="D6606" s="386" t="s">
        <v>229</v>
      </c>
      <c r="E6606" s="387" t="s">
        <v>4717</v>
      </c>
      <c r="F6606" s="387" t="s">
        <v>2452</v>
      </c>
    </row>
    <row r="6607" spans="1:6" ht="18" customHeight="1">
      <c r="A6607" s="386">
        <v>87811</v>
      </c>
      <c r="B6607" s="386" t="s">
        <v>16707</v>
      </c>
      <c r="C6607" s="298" t="s">
        <v>309</v>
      </c>
      <c r="D6607" s="386" t="s">
        <v>229</v>
      </c>
      <c r="E6607" s="387" t="s">
        <v>16708</v>
      </c>
      <c r="F6607" s="387" t="s">
        <v>5692</v>
      </c>
    </row>
    <row r="6608" spans="1:6" ht="18" customHeight="1">
      <c r="A6608" s="386">
        <v>87812</v>
      </c>
      <c r="B6608" s="386" t="s">
        <v>16709</v>
      </c>
      <c r="C6608" s="298" t="s">
        <v>309</v>
      </c>
      <c r="D6608" s="386" t="s">
        <v>229</v>
      </c>
      <c r="E6608" s="387" t="s">
        <v>16710</v>
      </c>
      <c r="F6608" s="387" t="s">
        <v>16711</v>
      </c>
    </row>
    <row r="6609" spans="1:6" ht="18" customHeight="1">
      <c r="A6609" s="386">
        <v>87813</v>
      </c>
      <c r="B6609" s="386" t="s">
        <v>16712</v>
      </c>
      <c r="C6609" s="298" t="s">
        <v>309</v>
      </c>
      <c r="D6609" s="386" t="s">
        <v>229</v>
      </c>
      <c r="E6609" s="387" t="s">
        <v>10102</v>
      </c>
      <c r="F6609" s="387" t="s">
        <v>12315</v>
      </c>
    </row>
    <row r="6610" spans="1:6" ht="18" customHeight="1">
      <c r="A6610" s="386">
        <v>87815</v>
      </c>
      <c r="B6610" s="386" t="s">
        <v>16713</v>
      </c>
      <c r="C6610" s="298" t="s">
        <v>309</v>
      </c>
      <c r="D6610" s="386" t="s">
        <v>229</v>
      </c>
      <c r="E6610" s="387" t="s">
        <v>16714</v>
      </c>
      <c r="F6610" s="387" t="s">
        <v>16715</v>
      </c>
    </row>
    <row r="6611" spans="1:6" ht="18" customHeight="1">
      <c r="A6611" s="386">
        <v>87816</v>
      </c>
      <c r="B6611" s="386" t="s">
        <v>16716</v>
      </c>
      <c r="C6611" s="298" t="s">
        <v>309</v>
      </c>
      <c r="D6611" s="386" t="s">
        <v>229</v>
      </c>
      <c r="E6611" s="387" t="s">
        <v>16717</v>
      </c>
      <c r="F6611" s="387" t="s">
        <v>16718</v>
      </c>
    </row>
    <row r="6612" spans="1:6" ht="18" customHeight="1">
      <c r="A6612" s="386">
        <v>87817</v>
      </c>
      <c r="B6612" s="386" t="s">
        <v>16719</v>
      </c>
      <c r="C6612" s="298" t="s">
        <v>309</v>
      </c>
      <c r="D6612" s="386" t="s">
        <v>229</v>
      </c>
      <c r="E6612" s="387" t="s">
        <v>6711</v>
      </c>
      <c r="F6612" s="387" t="s">
        <v>16720</v>
      </c>
    </row>
    <row r="6613" spans="1:6" ht="18" customHeight="1">
      <c r="A6613" s="386">
        <v>87819</v>
      </c>
      <c r="B6613" s="386" t="s">
        <v>16721</v>
      </c>
      <c r="C6613" s="298" t="s">
        <v>309</v>
      </c>
      <c r="D6613" s="386" t="s">
        <v>229</v>
      </c>
      <c r="E6613" s="387" t="s">
        <v>16722</v>
      </c>
      <c r="F6613" s="387" t="s">
        <v>16520</v>
      </c>
    </row>
    <row r="6614" spans="1:6" ht="18" customHeight="1">
      <c r="A6614" s="386">
        <v>87820</v>
      </c>
      <c r="B6614" s="386" t="s">
        <v>16723</v>
      </c>
      <c r="C6614" s="298" t="s">
        <v>309</v>
      </c>
      <c r="D6614" s="386" t="s">
        <v>229</v>
      </c>
      <c r="E6614" s="387" t="s">
        <v>16724</v>
      </c>
      <c r="F6614" s="387" t="s">
        <v>16725</v>
      </c>
    </row>
    <row r="6615" spans="1:6" ht="18" customHeight="1">
      <c r="A6615" s="386">
        <v>87821</v>
      </c>
      <c r="B6615" s="386" t="s">
        <v>16726</v>
      </c>
      <c r="C6615" s="298" t="s">
        <v>309</v>
      </c>
      <c r="D6615" s="386" t="s">
        <v>229</v>
      </c>
      <c r="E6615" s="387" t="s">
        <v>16727</v>
      </c>
      <c r="F6615" s="387" t="s">
        <v>9094</v>
      </c>
    </row>
    <row r="6616" spans="1:6" ht="18" customHeight="1">
      <c r="A6616" s="386">
        <v>87823</v>
      </c>
      <c r="B6616" s="386" t="s">
        <v>16728</v>
      </c>
      <c r="C6616" s="298" t="s">
        <v>309</v>
      </c>
      <c r="D6616" s="386" t="s">
        <v>229</v>
      </c>
      <c r="E6616" s="387" t="s">
        <v>2963</v>
      </c>
      <c r="F6616" s="387" t="s">
        <v>16729</v>
      </c>
    </row>
    <row r="6617" spans="1:6" ht="18" customHeight="1">
      <c r="A6617" s="386">
        <v>87824</v>
      </c>
      <c r="B6617" s="386" t="s">
        <v>16730</v>
      </c>
      <c r="C6617" s="298" t="s">
        <v>309</v>
      </c>
      <c r="D6617" s="386" t="s">
        <v>229</v>
      </c>
      <c r="E6617" s="387" t="s">
        <v>16731</v>
      </c>
      <c r="F6617" s="387" t="s">
        <v>16732</v>
      </c>
    </row>
    <row r="6618" spans="1:6" ht="18" customHeight="1">
      <c r="A6618" s="386">
        <v>87825</v>
      </c>
      <c r="B6618" s="386" t="s">
        <v>16733</v>
      </c>
      <c r="C6618" s="298" t="s">
        <v>309</v>
      </c>
      <c r="D6618" s="386" t="s">
        <v>229</v>
      </c>
      <c r="E6618" s="387" t="s">
        <v>16734</v>
      </c>
      <c r="F6618" s="387" t="s">
        <v>16735</v>
      </c>
    </row>
    <row r="6619" spans="1:6" ht="18" customHeight="1">
      <c r="A6619" s="386">
        <v>87827</v>
      </c>
      <c r="B6619" s="386" t="s">
        <v>16736</v>
      </c>
      <c r="C6619" s="298" t="s">
        <v>309</v>
      </c>
      <c r="D6619" s="386" t="s">
        <v>229</v>
      </c>
      <c r="E6619" s="387" t="s">
        <v>16737</v>
      </c>
      <c r="F6619" s="387" t="s">
        <v>16738</v>
      </c>
    </row>
    <row r="6620" spans="1:6" ht="18" customHeight="1">
      <c r="A6620" s="386">
        <v>87828</v>
      </c>
      <c r="B6620" s="386" t="s">
        <v>16739</v>
      </c>
      <c r="C6620" s="298" t="s">
        <v>309</v>
      </c>
      <c r="D6620" s="386" t="s">
        <v>229</v>
      </c>
      <c r="E6620" s="387" t="s">
        <v>16740</v>
      </c>
      <c r="F6620" s="387" t="s">
        <v>16741</v>
      </c>
    </row>
    <row r="6621" spans="1:6" ht="18" customHeight="1">
      <c r="A6621" s="386">
        <v>87829</v>
      </c>
      <c r="B6621" s="386" t="s">
        <v>16742</v>
      </c>
      <c r="C6621" s="298" t="s">
        <v>309</v>
      </c>
      <c r="D6621" s="386" t="s">
        <v>229</v>
      </c>
      <c r="E6621" s="387" t="s">
        <v>16743</v>
      </c>
      <c r="F6621" s="387" t="s">
        <v>16744</v>
      </c>
    </row>
    <row r="6622" spans="1:6" ht="18" customHeight="1">
      <c r="A6622" s="386">
        <v>87831</v>
      </c>
      <c r="B6622" s="386" t="s">
        <v>16745</v>
      </c>
      <c r="C6622" s="298" t="s">
        <v>309</v>
      </c>
      <c r="D6622" s="386" t="s">
        <v>229</v>
      </c>
      <c r="E6622" s="387" t="s">
        <v>16746</v>
      </c>
      <c r="F6622" s="387" t="s">
        <v>16263</v>
      </c>
    </row>
    <row r="6623" spans="1:6" ht="18" customHeight="1">
      <c r="A6623" s="386">
        <v>87832</v>
      </c>
      <c r="B6623" s="386" t="s">
        <v>16747</v>
      </c>
      <c r="C6623" s="298" t="s">
        <v>309</v>
      </c>
      <c r="D6623" s="386" t="s">
        <v>229</v>
      </c>
      <c r="E6623" s="387" t="s">
        <v>16748</v>
      </c>
      <c r="F6623" s="387" t="s">
        <v>16749</v>
      </c>
    </row>
    <row r="6624" spans="1:6" ht="18" customHeight="1">
      <c r="A6624" s="386">
        <v>87838</v>
      </c>
      <c r="B6624" s="386" t="s">
        <v>16750</v>
      </c>
      <c r="C6624" s="298" t="s">
        <v>309</v>
      </c>
      <c r="D6624" s="386" t="s">
        <v>229</v>
      </c>
      <c r="E6624" s="387" t="s">
        <v>16751</v>
      </c>
      <c r="F6624" s="387" t="s">
        <v>16752</v>
      </c>
    </row>
    <row r="6625" spans="1:6" ht="18" customHeight="1">
      <c r="A6625" s="386">
        <v>87839</v>
      </c>
      <c r="B6625" s="386" t="s">
        <v>16753</v>
      </c>
      <c r="C6625" s="298" t="s">
        <v>309</v>
      </c>
      <c r="D6625" s="386" t="s">
        <v>229</v>
      </c>
      <c r="E6625" s="387" t="s">
        <v>16754</v>
      </c>
      <c r="F6625" s="387" t="s">
        <v>16755</v>
      </c>
    </row>
    <row r="6626" spans="1:6" ht="18" customHeight="1">
      <c r="A6626" s="386">
        <v>87840</v>
      </c>
      <c r="B6626" s="386" t="s">
        <v>16756</v>
      </c>
      <c r="C6626" s="298" t="s">
        <v>309</v>
      </c>
      <c r="D6626" s="386" t="s">
        <v>229</v>
      </c>
      <c r="E6626" s="387" t="s">
        <v>16757</v>
      </c>
      <c r="F6626" s="387" t="s">
        <v>16758</v>
      </c>
    </row>
    <row r="6627" spans="1:6" ht="18" customHeight="1">
      <c r="A6627" s="386">
        <v>87841</v>
      </c>
      <c r="B6627" s="386" t="s">
        <v>16759</v>
      </c>
      <c r="C6627" s="298" t="s">
        <v>309</v>
      </c>
      <c r="D6627" s="386" t="s">
        <v>229</v>
      </c>
      <c r="E6627" s="387" t="s">
        <v>16760</v>
      </c>
      <c r="F6627" s="387" t="s">
        <v>16761</v>
      </c>
    </row>
    <row r="6628" spans="1:6" ht="18" customHeight="1">
      <c r="A6628" s="386">
        <v>87850</v>
      </c>
      <c r="B6628" s="386" t="s">
        <v>16762</v>
      </c>
      <c r="C6628" s="298" t="s">
        <v>309</v>
      </c>
      <c r="D6628" s="386" t="s">
        <v>229</v>
      </c>
      <c r="E6628" s="387" t="s">
        <v>16763</v>
      </c>
      <c r="F6628" s="387" t="s">
        <v>16764</v>
      </c>
    </row>
    <row r="6629" spans="1:6" ht="18" customHeight="1">
      <c r="A6629" s="386">
        <v>87851</v>
      </c>
      <c r="B6629" s="386" t="s">
        <v>16765</v>
      </c>
      <c r="C6629" s="298" t="s">
        <v>309</v>
      </c>
      <c r="D6629" s="386" t="s">
        <v>229</v>
      </c>
      <c r="E6629" s="387" t="s">
        <v>16766</v>
      </c>
      <c r="F6629" s="387" t="s">
        <v>16767</v>
      </c>
    </row>
    <row r="6630" spans="1:6" ht="18" customHeight="1">
      <c r="A6630" s="386">
        <v>87852</v>
      </c>
      <c r="B6630" s="386" t="s">
        <v>16768</v>
      </c>
      <c r="C6630" s="298" t="s">
        <v>309</v>
      </c>
      <c r="D6630" s="386" t="s">
        <v>229</v>
      </c>
      <c r="E6630" s="387" t="s">
        <v>16769</v>
      </c>
      <c r="F6630" s="387" t="s">
        <v>16770</v>
      </c>
    </row>
    <row r="6631" spans="1:6" ht="18" customHeight="1">
      <c r="A6631" s="386">
        <v>87853</v>
      </c>
      <c r="B6631" s="386" t="s">
        <v>16771</v>
      </c>
      <c r="C6631" s="298" t="s">
        <v>309</v>
      </c>
      <c r="D6631" s="386" t="s">
        <v>229</v>
      </c>
      <c r="E6631" s="387" t="s">
        <v>16772</v>
      </c>
      <c r="F6631" s="387" t="s">
        <v>16773</v>
      </c>
    </row>
    <row r="6632" spans="1:6" ht="18" customHeight="1">
      <c r="A6632" s="386">
        <v>90406</v>
      </c>
      <c r="B6632" s="386" t="s">
        <v>16774</v>
      </c>
      <c r="C6632" s="298" t="s">
        <v>309</v>
      </c>
      <c r="D6632" s="386" t="s">
        <v>229</v>
      </c>
      <c r="E6632" s="387" t="s">
        <v>16775</v>
      </c>
      <c r="F6632" s="387" t="s">
        <v>16776</v>
      </c>
    </row>
    <row r="6633" spans="1:6" ht="18" customHeight="1">
      <c r="A6633" s="386">
        <v>90408</v>
      </c>
      <c r="B6633" s="386" t="s">
        <v>16777</v>
      </c>
      <c r="C6633" s="298" t="s">
        <v>309</v>
      </c>
      <c r="D6633" s="386" t="s">
        <v>229</v>
      </c>
      <c r="E6633" s="387" t="s">
        <v>16778</v>
      </c>
      <c r="F6633" s="387" t="s">
        <v>16779</v>
      </c>
    </row>
    <row r="6634" spans="1:6" ht="18" customHeight="1">
      <c r="A6634" s="386">
        <v>104203</v>
      </c>
      <c r="B6634" s="386" t="s">
        <v>16780</v>
      </c>
      <c r="C6634" s="298" t="s">
        <v>309</v>
      </c>
      <c r="D6634" s="386" t="s">
        <v>229</v>
      </c>
      <c r="E6634" s="387" t="s">
        <v>821</v>
      </c>
      <c r="F6634" s="387" t="s">
        <v>16653</v>
      </c>
    </row>
    <row r="6635" spans="1:6" ht="18" customHeight="1">
      <c r="A6635" s="386">
        <v>104204</v>
      </c>
      <c r="B6635" s="386" t="s">
        <v>16781</v>
      </c>
      <c r="C6635" s="298" t="s">
        <v>309</v>
      </c>
      <c r="D6635" s="386" t="s">
        <v>229</v>
      </c>
      <c r="E6635" s="387" t="s">
        <v>12313</v>
      </c>
      <c r="F6635" s="387" t="s">
        <v>16782</v>
      </c>
    </row>
    <row r="6636" spans="1:6" ht="18" customHeight="1">
      <c r="A6636" s="386">
        <v>104205</v>
      </c>
      <c r="B6636" s="386" t="s">
        <v>16783</v>
      </c>
      <c r="C6636" s="298" t="s">
        <v>309</v>
      </c>
      <c r="D6636" s="386" t="s">
        <v>229</v>
      </c>
      <c r="E6636" s="387" t="s">
        <v>16784</v>
      </c>
      <c r="F6636" s="387" t="s">
        <v>16785</v>
      </c>
    </row>
    <row r="6637" spans="1:6" ht="18" customHeight="1">
      <c r="A6637" s="386">
        <v>104206</v>
      </c>
      <c r="B6637" s="386" t="s">
        <v>16786</v>
      </c>
      <c r="C6637" s="298" t="s">
        <v>309</v>
      </c>
      <c r="D6637" s="386" t="s">
        <v>229</v>
      </c>
      <c r="E6637" s="387" t="s">
        <v>6681</v>
      </c>
      <c r="F6637" s="387" t="s">
        <v>16787</v>
      </c>
    </row>
    <row r="6638" spans="1:6" ht="18" customHeight="1">
      <c r="A6638" s="386">
        <v>104207</v>
      </c>
      <c r="B6638" s="386" t="s">
        <v>16788</v>
      </c>
      <c r="C6638" s="298" t="s">
        <v>309</v>
      </c>
      <c r="D6638" s="386" t="s">
        <v>229</v>
      </c>
      <c r="E6638" s="387" t="s">
        <v>16789</v>
      </c>
      <c r="F6638" s="387" t="s">
        <v>16410</v>
      </c>
    </row>
    <row r="6639" spans="1:6" ht="18" customHeight="1">
      <c r="A6639" s="386">
        <v>104208</v>
      </c>
      <c r="B6639" s="386" t="s">
        <v>16790</v>
      </c>
      <c r="C6639" s="298" t="s">
        <v>309</v>
      </c>
      <c r="D6639" s="386" t="s">
        <v>229</v>
      </c>
      <c r="E6639" s="387" t="s">
        <v>16791</v>
      </c>
      <c r="F6639" s="387" t="s">
        <v>9979</v>
      </c>
    </row>
    <row r="6640" spans="1:6" ht="18" customHeight="1">
      <c r="A6640" s="386">
        <v>104209</v>
      </c>
      <c r="B6640" s="386" t="s">
        <v>16792</v>
      </c>
      <c r="C6640" s="298" t="s">
        <v>309</v>
      </c>
      <c r="D6640" s="386" t="s">
        <v>229</v>
      </c>
      <c r="E6640" s="387" t="s">
        <v>16793</v>
      </c>
      <c r="F6640" s="387" t="s">
        <v>16794</v>
      </c>
    </row>
    <row r="6641" spans="1:6" ht="18" customHeight="1">
      <c r="A6641" s="386">
        <v>104210</v>
      </c>
      <c r="B6641" s="386" t="s">
        <v>16795</v>
      </c>
      <c r="C6641" s="298" t="s">
        <v>309</v>
      </c>
      <c r="D6641" s="386" t="s">
        <v>229</v>
      </c>
      <c r="E6641" s="387" t="s">
        <v>16796</v>
      </c>
      <c r="F6641" s="387" t="s">
        <v>16797</v>
      </c>
    </row>
    <row r="6642" spans="1:6" ht="18" customHeight="1">
      <c r="A6642" s="386">
        <v>104211</v>
      </c>
      <c r="B6642" s="386" t="s">
        <v>16798</v>
      </c>
      <c r="C6642" s="298" t="s">
        <v>309</v>
      </c>
      <c r="D6642" s="386" t="s">
        <v>229</v>
      </c>
      <c r="E6642" s="387" t="s">
        <v>6778</v>
      </c>
      <c r="F6642" s="387" t="s">
        <v>932</v>
      </c>
    </row>
    <row r="6643" spans="1:6" ht="18" customHeight="1">
      <c r="A6643" s="386">
        <v>104212</v>
      </c>
      <c r="B6643" s="386" t="s">
        <v>16799</v>
      </c>
      <c r="C6643" s="298" t="s">
        <v>309</v>
      </c>
      <c r="D6643" s="386" t="s">
        <v>229</v>
      </c>
      <c r="E6643" s="387" t="s">
        <v>16800</v>
      </c>
      <c r="F6643" s="387" t="s">
        <v>11260</v>
      </c>
    </row>
    <row r="6644" spans="1:6" ht="18" customHeight="1">
      <c r="A6644" s="386">
        <v>104213</v>
      </c>
      <c r="B6644" s="386" t="s">
        <v>16801</v>
      </c>
      <c r="C6644" s="298" t="s">
        <v>309</v>
      </c>
      <c r="D6644" s="386" t="s">
        <v>229</v>
      </c>
      <c r="E6644" s="387" t="s">
        <v>16802</v>
      </c>
      <c r="F6644" s="387" t="s">
        <v>16803</v>
      </c>
    </row>
    <row r="6645" spans="1:6" ht="18" customHeight="1">
      <c r="A6645" s="386">
        <v>104214</v>
      </c>
      <c r="B6645" s="386" t="s">
        <v>16804</v>
      </c>
      <c r="C6645" s="298" t="s">
        <v>309</v>
      </c>
      <c r="D6645" s="386" t="s">
        <v>229</v>
      </c>
      <c r="E6645" s="387" t="s">
        <v>16805</v>
      </c>
      <c r="F6645" s="387" t="s">
        <v>6690</v>
      </c>
    </row>
    <row r="6646" spans="1:6" ht="18" customHeight="1">
      <c r="A6646" s="386">
        <v>104215</v>
      </c>
      <c r="B6646" s="386" t="s">
        <v>16806</v>
      </c>
      <c r="C6646" s="298" t="s">
        <v>309</v>
      </c>
      <c r="D6646" s="386" t="s">
        <v>229</v>
      </c>
      <c r="E6646" s="387" t="s">
        <v>16807</v>
      </c>
      <c r="F6646" s="387" t="s">
        <v>16808</v>
      </c>
    </row>
    <row r="6647" spans="1:6" ht="18" customHeight="1">
      <c r="A6647" s="386">
        <v>104216</v>
      </c>
      <c r="B6647" s="386" t="s">
        <v>16809</v>
      </c>
      <c r="C6647" s="298" t="s">
        <v>309</v>
      </c>
      <c r="D6647" s="386" t="s">
        <v>229</v>
      </c>
      <c r="E6647" s="387" t="s">
        <v>16810</v>
      </c>
      <c r="F6647" s="387" t="s">
        <v>16811</v>
      </c>
    </row>
    <row r="6648" spans="1:6" ht="18" customHeight="1">
      <c r="A6648" s="386">
        <v>104217</v>
      </c>
      <c r="B6648" s="386" t="s">
        <v>16812</v>
      </c>
      <c r="C6648" s="298" t="s">
        <v>309</v>
      </c>
      <c r="D6648" s="386" t="s">
        <v>229</v>
      </c>
      <c r="E6648" s="387" t="s">
        <v>16813</v>
      </c>
      <c r="F6648" s="387" t="s">
        <v>16814</v>
      </c>
    </row>
    <row r="6649" spans="1:6" ht="18" customHeight="1">
      <c r="A6649" s="386">
        <v>104218</v>
      </c>
      <c r="B6649" s="386" t="s">
        <v>16815</v>
      </c>
      <c r="C6649" s="298" t="s">
        <v>309</v>
      </c>
      <c r="D6649" s="386" t="s">
        <v>229</v>
      </c>
      <c r="E6649" s="387" t="s">
        <v>16816</v>
      </c>
      <c r="F6649" s="387" t="s">
        <v>16817</v>
      </c>
    </row>
    <row r="6650" spans="1:6" ht="18" customHeight="1">
      <c r="A6650" s="386">
        <v>104219</v>
      </c>
      <c r="B6650" s="386" t="s">
        <v>16818</v>
      </c>
      <c r="C6650" s="298" t="s">
        <v>309</v>
      </c>
      <c r="D6650" s="386" t="s">
        <v>229</v>
      </c>
      <c r="E6650" s="387" t="s">
        <v>1054</v>
      </c>
      <c r="F6650" s="387" t="s">
        <v>16819</v>
      </c>
    </row>
    <row r="6651" spans="1:6" ht="18" customHeight="1">
      <c r="A6651" s="386">
        <v>104220</v>
      </c>
      <c r="B6651" s="386" t="s">
        <v>16820</v>
      </c>
      <c r="C6651" s="298" t="s">
        <v>309</v>
      </c>
      <c r="D6651" s="386" t="s">
        <v>229</v>
      </c>
      <c r="E6651" s="387" t="s">
        <v>16821</v>
      </c>
      <c r="F6651" s="387" t="s">
        <v>16822</v>
      </c>
    </row>
    <row r="6652" spans="1:6" ht="18" customHeight="1">
      <c r="A6652" s="386">
        <v>104221</v>
      </c>
      <c r="B6652" s="386" t="s">
        <v>16823</v>
      </c>
      <c r="C6652" s="298" t="s">
        <v>309</v>
      </c>
      <c r="D6652" s="386" t="s">
        <v>229</v>
      </c>
      <c r="E6652" s="387" t="s">
        <v>16824</v>
      </c>
      <c r="F6652" s="387" t="s">
        <v>16825</v>
      </c>
    </row>
    <row r="6653" spans="1:6" ht="18" customHeight="1">
      <c r="A6653" s="386">
        <v>104222</v>
      </c>
      <c r="B6653" s="386" t="s">
        <v>16826</v>
      </c>
      <c r="C6653" s="298" t="s">
        <v>309</v>
      </c>
      <c r="D6653" s="386" t="s">
        <v>229</v>
      </c>
      <c r="E6653" s="387" t="s">
        <v>1752</v>
      </c>
      <c r="F6653" s="387" t="s">
        <v>1940</v>
      </c>
    </row>
    <row r="6654" spans="1:6" ht="18" customHeight="1">
      <c r="A6654" s="386">
        <v>104223</v>
      </c>
      <c r="B6654" s="386" t="s">
        <v>16827</v>
      </c>
      <c r="C6654" s="298" t="s">
        <v>309</v>
      </c>
      <c r="D6654" s="386" t="s">
        <v>229</v>
      </c>
      <c r="E6654" s="387" t="s">
        <v>16828</v>
      </c>
      <c r="F6654" s="387" t="s">
        <v>16829</v>
      </c>
    </row>
    <row r="6655" spans="1:6" ht="18" customHeight="1">
      <c r="A6655" s="386">
        <v>104224</v>
      </c>
      <c r="B6655" s="386" t="s">
        <v>16830</v>
      </c>
      <c r="C6655" s="298" t="s">
        <v>309</v>
      </c>
      <c r="D6655" s="386" t="s">
        <v>229</v>
      </c>
      <c r="E6655" s="387" t="s">
        <v>985</v>
      </c>
      <c r="F6655" s="387" t="s">
        <v>16831</v>
      </c>
    </row>
    <row r="6656" spans="1:6" ht="18" customHeight="1">
      <c r="A6656" s="386">
        <v>104225</v>
      </c>
      <c r="B6656" s="386" t="s">
        <v>16832</v>
      </c>
      <c r="C6656" s="298" t="s">
        <v>309</v>
      </c>
      <c r="D6656" s="386" t="s">
        <v>229</v>
      </c>
      <c r="E6656" s="387" t="s">
        <v>16833</v>
      </c>
      <c r="F6656" s="387" t="s">
        <v>16834</v>
      </c>
    </row>
    <row r="6657" spans="1:6" ht="18" customHeight="1">
      <c r="A6657" s="386">
        <v>104226</v>
      </c>
      <c r="B6657" s="386" t="s">
        <v>16835</v>
      </c>
      <c r="C6657" s="298" t="s">
        <v>309</v>
      </c>
      <c r="D6657" s="386" t="s">
        <v>229</v>
      </c>
      <c r="E6657" s="387" t="s">
        <v>16836</v>
      </c>
      <c r="F6657" s="387" t="s">
        <v>16837</v>
      </c>
    </row>
    <row r="6658" spans="1:6" ht="18" customHeight="1">
      <c r="A6658" s="386">
        <v>104227</v>
      </c>
      <c r="B6658" s="386" t="s">
        <v>16838</v>
      </c>
      <c r="C6658" s="298" t="s">
        <v>309</v>
      </c>
      <c r="D6658" s="386" t="s">
        <v>229</v>
      </c>
      <c r="E6658" s="387" t="s">
        <v>16839</v>
      </c>
      <c r="F6658" s="387" t="s">
        <v>16840</v>
      </c>
    </row>
    <row r="6659" spans="1:6" ht="18" customHeight="1">
      <c r="A6659" s="386">
        <v>104228</v>
      </c>
      <c r="B6659" s="386" t="s">
        <v>16841</v>
      </c>
      <c r="C6659" s="298" t="s">
        <v>309</v>
      </c>
      <c r="D6659" s="386" t="s">
        <v>229</v>
      </c>
      <c r="E6659" s="387" t="s">
        <v>16842</v>
      </c>
      <c r="F6659" s="387" t="s">
        <v>16843</v>
      </c>
    </row>
    <row r="6660" spans="1:6" ht="18" customHeight="1">
      <c r="A6660" s="386">
        <v>104229</v>
      </c>
      <c r="B6660" s="386" t="s">
        <v>16844</v>
      </c>
      <c r="C6660" s="298" t="s">
        <v>309</v>
      </c>
      <c r="D6660" s="386" t="s">
        <v>229</v>
      </c>
      <c r="E6660" s="387" t="s">
        <v>16845</v>
      </c>
      <c r="F6660" s="387" t="s">
        <v>16846</v>
      </c>
    </row>
    <row r="6661" spans="1:6" ht="18" customHeight="1">
      <c r="A6661" s="386">
        <v>104230</v>
      </c>
      <c r="B6661" s="386" t="s">
        <v>16847</v>
      </c>
      <c r="C6661" s="298" t="s">
        <v>309</v>
      </c>
      <c r="D6661" s="386" t="s">
        <v>229</v>
      </c>
      <c r="E6661" s="387" t="s">
        <v>16848</v>
      </c>
      <c r="F6661" s="387" t="s">
        <v>16849</v>
      </c>
    </row>
    <row r="6662" spans="1:6" ht="18" customHeight="1">
      <c r="A6662" s="386">
        <v>104231</v>
      </c>
      <c r="B6662" s="386" t="s">
        <v>16850</v>
      </c>
      <c r="C6662" s="298" t="s">
        <v>309</v>
      </c>
      <c r="D6662" s="386" t="s">
        <v>229</v>
      </c>
      <c r="E6662" s="387" t="s">
        <v>16851</v>
      </c>
      <c r="F6662" s="387" t="s">
        <v>16852</v>
      </c>
    </row>
    <row r="6663" spans="1:6" ht="18" customHeight="1">
      <c r="A6663" s="386">
        <v>104232</v>
      </c>
      <c r="B6663" s="386" t="s">
        <v>16853</v>
      </c>
      <c r="C6663" s="298" t="s">
        <v>309</v>
      </c>
      <c r="D6663" s="386" t="s">
        <v>229</v>
      </c>
      <c r="E6663" s="387" t="s">
        <v>16854</v>
      </c>
      <c r="F6663" s="387" t="s">
        <v>16855</v>
      </c>
    </row>
    <row r="6664" spans="1:6" ht="18" customHeight="1">
      <c r="A6664" s="386">
        <v>104233</v>
      </c>
      <c r="B6664" s="386" t="s">
        <v>16856</v>
      </c>
      <c r="C6664" s="298" t="s">
        <v>309</v>
      </c>
      <c r="D6664" s="386" t="s">
        <v>229</v>
      </c>
      <c r="E6664" s="387" t="s">
        <v>16857</v>
      </c>
      <c r="F6664" s="387" t="s">
        <v>16858</v>
      </c>
    </row>
    <row r="6665" spans="1:6" ht="18" customHeight="1">
      <c r="A6665" s="386">
        <v>104234</v>
      </c>
      <c r="B6665" s="386" t="s">
        <v>16859</v>
      </c>
      <c r="C6665" s="298" t="s">
        <v>309</v>
      </c>
      <c r="D6665" s="386" t="s">
        <v>229</v>
      </c>
      <c r="E6665" s="387" t="s">
        <v>16860</v>
      </c>
      <c r="F6665" s="387" t="s">
        <v>12575</v>
      </c>
    </row>
    <row r="6666" spans="1:6" ht="18" customHeight="1">
      <c r="A6666" s="386">
        <v>104235</v>
      </c>
      <c r="B6666" s="386" t="s">
        <v>16861</v>
      </c>
      <c r="C6666" s="298" t="s">
        <v>309</v>
      </c>
      <c r="D6666" s="386" t="s">
        <v>229</v>
      </c>
      <c r="E6666" s="387" t="s">
        <v>2453</v>
      </c>
      <c r="F6666" s="387" t="s">
        <v>16862</v>
      </c>
    </row>
    <row r="6667" spans="1:6" ht="18" customHeight="1">
      <c r="A6667" s="386">
        <v>104236</v>
      </c>
      <c r="B6667" s="386" t="s">
        <v>16863</v>
      </c>
      <c r="C6667" s="298" t="s">
        <v>309</v>
      </c>
      <c r="D6667" s="386" t="s">
        <v>229</v>
      </c>
      <c r="E6667" s="387" t="s">
        <v>16864</v>
      </c>
      <c r="F6667" s="387" t="s">
        <v>6736</v>
      </c>
    </row>
    <row r="6668" spans="1:6" ht="18" customHeight="1">
      <c r="A6668" s="386">
        <v>104237</v>
      </c>
      <c r="B6668" s="386" t="s">
        <v>16865</v>
      </c>
      <c r="C6668" s="298" t="s">
        <v>309</v>
      </c>
      <c r="D6668" s="386" t="s">
        <v>229</v>
      </c>
      <c r="E6668" s="387" t="s">
        <v>16866</v>
      </c>
      <c r="F6668" s="387" t="s">
        <v>16867</v>
      </c>
    </row>
    <row r="6669" spans="1:6" ht="18" customHeight="1">
      <c r="A6669" s="386">
        <v>104238</v>
      </c>
      <c r="B6669" s="386" t="s">
        <v>16868</v>
      </c>
      <c r="C6669" s="298" t="s">
        <v>309</v>
      </c>
      <c r="D6669" s="386" t="s">
        <v>229</v>
      </c>
      <c r="E6669" s="387" t="s">
        <v>10129</v>
      </c>
      <c r="F6669" s="387" t="s">
        <v>8676</v>
      </c>
    </row>
    <row r="6670" spans="1:6" ht="18" customHeight="1">
      <c r="A6670" s="386">
        <v>104239</v>
      </c>
      <c r="B6670" s="386" t="s">
        <v>16869</v>
      </c>
      <c r="C6670" s="298" t="s">
        <v>309</v>
      </c>
      <c r="D6670" s="386" t="s">
        <v>229</v>
      </c>
      <c r="E6670" s="387" t="s">
        <v>16870</v>
      </c>
      <c r="F6670" s="387" t="s">
        <v>16871</v>
      </c>
    </row>
    <row r="6671" spans="1:6" ht="18" customHeight="1">
      <c r="A6671" s="386">
        <v>104240</v>
      </c>
      <c r="B6671" s="386" t="s">
        <v>16872</v>
      </c>
      <c r="C6671" s="298" t="s">
        <v>309</v>
      </c>
      <c r="D6671" s="386" t="s">
        <v>229</v>
      </c>
      <c r="E6671" s="387" t="s">
        <v>16873</v>
      </c>
      <c r="F6671" s="387" t="s">
        <v>11390</v>
      </c>
    </row>
    <row r="6672" spans="1:6" ht="18" customHeight="1">
      <c r="A6672" s="386">
        <v>104241</v>
      </c>
      <c r="B6672" s="386" t="s">
        <v>16874</v>
      </c>
      <c r="C6672" s="298" t="s">
        <v>309</v>
      </c>
      <c r="D6672" s="386" t="s">
        <v>229</v>
      </c>
      <c r="E6672" s="387" t="s">
        <v>16875</v>
      </c>
      <c r="F6672" s="387" t="s">
        <v>12343</v>
      </c>
    </row>
    <row r="6673" spans="1:6" ht="18" customHeight="1">
      <c r="A6673" s="386">
        <v>104242</v>
      </c>
      <c r="B6673" s="386" t="s">
        <v>16876</v>
      </c>
      <c r="C6673" s="298" t="s">
        <v>309</v>
      </c>
      <c r="D6673" s="386" t="s">
        <v>229</v>
      </c>
      <c r="E6673" s="387" t="s">
        <v>10178</v>
      </c>
      <c r="F6673" s="387" t="s">
        <v>16877</v>
      </c>
    </row>
    <row r="6674" spans="1:6" ht="18" customHeight="1">
      <c r="A6674" s="386">
        <v>104243</v>
      </c>
      <c r="B6674" s="386" t="s">
        <v>16878</v>
      </c>
      <c r="C6674" s="298" t="s">
        <v>309</v>
      </c>
      <c r="D6674" s="386" t="s">
        <v>229</v>
      </c>
      <c r="E6674" s="387" t="s">
        <v>16879</v>
      </c>
      <c r="F6674" s="387" t="s">
        <v>16880</v>
      </c>
    </row>
    <row r="6675" spans="1:6" ht="18" customHeight="1">
      <c r="A6675" s="386">
        <v>104244</v>
      </c>
      <c r="B6675" s="386" t="s">
        <v>16881</v>
      </c>
      <c r="C6675" s="298" t="s">
        <v>309</v>
      </c>
      <c r="D6675" s="386" t="s">
        <v>229</v>
      </c>
      <c r="E6675" s="387" t="s">
        <v>16882</v>
      </c>
      <c r="F6675" s="387" t="s">
        <v>14069</v>
      </c>
    </row>
    <row r="6676" spans="1:6" ht="18" customHeight="1">
      <c r="A6676" s="386">
        <v>104245</v>
      </c>
      <c r="B6676" s="386" t="s">
        <v>16883</v>
      </c>
      <c r="C6676" s="298" t="s">
        <v>309</v>
      </c>
      <c r="D6676" s="386" t="s">
        <v>229</v>
      </c>
      <c r="E6676" s="387" t="s">
        <v>9729</v>
      </c>
      <c r="F6676" s="387" t="s">
        <v>8591</v>
      </c>
    </row>
    <row r="6677" spans="1:6" ht="18" customHeight="1">
      <c r="A6677" s="386">
        <v>104246</v>
      </c>
      <c r="B6677" s="386" t="s">
        <v>16884</v>
      </c>
      <c r="C6677" s="298" t="s">
        <v>309</v>
      </c>
      <c r="D6677" s="386" t="s">
        <v>229</v>
      </c>
      <c r="E6677" s="387" t="s">
        <v>16885</v>
      </c>
      <c r="F6677" s="387" t="s">
        <v>9089</v>
      </c>
    </row>
    <row r="6678" spans="1:6" ht="18" customHeight="1">
      <c r="A6678" s="386">
        <v>104247</v>
      </c>
      <c r="B6678" s="386" t="s">
        <v>16886</v>
      </c>
      <c r="C6678" s="298" t="s">
        <v>309</v>
      </c>
      <c r="D6678" s="386" t="s">
        <v>229</v>
      </c>
      <c r="E6678" s="387" t="s">
        <v>16887</v>
      </c>
      <c r="F6678" s="387" t="s">
        <v>16888</v>
      </c>
    </row>
    <row r="6679" spans="1:6" ht="18" customHeight="1">
      <c r="A6679" s="386">
        <v>104248</v>
      </c>
      <c r="B6679" s="386" t="s">
        <v>16889</v>
      </c>
      <c r="C6679" s="298" t="s">
        <v>309</v>
      </c>
      <c r="D6679" s="386" t="s">
        <v>229</v>
      </c>
      <c r="E6679" s="387" t="s">
        <v>16890</v>
      </c>
      <c r="F6679" s="387" t="s">
        <v>16891</v>
      </c>
    </row>
    <row r="6680" spans="1:6" ht="18" customHeight="1">
      <c r="A6680" s="386">
        <v>104249</v>
      </c>
      <c r="B6680" s="386" t="s">
        <v>16892</v>
      </c>
      <c r="C6680" s="298" t="s">
        <v>309</v>
      </c>
      <c r="D6680" s="386" t="s">
        <v>229</v>
      </c>
      <c r="E6680" s="387" t="s">
        <v>16893</v>
      </c>
      <c r="F6680" s="387" t="s">
        <v>16894</v>
      </c>
    </row>
    <row r="6681" spans="1:6" ht="18" customHeight="1">
      <c r="A6681" s="386">
        <v>104250</v>
      </c>
      <c r="B6681" s="386" t="s">
        <v>16895</v>
      </c>
      <c r="C6681" s="298" t="s">
        <v>309</v>
      </c>
      <c r="D6681" s="386" t="s">
        <v>229</v>
      </c>
      <c r="E6681" s="387" t="s">
        <v>11699</v>
      </c>
      <c r="F6681" s="387" t="s">
        <v>12607</v>
      </c>
    </row>
    <row r="6682" spans="1:6" ht="18" customHeight="1">
      <c r="A6682" s="386">
        <v>104251</v>
      </c>
      <c r="B6682" s="386" t="s">
        <v>16896</v>
      </c>
      <c r="C6682" s="298" t="s">
        <v>309</v>
      </c>
      <c r="D6682" s="386" t="s">
        <v>229</v>
      </c>
      <c r="E6682" s="387" t="s">
        <v>16897</v>
      </c>
      <c r="F6682" s="387" t="s">
        <v>16898</v>
      </c>
    </row>
    <row r="6683" spans="1:6" ht="18" customHeight="1">
      <c r="A6683" s="386">
        <v>104252</v>
      </c>
      <c r="B6683" s="386" t="s">
        <v>16899</v>
      </c>
      <c r="C6683" s="298" t="s">
        <v>309</v>
      </c>
      <c r="D6683" s="386" t="s">
        <v>229</v>
      </c>
      <c r="E6683" s="387" t="s">
        <v>2329</v>
      </c>
      <c r="F6683" s="387" t="s">
        <v>16900</v>
      </c>
    </row>
    <row r="6684" spans="1:6" ht="18" customHeight="1">
      <c r="A6684" s="386">
        <v>104253</v>
      </c>
      <c r="B6684" s="386" t="s">
        <v>16901</v>
      </c>
      <c r="C6684" s="298" t="s">
        <v>309</v>
      </c>
      <c r="D6684" s="386" t="s">
        <v>229</v>
      </c>
      <c r="E6684" s="387" t="s">
        <v>16902</v>
      </c>
      <c r="F6684" s="387" t="s">
        <v>12510</v>
      </c>
    </row>
    <row r="6685" spans="1:6" ht="18" customHeight="1">
      <c r="A6685" s="386">
        <v>104254</v>
      </c>
      <c r="B6685" s="386" t="s">
        <v>16903</v>
      </c>
      <c r="C6685" s="298" t="s">
        <v>309</v>
      </c>
      <c r="D6685" s="386" t="s">
        <v>229</v>
      </c>
      <c r="E6685" s="387" t="s">
        <v>10313</v>
      </c>
      <c r="F6685" s="387" t="s">
        <v>16904</v>
      </c>
    </row>
    <row r="6686" spans="1:6" ht="18" customHeight="1">
      <c r="A6686" s="386">
        <v>104255</v>
      </c>
      <c r="B6686" s="386" t="s">
        <v>16905</v>
      </c>
      <c r="C6686" s="298" t="s">
        <v>309</v>
      </c>
      <c r="D6686" s="386" t="s">
        <v>229</v>
      </c>
      <c r="E6686" s="387" t="s">
        <v>16906</v>
      </c>
      <c r="F6686" s="387" t="s">
        <v>16907</v>
      </c>
    </row>
    <row r="6687" spans="1:6" ht="18" customHeight="1">
      <c r="A6687" s="386">
        <v>104256</v>
      </c>
      <c r="B6687" s="386" t="s">
        <v>16908</v>
      </c>
      <c r="C6687" s="298" t="s">
        <v>309</v>
      </c>
      <c r="D6687" s="386" t="s">
        <v>229</v>
      </c>
      <c r="E6687" s="387" t="s">
        <v>16909</v>
      </c>
      <c r="F6687" s="387" t="s">
        <v>16910</v>
      </c>
    </row>
    <row r="6688" spans="1:6" ht="18" customHeight="1">
      <c r="A6688" s="386">
        <v>104257</v>
      </c>
      <c r="B6688" s="386" t="s">
        <v>16911</v>
      </c>
      <c r="C6688" s="298" t="s">
        <v>309</v>
      </c>
      <c r="D6688" s="386" t="s">
        <v>229</v>
      </c>
      <c r="E6688" s="387" t="s">
        <v>16912</v>
      </c>
      <c r="F6688" s="387" t="s">
        <v>16913</v>
      </c>
    </row>
    <row r="6689" spans="1:6" ht="18" customHeight="1">
      <c r="A6689" s="386">
        <v>104258</v>
      </c>
      <c r="B6689" s="386" t="s">
        <v>16914</v>
      </c>
      <c r="C6689" s="298" t="s">
        <v>309</v>
      </c>
      <c r="D6689" s="386" t="s">
        <v>229</v>
      </c>
      <c r="E6689" s="387" t="s">
        <v>16915</v>
      </c>
      <c r="F6689" s="387" t="s">
        <v>16916</v>
      </c>
    </row>
    <row r="6690" spans="1:6" ht="18" customHeight="1">
      <c r="A6690" s="386">
        <v>104259</v>
      </c>
      <c r="B6690" s="386" t="s">
        <v>16917</v>
      </c>
      <c r="C6690" s="298" t="s">
        <v>309</v>
      </c>
      <c r="D6690" s="386" t="s">
        <v>229</v>
      </c>
      <c r="E6690" s="387" t="s">
        <v>16918</v>
      </c>
      <c r="F6690" s="387" t="s">
        <v>16919</v>
      </c>
    </row>
    <row r="6691" spans="1:6" ht="18" customHeight="1">
      <c r="A6691" s="386">
        <v>104260</v>
      </c>
      <c r="B6691" s="386" t="s">
        <v>16920</v>
      </c>
      <c r="C6691" s="298" t="s">
        <v>309</v>
      </c>
      <c r="D6691" s="386" t="s">
        <v>229</v>
      </c>
      <c r="E6691" s="387" t="s">
        <v>16921</v>
      </c>
      <c r="F6691" s="387" t="s">
        <v>16922</v>
      </c>
    </row>
    <row r="6692" spans="1:6" ht="18" customHeight="1">
      <c r="A6692" s="386">
        <v>104261</v>
      </c>
      <c r="B6692" s="386" t="s">
        <v>16923</v>
      </c>
      <c r="C6692" s="298" t="s">
        <v>309</v>
      </c>
      <c r="D6692" s="386" t="s">
        <v>229</v>
      </c>
      <c r="E6692" s="387" t="s">
        <v>16924</v>
      </c>
      <c r="F6692" s="387" t="s">
        <v>15580</v>
      </c>
    </row>
    <row r="6693" spans="1:6" ht="18" customHeight="1">
      <c r="A6693" s="386">
        <v>104262</v>
      </c>
      <c r="B6693" s="386" t="s">
        <v>16925</v>
      </c>
      <c r="C6693" s="298" t="s">
        <v>309</v>
      </c>
      <c r="D6693" s="386" t="s">
        <v>229</v>
      </c>
      <c r="E6693" s="387" t="s">
        <v>16926</v>
      </c>
      <c r="F6693" s="387" t="s">
        <v>16927</v>
      </c>
    </row>
    <row r="6694" spans="1:6" ht="18" customHeight="1">
      <c r="A6694" s="386">
        <v>104263</v>
      </c>
      <c r="B6694" s="386" t="s">
        <v>16928</v>
      </c>
      <c r="C6694" s="298" t="s">
        <v>309</v>
      </c>
      <c r="D6694" s="386" t="s">
        <v>229</v>
      </c>
      <c r="E6694" s="387" t="s">
        <v>16929</v>
      </c>
      <c r="F6694" s="387" t="s">
        <v>16930</v>
      </c>
    </row>
    <row r="6695" spans="1:6" ht="18" customHeight="1">
      <c r="A6695" s="386">
        <v>104264</v>
      </c>
      <c r="B6695" s="386" t="s">
        <v>16931</v>
      </c>
      <c r="C6695" s="298" t="s">
        <v>309</v>
      </c>
      <c r="D6695" s="386" t="s">
        <v>229</v>
      </c>
      <c r="E6695" s="387" t="s">
        <v>16932</v>
      </c>
      <c r="F6695" s="387" t="s">
        <v>16933</v>
      </c>
    </row>
    <row r="6696" spans="1:6" ht="18" customHeight="1">
      <c r="A6696" s="386">
        <v>104627</v>
      </c>
      <c r="B6696" s="386" t="s">
        <v>16934</v>
      </c>
      <c r="C6696" s="298" t="s">
        <v>309</v>
      </c>
      <c r="D6696" s="386" t="s">
        <v>229</v>
      </c>
      <c r="E6696" s="387" t="s">
        <v>7652</v>
      </c>
      <c r="F6696" s="387" t="s">
        <v>3748</v>
      </c>
    </row>
    <row r="6697" spans="1:6" ht="18" customHeight="1">
      <c r="A6697" s="386">
        <v>104628</v>
      </c>
      <c r="B6697" s="386" t="s">
        <v>16935</v>
      </c>
      <c r="C6697" s="298" t="s">
        <v>309</v>
      </c>
      <c r="D6697" s="386" t="s">
        <v>229</v>
      </c>
      <c r="E6697" s="387" t="s">
        <v>1162</v>
      </c>
      <c r="F6697" s="387" t="s">
        <v>16936</v>
      </c>
    </row>
    <row r="6698" spans="1:6" ht="18" customHeight="1">
      <c r="A6698" s="386">
        <v>104629</v>
      </c>
      <c r="B6698" s="386" t="s">
        <v>16937</v>
      </c>
      <c r="C6698" s="298" t="s">
        <v>309</v>
      </c>
      <c r="D6698" s="386" t="s">
        <v>229</v>
      </c>
      <c r="E6698" s="387" t="s">
        <v>16938</v>
      </c>
      <c r="F6698" s="387" t="s">
        <v>16939</v>
      </c>
    </row>
    <row r="6699" spans="1:6" ht="18" customHeight="1">
      <c r="A6699" s="386">
        <v>104630</v>
      </c>
      <c r="B6699" s="386" t="s">
        <v>16940</v>
      </c>
      <c r="C6699" s="298" t="s">
        <v>309</v>
      </c>
      <c r="D6699" s="386" t="s">
        <v>229</v>
      </c>
      <c r="E6699" s="387" t="s">
        <v>16941</v>
      </c>
      <c r="F6699" s="387" t="s">
        <v>16942</v>
      </c>
    </row>
    <row r="6700" spans="1:6" ht="18" customHeight="1">
      <c r="A6700" s="386">
        <v>104631</v>
      </c>
      <c r="B6700" s="386" t="s">
        <v>16943</v>
      </c>
      <c r="C6700" s="298" t="s">
        <v>309</v>
      </c>
      <c r="D6700" s="386" t="s">
        <v>229</v>
      </c>
      <c r="E6700" s="387" t="s">
        <v>10674</v>
      </c>
      <c r="F6700" s="387" t="s">
        <v>16944</v>
      </c>
    </row>
    <row r="6701" spans="1:6" ht="18" customHeight="1">
      <c r="A6701" s="386">
        <v>104632</v>
      </c>
      <c r="B6701" s="386" t="s">
        <v>16945</v>
      </c>
      <c r="C6701" s="298" t="s">
        <v>309</v>
      </c>
      <c r="D6701" s="386" t="s">
        <v>229</v>
      </c>
      <c r="E6701" s="387" t="s">
        <v>16946</v>
      </c>
      <c r="F6701" s="387" t="s">
        <v>16947</v>
      </c>
    </row>
    <row r="6702" spans="1:6" ht="18" customHeight="1">
      <c r="A6702" s="386">
        <v>104633</v>
      </c>
      <c r="B6702" s="386" t="s">
        <v>16948</v>
      </c>
      <c r="C6702" s="298" t="s">
        <v>309</v>
      </c>
      <c r="D6702" s="386" t="s">
        <v>229</v>
      </c>
      <c r="E6702" s="387" t="s">
        <v>16949</v>
      </c>
      <c r="F6702" s="387" t="s">
        <v>11598</v>
      </c>
    </row>
    <row r="6703" spans="1:6" ht="18" customHeight="1">
      <c r="A6703" s="386">
        <v>104634</v>
      </c>
      <c r="B6703" s="386" t="s">
        <v>16950</v>
      </c>
      <c r="C6703" s="298" t="s">
        <v>309</v>
      </c>
      <c r="D6703" s="386" t="s">
        <v>229</v>
      </c>
      <c r="E6703" s="387" t="s">
        <v>11762</v>
      </c>
      <c r="F6703" s="387" t="s">
        <v>16951</v>
      </c>
    </row>
    <row r="6704" spans="1:6" ht="18" customHeight="1">
      <c r="A6704" s="386">
        <v>104635</v>
      </c>
      <c r="B6704" s="386" t="s">
        <v>16952</v>
      </c>
      <c r="C6704" s="298" t="s">
        <v>309</v>
      </c>
      <c r="D6704" s="386" t="s">
        <v>229</v>
      </c>
      <c r="E6704" s="387" t="s">
        <v>16953</v>
      </c>
      <c r="F6704" s="387" t="s">
        <v>16954</v>
      </c>
    </row>
    <row r="6705" spans="1:6" ht="18" customHeight="1">
      <c r="A6705" s="386">
        <v>104636</v>
      </c>
      <c r="B6705" s="386" t="s">
        <v>16955</v>
      </c>
      <c r="C6705" s="298" t="s">
        <v>309</v>
      </c>
      <c r="D6705" s="386" t="s">
        <v>229</v>
      </c>
      <c r="E6705" s="387" t="s">
        <v>16956</v>
      </c>
      <c r="F6705" s="387" t="s">
        <v>16957</v>
      </c>
    </row>
    <row r="6706" spans="1:6" ht="18" customHeight="1">
      <c r="A6706" s="386">
        <v>104951</v>
      </c>
      <c r="B6706" s="386" t="s">
        <v>16958</v>
      </c>
      <c r="C6706" s="298" t="s">
        <v>309</v>
      </c>
      <c r="D6706" s="386" t="s">
        <v>229</v>
      </c>
      <c r="E6706" s="387" t="s">
        <v>972</v>
      </c>
      <c r="F6706" s="387" t="s">
        <v>2814</v>
      </c>
    </row>
    <row r="6707" spans="1:6" ht="18" customHeight="1">
      <c r="A6707" s="386">
        <v>104952</v>
      </c>
      <c r="B6707" s="386" t="s">
        <v>16959</v>
      </c>
      <c r="C6707" s="298" t="s">
        <v>309</v>
      </c>
      <c r="D6707" s="386" t="s">
        <v>229</v>
      </c>
      <c r="E6707" s="387" t="s">
        <v>3912</v>
      </c>
      <c r="F6707" s="387" t="s">
        <v>16960</v>
      </c>
    </row>
    <row r="6708" spans="1:6" ht="18" customHeight="1">
      <c r="A6708" s="386">
        <v>104953</v>
      </c>
      <c r="B6708" s="386" t="s">
        <v>16961</v>
      </c>
      <c r="C6708" s="298" t="s">
        <v>309</v>
      </c>
      <c r="D6708" s="386" t="s">
        <v>229</v>
      </c>
      <c r="E6708" s="387" t="s">
        <v>16962</v>
      </c>
      <c r="F6708" s="387" t="s">
        <v>16963</v>
      </c>
    </row>
    <row r="6709" spans="1:6" ht="18" customHeight="1">
      <c r="A6709" s="386">
        <v>104954</v>
      </c>
      <c r="B6709" s="386" t="s">
        <v>16964</v>
      </c>
      <c r="C6709" s="298" t="s">
        <v>309</v>
      </c>
      <c r="D6709" s="386" t="s">
        <v>229</v>
      </c>
      <c r="E6709" s="387" t="s">
        <v>9843</v>
      </c>
      <c r="F6709" s="387" t="s">
        <v>16965</v>
      </c>
    </row>
    <row r="6710" spans="1:6" ht="18" customHeight="1">
      <c r="A6710" s="386">
        <v>104955</v>
      </c>
      <c r="B6710" s="386" t="s">
        <v>16966</v>
      </c>
      <c r="C6710" s="298" t="s">
        <v>309</v>
      </c>
      <c r="D6710" s="386" t="s">
        <v>229</v>
      </c>
      <c r="E6710" s="387" t="s">
        <v>16864</v>
      </c>
      <c r="F6710" s="387" t="s">
        <v>10709</v>
      </c>
    </row>
    <row r="6711" spans="1:6" ht="18" customHeight="1">
      <c r="A6711" s="386">
        <v>104956</v>
      </c>
      <c r="B6711" s="386" t="s">
        <v>16967</v>
      </c>
      <c r="C6711" s="298" t="s">
        <v>309</v>
      </c>
      <c r="D6711" s="386" t="s">
        <v>229</v>
      </c>
      <c r="E6711" s="387" t="s">
        <v>16968</v>
      </c>
      <c r="F6711" s="387" t="s">
        <v>2662</v>
      </c>
    </row>
    <row r="6712" spans="1:6" ht="18" customHeight="1">
      <c r="A6712" s="386">
        <v>104957</v>
      </c>
      <c r="B6712" s="386" t="s">
        <v>16969</v>
      </c>
      <c r="C6712" s="298" t="s">
        <v>309</v>
      </c>
      <c r="D6712" s="386" t="s">
        <v>229</v>
      </c>
      <c r="E6712" s="387" t="s">
        <v>16970</v>
      </c>
      <c r="F6712" s="387" t="s">
        <v>16971</v>
      </c>
    </row>
    <row r="6713" spans="1:6" ht="18" customHeight="1">
      <c r="A6713" s="386">
        <v>104958</v>
      </c>
      <c r="B6713" s="386" t="s">
        <v>16972</v>
      </c>
      <c r="C6713" s="298" t="s">
        <v>309</v>
      </c>
      <c r="D6713" s="386" t="s">
        <v>229</v>
      </c>
      <c r="E6713" s="387" t="s">
        <v>16973</v>
      </c>
      <c r="F6713" s="387" t="s">
        <v>16974</v>
      </c>
    </row>
    <row r="6714" spans="1:6" ht="18" customHeight="1">
      <c r="A6714" s="386">
        <v>104959</v>
      </c>
      <c r="B6714" s="386" t="s">
        <v>16975</v>
      </c>
      <c r="C6714" s="298" t="s">
        <v>309</v>
      </c>
      <c r="D6714" s="386" t="s">
        <v>229</v>
      </c>
      <c r="E6714" s="387" t="s">
        <v>16976</v>
      </c>
      <c r="F6714" s="387" t="s">
        <v>16977</v>
      </c>
    </row>
    <row r="6715" spans="1:6" ht="18" customHeight="1">
      <c r="A6715" s="386">
        <v>104960</v>
      </c>
      <c r="B6715" s="386" t="s">
        <v>16978</v>
      </c>
      <c r="C6715" s="298" t="s">
        <v>309</v>
      </c>
      <c r="D6715" s="386" t="s">
        <v>229</v>
      </c>
      <c r="E6715" s="387" t="s">
        <v>16979</v>
      </c>
      <c r="F6715" s="387" t="s">
        <v>16980</v>
      </c>
    </row>
    <row r="6716" spans="1:6" ht="18" customHeight="1">
      <c r="A6716" s="386">
        <v>104961</v>
      </c>
      <c r="B6716" s="386" t="s">
        <v>16981</v>
      </c>
      <c r="C6716" s="298" t="s">
        <v>309</v>
      </c>
      <c r="D6716" s="386" t="s">
        <v>229</v>
      </c>
      <c r="E6716" s="387" t="s">
        <v>16982</v>
      </c>
      <c r="F6716" s="387" t="s">
        <v>16983</v>
      </c>
    </row>
    <row r="6717" spans="1:6" ht="18" customHeight="1">
      <c r="A6717" s="386">
        <v>104962</v>
      </c>
      <c r="B6717" s="386" t="s">
        <v>16984</v>
      </c>
      <c r="C6717" s="298" t="s">
        <v>309</v>
      </c>
      <c r="D6717" s="386" t="s">
        <v>229</v>
      </c>
      <c r="E6717" s="387" t="s">
        <v>16983</v>
      </c>
      <c r="F6717" s="387" t="s">
        <v>16985</v>
      </c>
    </row>
    <row r="6718" spans="1:6" ht="18" customHeight="1">
      <c r="A6718" s="386">
        <v>104963</v>
      </c>
      <c r="B6718" s="386" t="s">
        <v>16986</v>
      </c>
      <c r="C6718" s="298" t="s">
        <v>309</v>
      </c>
      <c r="D6718" s="386" t="s">
        <v>229</v>
      </c>
      <c r="E6718" s="387" t="s">
        <v>16987</v>
      </c>
      <c r="F6718" s="387" t="s">
        <v>16988</v>
      </c>
    </row>
    <row r="6719" spans="1:6" ht="18" customHeight="1">
      <c r="A6719" s="386">
        <v>104964</v>
      </c>
      <c r="B6719" s="386" t="s">
        <v>16989</v>
      </c>
      <c r="C6719" s="298" t="s">
        <v>309</v>
      </c>
      <c r="D6719" s="386" t="s">
        <v>229</v>
      </c>
      <c r="E6719" s="387" t="s">
        <v>16990</v>
      </c>
      <c r="F6719" s="387" t="s">
        <v>16991</v>
      </c>
    </row>
    <row r="6720" spans="1:6" ht="18" customHeight="1">
      <c r="A6720" s="386">
        <v>104965</v>
      </c>
      <c r="B6720" s="386" t="s">
        <v>16992</v>
      </c>
      <c r="C6720" s="298" t="s">
        <v>309</v>
      </c>
      <c r="D6720" s="386" t="s">
        <v>229</v>
      </c>
      <c r="E6720" s="387" t="s">
        <v>12575</v>
      </c>
      <c r="F6720" s="387" t="s">
        <v>16993</v>
      </c>
    </row>
    <row r="6721" spans="1:6" ht="18" customHeight="1">
      <c r="A6721" s="386">
        <v>104966</v>
      </c>
      <c r="B6721" s="386" t="s">
        <v>16994</v>
      </c>
      <c r="C6721" s="298" t="s">
        <v>309</v>
      </c>
      <c r="D6721" s="386" t="s">
        <v>229</v>
      </c>
      <c r="E6721" s="387" t="s">
        <v>16995</v>
      </c>
      <c r="F6721" s="387" t="s">
        <v>11408</v>
      </c>
    </row>
    <row r="6722" spans="1:6" ht="18" customHeight="1">
      <c r="A6722" s="386">
        <v>104967</v>
      </c>
      <c r="B6722" s="386" t="s">
        <v>16996</v>
      </c>
      <c r="C6722" s="298" t="s">
        <v>309</v>
      </c>
      <c r="D6722" s="386" t="s">
        <v>229</v>
      </c>
      <c r="E6722" s="387" t="s">
        <v>16997</v>
      </c>
      <c r="F6722" s="387" t="s">
        <v>730</v>
      </c>
    </row>
    <row r="6723" spans="1:6" ht="18" customHeight="1">
      <c r="A6723" s="386">
        <v>104968</v>
      </c>
      <c r="B6723" s="386" t="s">
        <v>16998</v>
      </c>
      <c r="C6723" s="298" t="s">
        <v>309</v>
      </c>
      <c r="D6723" s="386" t="s">
        <v>229</v>
      </c>
      <c r="E6723" s="387" t="s">
        <v>8386</v>
      </c>
      <c r="F6723" s="387" t="s">
        <v>842</v>
      </c>
    </row>
    <row r="6724" spans="1:6" ht="18" customHeight="1">
      <c r="A6724" s="386">
        <v>104969</v>
      </c>
      <c r="B6724" s="386" t="s">
        <v>16999</v>
      </c>
      <c r="C6724" s="298" t="s">
        <v>309</v>
      </c>
      <c r="D6724" s="386" t="s">
        <v>229</v>
      </c>
      <c r="E6724" s="387" t="s">
        <v>17000</v>
      </c>
      <c r="F6724" s="387" t="s">
        <v>4056</v>
      </c>
    </row>
    <row r="6725" spans="1:6" ht="18" customHeight="1">
      <c r="A6725" s="386">
        <v>104970</v>
      </c>
      <c r="B6725" s="386" t="s">
        <v>17001</v>
      </c>
      <c r="C6725" s="298" t="s">
        <v>309</v>
      </c>
      <c r="D6725" s="386" t="s">
        <v>229</v>
      </c>
      <c r="E6725" s="387" t="s">
        <v>2831</v>
      </c>
      <c r="F6725" s="387" t="s">
        <v>13756</v>
      </c>
    </row>
    <row r="6726" spans="1:6" ht="18" customHeight="1">
      <c r="A6726" s="386">
        <v>104971</v>
      </c>
      <c r="B6726" s="386" t="s">
        <v>17002</v>
      </c>
      <c r="C6726" s="298" t="s">
        <v>309</v>
      </c>
      <c r="D6726" s="386" t="s">
        <v>229</v>
      </c>
      <c r="E6726" s="387" t="s">
        <v>17003</v>
      </c>
      <c r="F6726" s="387" t="s">
        <v>17004</v>
      </c>
    </row>
    <row r="6727" spans="1:6" ht="18" customHeight="1">
      <c r="A6727" s="386">
        <v>104972</v>
      </c>
      <c r="B6727" s="386" t="s">
        <v>17005</v>
      </c>
      <c r="C6727" s="298" t="s">
        <v>309</v>
      </c>
      <c r="D6727" s="386" t="s">
        <v>229</v>
      </c>
      <c r="E6727" s="387" t="s">
        <v>13525</v>
      </c>
      <c r="F6727" s="387" t="s">
        <v>1930</v>
      </c>
    </row>
    <row r="6728" spans="1:6" ht="18" customHeight="1">
      <c r="A6728" s="386">
        <v>104973</v>
      </c>
      <c r="B6728" s="386" t="s">
        <v>17006</v>
      </c>
      <c r="C6728" s="298" t="s">
        <v>309</v>
      </c>
      <c r="D6728" s="386" t="s">
        <v>229</v>
      </c>
      <c r="E6728" s="387" t="s">
        <v>14009</v>
      </c>
      <c r="F6728" s="387" t="s">
        <v>3069</v>
      </c>
    </row>
    <row r="6729" spans="1:6" ht="18" customHeight="1">
      <c r="A6729" s="386">
        <v>104974</v>
      </c>
      <c r="B6729" s="386" t="s">
        <v>17007</v>
      </c>
      <c r="C6729" s="298" t="s">
        <v>309</v>
      </c>
      <c r="D6729" s="386" t="s">
        <v>229</v>
      </c>
      <c r="E6729" s="387" t="s">
        <v>17008</v>
      </c>
      <c r="F6729" s="387" t="s">
        <v>17009</v>
      </c>
    </row>
    <row r="6730" spans="1:6" ht="18" customHeight="1">
      <c r="A6730" s="386">
        <v>104975</v>
      </c>
      <c r="B6730" s="386" t="s">
        <v>17010</v>
      </c>
      <c r="C6730" s="298" t="s">
        <v>309</v>
      </c>
      <c r="D6730" s="386" t="s">
        <v>229</v>
      </c>
      <c r="E6730" s="387" t="s">
        <v>17011</v>
      </c>
      <c r="F6730" s="387" t="s">
        <v>17012</v>
      </c>
    </row>
    <row r="6731" spans="1:6" ht="18" customHeight="1">
      <c r="A6731" s="386">
        <v>104976</v>
      </c>
      <c r="B6731" s="386" t="s">
        <v>17013</v>
      </c>
      <c r="C6731" s="298" t="s">
        <v>309</v>
      </c>
      <c r="D6731" s="386" t="s">
        <v>229</v>
      </c>
      <c r="E6731" s="387" t="s">
        <v>2875</v>
      </c>
      <c r="F6731" s="387" t="s">
        <v>953</v>
      </c>
    </row>
    <row r="6732" spans="1:6" ht="18" customHeight="1">
      <c r="A6732" s="386">
        <v>104977</v>
      </c>
      <c r="B6732" s="386" t="s">
        <v>17014</v>
      </c>
      <c r="C6732" s="298" t="s">
        <v>309</v>
      </c>
      <c r="D6732" s="386" t="s">
        <v>229</v>
      </c>
      <c r="E6732" s="387" t="s">
        <v>2785</v>
      </c>
      <c r="F6732" s="387" t="s">
        <v>3763</v>
      </c>
    </row>
    <row r="6733" spans="1:6" ht="18" customHeight="1">
      <c r="A6733" s="386">
        <v>104978</v>
      </c>
      <c r="B6733" s="386" t="s">
        <v>17015</v>
      </c>
      <c r="C6733" s="298" t="s">
        <v>309</v>
      </c>
      <c r="D6733" s="386" t="s">
        <v>229</v>
      </c>
      <c r="E6733" s="387" t="s">
        <v>16938</v>
      </c>
      <c r="F6733" s="387" t="s">
        <v>16606</v>
      </c>
    </row>
    <row r="6734" spans="1:6" ht="18" customHeight="1">
      <c r="A6734" s="386">
        <v>105185</v>
      </c>
      <c r="B6734" s="386" t="s">
        <v>17016</v>
      </c>
      <c r="C6734" s="298" t="s">
        <v>309</v>
      </c>
      <c r="D6734" s="386" t="s">
        <v>229</v>
      </c>
      <c r="E6734" s="387" t="s">
        <v>17017</v>
      </c>
      <c r="F6734" s="387" t="s">
        <v>17018</v>
      </c>
    </row>
    <row r="6735" spans="1:6" ht="18" customHeight="1">
      <c r="A6735" s="386">
        <v>105186</v>
      </c>
      <c r="B6735" s="386" t="s">
        <v>17019</v>
      </c>
      <c r="C6735" s="298" t="s">
        <v>309</v>
      </c>
      <c r="D6735" s="386" t="s">
        <v>229</v>
      </c>
      <c r="E6735" s="387" t="s">
        <v>7894</v>
      </c>
      <c r="F6735" s="387" t="s">
        <v>6846</v>
      </c>
    </row>
    <row r="6736" spans="1:6" ht="18" customHeight="1">
      <c r="A6736" s="386">
        <v>105187</v>
      </c>
      <c r="B6736" s="386" t="s">
        <v>17020</v>
      </c>
      <c r="C6736" s="298" t="s">
        <v>309</v>
      </c>
      <c r="D6736" s="386" t="s">
        <v>229</v>
      </c>
      <c r="E6736" s="387" t="s">
        <v>17021</v>
      </c>
      <c r="F6736" s="387" t="s">
        <v>17022</v>
      </c>
    </row>
    <row r="6737" spans="1:6" ht="18" customHeight="1">
      <c r="A6737" s="386">
        <v>105188</v>
      </c>
      <c r="B6737" s="386" t="s">
        <v>17023</v>
      </c>
      <c r="C6737" s="298" t="s">
        <v>309</v>
      </c>
      <c r="D6737" s="386" t="s">
        <v>229</v>
      </c>
      <c r="E6737" s="387" t="s">
        <v>13281</v>
      </c>
      <c r="F6737" s="387" t="s">
        <v>17024</v>
      </c>
    </row>
    <row r="6738" spans="1:6" ht="18" customHeight="1">
      <c r="A6738" s="386">
        <v>87244</v>
      </c>
      <c r="B6738" s="386" t="s">
        <v>17025</v>
      </c>
      <c r="C6738" s="298" t="s">
        <v>309</v>
      </c>
      <c r="D6738" s="386" t="s">
        <v>229</v>
      </c>
      <c r="E6738" s="387" t="s">
        <v>17026</v>
      </c>
      <c r="F6738" s="387" t="s">
        <v>17027</v>
      </c>
    </row>
    <row r="6739" spans="1:6" ht="18" customHeight="1">
      <c r="A6739" s="386">
        <v>87245</v>
      </c>
      <c r="B6739" s="386" t="s">
        <v>17028</v>
      </c>
      <c r="C6739" s="298" t="s">
        <v>309</v>
      </c>
      <c r="D6739" s="386" t="s">
        <v>229</v>
      </c>
      <c r="E6739" s="387" t="s">
        <v>17029</v>
      </c>
      <c r="F6739" s="387" t="s">
        <v>17030</v>
      </c>
    </row>
    <row r="6740" spans="1:6" ht="18" customHeight="1">
      <c r="A6740" s="386">
        <v>87265</v>
      </c>
      <c r="B6740" s="386" t="s">
        <v>17031</v>
      </c>
      <c r="C6740" s="298" t="s">
        <v>309</v>
      </c>
      <c r="D6740" s="386" t="s">
        <v>229</v>
      </c>
      <c r="E6740" s="387" t="s">
        <v>13543</v>
      </c>
      <c r="F6740" s="387" t="s">
        <v>17032</v>
      </c>
    </row>
    <row r="6741" spans="1:6" ht="18" customHeight="1">
      <c r="A6741" s="386">
        <v>87267</v>
      </c>
      <c r="B6741" s="386" t="s">
        <v>17033</v>
      </c>
      <c r="C6741" s="298" t="s">
        <v>309</v>
      </c>
      <c r="D6741" s="386" t="s">
        <v>229</v>
      </c>
      <c r="E6741" s="387" t="s">
        <v>17034</v>
      </c>
      <c r="F6741" s="387" t="s">
        <v>17035</v>
      </c>
    </row>
    <row r="6742" spans="1:6" ht="18" customHeight="1">
      <c r="A6742" s="386">
        <v>87269</v>
      </c>
      <c r="B6742" s="386" t="s">
        <v>17036</v>
      </c>
      <c r="C6742" s="298" t="s">
        <v>309</v>
      </c>
      <c r="D6742" s="386" t="s">
        <v>229</v>
      </c>
      <c r="E6742" s="387" t="s">
        <v>17037</v>
      </c>
      <c r="F6742" s="387" t="s">
        <v>17038</v>
      </c>
    </row>
    <row r="6743" spans="1:6" ht="18" customHeight="1">
      <c r="A6743" s="386">
        <v>87271</v>
      </c>
      <c r="B6743" s="386" t="s">
        <v>17039</v>
      </c>
      <c r="C6743" s="298" t="s">
        <v>309</v>
      </c>
      <c r="D6743" s="386" t="s">
        <v>229</v>
      </c>
      <c r="E6743" s="387" t="s">
        <v>17040</v>
      </c>
      <c r="F6743" s="387" t="s">
        <v>17041</v>
      </c>
    </row>
    <row r="6744" spans="1:6" ht="18" customHeight="1">
      <c r="A6744" s="386">
        <v>87273</v>
      </c>
      <c r="B6744" s="386" t="s">
        <v>17042</v>
      </c>
      <c r="C6744" s="298" t="s">
        <v>309</v>
      </c>
      <c r="D6744" s="386" t="s">
        <v>229</v>
      </c>
      <c r="E6744" s="387" t="s">
        <v>17043</v>
      </c>
      <c r="F6744" s="387" t="s">
        <v>5662</v>
      </c>
    </row>
    <row r="6745" spans="1:6" ht="18" customHeight="1">
      <c r="A6745" s="386">
        <v>87275</v>
      </c>
      <c r="B6745" s="386" t="s">
        <v>17044</v>
      </c>
      <c r="C6745" s="298" t="s">
        <v>309</v>
      </c>
      <c r="D6745" s="386" t="s">
        <v>229</v>
      </c>
      <c r="E6745" s="387" t="s">
        <v>10874</v>
      </c>
      <c r="F6745" s="387" t="s">
        <v>12607</v>
      </c>
    </row>
    <row r="6746" spans="1:6" ht="18" customHeight="1">
      <c r="A6746" s="386">
        <v>88788</v>
      </c>
      <c r="B6746" s="386" t="s">
        <v>17045</v>
      </c>
      <c r="C6746" s="298" t="s">
        <v>309</v>
      </c>
      <c r="D6746" s="386" t="s">
        <v>229</v>
      </c>
      <c r="E6746" s="387" t="s">
        <v>17046</v>
      </c>
      <c r="F6746" s="387" t="s">
        <v>17047</v>
      </c>
    </row>
    <row r="6747" spans="1:6" ht="18" customHeight="1">
      <c r="A6747" s="386">
        <v>88789</v>
      </c>
      <c r="B6747" s="386" t="s">
        <v>17048</v>
      </c>
      <c r="C6747" s="298" t="s">
        <v>309</v>
      </c>
      <c r="D6747" s="386" t="s">
        <v>229</v>
      </c>
      <c r="E6747" s="387" t="s">
        <v>17049</v>
      </c>
      <c r="F6747" s="387" t="s">
        <v>17050</v>
      </c>
    </row>
    <row r="6748" spans="1:6" ht="18" customHeight="1">
      <c r="A6748" s="386">
        <v>104611</v>
      </c>
      <c r="B6748" s="386" t="s">
        <v>17051</v>
      </c>
      <c r="C6748" s="298" t="s">
        <v>309</v>
      </c>
      <c r="D6748" s="386" t="s">
        <v>229</v>
      </c>
      <c r="E6748" s="387" t="s">
        <v>14043</v>
      </c>
      <c r="F6748" s="387" t="s">
        <v>17052</v>
      </c>
    </row>
    <row r="6749" spans="1:6" ht="18" customHeight="1">
      <c r="A6749" s="386">
        <v>104612</v>
      </c>
      <c r="B6749" s="386" t="s">
        <v>17053</v>
      </c>
      <c r="C6749" s="298" t="s">
        <v>309</v>
      </c>
      <c r="D6749" s="386" t="s">
        <v>229</v>
      </c>
      <c r="E6749" s="387" t="s">
        <v>16486</v>
      </c>
      <c r="F6749" s="387" t="s">
        <v>17054</v>
      </c>
    </row>
    <row r="6750" spans="1:6" ht="18" customHeight="1">
      <c r="A6750" s="386">
        <v>104613</v>
      </c>
      <c r="B6750" s="386" t="s">
        <v>17055</v>
      </c>
      <c r="C6750" s="298" t="s">
        <v>309</v>
      </c>
      <c r="D6750" s="386" t="s">
        <v>229</v>
      </c>
      <c r="E6750" s="387" t="s">
        <v>9849</v>
      </c>
      <c r="F6750" s="387" t="s">
        <v>4355</v>
      </c>
    </row>
    <row r="6751" spans="1:6" ht="18" customHeight="1">
      <c r="A6751" s="386">
        <v>104614</v>
      </c>
      <c r="B6751" s="386" t="s">
        <v>17056</v>
      </c>
      <c r="C6751" s="298" t="s">
        <v>309</v>
      </c>
      <c r="D6751" s="386" t="s">
        <v>229</v>
      </c>
      <c r="E6751" s="387" t="s">
        <v>17057</v>
      </c>
      <c r="F6751" s="387" t="s">
        <v>14107</v>
      </c>
    </row>
    <row r="6752" spans="1:6" ht="18" customHeight="1">
      <c r="A6752" s="386">
        <v>104615</v>
      </c>
      <c r="B6752" s="386" t="s">
        <v>17058</v>
      </c>
      <c r="C6752" s="298" t="s">
        <v>309</v>
      </c>
      <c r="D6752" s="386" t="s">
        <v>229</v>
      </c>
      <c r="E6752" s="387" t="s">
        <v>17059</v>
      </c>
      <c r="F6752" s="387" t="s">
        <v>17060</v>
      </c>
    </row>
    <row r="6753" spans="1:6" ht="18" customHeight="1">
      <c r="A6753" s="386">
        <v>104616</v>
      </c>
      <c r="B6753" s="386" t="s">
        <v>17061</v>
      </c>
      <c r="C6753" s="298" t="s">
        <v>309</v>
      </c>
      <c r="D6753" s="386" t="s">
        <v>229</v>
      </c>
      <c r="E6753" s="387" t="s">
        <v>17062</v>
      </c>
      <c r="F6753" s="387" t="s">
        <v>17063</v>
      </c>
    </row>
    <row r="6754" spans="1:6" ht="18" customHeight="1">
      <c r="A6754" s="386">
        <v>104617</v>
      </c>
      <c r="B6754" s="386" t="s">
        <v>17064</v>
      </c>
      <c r="C6754" s="298" t="s">
        <v>309</v>
      </c>
      <c r="D6754" s="386" t="s">
        <v>229</v>
      </c>
      <c r="E6754" s="387" t="s">
        <v>17065</v>
      </c>
      <c r="F6754" s="387" t="s">
        <v>17066</v>
      </c>
    </row>
    <row r="6755" spans="1:6" ht="18" customHeight="1">
      <c r="A6755" s="386">
        <v>104618</v>
      </c>
      <c r="B6755" s="386" t="s">
        <v>17067</v>
      </c>
      <c r="C6755" s="298" t="s">
        <v>309</v>
      </c>
      <c r="D6755" s="386" t="s">
        <v>229</v>
      </c>
      <c r="E6755" s="387" t="s">
        <v>17068</v>
      </c>
      <c r="F6755" s="387" t="s">
        <v>17069</v>
      </c>
    </row>
    <row r="6756" spans="1:6" ht="18" customHeight="1">
      <c r="A6756" s="386">
        <v>104619</v>
      </c>
      <c r="B6756" s="386" t="s">
        <v>17070</v>
      </c>
      <c r="C6756" s="298" t="s">
        <v>309</v>
      </c>
      <c r="D6756" s="386" t="s">
        <v>330</v>
      </c>
      <c r="E6756" s="387" t="s">
        <v>697</v>
      </c>
      <c r="F6756" s="387" t="s">
        <v>9765</v>
      </c>
    </row>
    <row r="6757" spans="1:6" ht="18" customHeight="1">
      <c r="A6757" s="386">
        <v>101965</v>
      </c>
      <c r="B6757" s="386" t="s">
        <v>17071</v>
      </c>
      <c r="C6757" s="298" t="s">
        <v>309</v>
      </c>
      <c r="D6757" s="386" t="s">
        <v>330</v>
      </c>
      <c r="E6757" s="387" t="s">
        <v>17072</v>
      </c>
      <c r="F6757" s="387" t="s">
        <v>17073</v>
      </c>
    </row>
    <row r="6758" spans="1:6" ht="18" customHeight="1">
      <c r="A6758" s="386">
        <v>101966</v>
      </c>
      <c r="B6758" s="386" t="s">
        <v>17074</v>
      </c>
      <c r="C6758" s="298" t="s">
        <v>309</v>
      </c>
      <c r="D6758" s="386" t="s">
        <v>330</v>
      </c>
      <c r="E6758" s="387" t="s">
        <v>17075</v>
      </c>
      <c r="F6758" s="387" t="s">
        <v>17076</v>
      </c>
    </row>
    <row r="6759" spans="1:6" ht="18" customHeight="1">
      <c r="A6759" s="386">
        <v>101979</v>
      </c>
      <c r="B6759" s="386" t="s">
        <v>17077</v>
      </c>
      <c r="C6759" s="298" t="s">
        <v>309</v>
      </c>
      <c r="D6759" s="386" t="s">
        <v>330</v>
      </c>
      <c r="E6759" s="387" t="s">
        <v>17078</v>
      </c>
      <c r="F6759" s="387" t="s">
        <v>11077</v>
      </c>
    </row>
    <row r="6760" spans="1:6" ht="18" customHeight="1">
      <c r="A6760" s="386">
        <v>96112</v>
      </c>
      <c r="B6760" s="386" t="s">
        <v>17079</v>
      </c>
      <c r="C6760" s="298" t="s">
        <v>309</v>
      </c>
      <c r="D6760" s="386" t="s">
        <v>229</v>
      </c>
      <c r="E6760" s="387" t="s">
        <v>17080</v>
      </c>
      <c r="F6760" s="387" t="s">
        <v>17081</v>
      </c>
    </row>
    <row r="6761" spans="1:6" ht="18" customHeight="1">
      <c r="A6761" s="386">
        <v>96122</v>
      </c>
      <c r="B6761" s="386" t="s">
        <v>17082</v>
      </c>
      <c r="C6761" s="298" t="s">
        <v>309</v>
      </c>
      <c r="D6761" s="386" t="s">
        <v>330</v>
      </c>
      <c r="E6761" s="387" t="s">
        <v>17083</v>
      </c>
      <c r="F6761" s="387" t="s">
        <v>17084</v>
      </c>
    </row>
    <row r="6762" spans="1:6" ht="18" customHeight="1">
      <c r="A6762" s="386">
        <v>104756</v>
      </c>
      <c r="B6762" s="386" t="s">
        <v>17085</v>
      </c>
      <c r="C6762" s="298" t="s">
        <v>309</v>
      </c>
      <c r="D6762" s="386" t="s">
        <v>229</v>
      </c>
      <c r="E6762" s="387" t="s">
        <v>17086</v>
      </c>
      <c r="F6762" s="387" t="s">
        <v>17087</v>
      </c>
    </row>
    <row r="6763" spans="1:6" ht="18" customHeight="1">
      <c r="A6763" s="386">
        <v>96109</v>
      </c>
      <c r="B6763" s="386" t="s">
        <v>17088</v>
      </c>
      <c r="C6763" s="298" t="s">
        <v>309</v>
      </c>
      <c r="D6763" s="386" t="s">
        <v>229</v>
      </c>
      <c r="E6763" s="387" t="s">
        <v>17089</v>
      </c>
      <c r="F6763" s="387" t="s">
        <v>8515</v>
      </c>
    </row>
    <row r="6764" spans="1:6" ht="18" customHeight="1">
      <c r="A6764" s="386">
        <v>96110</v>
      </c>
      <c r="B6764" s="386" t="s">
        <v>17090</v>
      </c>
      <c r="C6764" s="298" t="s">
        <v>309</v>
      </c>
      <c r="D6764" s="386" t="s">
        <v>229</v>
      </c>
      <c r="E6764" s="387" t="s">
        <v>17091</v>
      </c>
      <c r="F6764" s="387" t="s">
        <v>9982</v>
      </c>
    </row>
    <row r="6765" spans="1:6" ht="18" customHeight="1">
      <c r="A6765" s="386">
        <v>96113</v>
      </c>
      <c r="B6765" s="386" t="s">
        <v>17092</v>
      </c>
      <c r="C6765" s="298" t="s">
        <v>309</v>
      </c>
      <c r="D6765" s="386" t="s">
        <v>229</v>
      </c>
      <c r="E6765" s="387" t="s">
        <v>17093</v>
      </c>
      <c r="F6765" s="387" t="s">
        <v>11831</v>
      </c>
    </row>
    <row r="6766" spans="1:6" ht="18" customHeight="1">
      <c r="A6766" s="386">
        <v>96114</v>
      </c>
      <c r="B6766" s="386" t="s">
        <v>17094</v>
      </c>
      <c r="C6766" s="298" t="s">
        <v>309</v>
      </c>
      <c r="D6766" s="386" t="s">
        <v>229</v>
      </c>
      <c r="E6766" s="387" t="s">
        <v>17095</v>
      </c>
      <c r="F6766" s="387" t="s">
        <v>13534</v>
      </c>
    </row>
    <row r="6767" spans="1:6" ht="18" customHeight="1">
      <c r="A6767" s="386">
        <v>96120</v>
      </c>
      <c r="B6767" s="386" t="s">
        <v>17096</v>
      </c>
      <c r="C6767" s="298" t="s">
        <v>309</v>
      </c>
      <c r="D6767" s="386" t="s">
        <v>330</v>
      </c>
      <c r="E6767" s="387" t="s">
        <v>17097</v>
      </c>
      <c r="F6767" s="387" t="s">
        <v>647</v>
      </c>
    </row>
    <row r="6768" spans="1:6" ht="18" customHeight="1">
      <c r="A6768" s="386">
        <v>96123</v>
      </c>
      <c r="B6768" s="386" t="s">
        <v>17098</v>
      </c>
      <c r="C6768" s="298" t="s">
        <v>309</v>
      </c>
      <c r="D6768" s="386" t="s">
        <v>330</v>
      </c>
      <c r="E6768" s="387" t="s">
        <v>17099</v>
      </c>
      <c r="F6768" s="387" t="s">
        <v>15414</v>
      </c>
    </row>
    <row r="6769" spans="1:6" ht="18" customHeight="1">
      <c r="A6769" s="386">
        <v>99054</v>
      </c>
      <c r="B6769" s="386" t="s">
        <v>17100</v>
      </c>
      <c r="C6769" s="298" t="s">
        <v>309</v>
      </c>
      <c r="D6769" s="386" t="s">
        <v>229</v>
      </c>
      <c r="E6769" s="387" t="s">
        <v>8835</v>
      </c>
      <c r="F6769" s="387" t="s">
        <v>17101</v>
      </c>
    </row>
    <row r="6770" spans="1:6" ht="18" customHeight="1">
      <c r="A6770" s="386">
        <v>96111</v>
      </c>
      <c r="B6770" s="386" t="s">
        <v>17102</v>
      </c>
      <c r="C6770" s="298" t="s">
        <v>309</v>
      </c>
      <c r="D6770" s="386" t="s">
        <v>229</v>
      </c>
      <c r="E6770" s="387" t="s">
        <v>17103</v>
      </c>
      <c r="F6770" s="387" t="s">
        <v>17104</v>
      </c>
    </row>
    <row r="6771" spans="1:6" ht="18" customHeight="1">
      <c r="A6771" s="386">
        <v>96116</v>
      </c>
      <c r="B6771" s="386" t="s">
        <v>17105</v>
      </c>
      <c r="C6771" s="298" t="s">
        <v>309</v>
      </c>
      <c r="D6771" s="386" t="s">
        <v>229</v>
      </c>
      <c r="E6771" s="387" t="s">
        <v>9889</v>
      </c>
      <c r="F6771" s="387" t="s">
        <v>17106</v>
      </c>
    </row>
    <row r="6772" spans="1:6" ht="18" customHeight="1">
      <c r="A6772" s="386">
        <v>96121</v>
      </c>
      <c r="B6772" s="386" t="s">
        <v>17107</v>
      </c>
      <c r="C6772" s="298" t="s">
        <v>309</v>
      </c>
      <c r="D6772" s="386" t="s">
        <v>330</v>
      </c>
      <c r="E6772" s="387" t="s">
        <v>3140</v>
      </c>
      <c r="F6772" s="387" t="s">
        <v>7132</v>
      </c>
    </row>
    <row r="6773" spans="1:6" ht="18" customHeight="1">
      <c r="A6773" s="386">
        <v>96485</v>
      </c>
      <c r="B6773" s="386" t="s">
        <v>17108</v>
      </c>
      <c r="C6773" s="298" t="s">
        <v>309</v>
      </c>
      <c r="D6773" s="386" t="s">
        <v>229</v>
      </c>
      <c r="E6773" s="387" t="s">
        <v>17109</v>
      </c>
      <c r="F6773" s="387" t="s">
        <v>17110</v>
      </c>
    </row>
    <row r="6774" spans="1:6" ht="18" customHeight="1">
      <c r="A6774" s="386">
        <v>96486</v>
      </c>
      <c r="B6774" s="386" t="s">
        <v>17111</v>
      </c>
      <c r="C6774" s="298" t="s">
        <v>309</v>
      </c>
      <c r="D6774" s="386" t="s">
        <v>229</v>
      </c>
      <c r="E6774" s="387" t="s">
        <v>17112</v>
      </c>
      <c r="F6774" s="387" t="s">
        <v>11331</v>
      </c>
    </row>
    <row r="6775" spans="1:6" ht="18" customHeight="1">
      <c r="A6775" s="386">
        <v>91515</v>
      </c>
      <c r="B6775" s="386" t="s">
        <v>17113</v>
      </c>
      <c r="C6775" s="298" t="s">
        <v>309</v>
      </c>
      <c r="D6775" s="386" t="s">
        <v>229</v>
      </c>
      <c r="E6775" s="387" t="s">
        <v>2726</v>
      </c>
      <c r="F6775" s="387" t="s">
        <v>17114</v>
      </c>
    </row>
    <row r="6776" spans="1:6" ht="18" customHeight="1">
      <c r="A6776" s="386">
        <v>91519</v>
      </c>
      <c r="B6776" s="386" t="s">
        <v>17115</v>
      </c>
      <c r="C6776" s="298" t="s">
        <v>309</v>
      </c>
      <c r="D6776" s="386" t="s">
        <v>229</v>
      </c>
      <c r="E6776" s="387" t="s">
        <v>8256</v>
      </c>
      <c r="F6776" s="387" t="s">
        <v>12937</v>
      </c>
    </row>
    <row r="6777" spans="1:6" ht="18" customHeight="1">
      <c r="A6777" s="386">
        <v>91520</v>
      </c>
      <c r="B6777" s="386" t="s">
        <v>17116</v>
      </c>
      <c r="C6777" s="298" t="s">
        <v>309</v>
      </c>
      <c r="D6777" s="386" t="s">
        <v>229</v>
      </c>
      <c r="E6777" s="387" t="s">
        <v>1188</v>
      </c>
      <c r="F6777" s="387" t="s">
        <v>1152</v>
      </c>
    </row>
    <row r="6778" spans="1:6" ht="18" customHeight="1">
      <c r="A6778" s="386">
        <v>91522</v>
      </c>
      <c r="B6778" s="386" t="s">
        <v>17117</v>
      </c>
      <c r="C6778" s="298" t="s">
        <v>309</v>
      </c>
      <c r="D6778" s="386" t="s">
        <v>229</v>
      </c>
      <c r="E6778" s="387" t="s">
        <v>17118</v>
      </c>
      <c r="F6778" s="387" t="s">
        <v>17119</v>
      </c>
    </row>
    <row r="6779" spans="1:6" ht="18" customHeight="1">
      <c r="A6779" s="386">
        <v>91525</v>
      </c>
      <c r="B6779" s="386" t="s">
        <v>17120</v>
      </c>
      <c r="C6779" s="298" t="s">
        <v>309</v>
      </c>
      <c r="D6779" s="386" t="s">
        <v>229</v>
      </c>
      <c r="E6779" s="387" t="s">
        <v>10459</v>
      </c>
      <c r="F6779" s="387" t="s">
        <v>17121</v>
      </c>
    </row>
    <row r="6780" spans="1:6" ht="18" customHeight="1">
      <c r="A6780" s="386">
        <v>104412</v>
      </c>
      <c r="B6780" s="386" t="s">
        <v>17122</v>
      </c>
      <c r="C6780" s="298" t="s">
        <v>309</v>
      </c>
      <c r="D6780" s="386" t="s">
        <v>229</v>
      </c>
      <c r="E6780" s="387" t="s">
        <v>17123</v>
      </c>
      <c r="F6780" s="387" t="s">
        <v>17124</v>
      </c>
    </row>
    <row r="6781" spans="1:6" ht="18" customHeight="1">
      <c r="A6781" s="386">
        <v>104413</v>
      </c>
      <c r="B6781" s="386" t="s">
        <v>17125</v>
      </c>
      <c r="C6781" s="298" t="s">
        <v>309</v>
      </c>
      <c r="D6781" s="386" t="s">
        <v>229</v>
      </c>
      <c r="E6781" s="387" t="s">
        <v>1109</v>
      </c>
      <c r="F6781" s="387" t="s">
        <v>10402</v>
      </c>
    </row>
    <row r="6782" spans="1:6" ht="18" customHeight="1">
      <c r="A6782" s="386">
        <v>104414</v>
      </c>
      <c r="B6782" s="386" t="s">
        <v>17126</v>
      </c>
      <c r="C6782" s="298" t="s">
        <v>309</v>
      </c>
      <c r="D6782" s="386" t="s">
        <v>229</v>
      </c>
      <c r="E6782" s="387" t="s">
        <v>17127</v>
      </c>
      <c r="F6782" s="387" t="s">
        <v>3057</v>
      </c>
    </row>
    <row r="6783" spans="1:6" ht="18" customHeight="1">
      <c r="A6783" s="386">
        <v>104415</v>
      </c>
      <c r="B6783" s="386" t="s">
        <v>17128</v>
      </c>
      <c r="C6783" s="298" t="s">
        <v>309</v>
      </c>
      <c r="D6783" s="386" t="s">
        <v>229</v>
      </c>
      <c r="E6783" s="387" t="s">
        <v>7326</v>
      </c>
      <c r="F6783" s="387" t="s">
        <v>4450</v>
      </c>
    </row>
    <row r="6784" spans="1:6" ht="18" customHeight="1">
      <c r="A6784" s="386">
        <v>104416</v>
      </c>
      <c r="B6784" s="386" t="s">
        <v>17129</v>
      </c>
      <c r="C6784" s="298" t="s">
        <v>309</v>
      </c>
      <c r="D6784" s="386" t="s">
        <v>229</v>
      </c>
      <c r="E6784" s="387" t="s">
        <v>17130</v>
      </c>
      <c r="F6784" s="387" t="s">
        <v>15027</v>
      </c>
    </row>
    <row r="6785" spans="1:6" ht="18" customHeight="1">
      <c r="A6785" s="386">
        <v>104417</v>
      </c>
      <c r="B6785" s="386" t="s">
        <v>17131</v>
      </c>
      <c r="C6785" s="298" t="s">
        <v>309</v>
      </c>
      <c r="D6785" s="386" t="s">
        <v>229</v>
      </c>
      <c r="E6785" s="387" t="s">
        <v>8246</v>
      </c>
      <c r="F6785" s="387" t="s">
        <v>17132</v>
      </c>
    </row>
    <row r="6786" spans="1:6" ht="18" customHeight="1">
      <c r="A6786" s="386">
        <v>104418</v>
      </c>
      <c r="B6786" s="386" t="s">
        <v>17133</v>
      </c>
      <c r="C6786" s="298" t="s">
        <v>309</v>
      </c>
      <c r="D6786" s="386" t="s">
        <v>229</v>
      </c>
      <c r="E6786" s="387" t="s">
        <v>17134</v>
      </c>
      <c r="F6786" s="387" t="s">
        <v>15032</v>
      </c>
    </row>
    <row r="6787" spans="1:6" ht="18" customHeight="1">
      <c r="A6787" s="386">
        <v>104419</v>
      </c>
      <c r="B6787" s="386" t="s">
        <v>17135</v>
      </c>
      <c r="C6787" s="298" t="s">
        <v>309</v>
      </c>
      <c r="D6787" s="386" t="s">
        <v>229</v>
      </c>
      <c r="E6787" s="387" t="s">
        <v>10382</v>
      </c>
      <c r="F6787" s="387" t="s">
        <v>7267</v>
      </c>
    </row>
    <row r="6788" spans="1:6" ht="18" customHeight="1">
      <c r="A6788" s="386">
        <v>104420</v>
      </c>
      <c r="B6788" s="386" t="s">
        <v>17136</v>
      </c>
      <c r="C6788" s="298" t="s">
        <v>309</v>
      </c>
      <c r="D6788" s="386" t="s">
        <v>229</v>
      </c>
      <c r="E6788" s="387" t="s">
        <v>13573</v>
      </c>
      <c r="F6788" s="387" t="s">
        <v>14532</v>
      </c>
    </row>
    <row r="6789" spans="1:6" ht="18" customHeight="1">
      <c r="A6789" s="386">
        <v>104421</v>
      </c>
      <c r="B6789" s="386" t="s">
        <v>17137</v>
      </c>
      <c r="C6789" s="298" t="s">
        <v>309</v>
      </c>
      <c r="D6789" s="386" t="s">
        <v>229</v>
      </c>
      <c r="E6789" s="387" t="s">
        <v>8164</v>
      </c>
      <c r="F6789" s="387" t="s">
        <v>17138</v>
      </c>
    </row>
    <row r="6790" spans="1:6" ht="18" customHeight="1">
      <c r="A6790" s="386">
        <v>104422</v>
      </c>
      <c r="B6790" s="386" t="s">
        <v>17139</v>
      </c>
      <c r="C6790" s="298" t="s">
        <v>309</v>
      </c>
      <c r="D6790" s="386" t="s">
        <v>229</v>
      </c>
      <c r="E6790" s="387" t="s">
        <v>7312</v>
      </c>
      <c r="F6790" s="387" t="s">
        <v>2068</v>
      </c>
    </row>
    <row r="6791" spans="1:6" ht="18" customHeight="1">
      <c r="A6791" s="386">
        <v>104423</v>
      </c>
      <c r="B6791" s="386" t="s">
        <v>17140</v>
      </c>
      <c r="C6791" s="298" t="s">
        <v>309</v>
      </c>
      <c r="D6791" s="386" t="s">
        <v>229</v>
      </c>
      <c r="E6791" s="387" t="s">
        <v>17141</v>
      </c>
      <c r="F6791" s="387" t="s">
        <v>2193</v>
      </c>
    </row>
    <row r="6792" spans="1:6" ht="18" customHeight="1">
      <c r="A6792" s="386">
        <v>104424</v>
      </c>
      <c r="B6792" s="386" t="s">
        <v>17142</v>
      </c>
      <c r="C6792" s="298" t="s">
        <v>309</v>
      </c>
      <c r="D6792" s="386" t="s">
        <v>229</v>
      </c>
      <c r="E6792" s="387" t="s">
        <v>17143</v>
      </c>
      <c r="F6792" s="387" t="s">
        <v>17144</v>
      </c>
    </row>
    <row r="6793" spans="1:6" ht="18" customHeight="1">
      <c r="A6793" s="386">
        <v>104425</v>
      </c>
      <c r="B6793" s="386" t="s">
        <v>17145</v>
      </c>
      <c r="C6793" s="298" t="s">
        <v>309</v>
      </c>
      <c r="D6793" s="386" t="s">
        <v>229</v>
      </c>
      <c r="E6793" s="387" t="s">
        <v>1660</v>
      </c>
      <c r="F6793" s="387" t="s">
        <v>17146</v>
      </c>
    </row>
    <row r="6794" spans="1:6" ht="18" customHeight="1">
      <c r="A6794" s="386">
        <v>87280</v>
      </c>
      <c r="B6794" s="386" t="s">
        <v>17147</v>
      </c>
      <c r="C6794" s="298" t="s">
        <v>309</v>
      </c>
      <c r="D6794" s="386" t="s">
        <v>312</v>
      </c>
      <c r="E6794" s="387" t="s">
        <v>17148</v>
      </c>
      <c r="F6794" s="387" t="s">
        <v>17149</v>
      </c>
    </row>
    <row r="6795" spans="1:6" ht="18" customHeight="1">
      <c r="A6795" s="386">
        <v>87281</v>
      </c>
      <c r="B6795" s="386" t="s">
        <v>17150</v>
      </c>
      <c r="C6795" s="298" t="s">
        <v>309</v>
      </c>
      <c r="D6795" s="386" t="s">
        <v>312</v>
      </c>
      <c r="E6795" s="387" t="s">
        <v>17151</v>
      </c>
      <c r="F6795" s="387" t="s">
        <v>17152</v>
      </c>
    </row>
    <row r="6796" spans="1:6" ht="18" customHeight="1">
      <c r="A6796" s="386">
        <v>87283</v>
      </c>
      <c r="B6796" s="386" t="s">
        <v>17153</v>
      </c>
      <c r="C6796" s="298" t="s">
        <v>309</v>
      </c>
      <c r="D6796" s="386" t="s">
        <v>312</v>
      </c>
      <c r="E6796" s="387" t="s">
        <v>17154</v>
      </c>
      <c r="F6796" s="387" t="s">
        <v>17155</v>
      </c>
    </row>
    <row r="6797" spans="1:6" ht="18" customHeight="1">
      <c r="A6797" s="386">
        <v>87284</v>
      </c>
      <c r="B6797" s="386" t="s">
        <v>17156</v>
      </c>
      <c r="C6797" s="298" t="s">
        <v>309</v>
      </c>
      <c r="D6797" s="386" t="s">
        <v>312</v>
      </c>
      <c r="E6797" s="387" t="s">
        <v>17157</v>
      </c>
      <c r="F6797" s="387" t="s">
        <v>17158</v>
      </c>
    </row>
    <row r="6798" spans="1:6" ht="18" customHeight="1">
      <c r="A6798" s="386">
        <v>87286</v>
      </c>
      <c r="B6798" s="386" t="s">
        <v>17159</v>
      </c>
      <c r="C6798" s="298" t="s">
        <v>309</v>
      </c>
      <c r="D6798" s="386" t="s">
        <v>312</v>
      </c>
      <c r="E6798" s="387" t="s">
        <v>17160</v>
      </c>
      <c r="F6798" s="387" t="s">
        <v>17161</v>
      </c>
    </row>
    <row r="6799" spans="1:6" ht="18" customHeight="1">
      <c r="A6799" s="386">
        <v>87287</v>
      </c>
      <c r="B6799" s="386" t="s">
        <v>17162</v>
      </c>
      <c r="C6799" s="298" t="s">
        <v>309</v>
      </c>
      <c r="D6799" s="386" t="s">
        <v>312</v>
      </c>
      <c r="E6799" s="387" t="s">
        <v>17163</v>
      </c>
      <c r="F6799" s="387" t="s">
        <v>17164</v>
      </c>
    </row>
    <row r="6800" spans="1:6" ht="18" customHeight="1">
      <c r="A6800" s="386">
        <v>87289</v>
      </c>
      <c r="B6800" s="386" t="s">
        <v>17165</v>
      </c>
      <c r="C6800" s="298" t="s">
        <v>309</v>
      </c>
      <c r="D6800" s="386" t="s">
        <v>312</v>
      </c>
      <c r="E6800" s="387" t="s">
        <v>17166</v>
      </c>
      <c r="F6800" s="387" t="s">
        <v>17167</v>
      </c>
    </row>
    <row r="6801" spans="1:6" ht="18" customHeight="1">
      <c r="A6801" s="386">
        <v>87290</v>
      </c>
      <c r="B6801" s="386" t="s">
        <v>17168</v>
      </c>
      <c r="C6801" s="298" t="s">
        <v>309</v>
      </c>
      <c r="D6801" s="386" t="s">
        <v>312</v>
      </c>
      <c r="E6801" s="387" t="s">
        <v>17169</v>
      </c>
      <c r="F6801" s="387" t="s">
        <v>17170</v>
      </c>
    </row>
    <row r="6802" spans="1:6" ht="18" customHeight="1">
      <c r="A6802" s="386">
        <v>87292</v>
      </c>
      <c r="B6802" s="386" t="s">
        <v>17171</v>
      </c>
      <c r="C6802" s="298" t="s">
        <v>309</v>
      </c>
      <c r="D6802" s="386" t="s">
        <v>312</v>
      </c>
      <c r="E6802" s="387" t="s">
        <v>17172</v>
      </c>
      <c r="F6802" s="387" t="s">
        <v>17173</v>
      </c>
    </row>
    <row r="6803" spans="1:6" ht="18" customHeight="1">
      <c r="A6803" s="386">
        <v>87294</v>
      </c>
      <c r="B6803" s="386" t="s">
        <v>17174</v>
      </c>
      <c r="C6803" s="298" t="s">
        <v>309</v>
      </c>
      <c r="D6803" s="386" t="s">
        <v>312</v>
      </c>
      <c r="E6803" s="387" t="s">
        <v>17175</v>
      </c>
      <c r="F6803" s="387" t="s">
        <v>17176</v>
      </c>
    </row>
    <row r="6804" spans="1:6" ht="18" customHeight="1">
      <c r="A6804" s="386">
        <v>87295</v>
      </c>
      <c r="B6804" s="386" t="s">
        <v>17177</v>
      </c>
      <c r="C6804" s="298" t="s">
        <v>309</v>
      </c>
      <c r="D6804" s="386" t="s">
        <v>312</v>
      </c>
      <c r="E6804" s="387" t="s">
        <v>17178</v>
      </c>
      <c r="F6804" s="387" t="s">
        <v>17179</v>
      </c>
    </row>
    <row r="6805" spans="1:6" ht="18" customHeight="1">
      <c r="A6805" s="386">
        <v>87296</v>
      </c>
      <c r="B6805" s="386" t="s">
        <v>17180</v>
      </c>
      <c r="C6805" s="298" t="s">
        <v>309</v>
      </c>
      <c r="D6805" s="386" t="s">
        <v>312</v>
      </c>
      <c r="E6805" s="387" t="s">
        <v>17181</v>
      </c>
      <c r="F6805" s="387" t="s">
        <v>17182</v>
      </c>
    </row>
    <row r="6806" spans="1:6" ht="18" customHeight="1">
      <c r="A6806" s="386">
        <v>87298</v>
      </c>
      <c r="B6806" s="386" t="s">
        <v>17183</v>
      </c>
      <c r="C6806" s="298" t="s">
        <v>309</v>
      </c>
      <c r="D6806" s="386" t="s">
        <v>312</v>
      </c>
      <c r="E6806" s="387" t="s">
        <v>17184</v>
      </c>
      <c r="F6806" s="387" t="s">
        <v>17185</v>
      </c>
    </row>
    <row r="6807" spans="1:6" ht="18" customHeight="1">
      <c r="A6807" s="386">
        <v>87299</v>
      </c>
      <c r="B6807" s="386" t="s">
        <v>17186</v>
      </c>
      <c r="C6807" s="298" t="s">
        <v>309</v>
      </c>
      <c r="D6807" s="386" t="s">
        <v>312</v>
      </c>
      <c r="E6807" s="387" t="s">
        <v>17187</v>
      </c>
      <c r="F6807" s="387" t="s">
        <v>17188</v>
      </c>
    </row>
    <row r="6808" spans="1:6" ht="18" customHeight="1">
      <c r="A6808" s="386">
        <v>87301</v>
      </c>
      <c r="B6808" s="386" t="s">
        <v>17189</v>
      </c>
      <c r="C6808" s="298" t="s">
        <v>309</v>
      </c>
      <c r="D6808" s="386" t="s">
        <v>312</v>
      </c>
      <c r="E6808" s="387" t="s">
        <v>17190</v>
      </c>
      <c r="F6808" s="387" t="s">
        <v>17191</v>
      </c>
    </row>
    <row r="6809" spans="1:6" ht="18" customHeight="1">
      <c r="A6809" s="386">
        <v>87302</v>
      </c>
      <c r="B6809" s="386" t="s">
        <v>17192</v>
      </c>
      <c r="C6809" s="298" t="s">
        <v>309</v>
      </c>
      <c r="D6809" s="386" t="s">
        <v>312</v>
      </c>
      <c r="E6809" s="387" t="s">
        <v>17193</v>
      </c>
      <c r="F6809" s="387" t="s">
        <v>17194</v>
      </c>
    </row>
    <row r="6810" spans="1:6" ht="18" customHeight="1">
      <c r="A6810" s="386">
        <v>87304</v>
      </c>
      <c r="B6810" s="386" t="s">
        <v>17195</v>
      </c>
      <c r="C6810" s="298" t="s">
        <v>309</v>
      </c>
      <c r="D6810" s="386" t="s">
        <v>312</v>
      </c>
      <c r="E6810" s="387" t="s">
        <v>17196</v>
      </c>
      <c r="F6810" s="387" t="s">
        <v>17197</v>
      </c>
    </row>
    <row r="6811" spans="1:6" ht="18" customHeight="1">
      <c r="A6811" s="386">
        <v>87305</v>
      </c>
      <c r="B6811" s="386" t="s">
        <v>17198</v>
      </c>
      <c r="C6811" s="298" t="s">
        <v>309</v>
      </c>
      <c r="D6811" s="386" t="s">
        <v>312</v>
      </c>
      <c r="E6811" s="387" t="s">
        <v>17199</v>
      </c>
      <c r="F6811" s="387" t="s">
        <v>17200</v>
      </c>
    </row>
    <row r="6812" spans="1:6" ht="18" customHeight="1">
      <c r="A6812" s="386">
        <v>87307</v>
      </c>
      <c r="B6812" s="386" t="s">
        <v>17201</v>
      </c>
      <c r="C6812" s="298" t="s">
        <v>309</v>
      </c>
      <c r="D6812" s="386" t="s">
        <v>312</v>
      </c>
      <c r="E6812" s="387" t="s">
        <v>17202</v>
      </c>
      <c r="F6812" s="387" t="s">
        <v>17203</v>
      </c>
    </row>
    <row r="6813" spans="1:6" ht="18" customHeight="1">
      <c r="A6813" s="386">
        <v>87308</v>
      </c>
      <c r="B6813" s="386" t="s">
        <v>17204</v>
      </c>
      <c r="C6813" s="298" t="s">
        <v>309</v>
      </c>
      <c r="D6813" s="386" t="s">
        <v>312</v>
      </c>
      <c r="E6813" s="387" t="s">
        <v>17205</v>
      </c>
      <c r="F6813" s="387" t="s">
        <v>17206</v>
      </c>
    </row>
    <row r="6814" spans="1:6" ht="18" customHeight="1">
      <c r="A6814" s="386">
        <v>87310</v>
      </c>
      <c r="B6814" s="386" t="s">
        <v>17207</v>
      </c>
      <c r="C6814" s="298" t="s">
        <v>309</v>
      </c>
      <c r="D6814" s="386" t="s">
        <v>312</v>
      </c>
      <c r="E6814" s="387" t="s">
        <v>17208</v>
      </c>
      <c r="F6814" s="387" t="s">
        <v>17209</v>
      </c>
    </row>
    <row r="6815" spans="1:6" ht="18" customHeight="1">
      <c r="A6815" s="386">
        <v>87311</v>
      </c>
      <c r="B6815" s="386" t="s">
        <v>17210</v>
      </c>
      <c r="C6815" s="298" t="s">
        <v>309</v>
      </c>
      <c r="D6815" s="386" t="s">
        <v>312</v>
      </c>
      <c r="E6815" s="387" t="s">
        <v>17211</v>
      </c>
      <c r="F6815" s="387" t="s">
        <v>17212</v>
      </c>
    </row>
    <row r="6816" spans="1:6" ht="18" customHeight="1">
      <c r="A6816" s="386">
        <v>87313</v>
      </c>
      <c r="B6816" s="386" t="s">
        <v>17213</v>
      </c>
      <c r="C6816" s="298" t="s">
        <v>309</v>
      </c>
      <c r="D6816" s="386" t="s">
        <v>312</v>
      </c>
      <c r="E6816" s="387" t="s">
        <v>17214</v>
      </c>
      <c r="F6816" s="387" t="s">
        <v>17215</v>
      </c>
    </row>
    <row r="6817" spans="1:6" ht="18" customHeight="1">
      <c r="A6817" s="386">
        <v>87314</v>
      </c>
      <c r="B6817" s="386" t="s">
        <v>17216</v>
      </c>
      <c r="C6817" s="298" t="s">
        <v>309</v>
      </c>
      <c r="D6817" s="386" t="s">
        <v>312</v>
      </c>
      <c r="E6817" s="387" t="s">
        <v>17217</v>
      </c>
      <c r="F6817" s="387" t="s">
        <v>17218</v>
      </c>
    </row>
    <row r="6818" spans="1:6" ht="18" customHeight="1">
      <c r="A6818" s="386">
        <v>87316</v>
      </c>
      <c r="B6818" s="386" t="s">
        <v>17219</v>
      </c>
      <c r="C6818" s="298" t="s">
        <v>309</v>
      </c>
      <c r="D6818" s="386" t="s">
        <v>312</v>
      </c>
      <c r="E6818" s="387" t="s">
        <v>17220</v>
      </c>
      <c r="F6818" s="387" t="s">
        <v>17221</v>
      </c>
    </row>
    <row r="6819" spans="1:6" ht="18" customHeight="1">
      <c r="A6819" s="386">
        <v>87317</v>
      </c>
      <c r="B6819" s="386" t="s">
        <v>17222</v>
      </c>
      <c r="C6819" s="298" t="s">
        <v>309</v>
      </c>
      <c r="D6819" s="386" t="s">
        <v>312</v>
      </c>
      <c r="E6819" s="387" t="s">
        <v>17223</v>
      </c>
      <c r="F6819" s="387" t="s">
        <v>17224</v>
      </c>
    </row>
    <row r="6820" spans="1:6" ht="18" customHeight="1">
      <c r="A6820" s="386">
        <v>87319</v>
      </c>
      <c r="B6820" s="386" t="s">
        <v>17225</v>
      </c>
      <c r="C6820" s="298" t="s">
        <v>309</v>
      </c>
      <c r="D6820" s="386" t="s">
        <v>312</v>
      </c>
      <c r="E6820" s="387" t="s">
        <v>17226</v>
      </c>
      <c r="F6820" s="387" t="s">
        <v>17227</v>
      </c>
    </row>
    <row r="6821" spans="1:6" ht="18" customHeight="1">
      <c r="A6821" s="386">
        <v>87320</v>
      </c>
      <c r="B6821" s="386" t="s">
        <v>17228</v>
      </c>
      <c r="C6821" s="298" t="s">
        <v>309</v>
      </c>
      <c r="D6821" s="386" t="s">
        <v>312</v>
      </c>
      <c r="E6821" s="387" t="s">
        <v>17229</v>
      </c>
      <c r="F6821" s="387" t="s">
        <v>17230</v>
      </c>
    </row>
    <row r="6822" spans="1:6" ht="18" customHeight="1">
      <c r="A6822" s="386">
        <v>87322</v>
      </c>
      <c r="B6822" s="386" t="s">
        <v>17231</v>
      </c>
      <c r="C6822" s="298" t="s">
        <v>309</v>
      </c>
      <c r="D6822" s="386" t="s">
        <v>312</v>
      </c>
      <c r="E6822" s="387" t="s">
        <v>17232</v>
      </c>
      <c r="F6822" s="387" t="s">
        <v>17233</v>
      </c>
    </row>
    <row r="6823" spans="1:6" ht="18" customHeight="1">
      <c r="A6823" s="386">
        <v>87323</v>
      </c>
      <c r="B6823" s="386" t="s">
        <v>17234</v>
      </c>
      <c r="C6823" s="298" t="s">
        <v>309</v>
      </c>
      <c r="D6823" s="386" t="s">
        <v>312</v>
      </c>
      <c r="E6823" s="387" t="s">
        <v>17235</v>
      </c>
      <c r="F6823" s="387" t="s">
        <v>17236</v>
      </c>
    </row>
    <row r="6824" spans="1:6" ht="18" customHeight="1">
      <c r="A6824" s="386">
        <v>87325</v>
      </c>
      <c r="B6824" s="386" t="s">
        <v>17237</v>
      </c>
      <c r="C6824" s="298" t="s">
        <v>309</v>
      </c>
      <c r="D6824" s="386" t="s">
        <v>312</v>
      </c>
      <c r="E6824" s="387" t="s">
        <v>17238</v>
      </c>
      <c r="F6824" s="387" t="s">
        <v>17239</v>
      </c>
    </row>
    <row r="6825" spans="1:6" ht="18" customHeight="1">
      <c r="A6825" s="386">
        <v>87326</v>
      </c>
      <c r="B6825" s="386" t="s">
        <v>17240</v>
      </c>
      <c r="C6825" s="298" t="s">
        <v>309</v>
      </c>
      <c r="D6825" s="386" t="s">
        <v>312</v>
      </c>
      <c r="E6825" s="387" t="s">
        <v>17241</v>
      </c>
      <c r="F6825" s="387" t="s">
        <v>17242</v>
      </c>
    </row>
    <row r="6826" spans="1:6" ht="18" customHeight="1">
      <c r="A6826" s="386">
        <v>87327</v>
      </c>
      <c r="B6826" s="386" t="s">
        <v>17243</v>
      </c>
      <c r="C6826" s="298" t="s">
        <v>309</v>
      </c>
      <c r="D6826" s="386" t="s">
        <v>312</v>
      </c>
      <c r="E6826" s="387" t="s">
        <v>17244</v>
      </c>
      <c r="F6826" s="387" t="s">
        <v>17245</v>
      </c>
    </row>
    <row r="6827" spans="1:6" ht="18" customHeight="1">
      <c r="A6827" s="386">
        <v>87328</v>
      </c>
      <c r="B6827" s="386" t="s">
        <v>17246</v>
      </c>
      <c r="C6827" s="298" t="s">
        <v>309</v>
      </c>
      <c r="D6827" s="386" t="s">
        <v>312</v>
      </c>
      <c r="E6827" s="387" t="s">
        <v>17247</v>
      </c>
      <c r="F6827" s="387" t="s">
        <v>17248</v>
      </c>
    </row>
    <row r="6828" spans="1:6" ht="18" customHeight="1">
      <c r="A6828" s="386">
        <v>87329</v>
      </c>
      <c r="B6828" s="386" t="s">
        <v>17249</v>
      </c>
      <c r="C6828" s="298" t="s">
        <v>309</v>
      </c>
      <c r="D6828" s="386" t="s">
        <v>312</v>
      </c>
      <c r="E6828" s="387" t="s">
        <v>17250</v>
      </c>
      <c r="F6828" s="387" t="s">
        <v>17251</v>
      </c>
    </row>
    <row r="6829" spans="1:6" ht="18" customHeight="1">
      <c r="A6829" s="386">
        <v>87330</v>
      </c>
      <c r="B6829" s="386" t="s">
        <v>17252</v>
      </c>
      <c r="C6829" s="298" t="s">
        <v>309</v>
      </c>
      <c r="D6829" s="386" t="s">
        <v>312</v>
      </c>
      <c r="E6829" s="387" t="s">
        <v>17253</v>
      </c>
      <c r="F6829" s="387" t="s">
        <v>17254</v>
      </c>
    </row>
    <row r="6830" spans="1:6" ht="18" customHeight="1">
      <c r="A6830" s="386">
        <v>87331</v>
      </c>
      <c r="B6830" s="386" t="s">
        <v>17255</v>
      </c>
      <c r="C6830" s="298" t="s">
        <v>309</v>
      </c>
      <c r="D6830" s="386" t="s">
        <v>312</v>
      </c>
      <c r="E6830" s="387" t="s">
        <v>17256</v>
      </c>
      <c r="F6830" s="387" t="s">
        <v>17257</v>
      </c>
    </row>
    <row r="6831" spans="1:6" ht="18" customHeight="1">
      <c r="A6831" s="386">
        <v>87332</v>
      </c>
      <c r="B6831" s="386" t="s">
        <v>17258</v>
      </c>
      <c r="C6831" s="298" t="s">
        <v>309</v>
      </c>
      <c r="D6831" s="386" t="s">
        <v>312</v>
      </c>
      <c r="E6831" s="387" t="s">
        <v>17259</v>
      </c>
      <c r="F6831" s="387" t="s">
        <v>17260</v>
      </c>
    </row>
    <row r="6832" spans="1:6" ht="18" customHeight="1">
      <c r="A6832" s="386">
        <v>87333</v>
      </c>
      <c r="B6832" s="386" t="s">
        <v>17261</v>
      </c>
      <c r="C6832" s="298" t="s">
        <v>309</v>
      </c>
      <c r="D6832" s="386" t="s">
        <v>312</v>
      </c>
      <c r="E6832" s="387" t="s">
        <v>17262</v>
      </c>
      <c r="F6832" s="387" t="s">
        <v>17263</v>
      </c>
    </row>
    <row r="6833" spans="1:6" ht="18" customHeight="1">
      <c r="A6833" s="386">
        <v>87334</v>
      </c>
      <c r="B6833" s="386" t="s">
        <v>17264</v>
      </c>
      <c r="C6833" s="298" t="s">
        <v>309</v>
      </c>
      <c r="D6833" s="386" t="s">
        <v>312</v>
      </c>
      <c r="E6833" s="387" t="s">
        <v>17265</v>
      </c>
      <c r="F6833" s="387" t="s">
        <v>17266</v>
      </c>
    </row>
    <row r="6834" spans="1:6" ht="18" customHeight="1">
      <c r="A6834" s="386">
        <v>87335</v>
      </c>
      <c r="B6834" s="386" t="s">
        <v>17267</v>
      </c>
      <c r="C6834" s="298" t="s">
        <v>309</v>
      </c>
      <c r="D6834" s="386" t="s">
        <v>312</v>
      </c>
      <c r="E6834" s="387" t="s">
        <v>17268</v>
      </c>
      <c r="F6834" s="387" t="s">
        <v>17269</v>
      </c>
    </row>
    <row r="6835" spans="1:6" ht="18" customHeight="1">
      <c r="A6835" s="386">
        <v>87336</v>
      </c>
      <c r="B6835" s="386" t="s">
        <v>17270</v>
      </c>
      <c r="C6835" s="298" t="s">
        <v>309</v>
      </c>
      <c r="D6835" s="386" t="s">
        <v>312</v>
      </c>
      <c r="E6835" s="387" t="s">
        <v>17271</v>
      </c>
      <c r="F6835" s="387" t="s">
        <v>17272</v>
      </c>
    </row>
    <row r="6836" spans="1:6" ht="18" customHeight="1">
      <c r="A6836" s="386">
        <v>87337</v>
      </c>
      <c r="B6836" s="386" t="s">
        <v>17273</v>
      </c>
      <c r="C6836" s="298" t="s">
        <v>309</v>
      </c>
      <c r="D6836" s="386" t="s">
        <v>312</v>
      </c>
      <c r="E6836" s="387" t="s">
        <v>17274</v>
      </c>
      <c r="F6836" s="387" t="s">
        <v>17275</v>
      </c>
    </row>
    <row r="6837" spans="1:6" ht="18" customHeight="1">
      <c r="A6837" s="386">
        <v>87338</v>
      </c>
      <c r="B6837" s="386" t="s">
        <v>17276</v>
      </c>
      <c r="C6837" s="298" t="s">
        <v>309</v>
      </c>
      <c r="D6837" s="386" t="s">
        <v>312</v>
      </c>
      <c r="E6837" s="387" t="s">
        <v>17277</v>
      </c>
      <c r="F6837" s="387" t="s">
        <v>17278</v>
      </c>
    </row>
    <row r="6838" spans="1:6" ht="18" customHeight="1">
      <c r="A6838" s="386">
        <v>87339</v>
      </c>
      <c r="B6838" s="386" t="s">
        <v>17279</v>
      </c>
      <c r="C6838" s="298" t="s">
        <v>309</v>
      </c>
      <c r="D6838" s="386" t="s">
        <v>312</v>
      </c>
      <c r="E6838" s="387" t="s">
        <v>17280</v>
      </c>
      <c r="F6838" s="387" t="s">
        <v>17281</v>
      </c>
    </row>
    <row r="6839" spans="1:6" ht="18" customHeight="1">
      <c r="A6839" s="386">
        <v>87340</v>
      </c>
      <c r="B6839" s="386" t="s">
        <v>17282</v>
      </c>
      <c r="C6839" s="298" t="s">
        <v>309</v>
      </c>
      <c r="D6839" s="386" t="s">
        <v>312</v>
      </c>
      <c r="E6839" s="387" t="s">
        <v>17283</v>
      </c>
      <c r="F6839" s="387" t="s">
        <v>17284</v>
      </c>
    </row>
    <row r="6840" spans="1:6" ht="18" customHeight="1">
      <c r="A6840" s="386">
        <v>87341</v>
      </c>
      <c r="B6840" s="386" t="s">
        <v>17285</v>
      </c>
      <c r="C6840" s="298" t="s">
        <v>309</v>
      </c>
      <c r="D6840" s="386" t="s">
        <v>312</v>
      </c>
      <c r="E6840" s="387" t="s">
        <v>17286</v>
      </c>
      <c r="F6840" s="387" t="s">
        <v>17287</v>
      </c>
    </row>
    <row r="6841" spans="1:6" ht="18" customHeight="1">
      <c r="A6841" s="386">
        <v>87342</v>
      </c>
      <c r="B6841" s="386" t="s">
        <v>17288</v>
      </c>
      <c r="C6841" s="298" t="s">
        <v>309</v>
      </c>
      <c r="D6841" s="386" t="s">
        <v>312</v>
      </c>
      <c r="E6841" s="387" t="s">
        <v>17289</v>
      </c>
      <c r="F6841" s="387" t="s">
        <v>17290</v>
      </c>
    </row>
    <row r="6842" spans="1:6" ht="18" customHeight="1">
      <c r="A6842" s="386">
        <v>87343</v>
      </c>
      <c r="B6842" s="386" t="s">
        <v>17291</v>
      </c>
      <c r="C6842" s="298" t="s">
        <v>309</v>
      </c>
      <c r="D6842" s="386" t="s">
        <v>312</v>
      </c>
      <c r="E6842" s="387" t="s">
        <v>17292</v>
      </c>
      <c r="F6842" s="387" t="s">
        <v>17293</v>
      </c>
    </row>
    <row r="6843" spans="1:6" ht="18" customHeight="1">
      <c r="A6843" s="386">
        <v>87344</v>
      </c>
      <c r="B6843" s="386" t="s">
        <v>17294</v>
      </c>
      <c r="C6843" s="298" t="s">
        <v>309</v>
      </c>
      <c r="D6843" s="386" t="s">
        <v>312</v>
      </c>
      <c r="E6843" s="387" t="s">
        <v>17295</v>
      </c>
      <c r="F6843" s="387" t="s">
        <v>17296</v>
      </c>
    </row>
    <row r="6844" spans="1:6" ht="18" customHeight="1">
      <c r="A6844" s="386">
        <v>87345</v>
      </c>
      <c r="B6844" s="386" t="s">
        <v>17297</v>
      </c>
      <c r="C6844" s="298" t="s">
        <v>309</v>
      </c>
      <c r="D6844" s="386" t="s">
        <v>312</v>
      </c>
      <c r="E6844" s="387" t="s">
        <v>17298</v>
      </c>
      <c r="F6844" s="387" t="s">
        <v>17299</v>
      </c>
    </row>
    <row r="6845" spans="1:6" ht="18" customHeight="1">
      <c r="A6845" s="386">
        <v>87346</v>
      </c>
      <c r="B6845" s="386" t="s">
        <v>17300</v>
      </c>
      <c r="C6845" s="298" t="s">
        <v>309</v>
      </c>
      <c r="D6845" s="386" t="s">
        <v>312</v>
      </c>
      <c r="E6845" s="387" t="s">
        <v>17301</v>
      </c>
      <c r="F6845" s="387" t="s">
        <v>17302</v>
      </c>
    </row>
    <row r="6846" spans="1:6" ht="18" customHeight="1">
      <c r="A6846" s="386">
        <v>87347</v>
      </c>
      <c r="B6846" s="386" t="s">
        <v>17303</v>
      </c>
      <c r="C6846" s="298" t="s">
        <v>309</v>
      </c>
      <c r="D6846" s="386" t="s">
        <v>312</v>
      </c>
      <c r="E6846" s="387" t="s">
        <v>17304</v>
      </c>
      <c r="F6846" s="387" t="s">
        <v>17305</v>
      </c>
    </row>
    <row r="6847" spans="1:6" ht="18" customHeight="1">
      <c r="A6847" s="386">
        <v>87348</v>
      </c>
      <c r="B6847" s="386" t="s">
        <v>17306</v>
      </c>
      <c r="C6847" s="298" t="s">
        <v>309</v>
      </c>
      <c r="D6847" s="386" t="s">
        <v>312</v>
      </c>
      <c r="E6847" s="387" t="s">
        <v>17307</v>
      </c>
      <c r="F6847" s="387" t="s">
        <v>17308</v>
      </c>
    </row>
    <row r="6848" spans="1:6" ht="18" customHeight="1">
      <c r="A6848" s="386">
        <v>87349</v>
      </c>
      <c r="B6848" s="386" t="s">
        <v>17309</v>
      </c>
      <c r="C6848" s="298" t="s">
        <v>309</v>
      </c>
      <c r="D6848" s="386" t="s">
        <v>312</v>
      </c>
      <c r="E6848" s="387" t="s">
        <v>17310</v>
      </c>
      <c r="F6848" s="387" t="s">
        <v>17311</v>
      </c>
    </row>
    <row r="6849" spans="1:6" ht="18" customHeight="1">
      <c r="A6849" s="386">
        <v>87350</v>
      </c>
      <c r="B6849" s="386" t="s">
        <v>17312</v>
      </c>
      <c r="C6849" s="298" t="s">
        <v>309</v>
      </c>
      <c r="D6849" s="386" t="s">
        <v>312</v>
      </c>
      <c r="E6849" s="387" t="s">
        <v>17313</v>
      </c>
      <c r="F6849" s="387" t="s">
        <v>17314</v>
      </c>
    </row>
    <row r="6850" spans="1:6" ht="18" customHeight="1">
      <c r="A6850" s="386">
        <v>87351</v>
      </c>
      <c r="B6850" s="386" t="s">
        <v>17315</v>
      </c>
      <c r="C6850" s="298" t="s">
        <v>309</v>
      </c>
      <c r="D6850" s="386" t="s">
        <v>312</v>
      </c>
      <c r="E6850" s="387" t="s">
        <v>17316</v>
      </c>
      <c r="F6850" s="387" t="s">
        <v>17317</v>
      </c>
    </row>
    <row r="6851" spans="1:6" ht="18" customHeight="1">
      <c r="A6851" s="386">
        <v>87352</v>
      </c>
      <c r="B6851" s="386" t="s">
        <v>17318</v>
      </c>
      <c r="C6851" s="298" t="s">
        <v>309</v>
      </c>
      <c r="D6851" s="386" t="s">
        <v>312</v>
      </c>
      <c r="E6851" s="387" t="s">
        <v>17319</v>
      </c>
      <c r="F6851" s="387" t="s">
        <v>17320</v>
      </c>
    </row>
    <row r="6852" spans="1:6" ht="18" customHeight="1">
      <c r="A6852" s="386">
        <v>87353</v>
      </c>
      <c r="B6852" s="386" t="s">
        <v>17321</v>
      </c>
      <c r="C6852" s="298" t="s">
        <v>309</v>
      </c>
      <c r="D6852" s="386" t="s">
        <v>312</v>
      </c>
      <c r="E6852" s="387" t="s">
        <v>17322</v>
      </c>
      <c r="F6852" s="387" t="s">
        <v>17323</v>
      </c>
    </row>
    <row r="6853" spans="1:6" ht="18" customHeight="1">
      <c r="A6853" s="386">
        <v>87354</v>
      </c>
      <c r="B6853" s="386" t="s">
        <v>17324</v>
      </c>
      <c r="C6853" s="298" t="s">
        <v>309</v>
      </c>
      <c r="D6853" s="386" t="s">
        <v>312</v>
      </c>
      <c r="E6853" s="387" t="s">
        <v>17325</v>
      </c>
      <c r="F6853" s="387" t="s">
        <v>17326</v>
      </c>
    </row>
    <row r="6854" spans="1:6" ht="18" customHeight="1">
      <c r="A6854" s="386">
        <v>87355</v>
      </c>
      <c r="B6854" s="386" t="s">
        <v>17327</v>
      </c>
      <c r="C6854" s="298" t="s">
        <v>309</v>
      </c>
      <c r="D6854" s="386" t="s">
        <v>312</v>
      </c>
      <c r="E6854" s="387" t="s">
        <v>17328</v>
      </c>
      <c r="F6854" s="387" t="s">
        <v>17329</v>
      </c>
    </row>
    <row r="6855" spans="1:6" ht="18" customHeight="1">
      <c r="A6855" s="386">
        <v>87356</v>
      </c>
      <c r="B6855" s="386" t="s">
        <v>17330</v>
      </c>
      <c r="C6855" s="298" t="s">
        <v>309</v>
      </c>
      <c r="D6855" s="386" t="s">
        <v>312</v>
      </c>
      <c r="E6855" s="387" t="s">
        <v>17331</v>
      </c>
      <c r="F6855" s="387" t="s">
        <v>17332</v>
      </c>
    </row>
    <row r="6856" spans="1:6" ht="18" customHeight="1">
      <c r="A6856" s="386">
        <v>87357</v>
      </c>
      <c r="B6856" s="386" t="s">
        <v>17333</v>
      </c>
      <c r="C6856" s="298" t="s">
        <v>309</v>
      </c>
      <c r="D6856" s="386" t="s">
        <v>312</v>
      </c>
      <c r="E6856" s="387" t="s">
        <v>17334</v>
      </c>
      <c r="F6856" s="387" t="s">
        <v>17335</v>
      </c>
    </row>
    <row r="6857" spans="1:6" ht="18" customHeight="1">
      <c r="A6857" s="386">
        <v>87358</v>
      </c>
      <c r="B6857" s="386" t="s">
        <v>17336</v>
      </c>
      <c r="C6857" s="298" t="s">
        <v>309</v>
      </c>
      <c r="D6857" s="386" t="s">
        <v>312</v>
      </c>
      <c r="E6857" s="387" t="s">
        <v>17337</v>
      </c>
      <c r="F6857" s="387" t="s">
        <v>17338</v>
      </c>
    </row>
    <row r="6858" spans="1:6" ht="18" customHeight="1">
      <c r="A6858" s="386">
        <v>87359</v>
      </c>
      <c r="B6858" s="386" t="s">
        <v>17339</v>
      </c>
      <c r="C6858" s="298" t="s">
        <v>309</v>
      </c>
      <c r="D6858" s="386" t="s">
        <v>312</v>
      </c>
      <c r="E6858" s="387" t="s">
        <v>17340</v>
      </c>
      <c r="F6858" s="387" t="s">
        <v>17341</v>
      </c>
    </row>
    <row r="6859" spans="1:6" ht="18" customHeight="1">
      <c r="A6859" s="386">
        <v>87360</v>
      </c>
      <c r="B6859" s="386" t="s">
        <v>17342</v>
      </c>
      <c r="C6859" s="298" t="s">
        <v>309</v>
      </c>
      <c r="D6859" s="386" t="s">
        <v>312</v>
      </c>
      <c r="E6859" s="387" t="s">
        <v>17343</v>
      </c>
      <c r="F6859" s="387" t="s">
        <v>17344</v>
      </c>
    </row>
    <row r="6860" spans="1:6" ht="18" customHeight="1">
      <c r="A6860" s="386">
        <v>87361</v>
      </c>
      <c r="B6860" s="386" t="s">
        <v>17345</v>
      </c>
      <c r="C6860" s="298" t="s">
        <v>309</v>
      </c>
      <c r="D6860" s="386" t="s">
        <v>312</v>
      </c>
      <c r="E6860" s="387" t="s">
        <v>17346</v>
      </c>
      <c r="F6860" s="387" t="s">
        <v>17347</v>
      </c>
    </row>
    <row r="6861" spans="1:6" ht="18" customHeight="1">
      <c r="A6861" s="386">
        <v>87362</v>
      </c>
      <c r="B6861" s="386" t="s">
        <v>17348</v>
      </c>
      <c r="C6861" s="298" t="s">
        <v>309</v>
      </c>
      <c r="D6861" s="386" t="s">
        <v>312</v>
      </c>
      <c r="E6861" s="387" t="s">
        <v>17349</v>
      </c>
      <c r="F6861" s="387" t="s">
        <v>17350</v>
      </c>
    </row>
    <row r="6862" spans="1:6" ht="18" customHeight="1">
      <c r="A6862" s="386">
        <v>87363</v>
      </c>
      <c r="B6862" s="386" t="s">
        <v>17351</v>
      </c>
      <c r="C6862" s="298" t="s">
        <v>309</v>
      </c>
      <c r="D6862" s="386" t="s">
        <v>312</v>
      </c>
      <c r="E6862" s="387" t="s">
        <v>17352</v>
      </c>
      <c r="F6862" s="387" t="s">
        <v>17353</v>
      </c>
    </row>
    <row r="6863" spans="1:6" ht="18" customHeight="1">
      <c r="A6863" s="386">
        <v>87364</v>
      </c>
      <c r="B6863" s="386" t="s">
        <v>17354</v>
      </c>
      <c r="C6863" s="298" t="s">
        <v>309</v>
      </c>
      <c r="D6863" s="386" t="s">
        <v>312</v>
      </c>
      <c r="E6863" s="387" t="s">
        <v>17355</v>
      </c>
      <c r="F6863" s="387" t="s">
        <v>17356</v>
      </c>
    </row>
    <row r="6864" spans="1:6" ht="18" customHeight="1">
      <c r="A6864" s="386">
        <v>87365</v>
      </c>
      <c r="B6864" s="386" t="s">
        <v>17357</v>
      </c>
      <c r="C6864" s="298" t="s">
        <v>309</v>
      </c>
      <c r="D6864" s="386" t="s">
        <v>312</v>
      </c>
      <c r="E6864" s="387" t="s">
        <v>17358</v>
      </c>
      <c r="F6864" s="387" t="s">
        <v>17359</v>
      </c>
    </row>
    <row r="6865" spans="1:6" ht="18" customHeight="1">
      <c r="A6865" s="386">
        <v>87366</v>
      </c>
      <c r="B6865" s="386" t="s">
        <v>17360</v>
      </c>
      <c r="C6865" s="298" t="s">
        <v>309</v>
      </c>
      <c r="D6865" s="386" t="s">
        <v>312</v>
      </c>
      <c r="E6865" s="387" t="s">
        <v>17361</v>
      </c>
      <c r="F6865" s="387" t="s">
        <v>17362</v>
      </c>
    </row>
    <row r="6866" spans="1:6" ht="18" customHeight="1">
      <c r="A6866" s="386">
        <v>87367</v>
      </c>
      <c r="B6866" s="386" t="s">
        <v>17363</v>
      </c>
      <c r="C6866" s="298" t="s">
        <v>309</v>
      </c>
      <c r="D6866" s="386" t="s">
        <v>312</v>
      </c>
      <c r="E6866" s="387" t="s">
        <v>17364</v>
      </c>
      <c r="F6866" s="387" t="s">
        <v>17365</v>
      </c>
    </row>
    <row r="6867" spans="1:6" ht="18" customHeight="1">
      <c r="A6867" s="386">
        <v>87368</v>
      </c>
      <c r="B6867" s="386" t="s">
        <v>17366</v>
      </c>
      <c r="C6867" s="298" t="s">
        <v>309</v>
      </c>
      <c r="D6867" s="386" t="s">
        <v>312</v>
      </c>
      <c r="E6867" s="387" t="s">
        <v>17367</v>
      </c>
      <c r="F6867" s="387" t="s">
        <v>17368</v>
      </c>
    </row>
    <row r="6868" spans="1:6" ht="18" customHeight="1">
      <c r="A6868" s="386">
        <v>87369</v>
      </c>
      <c r="B6868" s="386" t="s">
        <v>17369</v>
      </c>
      <c r="C6868" s="298" t="s">
        <v>309</v>
      </c>
      <c r="D6868" s="386" t="s">
        <v>312</v>
      </c>
      <c r="E6868" s="387" t="s">
        <v>17370</v>
      </c>
      <c r="F6868" s="387" t="s">
        <v>17371</v>
      </c>
    </row>
    <row r="6869" spans="1:6" ht="18" customHeight="1">
      <c r="A6869" s="386">
        <v>87370</v>
      </c>
      <c r="B6869" s="386" t="s">
        <v>17372</v>
      </c>
      <c r="C6869" s="298" t="s">
        <v>309</v>
      </c>
      <c r="D6869" s="386" t="s">
        <v>312</v>
      </c>
      <c r="E6869" s="387" t="s">
        <v>17373</v>
      </c>
      <c r="F6869" s="387" t="s">
        <v>17374</v>
      </c>
    </row>
    <row r="6870" spans="1:6" ht="18" customHeight="1">
      <c r="A6870" s="386">
        <v>87371</v>
      </c>
      <c r="B6870" s="386" t="s">
        <v>17375</v>
      </c>
      <c r="C6870" s="298" t="s">
        <v>309</v>
      </c>
      <c r="D6870" s="386" t="s">
        <v>312</v>
      </c>
      <c r="E6870" s="387" t="s">
        <v>17376</v>
      </c>
      <c r="F6870" s="387" t="s">
        <v>17377</v>
      </c>
    </row>
    <row r="6871" spans="1:6" ht="18" customHeight="1">
      <c r="A6871" s="386">
        <v>87372</v>
      </c>
      <c r="B6871" s="386" t="s">
        <v>17378</v>
      </c>
      <c r="C6871" s="298" t="s">
        <v>309</v>
      </c>
      <c r="D6871" s="386" t="s">
        <v>312</v>
      </c>
      <c r="E6871" s="387" t="s">
        <v>17379</v>
      </c>
      <c r="F6871" s="387" t="s">
        <v>17380</v>
      </c>
    </row>
    <row r="6872" spans="1:6" ht="18" customHeight="1">
      <c r="A6872" s="386">
        <v>87373</v>
      </c>
      <c r="B6872" s="386" t="s">
        <v>17381</v>
      </c>
      <c r="C6872" s="298" t="s">
        <v>309</v>
      </c>
      <c r="D6872" s="386" t="s">
        <v>312</v>
      </c>
      <c r="E6872" s="387" t="s">
        <v>17382</v>
      </c>
      <c r="F6872" s="387" t="s">
        <v>17383</v>
      </c>
    </row>
    <row r="6873" spans="1:6" ht="18" customHeight="1">
      <c r="A6873" s="386">
        <v>87374</v>
      </c>
      <c r="B6873" s="386" t="s">
        <v>17384</v>
      </c>
      <c r="C6873" s="298" t="s">
        <v>309</v>
      </c>
      <c r="D6873" s="386" t="s">
        <v>312</v>
      </c>
      <c r="E6873" s="387" t="s">
        <v>17385</v>
      </c>
      <c r="F6873" s="387" t="s">
        <v>17386</v>
      </c>
    </row>
    <row r="6874" spans="1:6" ht="18" customHeight="1">
      <c r="A6874" s="386">
        <v>87375</v>
      </c>
      <c r="B6874" s="386" t="s">
        <v>17387</v>
      </c>
      <c r="C6874" s="298" t="s">
        <v>309</v>
      </c>
      <c r="D6874" s="386" t="s">
        <v>312</v>
      </c>
      <c r="E6874" s="387" t="s">
        <v>17388</v>
      </c>
      <c r="F6874" s="387" t="s">
        <v>17389</v>
      </c>
    </row>
    <row r="6875" spans="1:6" ht="18" customHeight="1">
      <c r="A6875" s="386">
        <v>87376</v>
      </c>
      <c r="B6875" s="386" t="s">
        <v>17390</v>
      </c>
      <c r="C6875" s="298" t="s">
        <v>309</v>
      </c>
      <c r="D6875" s="386" t="s">
        <v>312</v>
      </c>
      <c r="E6875" s="387" t="s">
        <v>17391</v>
      </c>
      <c r="F6875" s="387" t="s">
        <v>17392</v>
      </c>
    </row>
    <row r="6876" spans="1:6" ht="18" customHeight="1">
      <c r="A6876" s="386">
        <v>87377</v>
      </c>
      <c r="B6876" s="386" t="s">
        <v>17393</v>
      </c>
      <c r="C6876" s="298" t="s">
        <v>309</v>
      </c>
      <c r="D6876" s="386" t="s">
        <v>312</v>
      </c>
      <c r="E6876" s="387" t="s">
        <v>17394</v>
      </c>
      <c r="F6876" s="387" t="s">
        <v>17395</v>
      </c>
    </row>
    <row r="6877" spans="1:6" ht="18" customHeight="1">
      <c r="A6877" s="386">
        <v>87378</v>
      </c>
      <c r="B6877" s="386" t="s">
        <v>17396</v>
      </c>
      <c r="C6877" s="298" t="s">
        <v>309</v>
      </c>
      <c r="D6877" s="386" t="s">
        <v>312</v>
      </c>
      <c r="E6877" s="387" t="s">
        <v>17397</v>
      </c>
      <c r="F6877" s="387" t="s">
        <v>17398</v>
      </c>
    </row>
    <row r="6878" spans="1:6" ht="18" customHeight="1">
      <c r="A6878" s="386">
        <v>87379</v>
      </c>
      <c r="B6878" s="386" t="s">
        <v>17399</v>
      </c>
      <c r="C6878" s="298" t="s">
        <v>309</v>
      </c>
      <c r="D6878" s="386" t="s">
        <v>312</v>
      </c>
      <c r="E6878" s="387" t="s">
        <v>17400</v>
      </c>
      <c r="F6878" s="387" t="s">
        <v>17401</v>
      </c>
    </row>
    <row r="6879" spans="1:6" ht="18" customHeight="1">
      <c r="A6879" s="386">
        <v>87380</v>
      </c>
      <c r="B6879" s="386" t="s">
        <v>17402</v>
      </c>
      <c r="C6879" s="298" t="s">
        <v>309</v>
      </c>
      <c r="D6879" s="386" t="s">
        <v>312</v>
      </c>
      <c r="E6879" s="387" t="s">
        <v>17403</v>
      </c>
      <c r="F6879" s="387" t="s">
        <v>17404</v>
      </c>
    </row>
    <row r="6880" spans="1:6" ht="18" customHeight="1">
      <c r="A6880" s="386">
        <v>87381</v>
      </c>
      <c r="B6880" s="386" t="s">
        <v>17405</v>
      </c>
      <c r="C6880" s="298" t="s">
        <v>309</v>
      </c>
      <c r="D6880" s="386" t="s">
        <v>312</v>
      </c>
      <c r="E6880" s="387" t="s">
        <v>17406</v>
      </c>
      <c r="F6880" s="387" t="s">
        <v>17407</v>
      </c>
    </row>
    <row r="6881" spans="1:6" ht="18" customHeight="1">
      <c r="A6881" s="386">
        <v>87382</v>
      </c>
      <c r="B6881" s="386" t="s">
        <v>17408</v>
      </c>
      <c r="C6881" s="298" t="s">
        <v>309</v>
      </c>
      <c r="D6881" s="386" t="s">
        <v>312</v>
      </c>
      <c r="E6881" s="387" t="s">
        <v>17409</v>
      </c>
      <c r="F6881" s="387" t="s">
        <v>17410</v>
      </c>
    </row>
    <row r="6882" spans="1:6" ht="18" customHeight="1">
      <c r="A6882" s="386">
        <v>87383</v>
      </c>
      <c r="B6882" s="386" t="s">
        <v>17411</v>
      </c>
      <c r="C6882" s="298" t="s">
        <v>309</v>
      </c>
      <c r="D6882" s="386" t="s">
        <v>312</v>
      </c>
      <c r="E6882" s="387" t="s">
        <v>17412</v>
      </c>
      <c r="F6882" s="387" t="s">
        <v>17413</v>
      </c>
    </row>
    <row r="6883" spans="1:6" ht="18" customHeight="1">
      <c r="A6883" s="386">
        <v>87384</v>
      </c>
      <c r="B6883" s="386" t="s">
        <v>17414</v>
      </c>
      <c r="C6883" s="298" t="s">
        <v>309</v>
      </c>
      <c r="D6883" s="386" t="s">
        <v>312</v>
      </c>
      <c r="E6883" s="387" t="s">
        <v>17415</v>
      </c>
      <c r="F6883" s="387" t="s">
        <v>17416</v>
      </c>
    </row>
    <row r="6884" spans="1:6" ht="18" customHeight="1">
      <c r="A6884" s="386">
        <v>87385</v>
      </c>
      <c r="B6884" s="386" t="s">
        <v>17417</v>
      </c>
      <c r="C6884" s="298" t="s">
        <v>309</v>
      </c>
      <c r="D6884" s="386" t="s">
        <v>312</v>
      </c>
      <c r="E6884" s="387" t="s">
        <v>17418</v>
      </c>
      <c r="F6884" s="387" t="s">
        <v>17419</v>
      </c>
    </row>
    <row r="6885" spans="1:6" ht="18" customHeight="1">
      <c r="A6885" s="386">
        <v>87386</v>
      </c>
      <c r="B6885" s="386" t="s">
        <v>17420</v>
      </c>
      <c r="C6885" s="298" t="s">
        <v>309</v>
      </c>
      <c r="D6885" s="386" t="s">
        <v>312</v>
      </c>
      <c r="E6885" s="387" t="s">
        <v>17421</v>
      </c>
      <c r="F6885" s="387" t="s">
        <v>17422</v>
      </c>
    </row>
    <row r="6886" spans="1:6" ht="18" customHeight="1">
      <c r="A6886" s="386">
        <v>87387</v>
      </c>
      <c r="B6886" s="386" t="s">
        <v>17423</v>
      </c>
      <c r="C6886" s="298" t="s">
        <v>309</v>
      </c>
      <c r="D6886" s="386" t="s">
        <v>312</v>
      </c>
      <c r="E6886" s="387" t="s">
        <v>17424</v>
      </c>
      <c r="F6886" s="387" t="s">
        <v>17425</v>
      </c>
    </row>
    <row r="6887" spans="1:6" ht="18" customHeight="1">
      <c r="A6887" s="386">
        <v>87388</v>
      </c>
      <c r="B6887" s="386" t="s">
        <v>17426</v>
      </c>
      <c r="C6887" s="298" t="s">
        <v>309</v>
      </c>
      <c r="D6887" s="386" t="s">
        <v>312</v>
      </c>
      <c r="E6887" s="387" t="s">
        <v>17427</v>
      </c>
      <c r="F6887" s="387" t="s">
        <v>17428</v>
      </c>
    </row>
    <row r="6888" spans="1:6" ht="18" customHeight="1">
      <c r="A6888" s="386">
        <v>87389</v>
      </c>
      <c r="B6888" s="386" t="s">
        <v>17429</v>
      </c>
      <c r="C6888" s="298" t="s">
        <v>309</v>
      </c>
      <c r="D6888" s="386" t="s">
        <v>312</v>
      </c>
      <c r="E6888" s="387" t="s">
        <v>17430</v>
      </c>
      <c r="F6888" s="387" t="s">
        <v>17431</v>
      </c>
    </row>
    <row r="6889" spans="1:6" ht="18" customHeight="1">
      <c r="A6889" s="386">
        <v>87390</v>
      </c>
      <c r="B6889" s="386" t="s">
        <v>17432</v>
      </c>
      <c r="C6889" s="298" t="s">
        <v>309</v>
      </c>
      <c r="D6889" s="386" t="s">
        <v>312</v>
      </c>
      <c r="E6889" s="387" t="s">
        <v>17433</v>
      </c>
      <c r="F6889" s="387" t="s">
        <v>17434</v>
      </c>
    </row>
    <row r="6890" spans="1:6" ht="18" customHeight="1">
      <c r="A6890" s="386">
        <v>87391</v>
      </c>
      <c r="B6890" s="386" t="s">
        <v>17435</v>
      </c>
      <c r="C6890" s="298" t="s">
        <v>309</v>
      </c>
      <c r="D6890" s="386" t="s">
        <v>312</v>
      </c>
      <c r="E6890" s="387" t="s">
        <v>17436</v>
      </c>
      <c r="F6890" s="387" t="s">
        <v>17437</v>
      </c>
    </row>
    <row r="6891" spans="1:6" ht="18" customHeight="1">
      <c r="A6891" s="386">
        <v>87393</v>
      </c>
      <c r="B6891" s="386" t="s">
        <v>17438</v>
      </c>
      <c r="C6891" s="298" t="s">
        <v>309</v>
      </c>
      <c r="D6891" s="386" t="s">
        <v>312</v>
      </c>
      <c r="E6891" s="387" t="s">
        <v>17439</v>
      </c>
      <c r="F6891" s="387" t="s">
        <v>17440</v>
      </c>
    </row>
    <row r="6892" spans="1:6" ht="18" customHeight="1">
      <c r="A6892" s="386">
        <v>87394</v>
      </c>
      <c r="B6892" s="386" t="s">
        <v>17441</v>
      </c>
      <c r="C6892" s="298" t="s">
        <v>309</v>
      </c>
      <c r="D6892" s="386" t="s">
        <v>312</v>
      </c>
      <c r="E6892" s="387" t="s">
        <v>17442</v>
      </c>
      <c r="F6892" s="387" t="s">
        <v>17443</v>
      </c>
    </row>
    <row r="6893" spans="1:6" ht="18" customHeight="1">
      <c r="A6893" s="386">
        <v>87395</v>
      </c>
      <c r="B6893" s="386" t="s">
        <v>17444</v>
      </c>
      <c r="C6893" s="298" t="s">
        <v>309</v>
      </c>
      <c r="D6893" s="386" t="s">
        <v>312</v>
      </c>
      <c r="E6893" s="387" t="s">
        <v>17445</v>
      </c>
      <c r="F6893" s="387" t="s">
        <v>17446</v>
      </c>
    </row>
    <row r="6894" spans="1:6" ht="18" customHeight="1">
      <c r="A6894" s="386">
        <v>87396</v>
      </c>
      <c r="B6894" s="386" t="s">
        <v>17447</v>
      </c>
      <c r="C6894" s="298" t="s">
        <v>309</v>
      </c>
      <c r="D6894" s="386" t="s">
        <v>312</v>
      </c>
      <c r="E6894" s="387" t="s">
        <v>17448</v>
      </c>
      <c r="F6894" s="387" t="s">
        <v>17449</v>
      </c>
    </row>
    <row r="6895" spans="1:6" ht="18" customHeight="1">
      <c r="A6895" s="386">
        <v>87397</v>
      </c>
      <c r="B6895" s="386" t="s">
        <v>17450</v>
      </c>
      <c r="C6895" s="298" t="s">
        <v>309</v>
      </c>
      <c r="D6895" s="386" t="s">
        <v>312</v>
      </c>
      <c r="E6895" s="387" t="s">
        <v>17451</v>
      </c>
      <c r="F6895" s="387" t="s">
        <v>17452</v>
      </c>
    </row>
    <row r="6896" spans="1:6" ht="18" customHeight="1">
      <c r="A6896" s="386">
        <v>87398</v>
      </c>
      <c r="B6896" s="386" t="s">
        <v>17453</v>
      </c>
      <c r="C6896" s="298" t="s">
        <v>309</v>
      </c>
      <c r="D6896" s="386" t="s">
        <v>312</v>
      </c>
      <c r="E6896" s="387" t="s">
        <v>17454</v>
      </c>
      <c r="F6896" s="387" t="s">
        <v>17455</v>
      </c>
    </row>
    <row r="6897" spans="1:6" ht="18" customHeight="1">
      <c r="A6897" s="386">
        <v>87399</v>
      </c>
      <c r="B6897" s="386" t="s">
        <v>17456</v>
      </c>
      <c r="C6897" s="298" t="s">
        <v>309</v>
      </c>
      <c r="D6897" s="386" t="s">
        <v>312</v>
      </c>
      <c r="E6897" s="387" t="s">
        <v>17457</v>
      </c>
      <c r="F6897" s="387" t="s">
        <v>17458</v>
      </c>
    </row>
    <row r="6898" spans="1:6" ht="18" customHeight="1">
      <c r="A6898" s="386">
        <v>87401</v>
      </c>
      <c r="B6898" s="386" t="s">
        <v>17459</v>
      </c>
      <c r="C6898" s="298" t="s">
        <v>309</v>
      </c>
      <c r="D6898" s="386" t="s">
        <v>312</v>
      </c>
      <c r="E6898" s="387" t="s">
        <v>17460</v>
      </c>
      <c r="F6898" s="387" t="s">
        <v>17461</v>
      </c>
    </row>
    <row r="6899" spans="1:6" ht="18" customHeight="1">
      <c r="A6899" s="386">
        <v>87402</v>
      </c>
      <c r="B6899" s="386" t="s">
        <v>17462</v>
      </c>
      <c r="C6899" s="298" t="s">
        <v>309</v>
      </c>
      <c r="D6899" s="386" t="s">
        <v>312</v>
      </c>
      <c r="E6899" s="387" t="s">
        <v>17463</v>
      </c>
      <c r="F6899" s="387" t="s">
        <v>17464</v>
      </c>
    </row>
    <row r="6900" spans="1:6" ht="18" customHeight="1">
      <c r="A6900" s="386">
        <v>87404</v>
      </c>
      <c r="B6900" s="386" t="s">
        <v>17465</v>
      </c>
      <c r="C6900" s="298" t="s">
        <v>309</v>
      </c>
      <c r="D6900" s="386" t="s">
        <v>312</v>
      </c>
      <c r="E6900" s="387" t="s">
        <v>17466</v>
      </c>
      <c r="F6900" s="387" t="s">
        <v>17467</v>
      </c>
    </row>
    <row r="6901" spans="1:6" ht="18" customHeight="1">
      <c r="A6901" s="386">
        <v>87405</v>
      </c>
      <c r="B6901" s="386" t="s">
        <v>17468</v>
      </c>
      <c r="C6901" s="298" t="s">
        <v>309</v>
      </c>
      <c r="D6901" s="386" t="s">
        <v>312</v>
      </c>
      <c r="E6901" s="387" t="s">
        <v>17469</v>
      </c>
      <c r="F6901" s="387" t="s">
        <v>17470</v>
      </c>
    </row>
    <row r="6902" spans="1:6" ht="18" customHeight="1">
      <c r="A6902" s="386">
        <v>87407</v>
      </c>
      <c r="B6902" s="386" t="s">
        <v>17471</v>
      </c>
      <c r="C6902" s="298" t="s">
        <v>309</v>
      </c>
      <c r="D6902" s="386" t="s">
        <v>312</v>
      </c>
      <c r="E6902" s="387" t="s">
        <v>17472</v>
      </c>
      <c r="F6902" s="387" t="s">
        <v>17473</v>
      </c>
    </row>
    <row r="6903" spans="1:6" ht="18" customHeight="1">
      <c r="A6903" s="386">
        <v>87408</v>
      </c>
      <c r="B6903" s="386" t="s">
        <v>17474</v>
      </c>
      <c r="C6903" s="298" t="s">
        <v>309</v>
      </c>
      <c r="D6903" s="386" t="s">
        <v>312</v>
      </c>
      <c r="E6903" s="387" t="s">
        <v>17475</v>
      </c>
      <c r="F6903" s="387" t="s">
        <v>17476</v>
      </c>
    </row>
    <row r="6904" spans="1:6" ht="18" customHeight="1">
      <c r="A6904" s="386">
        <v>87410</v>
      </c>
      <c r="B6904" s="386" t="s">
        <v>17477</v>
      </c>
      <c r="C6904" s="298" t="s">
        <v>309</v>
      </c>
      <c r="D6904" s="386" t="s">
        <v>312</v>
      </c>
      <c r="E6904" s="387" t="s">
        <v>17478</v>
      </c>
      <c r="F6904" s="387" t="s">
        <v>17479</v>
      </c>
    </row>
    <row r="6905" spans="1:6" ht="18" customHeight="1">
      <c r="A6905" s="386">
        <v>88626</v>
      </c>
      <c r="B6905" s="386" t="s">
        <v>17480</v>
      </c>
      <c r="C6905" s="298" t="s">
        <v>309</v>
      </c>
      <c r="D6905" s="386" t="s">
        <v>312</v>
      </c>
      <c r="E6905" s="387" t="s">
        <v>17481</v>
      </c>
      <c r="F6905" s="387" t="s">
        <v>17482</v>
      </c>
    </row>
    <row r="6906" spans="1:6" ht="18" customHeight="1">
      <c r="A6906" s="386">
        <v>88627</v>
      </c>
      <c r="B6906" s="386" t="s">
        <v>17483</v>
      </c>
      <c r="C6906" s="298" t="s">
        <v>309</v>
      </c>
      <c r="D6906" s="386" t="s">
        <v>312</v>
      </c>
      <c r="E6906" s="387" t="s">
        <v>17484</v>
      </c>
      <c r="F6906" s="387" t="s">
        <v>17485</v>
      </c>
    </row>
    <row r="6907" spans="1:6" ht="18" customHeight="1">
      <c r="A6907" s="386">
        <v>88628</v>
      </c>
      <c r="B6907" s="386" t="s">
        <v>17486</v>
      </c>
      <c r="C6907" s="298" t="s">
        <v>309</v>
      </c>
      <c r="D6907" s="386" t="s">
        <v>312</v>
      </c>
      <c r="E6907" s="387" t="s">
        <v>17487</v>
      </c>
      <c r="F6907" s="387" t="s">
        <v>17488</v>
      </c>
    </row>
    <row r="6908" spans="1:6" ht="18" customHeight="1">
      <c r="A6908" s="386">
        <v>88629</v>
      </c>
      <c r="B6908" s="386" t="s">
        <v>17489</v>
      </c>
      <c r="C6908" s="298" t="s">
        <v>309</v>
      </c>
      <c r="D6908" s="386" t="s">
        <v>312</v>
      </c>
      <c r="E6908" s="387" t="s">
        <v>17490</v>
      </c>
      <c r="F6908" s="387" t="s">
        <v>17491</v>
      </c>
    </row>
    <row r="6909" spans="1:6" ht="18" customHeight="1">
      <c r="A6909" s="386">
        <v>88630</v>
      </c>
      <c r="B6909" s="386" t="s">
        <v>17492</v>
      </c>
      <c r="C6909" s="298" t="s">
        <v>309</v>
      </c>
      <c r="D6909" s="386" t="s">
        <v>312</v>
      </c>
      <c r="E6909" s="387" t="s">
        <v>17493</v>
      </c>
      <c r="F6909" s="387" t="s">
        <v>17494</v>
      </c>
    </row>
    <row r="6910" spans="1:6" ht="18" customHeight="1">
      <c r="A6910" s="386">
        <v>88631</v>
      </c>
      <c r="B6910" s="386" t="s">
        <v>17495</v>
      </c>
      <c r="C6910" s="298" t="s">
        <v>309</v>
      </c>
      <c r="D6910" s="386" t="s">
        <v>312</v>
      </c>
      <c r="E6910" s="387" t="s">
        <v>17496</v>
      </c>
      <c r="F6910" s="387" t="s">
        <v>17497</v>
      </c>
    </row>
    <row r="6911" spans="1:6" ht="18" customHeight="1">
      <c r="A6911" s="386">
        <v>88715</v>
      </c>
      <c r="B6911" s="386" t="s">
        <v>17498</v>
      </c>
      <c r="C6911" s="298" t="s">
        <v>309</v>
      </c>
      <c r="D6911" s="386" t="s">
        <v>312</v>
      </c>
      <c r="E6911" s="387" t="s">
        <v>17499</v>
      </c>
      <c r="F6911" s="387" t="s">
        <v>17500</v>
      </c>
    </row>
    <row r="6912" spans="1:6" ht="18" customHeight="1">
      <c r="A6912" s="386">
        <v>100464</v>
      </c>
      <c r="B6912" s="386" t="s">
        <v>17501</v>
      </c>
      <c r="C6912" s="298" t="s">
        <v>309</v>
      </c>
      <c r="D6912" s="386" t="s">
        <v>312</v>
      </c>
      <c r="E6912" s="387" t="s">
        <v>17502</v>
      </c>
      <c r="F6912" s="387" t="s">
        <v>17503</v>
      </c>
    </row>
    <row r="6913" spans="1:6" ht="18" customHeight="1">
      <c r="A6913" s="386">
        <v>100465</v>
      </c>
      <c r="B6913" s="386" t="s">
        <v>17504</v>
      </c>
      <c r="C6913" s="298" t="s">
        <v>309</v>
      </c>
      <c r="D6913" s="386" t="s">
        <v>312</v>
      </c>
      <c r="E6913" s="387" t="s">
        <v>17505</v>
      </c>
      <c r="F6913" s="387" t="s">
        <v>17506</v>
      </c>
    </row>
    <row r="6914" spans="1:6" ht="18" customHeight="1">
      <c r="A6914" s="386">
        <v>100466</v>
      </c>
      <c r="B6914" s="386" t="s">
        <v>17507</v>
      </c>
      <c r="C6914" s="298" t="s">
        <v>309</v>
      </c>
      <c r="D6914" s="386" t="s">
        <v>312</v>
      </c>
      <c r="E6914" s="387" t="s">
        <v>17508</v>
      </c>
      <c r="F6914" s="387" t="s">
        <v>17509</v>
      </c>
    </row>
    <row r="6915" spans="1:6" ht="18" customHeight="1">
      <c r="A6915" s="386">
        <v>100468</v>
      </c>
      <c r="B6915" s="386" t="s">
        <v>17510</v>
      </c>
      <c r="C6915" s="298" t="s">
        <v>309</v>
      </c>
      <c r="D6915" s="386" t="s">
        <v>312</v>
      </c>
      <c r="E6915" s="387" t="s">
        <v>17511</v>
      </c>
      <c r="F6915" s="387" t="s">
        <v>17512</v>
      </c>
    </row>
    <row r="6916" spans="1:6" ht="18" customHeight="1">
      <c r="A6916" s="386">
        <v>100469</v>
      </c>
      <c r="B6916" s="386" t="s">
        <v>17513</v>
      </c>
      <c r="C6916" s="298" t="s">
        <v>309</v>
      </c>
      <c r="D6916" s="386" t="s">
        <v>312</v>
      </c>
      <c r="E6916" s="387" t="s">
        <v>17514</v>
      </c>
      <c r="F6916" s="387" t="s">
        <v>17515</v>
      </c>
    </row>
    <row r="6917" spans="1:6" ht="18" customHeight="1">
      <c r="A6917" s="386">
        <v>100470</v>
      </c>
      <c r="B6917" s="386" t="s">
        <v>17516</v>
      </c>
      <c r="C6917" s="298" t="s">
        <v>309</v>
      </c>
      <c r="D6917" s="386" t="s">
        <v>312</v>
      </c>
      <c r="E6917" s="387" t="s">
        <v>17517</v>
      </c>
      <c r="F6917" s="387" t="s">
        <v>17518</v>
      </c>
    </row>
    <row r="6918" spans="1:6" ht="18" customHeight="1">
      <c r="A6918" s="386">
        <v>100472</v>
      </c>
      <c r="B6918" s="386" t="s">
        <v>17519</v>
      </c>
      <c r="C6918" s="298" t="s">
        <v>309</v>
      </c>
      <c r="D6918" s="386" t="s">
        <v>312</v>
      </c>
      <c r="E6918" s="387" t="s">
        <v>17520</v>
      </c>
      <c r="F6918" s="387" t="s">
        <v>17521</v>
      </c>
    </row>
    <row r="6919" spans="1:6" ht="18" customHeight="1">
      <c r="A6919" s="386">
        <v>100473</v>
      </c>
      <c r="B6919" s="386" t="s">
        <v>17522</v>
      </c>
      <c r="C6919" s="298" t="s">
        <v>309</v>
      </c>
      <c r="D6919" s="386" t="s">
        <v>312</v>
      </c>
      <c r="E6919" s="387" t="s">
        <v>17202</v>
      </c>
      <c r="F6919" s="387" t="s">
        <v>17523</v>
      </c>
    </row>
    <row r="6920" spans="1:6" ht="18" customHeight="1">
      <c r="A6920" s="386">
        <v>100474</v>
      </c>
      <c r="B6920" s="386" t="s">
        <v>17524</v>
      </c>
      <c r="C6920" s="298" t="s">
        <v>309</v>
      </c>
      <c r="D6920" s="386" t="s">
        <v>312</v>
      </c>
      <c r="E6920" s="387" t="s">
        <v>17525</v>
      </c>
      <c r="F6920" s="387" t="s">
        <v>17526</v>
      </c>
    </row>
    <row r="6921" spans="1:6" ht="18" customHeight="1">
      <c r="A6921" s="386">
        <v>100475</v>
      </c>
      <c r="B6921" s="386" t="s">
        <v>17527</v>
      </c>
      <c r="C6921" s="298" t="s">
        <v>309</v>
      </c>
      <c r="D6921" s="386" t="s">
        <v>312</v>
      </c>
      <c r="E6921" s="387" t="s">
        <v>17528</v>
      </c>
      <c r="F6921" s="387" t="s">
        <v>17529</v>
      </c>
    </row>
    <row r="6922" spans="1:6" ht="18" customHeight="1">
      <c r="A6922" s="386">
        <v>100477</v>
      </c>
      <c r="B6922" s="386" t="s">
        <v>17530</v>
      </c>
      <c r="C6922" s="298" t="s">
        <v>309</v>
      </c>
      <c r="D6922" s="386" t="s">
        <v>312</v>
      </c>
      <c r="E6922" s="387" t="s">
        <v>17531</v>
      </c>
      <c r="F6922" s="387" t="s">
        <v>17532</v>
      </c>
    </row>
    <row r="6923" spans="1:6" ht="18" customHeight="1">
      <c r="A6923" s="386">
        <v>100478</v>
      </c>
      <c r="B6923" s="386" t="s">
        <v>17533</v>
      </c>
      <c r="C6923" s="298" t="s">
        <v>309</v>
      </c>
      <c r="D6923" s="386" t="s">
        <v>312</v>
      </c>
      <c r="E6923" s="387" t="s">
        <v>17534</v>
      </c>
      <c r="F6923" s="387" t="s">
        <v>17535</v>
      </c>
    </row>
    <row r="6924" spans="1:6" ht="18" customHeight="1">
      <c r="A6924" s="386">
        <v>100479</v>
      </c>
      <c r="B6924" s="386" t="s">
        <v>17536</v>
      </c>
      <c r="C6924" s="298" t="s">
        <v>309</v>
      </c>
      <c r="D6924" s="386" t="s">
        <v>312</v>
      </c>
      <c r="E6924" s="387" t="s">
        <v>17537</v>
      </c>
      <c r="F6924" s="387" t="s">
        <v>17538</v>
      </c>
    </row>
    <row r="6925" spans="1:6" ht="18" customHeight="1">
      <c r="A6925" s="386">
        <v>100480</v>
      </c>
      <c r="B6925" s="386" t="s">
        <v>17539</v>
      </c>
      <c r="C6925" s="298" t="s">
        <v>309</v>
      </c>
      <c r="D6925" s="386" t="s">
        <v>312</v>
      </c>
      <c r="E6925" s="387" t="s">
        <v>17540</v>
      </c>
      <c r="F6925" s="387" t="s">
        <v>17541</v>
      </c>
    </row>
    <row r="6926" spans="1:6" ht="18" customHeight="1">
      <c r="A6926" s="386">
        <v>100481</v>
      </c>
      <c r="B6926" s="386" t="s">
        <v>17542</v>
      </c>
      <c r="C6926" s="298" t="s">
        <v>309</v>
      </c>
      <c r="D6926" s="386" t="s">
        <v>312</v>
      </c>
      <c r="E6926" s="387" t="s">
        <v>17543</v>
      </c>
      <c r="F6926" s="387" t="s">
        <v>17544</v>
      </c>
    </row>
    <row r="6927" spans="1:6" ht="18" customHeight="1">
      <c r="A6927" s="386">
        <v>100483</v>
      </c>
      <c r="B6927" s="386" t="s">
        <v>17545</v>
      </c>
      <c r="C6927" s="298" t="s">
        <v>309</v>
      </c>
      <c r="D6927" s="386" t="s">
        <v>312</v>
      </c>
      <c r="E6927" s="387" t="s">
        <v>17546</v>
      </c>
      <c r="F6927" s="387" t="s">
        <v>17547</v>
      </c>
    </row>
    <row r="6928" spans="1:6" ht="18" customHeight="1">
      <c r="A6928" s="386">
        <v>100484</v>
      </c>
      <c r="B6928" s="386" t="s">
        <v>17548</v>
      </c>
      <c r="C6928" s="298" t="s">
        <v>309</v>
      </c>
      <c r="D6928" s="386" t="s">
        <v>312</v>
      </c>
      <c r="E6928" s="387" t="s">
        <v>17549</v>
      </c>
      <c r="F6928" s="387" t="s">
        <v>17550</v>
      </c>
    </row>
    <row r="6929" spans="1:6" ht="18" customHeight="1">
      <c r="A6929" s="386">
        <v>100485</v>
      </c>
      <c r="B6929" s="386" t="s">
        <v>17551</v>
      </c>
      <c r="C6929" s="298" t="s">
        <v>309</v>
      </c>
      <c r="D6929" s="386" t="s">
        <v>312</v>
      </c>
      <c r="E6929" s="387" t="s">
        <v>17552</v>
      </c>
      <c r="F6929" s="387" t="s">
        <v>17553</v>
      </c>
    </row>
    <row r="6930" spans="1:6" ht="18" customHeight="1">
      <c r="A6930" s="386">
        <v>100486</v>
      </c>
      <c r="B6930" s="386" t="s">
        <v>17554</v>
      </c>
      <c r="C6930" s="298" t="s">
        <v>309</v>
      </c>
      <c r="D6930" s="386" t="s">
        <v>312</v>
      </c>
      <c r="E6930" s="387" t="s">
        <v>17555</v>
      </c>
      <c r="F6930" s="387" t="s">
        <v>17556</v>
      </c>
    </row>
    <row r="6931" spans="1:6" ht="18" customHeight="1">
      <c r="A6931" s="386">
        <v>100487</v>
      </c>
      <c r="B6931" s="386" t="s">
        <v>17557</v>
      </c>
      <c r="C6931" s="298" t="s">
        <v>309</v>
      </c>
      <c r="D6931" s="386" t="s">
        <v>312</v>
      </c>
      <c r="E6931" s="387" t="s">
        <v>17558</v>
      </c>
      <c r="F6931" s="387" t="s">
        <v>17559</v>
      </c>
    </row>
    <row r="6932" spans="1:6" ht="18" customHeight="1">
      <c r="A6932" s="386">
        <v>100488</v>
      </c>
      <c r="B6932" s="386" t="s">
        <v>17560</v>
      </c>
      <c r="C6932" s="298" t="s">
        <v>309</v>
      </c>
      <c r="D6932" s="386" t="s">
        <v>312</v>
      </c>
      <c r="E6932" s="387" t="s">
        <v>17561</v>
      </c>
      <c r="F6932" s="387" t="s">
        <v>17562</v>
      </c>
    </row>
    <row r="6933" spans="1:6" ht="18" customHeight="1">
      <c r="A6933" s="386">
        <v>100489</v>
      </c>
      <c r="B6933" s="386" t="s">
        <v>17563</v>
      </c>
      <c r="C6933" s="298" t="s">
        <v>309</v>
      </c>
      <c r="D6933" s="386" t="s">
        <v>312</v>
      </c>
      <c r="E6933" s="387" t="s">
        <v>17564</v>
      </c>
      <c r="F6933" s="387" t="s">
        <v>17565</v>
      </c>
    </row>
    <row r="6934" spans="1:6" ht="18" customHeight="1">
      <c r="A6934" s="386">
        <v>100490</v>
      </c>
      <c r="B6934" s="386" t="s">
        <v>17566</v>
      </c>
      <c r="C6934" s="298" t="s">
        <v>309</v>
      </c>
      <c r="D6934" s="386" t="s">
        <v>312</v>
      </c>
      <c r="E6934" s="387" t="s">
        <v>17567</v>
      </c>
      <c r="F6934" s="387" t="s">
        <v>17568</v>
      </c>
    </row>
    <row r="6935" spans="1:6" ht="18" customHeight="1">
      <c r="A6935" s="386">
        <v>100491</v>
      </c>
      <c r="B6935" s="386" t="s">
        <v>17569</v>
      </c>
      <c r="C6935" s="298" t="s">
        <v>309</v>
      </c>
      <c r="D6935" s="386" t="s">
        <v>312</v>
      </c>
      <c r="E6935" s="387" t="s">
        <v>17570</v>
      </c>
      <c r="F6935" s="387" t="s">
        <v>17571</v>
      </c>
    </row>
    <row r="6936" spans="1:6" ht="18" customHeight="1">
      <c r="A6936" s="386">
        <v>100492</v>
      </c>
      <c r="B6936" s="386" t="s">
        <v>17572</v>
      </c>
      <c r="C6936" s="298" t="s">
        <v>309</v>
      </c>
      <c r="D6936" s="386" t="s">
        <v>312</v>
      </c>
      <c r="E6936" s="387" t="s">
        <v>17573</v>
      </c>
      <c r="F6936" s="387" t="s">
        <v>17574</v>
      </c>
    </row>
    <row r="6937" spans="1:6" ht="18" customHeight="1">
      <c r="A6937" s="386">
        <v>105515</v>
      </c>
      <c r="B6937" s="386" t="s">
        <v>17575</v>
      </c>
      <c r="C6937" s="298" t="s">
        <v>309</v>
      </c>
      <c r="D6937" s="386" t="s">
        <v>312</v>
      </c>
      <c r="E6937" s="387" t="s">
        <v>17576</v>
      </c>
      <c r="F6937" s="387" t="s">
        <v>17577</v>
      </c>
    </row>
    <row r="6938" spans="1:6" ht="18" customHeight="1">
      <c r="A6938" s="386">
        <v>92121</v>
      </c>
      <c r="B6938" s="386" t="s">
        <v>17578</v>
      </c>
      <c r="C6938" s="298" t="s">
        <v>309</v>
      </c>
      <c r="D6938" s="386" t="s">
        <v>312</v>
      </c>
      <c r="E6938" s="387" t="s">
        <v>11696</v>
      </c>
      <c r="F6938" s="387" t="s">
        <v>17579</v>
      </c>
    </row>
    <row r="6939" spans="1:6" ht="18" customHeight="1">
      <c r="A6939" s="386">
        <v>92122</v>
      </c>
      <c r="B6939" s="386" t="s">
        <v>17580</v>
      </c>
      <c r="C6939" s="298" t="s">
        <v>309</v>
      </c>
      <c r="D6939" s="386" t="s">
        <v>312</v>
      </c>
      <c r="E6939" s="387" t="s">
        <v>7867</v>
      </c>
      <c r="F6939" s="387" t="s">
        <v>17581</v>
      </c>
    </row>
    <row r="6940" spans="1:6" ht="18" customHeight="1">
      <c r="A6940" s="386">
        <v>92123</v>
      </c>
      <c r="B6940" s="386" t="s">
        <v>17582</v>
      </c>
      <c r="C6940" s="298" t="s">
        <v>309</v>
      </c>
      <c r="D6940" s="386" t="s">
        <v>312</v>
      </c>
      <c r="E6940" s="387" t="s">
        <v>1051</v>
      </c>
      <c r="F6940" s="387" t="s">
        <v>1458</v>
      </c>
    </row>
    <row r="6941" spans="1:6" ht="18" customHeight="1">
      <c r="A6941" s="386">
        <v>100195</v>
      </c>
      <c r="B6941" s="386" t="s">
        <v>17583</v>
      </c>
      <c r="C6941" s="298" t="s">
        <v>309</v>
      </c>
      <c r="D6941" s="386" t="s">
        <v>17584</v>
      </c>
      <c r="E6941" s="387" t="s">
        <v>6429</v>
      </c>
      <c r="F6941" s="387" t="s">
        <v>17585</v>
      </c>
    </row>
    <row r="6942" spans="1:6" ht="18" customHeight="1">
      <c r="A6942" s="386">
        <v>100196</v>
      </c>
      <c r="B6942" s="386" t="s">
        <v>17586</v>
      </c>
      <c r="C6942" s="298" t="s">
        <v>309</v>
      </c>
      <c r="D6942" s="386" t="s">
        <v>17584</v>
      </c>
      <c r="E6942" s="387" t="s">
        <v>3157</v>
      </c>
      <c r="F6942" s="387" t="s">
        <v>3161</v>
      </c>
    </row>
    <row r="6943" spans="1:6" ht="18" customHeight="1">
      <c r="A6943" s="386">
        <v>100197</v>
      </c>
      <c r="B6943" s="386" t="s">
        <v>17587</v>
      </c>
      <c r="C6943" s="298" t="s">
        <v>309</v>
      </c>
      <c r="D6943" s="386" t="s">
        <v>17584</v>
      </c>
      <c r="E6943" s="387" t="s">
        <v>1146</v>
      </c>
      <c r="F6943" s="387" t="s">
        <v>14517</v>
      </c>
    </row>
    <row r="6944" spans="1:6" ht="18" customHeight="1">
      <c r="A6944" s="386">
        <v>100198</v>
      </c>
      <c r="B6944" s="386" t="s">
        <v>17588</v>
      </c>
      <c r="C6944" s="298" t="s">
        <v>309</v>
      </c>
      <c r="D6944" s="386" t="s">
        <v>17584</v>
      </c>
      <c r="E6944" s="387" t="s">
        <v>17589</v>
      </c>
      <c r="F6944" s="387" t="s">
        <v>3159</v>
      </c>
    </row>
    <row r="6945" spans="1:6" ht="18" customHeight="1">
      <c r="A6945" s="386">
        <v>100199</v>
      </c>
      <c r="B6945" s="386" t="s">
        <v>17590</v>
      </c>
      <c r="C6945" s="298" t="s">
        <v>309</v>
      </c>
      <c r="D6945" s="386" t="s">
        <v>17584</v>
      </c>
      <c r="E6945" s="387" t="s">
        <v>17591</v>
      </c>
      <c r="F6945" s="387" t="s">
        <v>3603</v>
      </c>
    </row>
    <row r="6946" spans="1:6" ht="18" customHeight="1">
      <c r="A6946" s="386">
        <v>100200</v>
      </c>
      <c r="B6946" s="386" t="s">
        <v>17592</v>
      </c>
      <c r="C6946" s="298" t="s">
        <v>309</v>
      </c>
      <c r="D6946" s="386" t="s">
        <v>17584</v>
      </c>
      <c r="E6946" s="387" t="s">
        <v>2895</v>
      </c>
      <c r="F6946" s="387" t="s">
        <v>17593</v>
      </c>
    </row>
    <row r="6947" spans="1:6" ht="18" customHeight="1">
      <c r="A6947" s="386">
        <v>100201</v>
      </c>
      <c r="B6947" s="386" t="s">
        <v>17594</v>
      </c>
      <c r="C6947" s="298" t="s">
        <v>309</v>
      </c>
      <c r="D6947" s="386" t="s">
        <v>17584</v>
      </c>
      <c r="E6947" s="387" t="s">
        <v>17595</v>
      </c>
      <c r="F6947" s="387" t="s">
        <v>17596</v>
      </c>
    </row>
    <row r="6948" spans="1:6" ht="18" customHeight="1">
      <c r="A6948" s="386">
        <v>100202</v>
      </c>
      <c r="B6948" s="386" t="s">
        <v>17597</v>
      </c>
      <c r="C6948" s="298" t="s">
        <v>309</v>
      </c>
      <c r="D6948" s="386" t="s">
        <v>17584</v>
      </c>
      <c r="E6948" s="387" t="s">
        <v>3086</v>
      </c>
      <c r="F6948" s="387" t="s">
        <v>17598</v>
      </c>
    </row>
    <row r="6949" spans="1:6" ht="18" customHeight="1">
      <c r="A6949" s="386">
        <v>100203</v>
      </c>
      <c r="B6949" s="386" t="s">
        <v>17599</v>
      </c>
      <c r="C6949" s="298" t="s">
        <v>309</v>
      </c>
      <c r="D6949" s="386" t="s">
        <v>17584</v>
      </c>
      <c r="E6949" s="387" t="s">
        <v>2626</v>
      </c>
      <c r="F6949" s="387" t="s">
        <v>3048</v>
      </c>
    </row>
    <row r="6950" spans="1:6" ht="18" customHeight="1">
      <c r="A6950" s="386">
        <v>100204</v>
      </c>
      <c r="B6950" s="386" t="s">
        <v>17600</v>
      </c>
      <c r="C6950" s="298" t="s">
        <v>309</v>
      </c>
      <c r="D6950" s="386" t="s">
        <v>17584</v>
      </c>
      <c r="E6950" s="387" t="s">
        <v>3475</v>
      </c>
      <c r="F6950" s="387" t="s">
        <v>3475</v>
      </c>
    </row>
    <row r="6951" spans="1:6" ht="18" customHeight="1">
      <c r="A6951" s="386">
        <v>100205</v>
      </c>
      <c r="B6951" s="386" t="s">
        <v>17601</v>
      </c>
      <c r="C6951" s="298" t="s">
        <v>309</v>
      </c>
      <c r="D6951" s="386" t="s">
        <v>17602</v>
      </c>
      <c r="E6951" s="387" t="s">
        <v>17603</v>
      </c>
      <c r="F6951" s="387" t="s">
        <v>17604</v>
      </c>
    </row>
    <row r="6952" spans="1:6" ht="18" customHeight="1">
      <c r="A6952" s="386">
        <v>100206</v>
      </c>
      <c r="B6952" s="386" t="s">
        <v>17605</v>
      </c>
      <c r="C6952" s="298" t="s">
        <v>309</v>
      </c>
      <c r="D6952" s="386" t="s">
        <v>17602</v>
      </c>
      <c r="E6952" s="387" t="s">
        <v>17606</v>
      </c>
      <c r="F6952" s="387" t="s">
        <v>17607</v>
      </c>
    </row>
    <row r="6953" spans="1:6" ht="18" customHeight="1">
      <c r="A6953" s="386">
        <v>100207</v>
      </c>
      <c r="B6953" s="386" t="s">
        <v>17608</v>
      </c>
      <c r="C6953" s="298" t="s">
        <v>309</v>
      </c>
      <c r="D6953" s="386" t="s">
        <v>17602</v>
      </c>
      <c r="E6953" s="387" t="s">
        <v>17609</v>
      </c>
      <c r="F6953" s="387" t="s">
        <v>17610</v>
      </c>
    </row>
    <row r="6954" spans="1:6" ht="18" customHeight="1">
      <c r="A6954" s="386">
        <v>100208</v>
      </c>
      <c r="B6954" s="386" t="s">
        <v>17611</v>
      </c>
      <c r="C6954" s="298" t="s">
        <v>309</v>
      </c>
      <c r="D6954" s="386" t="s">
        <v>17612</v>
      </c>
      <c r="E6954" s="387" t="s">
        <v>7332</v>
      </c>
      <c r="F6954" s="387" t="s">
        <v>6248</v>
      </c>
    </row>
    <row r="6955" spans="1:6" ht="18" customHeight="1">
      <c r="A6955" s="386">
        <v>100209</v>
      </c>
      <c r="B6955" s="386" t="s">
        <v>17613</v>
      </c>
      <c r="C6955" s="298" t="s">
        <v>309</v>
      </c>
      <c r="D6955" s="386" t="s">
        <v>17612</v>
      </c>
      <c r="E6955" s="387" t="s">
        <v>17614</v>
      </c>
      <c r="F6955" s="387" t="s">
        <v>7124</v>
      </c>
    </row>
    <row r="6956" spans="1:6" ht="18" customHeight="1">
      <c r="A6956" s="386">
        <v>100210</v>
      </c>
      <c r="B6956" s="386" t="s">
        <v>17615</v>
      </c>
      <c r="C6956" s="298" t="s">
        <v>309</v>
      </c>
      <c r="D6956" s="386" t="s">
        <v>17612</v>
      </c>
      <c r="E6956" s="387" t="s">
        <v>17616</v>
      </c>
      <c r="F6956" s="387" t="s">
        <v>6307</v>
      </c>
    </row>
    <row r="6957" spans="1:6" ht="18" customHeight="1">
      <c r="A6957" s="386">
        <v>100211</v>
      </c>
      <c r="B6957" s="386" t="s">
        <v>17617</v>
      </c>
      <c r="C6957" s="298" t="s">
        <v>309</v>
      </c>
      <c r="D6957" s="386" t="s">
        <v>17612</v>
      </c>
      <c r="E6957" s="387" t="s">
        <v>3109</v>
      </c>
      <c r="F6957" s="387" t="s">
        <v>17618</v>
      </c>
    </row>
    <row r="6958" spans="1:6" ht="18" customHeight="1">
      <c r="A6958" s="386">
        <v>100212</v>
      </c>
      <c r="B6958" s="386" t="s">
        <v>17619</v>
      </c>
      <c r="C6958" s="298" t="s">
        <v>309</v>
      </c>
      <c r="D6958" s="386" t="s">
        <v>17612</v>
      </c>
      <c r="E6958" s="387" t="s">
        <v>5939</v>
      </c>
      <c r="F6958" s="387" t="s">
        <v>10820</v>
      </c>
    </row>
    <row r="6959" spans="1:6" ht="18" customHeight="1">
      <c r="A6959" s="386">
        <v>100213</v>
      </c>
      <c r="B6959" s="386" t="s">
        <v>17620</v>
      </c>
      <c r="C6959" s="298" t="s">
        <v>309</v>
      </c>
      <c r="D6959" s="386" t="s">
        <v>17612</v>
      </c>
      <c r="E6959" s="387" t="s">
        <v>9499</v>
      </c>
      <c r="F6959" s="387" t="s">
        <v>17621</v>
      </c>
    </row>
    <row r="6960" spans="1:6" ht="18" customHeight="1">
      <c r="A6960" s="386">
        <v>100214</v>
      </c>
      <c r="B6960" s="386" t="s">
        <v>17622</v>
      </c>
      <c r="C6960" s="298" t="s">
        <v>309</v>
      </c>
      <c r="D6960" s="386" t="s">
        <v>17612</v>
      </c>
      <c r="E6960" s="387" t="s">
        <v>1636</v>
      </c>
      <c r="F6960" s="387" t="s">
        <v>17623</v>
      </c>
    </row>
    <row r="6961" spans="1:6" ht="18" customHeight="1">
      <c r="A6961" s="386">
        <v>100215</v>
      </c>
      <c r="B6961" s="386" t="s">
        <v>17624</v>
      </c>
      <c r="C6961" s="298" t="s">
        <v>309</v>
      </c>
      <c r="D6961" s="386" t="s">
        <v>17612</v>
      </c>
      <c r="E6961" s="387" t="s">
        <v>1102</v>
      </c>
      <c r="F6961" s="387" t="s">
        <v>3292</v>
      </c>
    </row>
    <row r="6962" spans="1:6" ht="18" customHeight="1">
      <c r="A6962" s="386">
        <v>100216</v>
      </c>
      <c r="B6962" s="386" t="s">
        <v>17625</v>
      </c>
      <c r="C6962" s="298" t="s">
        <v>309</v>
      </c>
      <c r="D6962" s="386" t="s">
        <v>17612</v>
      </c>
      <c r="E6962" s="387" t="s">
        <v>17626</v>
      </c>
      <c r="F6962" s="387" t="s">
        <v>17627</v>
      </c>
    </row>
    <row r="6963" spans="1:6" ht="18" customHeight="1">
      <c r="A6963" s="386">
        <v>100217</v>
      </c>
      <c r="B6963" s="386" t="s">
        <v>17628</v>
      </c>
      <c r="C6963" s="298" t="s">
        <v>309</v>
      </c>
      <c r="D6963" s="386" t="s">
        <v>17612</v>
      </c>
      <c r="E6963" s="387" t="s">
        <v>17629</v>
      </c>
      <c r="F6963" s="387" t="s">
        <v>2517</v>
      </c>
    </row>
    <row r="6964" spans="1:6" ht="18" customHeight="1">
      <c r="A6964" s="386">
        <v>100218</v>
      </c>
      <c r="B6964" s="386" t="s">
        <v>17630</v>
      </c>
      <c r="C6964" s="298" t="s">
        <v>309</v>
      </c>
      <c r="D6964" s="386" t="s">
        <v>17612</v>
      </c>
      <c r="E6964" s="387" t="s">
        <v>1187</v>
      </c>
      <c r="F6964" s="387" t="s">
        <v>2980</v>
      </c>
    </row>
    <row r="6965" spans="1:6" ht="18" customHeight="1">
      <c r="A6965" s="386">
        <v>100219</v>
      </c>
      <c r="B6965" s="386" t="s">
        <v>17631</v>
      </c>
      <c r="C6965" s="298" t="s">
        <v>309</v>
      </c>
      <c r="D6965" s="386" t="s">
        <v>17612</v>
      </c>
      <c r="E6965" s="387" t="s">
        <v>2707</v>
      </c>
      <c r="F6965" s="387" t="s">
        <v>3557</v>
      </c>
    </row>
    <row r="6966" spans="1:6" ht="18" customHeight="1">
      <c r="A6966" s="386">
        <v>100220</v>
      </c>
      <c r="B6966" s="386" t="s">
        <v>17632</v>
      </c>
      <c r="C6966" s="298" t="s">
        <v>309</v>
      </c>
      <c r="D6966" s="386" t="s">
        <v>17633</v>
      </c>
      <c r="E6966" s="387" t="s">
        <v>17634</v>
      </c>
      <c r="F6966" s="387" t="s">
        <v>17635</v>
      </c>
    </row>
    <row r="6967" spans="1:6" ht="18" customHeight="1">
      <c r="A6967" s="386">
        <v>100221</v>
      </c>
      <c r="B6967" s="386" t="s">
        <v>17636</v>
      </c>
      <c r="C6967" s="298" t="s">
        <v>309</v>
      </c>
      <c r="D6967" s="386" t="s">
        <v>17633</v>
      </c>
      <c r="E6967" s="387" t="s">
        <v>17637</v>
      </c>
      <c r="F6967" s="387" t="s">
        <v>17099</v>
      </c>
    </row>
    <row r="6968" spans="1:6" ht="18" customHeight="1">
      <c r="A6968" s="386">
        <v>100222</v>
      </c>
      <c r="B6968" s="386" t="s">
        <v>17638</v>
      </c>
      <c r="C6968" s="298" t="s">
        <v>309</v>
      </c>
      <c r="D6968" s="386" t="s">
        <v>17633</v>
      </c>
      <c r="E6968" s="387" t="s">
        <v>8180</v>
      </c>
      <c r="F6968" s="387" t="s">
        <v>10436</v>
      </c>
    </row>
    <row r="6969" spans="1:6" ht="18" customHeight="1">
      <c r="A6969" s="386">
        <v>100223</v>
      </c>
      <c r="B6969" s="386" t="s">
        <v>17639</v>
      </c>
      <c r="C6969" s="298" t="s">
        <v>309</v>
      </c>
      <c r="D6969" s="386" t="s">
        <v>17633</v>
      </c>
      <c r="E6969" s="387" t="s">
        <v>1255</v>
      </c>
      <c r="F6969" s="387" t="s">
        <v>9428</v>
      </c>
    </row>
    <row r="6970" spans="1:6" ht="18" customHeight="1">
      <c r="A6970" s="386">
        <v>100224</v>
      </c>
      <c r="B6970" s="386" t="s">
        <v>17640</v>
      </c>
      <c r="C6970" s="298" t="s">
        <v>309</v>
      </c>
      <c r="D6970" s="386" t="s">
        <v>17633</v>
      </c>
      <c r="E6970" s="387" t="s">
        <v>17629</v>
      </c>
      <c r="F6970" s="387" t="s">
        <v>2517</v>
      </c>
    </row>
    <row r="6971" spans="1:6" ht="18" customHeight="1">
      <c r="A6971" s="386">
        <v>100225</v>
      </c>
      <c r="B6971" s="386" t="s">
        <v>17641</v>
      </c>
      <c r="C6971" s="298" t="s">
        <v>309</v>
      </c>
      <c r="D6971" s="386" t="s">
        <v>17642</v>
      </c>
      <c r="E6971" s="387" t="s">
        <v>17643</v>
      </c>
      <c r="F6971" s="387" t="s">
        <v>17644</v>
      </c>
    </row>
    <row r="6972" spans="1:6" ht="18" customHeight="1">
      <c r="A6972" s="386">
        <v>100226</v>
      </c>
      <c r="B6972" s="386" t="s">
        <v>17645</v>
      </c>
      <c r="C6972" s="298" t="s">
        <v>309</v>
      </c>
      <c r="D6972" s="386" t="s">
        <v>17642</v>
      </c>
      <c r="E6972" s="387" t="s">
        <v>14512</v>
      </c>
      <c r="F6972" s="387" t="s">
        <v>2656</v>
      </c>
    </row>
    <row r="6973" spans="1:6" ht="18" customHeight="1">
      <c r="A6973" s="386">
        <v>100227</v>
      </c>
      <c r="B6973" s="386" t="s">
        <v>17646</v>
      </c>
      <c r="C6973" s="298" t="s">
        <v>309</v>
      </c>
      <c r="D6973" s="386" t="s">
        <v>17642</v>
      </c>
      <c r="E6973" s="387" t="s">
        <v>3031</v>
      </c>
      <c r="F6973" s="387" t="s">
        <v>3035</v>
      </c>
    </row>
    <row r="6974" spans="1:6" ht="18" customHeight="1">
      <c r="A6974" s="386">
        <v>100228</v>
      </c>
      <c r="B6974" s="386" t="s">
        <v>17647</v>
      </c>
      <c r="C6974" s="298" t="s">
        <v>309</v>
      </c>
      <c r="D6974" s="386" t="s">
        <v>17642</v>
      </c>
      <c r="E6974" s="387" t="s">
        <v>2911</v>
      </c>
      <c r="F6974" s="387" t="s">
        <v>17648</v>
      </c>
    </row>
    <row r="6975" spans="1:6" ht="18" customHeight="1">
      <c r="A6975" s="386">
        <v>100229</v>
      </c>
      <c r="B6975" s="386" t="s">
        <v>17649</v>
      </c>
      <c r="C6975" s="298" t="s">
        <v>309</v>
      </c>
      <c r="D6975" s="386" t="s">
        <v>546</v>
      </c>
      <c r="E6975" s="387" t="s">
        <v>3664</v>
      </c>
      <c r="F6975" s="387" t="s">
        <v>3664</v>
      </c>
    </row>
    <row r="6976" spans="1:6" ht="18" customHeight="1">
      <c r="A6976" s="386">
        <v>100230</v>
      </c>
      <c r="B6976" s="386" t="s">
        <v>17650</v>
      </c>
      <c r="C6976" s="298" t="s">
        <v>309</v>
      </c>
      <c r="D6976" s="386" t="s">
        <v>546</v>
      </c>
      <c r="E6976" s="387" t="s">
        <v>3477</v>
      </c>
      <c r="F6976" s="387" t="s">
        <v>3477</v>
      </c>
    </row>
    <row r="6977" spans="1:6" ht="18" customHeight="1">
      <c r="A6977" s="386">
        <v>100231</v>
      </c>
      <c r="B6977" s="386" t="s">
        <v>17651</v>
      </c>
      <c r="C6977" s="298" t="s">
        <v>309</v>
      </c>
      <c r="D6977" s="386" t="s">
        <v>546</v>
      </c>
      <c r="E6977" s="387" t="s">
        <v>3532</v>
      </c>
      <c r="F6977" s="387" t="s">
        <v>2741</v>
      </c>
    </row>
    <row r="6978" spans="1:6" ht="18" customHeight="1">
      <c r="A6978" s="386">
        <v>100232</v>
      </c>
      <c r="B6978" s="386" t="s">
        <v>17652</v>
      </c>
      <c r="C6978" s="298" t="s">
        <v>309</v>
      </c>
      <c r="D6978" s="386" t="s">
        <v>304</v>
      </c>
      <c r="E6978" s="387" t="s">
        <v>3603</v>
      </c>
      <c r="F6978" s="387" t="s">
        <v>2895</v>
      </c>
    </row>
    <row r="6979" spans="1:6" ht="18" customHeight="1">
      <c r="A6979" s="386">
        <v>100233</v>
      </c>
      <c r="B6979" s="386" t="s">
        <v>17653</v>
      </c>
      <c r="C6979" s="298" t="s">
        <v>309</v>
      </c>
      <c r="D6979" s="386" t="s">
        <v>304</v>
      </c>
      <c r="E6979" s="387" t="s">
        <v>2698</v>
      </c>
      <c r="F6979" s="387" t="s">
        <v>3287</v>
      </c>
    </row>
    <row r="6980" spans="1:6" ht="18" customHeight="1">
      <c r="A6980" s="386">
        <v>100234</v>
      </c>
      <c r="B6980" s="386" t="s">
        <v>17654</v>
      </c>
      <c r="C6980" s="298" t="s">
        <v>309</v>
      </c>
      <c r="D6980" s="386" t="s">
        <v>229</v>
      </c>
      <c r="E6980" s="387" t="s">
        <v>3019</v>
      </c>
      <c r="F6980" s="387" t="s">
        <v>14511</v>
      </c>
    </row>
    <row r="6981" spans="1:6" ht="18" customHeight="1">
      <c r="A6981" s="386">
        <v>100235</v>
      </c>
      <c r="B6981" s="386" t="s">
        <v>17655</v>
      </c>
      <c r="C6981" s="298" t="s">
        <v>309</v>
      </c>
      <c r="D6981" s="386" t="s">
        <v>17656</v>
      </c>
      <c r="E6981" s="387" t="s">
        <v>2741</v>
      </c>
      <c r="F6981" s="387" t="s">
        <v>2741</v>
      </c>
    </row>
    <row r="6982" spans="1:6" ht="18" customHeight="1">
      <c r="A6982" s="386">
        <v>100236</v>
      </c>
      <c r="B6982" s="386" t="s">
        <v>17657</v>
      </c>
      <c r="C6982" s="298" t="s">
        <v>309</v>
      </c>
      <c r="D6982" s="386" t="s">
        <v>17658</v>
      </c>
      <c r="E6982" s="387" t="s">
        <v>9500</v>
      </c>
      <c r="F6982" s="387" t="s">
        <v>3692</v>
      </c>
    </row>
    <row r="6983" spans="1:6" ht="18" customHeight="1">
      <c r="A6983" s="386">
        <v>100237</v>
      </c>
      <c r="B6983" s="386" t="s">
        <v>17659</v>
      </c>
      <c r="C6983" s="298" t="s">
        <v>309</v>
      </c>
      <c r="D6983" s="386" t="s">
        <v>17658</v>
      </c>
      <c r="E6983" s="387" t="s">
        <v>17118</v>
      </c>
      <c r="F6983" s="387" t="s">
        <v>17660</v>
      </c>
    </row>
    <row r="6984" spans="1:6" ht="18" customHeight="1">
      <c r="A6984" s="386">
        <v>100238</v>
      </c>
      <c r="B6984" s="386" t="s">
        <v>17661</v>
      </c>
      <c r="C6984" s="298" t="s">
        <v>309</v>
      </c>
      <c r="D6984" s="386" t="s">
        <v>17658</v>
      </c>
      <c r="E6984" s="387" t="s">
        <v>3761</v>
      </c>
      <c r="F6984" s="387" t="s">
        <v>9762</v>
      </c>
    </row>
    <row r="6985" spans="1:6" ht="18" customHeight="1">
      <c r="A6985" s="386">
        <v>100239</v>
      </c>
      <c r="B6985" s="386" t="s">
        <v>17662</v>
      </c>
      <c r="C6985" s="298" t="s">
        <v>309</v>
      </c>
      <c r="D6985" s="386" t="s">
        <v>17658</v>
      </c>
      <c r="E6985" s="387" t="s">
        <v>3283</v>
      </c>
      <c r="F6985" s="387" t="s">
        <v>10020</v>
      </c>
    </row>
    <row r="6986" spans="1:6" ht="18" customHeight="1">
      <c r="A6986" s="386">
        <v>100240</v>
      </c>
      <c r="B6986" s="386" t="s">
        <v>17663</v>
      </c>
      <c r="C6986" s="298" t="s">
        <v>309</v>
      </c>
      <c r="D6986" s="386" t="s">
        <v>17658</v>
      </c>
      <c r="E6986" s="387" t="s">
        <v>1262</v>
      </c>
      <c r="F6986" s="387" t="s">
        <v>17664</v>
      </c>
    </row>
    <row r="6987" spans="1:6" ht="18" customHeight="1">
      <c r="A6987" s="386">
        <v>100241</v>
      </c>
      <c r="B6987" s="386" t="s">
        <v>17665</v>
      </c>
      <c r="C6987" s="298" t="s">
        <v>309</v>
      </c>
      <c r="D6987" s="386" t="s">
        <v>17658</v>
      </c>
      <c r="E6987" s="387" t="s">
        <v>3283</v>
      </c>
      <c r="F6987" s="387" t="s">
        <v>10020</v>
      </c>
    </row>
    <row r="6988" spans="1:6" ht="18" customHeight="1">
      <c r="A6988" s="386">
        <v>100242</v>
      </c>
      <c r="B6988" s="386" t="s">
        <v>17666</v>
      </c>
      <c r="C6988" s="298" t="s">
        <v>309</v>
      </c>
      <c r="D6988" s="386" t="s">
        <v>17658</v>
      </c>
      <c r="E6988" s="387" t="s">
        <v>6307</v>
      </c>
      <c r="F6988" s="387" t="s">
        <v>1661</v>
      </c>
    </row>
    <row r="6989" spans="1:6" ht="18" customHeight="1">
      <c r="A6989" s="386">
        <v>100243</v>
      </c>
      <c r="B6989" s="386" t="s">
        <v>17667</v>
      </c>
      <c r="C6989" s="298" t="s">
        <v>309</v>
      </c>
      <c r="D6989" s="386" t="s">
        <v>17658</v>
      </c>
      <c r="E6989" s="387" t="s">
        <v>1313</v>
      </c>
      <c r="F6989" s="387" t="s">
        <v>11923</v>
      </c>
    </row>
    <row r="6990" spans="1:6" ht="18" customHeight="1">
      <c r="A6990" s="386">
        <v>100244</v>
      </c>
      <c r="B6990" s="386" t="s">
        <v>17668</v>
      </c>
      <c r="C6990" s="298" t="s">
        <v>309</v>
      </c>
      <c r="D6990" s="386" t="s">
        <v>17658</v>
      </c>
      <c r="E6990" s="387" t="s">
        <v>1262</v>
      </c>
      <c r="F6990" s="387" t="s">
        <v>17664</v>
      </c>
    </row>
    <row r="6991" spans="1:6" ht="18" customHeight="1">
      <c r="A6991" s="386">
        <v>100245</v>
      </c>
      <c r="B6991" s="386" t="s">
        <v>17669</v>
      </c>
      <c r="C6991" s="298" t="s">
        <v>309</v>
      </c>
      <c r="D6991" s="386" t="s">
        <v>17658</v>
      </c>
      <c r="E6991" s="387" t="s">
        <v>16065</v>
      </c>
      <c r="F6991" s="387" t="s">
        <v>12170</v>
      </c>
    </row>
    <row r="6992" spans="1:6" ht="18" customHeight="1">
      <c r="A6992" s="386">
        <v>100246</v>
      </c>
      <c r="B6992" s="386" t="s">
        <v>17670</v>
      </c>
      <c r="C6992" s="298" t="s">
        <v>309</v>
      </c>
      <c r="D6992" s="386" t="s">
        <v>17658</v>
      </c>
      <c r="E6992" s="387" t="s">
        <v>2968</v>
      </c>
      <c r="F6992" s="387" t="s">
        <v>17671</v>
      </c>
    </row>
    <row r="6993" spans="1:6" ht="18" customHeight="1">
      <c r="A6993" s="386">
        <v>100247</v>
      </c>
      <c r="B6993" s="386" t="s">
        <v>17672</v>
      </c>
      <c r="C6993" s="298" t="s">
        <v>309</v>
      </c>
      <c r="D6993" s="386" t="s">
        <v>17658</v>
      </c>
      <c r="E6993" s="387" t="s">
        <v>17118</v>
      </c>
      <c r="F6993" s="387" t="s">
        <v>17660</v>
      </c>
    </row>
    <row r="6994" spans="1:6" ht="18" customHeight="1">
      <c r="A6994" s="386">
        <v>100248</v>
      </c>
      <c r="B6994" s="386" t="s">
        <v>17673</v>
      </c>
      <c r="C6994" s="298" t="s">
        <v>309</v>
      </c>
      <c r="D6994" s="386" t="s">
        <v>17658</v>
      </c>
      <c r="E6994" s="387" t="s">
        <v>14745</v>
      </c>
      <c r="F6994" s="387" t="s">
        <v>5698</v>
      </c>
    </row>
    <row r="6995" spans="1:6" ht="18" customHeight="1">
      <c r="A6995" s="386">
        <v>100249</v>
      </c>
      <c r="B6995" s="386" t="s">
        <v>17674</v>
      </c>
      <c r="C6995" s="298" t="s">
        <v>309</v>
      </c>
      <c r="D6995" s="386" t="s">
        <v>17658</v>
      </c>
      <c r="E6995" s="387" t="s">
        <v>2968</v>
      </c>
      <c r="F6995" s="387" t="s">
        <v>17671</v>
      </c>
    </row>
    <row r="6996" spans="1:6" ht="18" customHeight="1">
      <c r="A6996" s="386">
        <v>100250</v>
      </c>
      <c r="B6996" s="386" t="s">
        <v>17675</v>
      </c>
      <c r="C6996" s="298" t="s">
        <v>309</v>
      </c>
      <c r="D6996" s="386" t="s">
        <v>17658</v>
      </c>
      <c r="E6996" s="387" t="s">
        <v>10605</v>
      </c>
      <c r="F6996" s="387" t="s">
        <v>17676</v>
      </c>
    </row>
    <row r="6997" spans="1:6" ht="18" customHeight="1">
      <c r="A6997" s="386">
        <v>100251</v>
      </c>
      <c r="B6997" s="386" t="s">
        <v>17677</v>
      </c>
      <c r="C6997" s="298" t="s">
        <v>309</v>
      </c>
      <c r="D6997" s="386" t="s">
        <v>17658</v>
      </c>
      <c r="E6997" s="387" t="s">
        <v>14745</v>
      </c>
      <c r="F6997" s="387" t="s">
        <v>5698</v>
      </c>
    </row>
    <row r="6998" spans="1:6" ht="18" customHeight="1">
      <c r="A6998" s="386">
        <v>100252</v>
      </c>
      <c r="B6998" s="386" t="s">
        <v>17678</v>
      </c>
      <c r="C6998" s="298" t="s">
        <v>309</v>
      </c>
      <c r="D6998" s="386" t="s">
        <v>17658</v>
      </c>
      <c r="E6998" s="387" t="s">
        <v>6307</v>
      </c>
      <c r="F6998" s="387" t="s">
        <v>1661</v>
      </c>
    </row>
    <row r="6999" spans="1:6" ht="18" customHeight="1">
      <c r="A6999" s="386">
        <v>100253</v>
      </c>
      <c r="B6999" s="386" t="s">
        <v>17679</v>
      </c>
      <c r="C6999" s="298" t="s">
        <v>309</v>
      </c>
      <c r="D6999" s="386" t="s">
        <v>17658</v>
      </c>
      <c r="E6999" s="387" t="s">
        <v>17680</v>
      </c>
      <c r="F6999" s="387" t="s">
        <v>2515</v>
      </c>
    </row>
    <row r="7000" spans="1:6" ht="18" customHeight="1">
      <c r="A7000" s="386">
        <v>100254</v>
      </c>
      <c r="B7000" s="386" t="s">
        <v>17681</v>
      </c>
      <c r="C7000" s="298" t="s">
        <v>309</v>
      </c>
      <c r="D7000" s="386" t="s">
        <v>17658</v>
      </c>
      <c r="E7000" s="387" t="s">
        <v>13784</v>
      </c>
      <c r="F7000" s="387" t="s">
        <v>8501</v>
      </c>
    </row>
    <row r="7001" spans="1:6" ht="18" customHeight="1">
      <c r="A7001" s="386">
        <v>100255</v>
      </c>
      <c r="B7001" s="386" t="s">
        <v>17682</v>
      </c>
      <c r="C7001" s="298" t="s">
        <v>309</v>
      </c>
      <c r="D7001" s="386" t="s">
        <v>17658</v>
      </c>
      <c r="E7001" s="387" t="s">
        <v>4672</v>
      </c>
      <c r="F7001" s="387" t="s">
        <v>8320</v>
      </c>
    </row>
    <row r="7002" spans="1:6" ht="18" customHeight="1">
      <c r="A7002" s="386">
        <v>100256</v>
      </c>
      <c r="B7002" s="386" t="s">
        <v>17683</v>
      </c>
      <c r="C7002" s="298" t="s">
        <v>309</v>
      </c>
      <c r="D7002" s="386" t="s">
        <v>17658</v>
      </c>
      <c r="E7002" s="387" t="s">
        <v>605</v>
      </c>
      <c r="F7002" s="387" t="s">
        <v>3151</v>
      </c>
    </row>
    <row r="7003" spans="1:6" ht="18" customHeight="1">
      <c r="A7003" s="386">
        <v>100257</v>
      </c>
      <c r="B7003" s="386" t="s">
        <v>17684</v>
      </c>
      <c r="C7003" s="298" t="s">
        <v>309</v>
      </c>
      <c r="D7003" s="386" t="s">
        <v>17658</v>
      </c>
      <c r="E7003" s="387" t="s">
        <v>3761</v>
      </c>
      <c r="F7003" s="387" t="s">
        <v>9762</v>
      </c>
    </row>
    <row r="7004" spans="1:6" ht="18" customHeight="1">
      <c r="A7004" s="386">
        <v>100258</v>
      </c>
      <c r="B7004" s="386" t="s">
        <v>17685</v>
      </c>
      <c r="C7004" s="298" t="s">
        <v>309</v>
      </c>
      <c r="D7004" s="386" t="s">
        <v>17658</v>
      </c>
      <c r="E7004" s="387" t="s">
        <v>4672</v>
      </c>
      <c r="F7004" s="387" t="s">
        <v>8320</v>
      </c>
    </row>
    <row r="7005" spans="1:6" ht="18" customHeight="1">
      <c r="A7005" s="386">
        <v>100259</v>
      </c>
      <c r="B7005" s="386" t="s">
        <v>17686</v>
      </c>
      <c r="C7005" s="298" t="s">
        <v>309</v>
      </c>
      <c r="D7005" s="386" t="s">
        <v>17658</v>
      </c>
      <c r="E7005" s="387" t="s">
        <v>17680</v>
      </c>
      <c r="F7005" s="387" t="s">
        <v>2515</v>
      </c>
    </row>
    <row r="7006" spans="1:6" ht="18" customHeight="1">
      <c r="A7006" s="386">
        <v>100260</v>
      </c>
      <c r="B7006" s="386" t="s">
        <v>17687</v>
      </c>
      <c r="C7006" s="298" t="s">
        <v>309</v>
      </c>
      <c r="D7006" s="386" t="s">
        <v>17584</v>
      </c>
      <c r="E7006" s="387" t="s">
        <v>9519</v>
      </c>
      <c r="F7006" s="387" t="s">
        <v>12937</v>
      </c>
    </row>
    <row r="7007" spans="1:6" ht="18" customHeight="1">
      <c r="A7007" s="386">
        <v>100261</v>
      </c>
      <c r="B7007" s="386" t="s">
        <v>17688</v>
      </c>
      <c r="C7007" s="298" t="s">
        <v>309</v>
      </c>
      <c r="D7007" s="386" t="s">
        <v>17584</v>
      </c>
      <c r="E7007" s="387" t="s">
        <v>17689</v>
      </c>
      <c r="F7007" s="387" t="s">
        <v>14358</v>
      </c>
    </row>
    <row r="7008" spans="1:6" ht="18" customHeight="1">
      <c r="A7008" s="386">
        <v>100262</v>
      </c>
      <c r="B7008" s="386" t="s">
        <v>17690</v>
      </c>
      <c r="C7008" s="298" t="s">
        <v>309</v>
      </c>
      <c r="D7008" s="386" t="s">
        <v>17584</v>
      </c>
      <c r="E7008" s="387" t="s">
        <v>17691</v>
      </c>
      <c r="F7008" s="387" t="s">
        <v>17692</v>
      </c>
    </row>
    <row r="7009" spans="1:6" ht="18" customHeight="1">
      <c r="A7009" s="386">
        <v>100263</v>
      </c>
      <c r="B7009" s="386" t="s">
        <v>17693</v>
      </c>
      <c r="C7009" s="298" t="s">
        <v>309</v>
      </c>
      <c r="D7009" s="386" t="s">
        <v>17584</v>
      </c>
      <c r="E7009" s="387" t="s">
        <v>17694</v>
      </c>
      <c r="F7009" s="387" t="s">
        <v>3369</v>
      </c>
    </row>
    <row r="7010" spans="1:6" ht="18" customHeight="1">
      <c r="A7010" s="386">
        <v>100264</v>
      </c>
      <c r="B7010" s="386" t="s">
        <v>17695</v>
      </c>
      <c r="C7010" s="298" t="s">
        <v>309</v>
      </c>
      <c r="D7010" s="386" t="s">
        <v>17633</v>
      </c>
      <c r="E7010" s="387" t="s">
        <v>9735</v>
      </c>
      <c r="F7010" s="387" t="s">
        <v>6757</v>
      </c>
    </row>
    <row r="7011" spans="1:6" ht="18" customHeight="1">
      <c r="A7011" s="386">
        <v>100265</v>
      </c>
      <c r="B7011" s="386" t="s">
        <v>17696</v>
      </c>
      <c r="C7011" s="298" t="s">
        <v>309</v>
      </c>
      <c r="D7011" s="386" t="s">
        <v>229</v>
      </c>
      <c r="E7011" s="387" t="s">
        <v>17697</v>
      </c>
      <c r="F7011" s="387" t="s">
        <v>3294</v>
      </c>
    </row>
    <row r="7012" spans="1:6" ht="18" customHeight="1">
      <c r="A7012" s="386">
        <v>100266</v>
      </c>
      <c r="B7012" s="386" t="s">
        <v>17698</v>
      </c>
      <c r="C7012" s="298" t="s">
        <v>309</v>
      </c>
      <c r="D7012" s="386" t="s">
        <v>17612</v>
      </c>
      <c r="E7012" s="387" t="s">
        <v>8859</v>
      </c>
      <c r="F7012" s="387" t="s">
        <v>3184</v>
      </c>
    </row>
    <row r="7013" spans="1:6" ht="18" customHeight="1">
      <c r="A7013" s="386">
        <v>100267</v>
      </c>
      <c r="B7013" s="386" t="s">
        <v>17699</v>
      </c>
      <c r="C7013" s="298" t="s">
        <v>309</v>
      </c>
      <c r="D7013" s="386" t="s">
        <v>304</v>
      </c>
      <c r="E7013" s="387" t="s">
        <v>3674</v>
      </c>
      <c r="F7013" s="387" t="s">
        <v>17700</v>
      </c>
    </row>
    <row r="7014" spans="1:6" ht="18" customHeight="1">
      <c r="A7014" s="386">
        <v>100268</v>
      </c>
      <c r="B7014" s="386" t="s">
        <v>17701</v>
      </c>
      <c r="C7014" s="298" t="s">
        <v>309</v>
      </c>
      <c r="D7014" s="386" t="s">
        <v>17612</v>
      </c>
      <c r="E7014" s="387" t="s">
        <v>8859</v>
      </c>
      <c r="F7014" s="387" t="s">
        <v>3184</v>
      </c>
    </row>
    <row r="7015" spans="1:6" ht="18" customHeight="1">
      <c r="A7015" s="386">
        <v>100269</v>
      </c>
      <c r="B7015" s="386" t="s">
        <v>17702</v>
      </c>
      <c r="C7015" s="298" t="s">
        <v>309</v>
      </c>
      <c r="D7015" s="386" t="s">
        <v>304</v>
      </c>
      <c r="E7015" s="387" t="s">
        <v>3674</v>
      </c>
      <c r="F7015" s="387" t="s">
        <v>17700</v>
      </c>
    </row>
    <row r="7016" spans="1:6" ht="18" customHeight="1">
      <c r="A7016" s="386">
        <v>100270</v>
      </c>
      <c r="B7016" s="386" t="s">
        <v>17703</v>
      </c>
      <c r="C7016" s="298" t="s">
        <v>309</v>
      </c>
      <c r="D7016" s="386" t="s">
        <v>17612</v>
      </c>
      <c r="E7016" s="387" t="s">
        <v>17704</v>
      </c>
      <c r="F7016" s="387" t="s">
        <v>17705</v>
      </c>
    </row>
    <row r="7017" spans="1:6" ht="18" customHeight="1">
      <c r="A7017" s="386">
        <v>100271</v>
      </c>
      <c r="B7017" s="386" t="s">
        <v>17706</v>
      </c>
      <c r="C7017" s="298" t="s">
        <v>309</v>
      </c>
      <c r="D7017" s="386" t="s">
        <v>17633</v>
      </c>
      <c r="E7017" s="387" t="s">
        <v>3670</v>
      </c>
      <c r="F7017" s="387" t="s">
        <v>17707</v>
      </c>
    </row>
    <row r="7018" spans="1:6" ht="18" customHeight="1">
      <c r="A7018" s="386">
        <v>100272</v>
      </c>
      <c r="B7018" s="386" t="s">
        <v>17708</v>
      </c>
      <c r="C7018" s="298" t="s">
        <v>309</v>
      </c>
      <c r="D7018" s="386" t="s">
        <v>229</v>
      </c>
      <c r="E7018" s="387" t="s">
        <v>2658</v>
      </c>
      <c r="F7018" s="387" t="s">
        <v>17709</v>
      </c>
    </row>
    <row r="7019" spans="1:6" ht="18" customHeight="1">
      <c r="A7019" s="386">
        <v>100273</v>
      </c>
      <c r="B7019" s="386" t="s">
        <v>17710</v>
      </c>
      <c r="C7019" s="298" t="s">
        <v>309</v>
      </c>
      <c r="D7019" s="386" t="s">
        <v>17584</v>
      </c>
      <c r="E7019" s="387" t="s">
        <v>17629</v>
      </c>
      <c r="F7019" s="387" t="s">
        <v>17711</v>
      </c>
    </row>
    <row r="7020" spans="1:6" ht="18" customHeight="1">
      <c r="A7020" s="386">
        <v>100274</v>
      </c>
      <c r="B7020" s="386" t="s">
        <v>17712</v>
      </c>
      <c r="C7020" s="298" t="s">
        <v>309</v>
      </c>
      <c r="D7020" s="386" t="s">
        <v>17633</v>
      </c>
      <c r="E7020" s="387" t="s">
        <v>17713</v>
      </c>
      <c r="F7020" s="387" t="s">
        <v>4098</v>
      </c>
    </row>
    <row r="7021" spans="1:6" ht="18" customHeight="1">
      <c r="A7021" s="386">
        <v>100275</v>
      </c>
      <c r="B7021" s="386" t="s">
        <v>17714</v>
      </c>
      <c r="C7021" s="298" t="s">
        <v>309</v>
      </c>
      <c r="D7021" s="386" t="s">
        <v>17633</v>
      </c>
      <c r="E7021" s="387" t="s">
        <v>14737</v>
      </c>
      <c r="F7021" s="387" t="s">
        <v>1327</v>
      </c>
    </row>
    <row r="7022" spans="1:6" ht="18" customHeight="1">
      <c r="A7022" s="386">
        <v>100276</v>
      </c>
      <c r="B7022" s="386" t="s">
        <v>17715</v>
      </c>
      <c r="C7022" s="298" t="s">
        <v>309</v>
      </c>
      <c r="D7022" s="386" t="s">
        <v>17633</v>
      </c>
      <c r="E7022" s="387" t="s">
        <v>11540</v>
      </c>
      <c r="F7022" s="387" t="s">
        <v>2762</v>
      </c>
    </row>
    <row r="7023" spans="1:6" ht="18" customHeight="1">
      <c r="A7023" s="386">
        <v>100277</v>
      </c>
      <c r="B7023" s="386" t="s">
        <v>17716</v>
      </c>
      <c r="C7023" s="298" t="s">
        <v>309</v>
      </c>
      <c r="D7023" s="386" t="s">
        <v>17633</v>
      </c>
      <c r="E7023" s="387" t="s">
        <v>16052</v>
      </c>
      <c r="F7023" s="387" t="s">
        <v>14517</v>
      </c>
    </row>
    <row r="7024" spans="1:6" ht="18" customHeight="1">
      <c r="A7024" s="386">
        <v>100278</v>
      </c>
      <c r="B7024" s="386" t="s">
        <v>17717</v>
      </c>
      <c r="C7024" s="298" t="s">
        <v>309</v>
      </c>
      <c r="D7024" s="386" t="s">
        <v>17612</v>
      </c>
      <c r="E7024" s="387" t="s">
        <v>17718</v>
      </c>
      <c r="F7024" s="387" t="s">
        <v>10246</v>
      </c>
    </row>
    <row r="7025" spans="1:6" ht="18" customHeight="1">
      <c r="A7025" s="386">
        <v>100279</v>
      </c>
      <c r="B7025" s="386" t="s">
        <v>17719</v>
      </c>
      <c r="C7025" s="298" t="s">
        <v>309</v>
      </c>
      <c r="D7025" s="386" t="s">
        <v>304</v>
      </c>
      <c r="E7025" s="387" t="s">
        <v>17720</v>
      </c>
      <c r="F7025" s="387" t="s">
        <v>17721</v>
      </c>
    </row>
    <row r="7026" spans="1:6" ht="18" customHeight="1">
      <c r="A7026" s="386">
        <v>100280</v>
      </c>
      <c r="B7026" s="386" t="s">
        <v>17722</v>
      </c>
      <c r="C7026" s="298" t="s">
        <v>309</v>
      </c>
      <c r="D7026" s="386" t="s">
        <v>17612</v>
      </c>
      <c r="E7026" s="387" t="s">
        <v>8071</v>
      </c>
      <c r="F7026" s="387" t="s">
        <v>9077</v>
      </c>
    </row>
    <row r="7027" spans="1:6" ht="18" customHeight="1">
      <c r="A7027" s="386">
        <v>100281</v>
      </c>
      <c r="B7027" s="386" t="s">
        <v>17723</v>
      </c>
      <c r="C7027" s="298" t="s">
        <v>309</v>
      </c>
      <c r="D7027" s="386" t="s">
        <v>17612</v>
      </c>
      <c r="E7027" s="387" t="s">
        <v>1262</v>
      </c>
      <c r="F7027" s="387" t="s">
        <v>1105</v>
      </c>
    </row>
    <row r="7028" spans="1:6" ht="18" customHeight="1">
      <c r="A7028" s="386">
        <v>100282</v>
      </c>
      <c r="B7028" s="386" t="s">
        <v>17724</v>
      </c>
      <c r="C7028" s="298" t="s">
        <v>309</v>
      </c>
      <c r="D7028" s="386" t="s">
        <v>17633</v>
      </c>
      <c r="E7028" s="387" t="s">
        <v>17725</v>
      </c>
      <c r="F7028" s="387" t="s">
        <v>17726</v>
      </c>
    </row>
    <row r="7029" spans="1:6" ht="18" customHeight="1">
      <c r="A7029" s="386">
        <v>100283</v>
      </c>
      <c r="B7029" s="386" t="s">
        <v>17727</v>
      </c>
      <c r="C7029" s="298" t="s">
        <v>309</v>
      </c>
      <c r="D7029" s="386" t="s">
        <v>17633</v>
      </c>
      <c r="E7029" s="387" t="s">
        <v>8512</v>
      </c>
      <c r="F7029" s="387" t="s">
        <v>12406</v>
      </c>
    </row>
    <row r="7030" spans="1:6" ht="18" customHeight="1">
      <c r="A7030" s="386">
        <v>100284</v>
      </c>
      <c r="B7030" s="386" t="s">
        <v>17728</v>
      </c>
      <c r="C7030" s="298" t="s">
        <v>309</v>
      </c>
      <c r="D7030" s="386" t="s">
        <v>17633</v>
      </c>
      <c r="E7030" s="387" t="s">
        <v>3290</v>
      </c>
      <c r="F7030" s="387" t="s">
        <v>8148</v>
      </c>
    </row>
    <row r="7031" spans="1:6" ht="18" customHeight="1">
      <c r="A7031" s="386">
        <v>100285</v>
      </c>
      <c r="B7031" s="386" t="s">
        <v>17729</v>
      </c>
      <c r="C7031" s="298" t="s">
        <v>309</v>
      </c>
      <c r="D7031" s="386" t="s">
        <v>17658</v>
      </c>
      <c r="E7031" s="387" t="s">
        <v>1398</v>
      </c>
      <c r="F7031" s="387" t="s">
        <v>17730</v>
      </c>
    </row>
    <row r="7032" spans="1:6" ht="18" customHeight="1">
      <c r="A7032" s="386">
        <v>100286</v>
      </c>
      <c r="B7032" s="386" t="s">
        <v>17731</v>
      </c>
      <c r="C7032" s="298" t="s">
        <v>309</v>
      </c>
      <c r="D7032" s="386" t="s">
        <v>17658</v>
      </c>
      <c r="E7032" s="387" t="s">
        <v>16540</v>
      </c>
      <c r="F7032" s="387" t="s">
        <v>10518</v>
      </c>
    </row>
    <row r="7033" spans="1:6" ht="18" customHeight="1">
      <c r="A7033" s="386">
        <v>100287</v>
      </c>
      <c r="B7033" s="386" t="s">
        <v>17732</v>
      </c>
      <c r="C7033" s="298" t="s">
        <v>309</v>
      </c>
      <c r="D7033" s="386" t="s">
        <v>17658</v>
      </c>
      <c r="E7033" s="387" t="s">
        <v>14745</v>
      </c>
      <c r="F7033" s="387" t="s">
        <v>5698</v>
      </c>
    </row>
    <row r="7034" spans="1:6" ht="18" customHeight="1">
      <c r="A7034" s="386">
        <v>99802</v>
      </c>
      <c r="B7034" s="386" t="s">
        <v>17733</v>
      </c>
      <c r="C7034" s="298" t="s">
        <v>309</v>
      </c>
      <c r="D7034" s="386" t="s">
        <v>229</v>
      </c>
      <c r="E7034" s="387" t="s">
        <v>2559</v>
      </c>
      <c r="F7034" s="387" t="s">
        <v>2751</v>
      </c>
    </row>
    <row r="7035" spans="1:6" ht="18" customHeight="1">
      <c r="A7035" s="386">
        <v>99803</v>
      </c>
      <c r="B7035" s="386" t="s">
        <v>17734</v>
      </c>
      <c r="C7035" s="298" t="s">
        <v>309</v>
      </c>
      <c r="D7035" s="386" t="s">
        <v>229</v>
      </c>
      <c r="E7035" s="387" t="s">
        <v>16052</v>
      </c>
      <c r="F7035" s="387" t="s">
        <v>3869</v>
      </c>
    </row>
    <row r="7036" spans="1:6" ht="18" customHeight="1">
      <c r="A7036" s="386">
        <v>99804</v>
      </c>
      <c r="B7036" s="386" t="s">
        <v>17735</v>
      </c>
      <c r="C7036" s="298" t="s">
        <v>309</v>
      </c>
      <c r="D7036" s="386" t="s">
        <v>229</v>
      </c>
      <c r="E7036" s="387" t="s">
        <v>17736</v>
      </c>
      <c r="F7036" s="387" t="s">
        <v>9707</v>
      </c>
    </row>
    <row r="7037" spans="1:6" ht="18" customHeight="1">
      <c r="A7037" s="386">
        <v>99805</v>
      </c>
      <c r="B7037" s="386" t="s">
        <v>17737</v>
      </c>
      <c r="C7037" s="298" t="s">
        <v>309</v>
      </c>
      <c r="D7037" s="386" t="s">
        <v>229</v>
      </c>
      <c r="E7037" s="387" t="s">
        <v>2068</v>
      </c>
      <c r="F7037" s="387" t="s">
        <v>7116</v>
      </c>
    </row>
    <row r="7038" spans="1:6" ht="18" customHeight="1">
      <c r="A7038" s="386">
        <v>99806</v>
      </c>
      <c r="B7038" s="386" t="s">
        <v>17738</v>
      </c>
      <c r="C7038" s="298" t="s">
        <v>309</v>
      </c>
      <c r="D7038" s="386" t="s">
        <v>229</v>
      </c>
      <c r="E7038" s="387" t="s">
        <v>3023</v>
      </c>
      <c r="F7038" s="387" t="s">
        <v>3027</v>
      </c>
    </row>
    <row r="7039" spans="1:6" ht="18" customHeight="1">
      <c r="A7039" s="386">
        <v>99807</v>
      </c>
      <c r="B7039" s="386" t="s">
        <v>17739</v>
      </c>
      <c r="C7039" s="298" t="s">
        <v>309</v>
      </c>
      <c r="D7039" s="386" t="s">
        <v>229</v>
      </c>
      <c r="E7039" s="387" t="s">
        <v>3674</v>
      </c>
      <c r="F7039" s="387" t="s">
        <v>17700</v>
      </c>
    </row>
    <row r="7040" spans="1:6" ht="18" customHeight="1">
      <c r="A7040" s="386">
        <v>99808</v>
      </c>
      <c r="B7040" s="386" t="s">
        <v>17740</v>
      </c>
      <c r="C7040" s="298" t="s">
        <v>309</v>
      </c>
      <c r="D7040" s="386" t="s">
        <v>229</v>
      </c>
      <c r="E7040" s="387" t="s">
        <v>2207</v>
      </c>
      <c r="F7040" s="387" t="s">
        <v>17741</v>
      </c>
    </row>
    <row r="7041" spans="1:6" ht="18" customHeight="1">
      <c r="A7041" s="386">
        <v>99809</v>
      </c>
      <c r="B7041" s="386" t="s">
        <v>17742</v>
      </c>
      <c r="C7041" s="298" t="s">
        <v>309</v>
      </c>
      <c r="D7041" s="386" t="s">
        <v>229</v>
      </c>
      <c r="E7041" s="387" t="s">
        <v>17743</v>
      </c>
      <c r="F7041" s="387" t="s">
        <v>14839</v>
      </c>
    </row>
    <row r="7042" spans="1:6" ht="18" customHeight="1">
      <c r="A7042" s="386">
        <v>99810</v>
      </c>
      <c r="B7042" s="386" t="s">
        <v>17744</v>
      </c>
      <c r="C7042" s="298" t="s">
        <v>309</v>
      </c>
      <c r="D7042" s="386" t="s">
        <v>229</v>
      </c>
      <c r="E7042" s="387" t="s">
        <v>10531</v>
      </c>
      <c r="F7042" s="387" t="s">
        <v>14347</v>
      </c>
    </row>
    <row r="7043" spans="1:6" ht="18" customHeight="1">
      <c r="A7043" s="386">
        <v>99811</v>
      </c>
      <c r="B7043" s="386" t="s">
        <v>17745</v>
      </c>
      <c r="C7043" s="298" t="s">
        <v>309</v>
      </c>
      <c r="D7043" s="386" t="s">
        <v>229</v>
      </c>
      <c r="E7043" s="387" t="s">
        <v>1258</v>
      </c>
      <c r="F7043" s="387" t="s">
        <v>17746</v>
      </c>
    </row>
    <row r="7044" spans="1:6" ht="18" customHeight="1">
      <c r="A7044" s="386">
        <v>99812</v>
      </c>
      <c r="B7044" s="386" t="s">
        <v>17747</v>
      </c>
      <c r="C7044" s="298" t="s">
        <v>309</v>
      </c>
      <c r="D7044" s="386" t="s">
        <v>229</v>
      </c>
      <c r="E7044" s="387" t="s">
        <v>3854</v>
      </c>
      <c r="F7044" s="387" t="s">
        <v>2563</v>
      </c>
    </row>
    <row r="7045" spans="1:6" ht="18" customHeight="1">
      <c r="A7045" s="386">
        <v>99813</v>
      </c>
      <c r="B7045" s="386" t="s">
        <v>17748</v>
      </c>
      <c r="C7045" s="298" t="s">
        <v>309</v>
      </c>
      <c r="D7045" s="386" t="s">
        <v>229</v>
      </c>
      <c r="E7045" s="387" t="s">
        <v>2447</v>
      </c>
      <c r="F7045" s="387" t="s">
        <v>17749</v>
      </c>
    </row>
    <row r="7046" spans="1:6" ht="18" customHeight="1">
      <c r="A7046" s="386">
        <v>99814</v>
      </c>
      <c r="B7046" s="386" t="s">
        <v>17750</v>
      </c>
      <c r="C7046" s="298" t="s">
        <v>309</v>
      </c>
      <c r="D7046" s="386" t="s">
        <v>229</v>
      </c>
      <c r="E7046" s="387" t="s">
        <v>17751</v>
      </c>
      <c r="F7046" s="387" t="s">
        <v>17643</v>
      </c>
    </row>
    <row r="7047" spans="1:6" ht="18" customHeight="1">
      <c r="A7047" s="386">
        <v>99815</v>
      </c>
      <c r="B7047" s="386" t="s">
        <v>17752</v>
      </c>
      <c r="C7047" s="298" t="s">
        <v>309</v>
      </c>
      <c r="D7047" s="386" t="s">
        <v>304</v>
      </c>
      <c r="E7047" s="387" t="s">
        <v>8038</v>
      </c>
      <c r="F7047" s="387" t="s">
        <v>13001</v>
      </c>
    </row>
    <row r="7048" spans="1:6" ht="18" customHeight="1">
      <c r="A7048" s="386">
        <v>99816</v>
      </c>
      <c r="B7048" s="386" t="s">
        <v>17753</v>
      </c>
      <c r="C7048" s="298" t="s">
        <v>309</v>
      </c>
      <c r="D7048" s="386" t="s">
        <v>304</v>
      </c>
      <c r="E7048" s="387" t="s">
        <v>17754</v>
      </c>
      <c r="F7048" s="387" t="s">
        <v>660</v>
      </c>
    </row>
    <row r="7049" spans="1:6" ht="18" customHeight="1">
      <c r="A7049" s="386">
        <v>99817</v>
      </c>
      <c r="B7049" s="386" t="s">
        <v>17755</v>
      </c>
      <c r="C7049" s="298" t="s">
        <v>309</v>
      </c>
      <c r="D7049" s="386" t="s">
        <v>304</v>
      </c>
      <c r="E7049" s="387" t="s">
        <v>3245</v>
      </c>
      <c r="F7049" s="387" t="s">
        <v>16186</v>
      </c>
    </row>
    <row r="7050" spans="1:6" ht="18" customHeight="1">
      <c r="A7050" s="386">
        <v>99818</v>
      </c>
      <c r="B7050" s="386" t="s">
        <v>17756</v>
      </c>
      <c r="C7050" s="298" t="s">
        <v>309</v>
      </c>
      <c r="D7050" s="386" t="s">
        <v>304</v>
      </c>
      <c r="E7050" s="387" t="s">
        <v>3245</v>
      </c>
      <c r="F7050" s="387" t="s">
        <v>16186</v>
      </c>
    </row>
    <row r="7051" spans="1:6" ht="18" customHeight="1">
      <c r="A7051" s="386">
        <v>99819</v>
      </c>
      <c r="B7051" s="386" t="s">
        <v>17757</v>
      </c>
      <c r="C7051" s="298" t="s">
        <v>309</v>
      </c>
      <c r="D7051" s="386" t="s">
        <v>229</v>
      </c>
      <c r="E7051" s="387" t="s">
        <v>8637</v>
      </c>
      <c r="F7051" s="387" t="s">
        <v>8891</v>
      </c>
    </row>
    <row r="7052" spans="1:6" ht="18" customHeight="1">
      <c r="A7052" s="386">
        <v>99820</v>
      </c>
      <c r="B7052" s="386" t="s">
        <v>17758</v>
      </c>
      <c r="C7052" s="298" t="s">
        <v>309</v>
      </c>
      <c r="D7052" s="386" t="s">
        <v>229</v>
      </c>
      <c r="E7052" s="387" t="s">
        <v>17759</v>
      </c>
      <c r="F7052" s="387" t="s">
        <v>3044</v>
      </c>
    </row>
    <row r="7053" spans="1:6" ht="18" customHeight="1">
      <c r="A7053" s="386">
        <v>99821</v>
      </c>
      <c r="B7053" s="386" t="s">
        <v>17760</v>
      </c>
      <c r="C7053" s="298" t="s">
        <v>309</v>
      </c>
      <c r="D7053" s="386" t="s">
        <v>229</v>
      </c>
      <c r="E7053" s="387" t="s">
        <v>17761</v>
      </c>
      <c r="F7053" s="387" t="s">
        <v>1258</v>
      </c>
    </row>
    <row r="7054" spans="1:6" ht="18" customHeight="1">
      <c r="A7054" s="386">
        <v>99822</v>
      </c>
      <c r="B7054" s="386" t="s">
        <v>17762</v>
      </c>
      <c r="C7054" s="298" t="s">
        <v>309</v>
      </c>
      <c r="D7054" s="386" t="s">
        <v>229</v>
      </c>
      <c r="E7054" s="387" t="s">
        <v>17763</v>
      </c>
      <c r="F7054" s="387" t="s">
        <v>3035</v>
      </c>
    </row>
    <row r="7055" spans="1:6" ht="18" customHeight="1">
      <c r="A7055" s="386">
        <v>99823</v>
      </c>
      <c r="B7055" s="386" t="s">
        <v>17764</v>
      </c>
      <c r="C7055" s="298" t="s">
        <v>309</v>
      </c>
      <c r="D7055" s="386" t="s">
        <v>229</v>
      </c>
      <c r="E7055" s="387" t="s">
        <v>3257</v>
      </c>
      <c r="F7055" s="387" t="s">
        <v>9535</v>
      </c>
    </row>
    <row r="7056" spans="1:6" ht="18" customHeight="1">
      <c r="A7056" s="386">
        <v>99824</v>
      </c>
      <c r="B7056" s="386" t="s">
        <v>17765</v>
      </c>
      <c r="C7056" s="298" t="s">
        <v>309</v>
      </c>
      <c r="D7056" s="386" t="s">
        <v>229</v>
      </c>
      <c r="E7056" s="387" t="s">
        <v>3561</v>
      </c>
      <c r="F7056" s="387" t="s">
        <v>3865</v>
      </c>
    </row>
    <row r="7057" spans="1:6" ht="18" customHeight="1">
      <c r="A7057" s="386">
        <v>99825</v>
      </c>
      <c r="B7057" s="386" t="s">
        <v>17766</v>
      </c>
      <c r="C7057" s="298" t="s">
        <v>309</v>
      </c>
      <c r="D7057" s="386" t="s">
        <v>229</v>
      </c>
      <c r="E7057" s="387" t="s">
        <v>2321</v>
      </c>
      <c r="F7057" s="387" t="s">
        <v>17767</v>
      </c>
    </row>
    <row r="7058" spans="1:6" ht="18" customHeight="1">
      <c r="A7058" s="386">
        <v>99826</v>
      </c>
      <c r="B7058" s="386" t="s">
        <v>17768</v>
      </c>
      <c r="C7058" s="298" t="s">
        <v>309</v>
      </c>
      <c r="D7058" s="386" t="s">
        <v>229</v>
      </c>
      <c r="E7058" s="387" t="s">
        <v>2259</v>
      </c>
      <c r="F7058" s="387" t="s">
        <v>3700</v>
      </c>
    </row>
    <row r="7059" spans="1:6" ht="18" customHeight="1">
      <c r="A7059" s="386">
        <v>97013</v>
      </c>
      <c r="B7059" s="386" t="s">
        <v>17769</v>
      </c>
      <c r="C7059" s="298" t="s">
        <v>309</v>
      </c>
      <c r="D7059" s="386" t="s">
        <v>330</v>
      </c>
      <c r="E7059" s="387" t="s">
        <v>15069</v>
      </c>
      <c r="F7059" s="387" t="s">
        <v>6560</v>
      </c>
    </row>
    <row r="7060" spans="1:6" ht="18" customHeight="1">
      <c r="A7060" s="386">
        <v>97014</v>
      </c>
      <c r="B7060" s="386" t="s">
        <v>17770</v>
      </c>
      <c r="C7060" s="298" t="s">
        <v>309</v>
      </c>
      <c r="D7060" s="386" t="s">
        <v>330</v>
      </c>
      <c r="E7060" s="387" t="s">
        <v>5339</v>
      </c>
      <c r="F7060" s="387" t="s">
        <v>17771</v>
      </c>
    </row>
    <row r="7061" spans="1:6" ht="18" customHeight="1">
      <c r="A7061" s="386">
        <v>97015</v>
      </c>
      <c r="B7061" s="386" t="s">
        <v>17772</v>
      </c>
      <c r="C7061" s="298" t="s">
        <v>309</v>
      </c>
      <c r="D7061" s="386" t="s">
        <v>330</v>
      </c>
      <c r="E7061" s="387" t="s">
        <v>17773</v>
      </c>
      <c r="F7061" s="387" t="s">
        <v>17774</v>
      </c>
    </row>
    <row r="7062" spans="1:6" ht="18" customHeight="1">
      <c r="A7062" s="386">
        <v>97016</v>
      </c>
      <c r="B7062" s="386" t="s">
        <v>17775</v>
      </c>
      <c r="C7062" s="298" t="s">
        <v>309</v>
      </c>
      <c r="D7062" s="386" t="s">
        <v>330</v>
      </c>
      <c r="E7062" s="387" t="s">
        <v>17776</v>
      </c>
      <c r="F7062" s="387" t="s">
        <v>17777</v>
      </c>
    </row>
    <row r="7063" spans="1:6" ht="18" customHeight="1">
      <c r="A7063" s="386">
        <v>97017</v>
      </c>
      <c r="B7063" s="386" t="s">
        <v>17778</v>
      </c>
      <c r="C7063" s="298" t="s">
        <v>309</v>
      </c>
      <c r="D7063" s="386" t="s">
        <v>330</v>
      </c>
      <c r="E7063" s="387" t="s">
        <v>17779</v>
      </c>
      <c r="F7063" s="387" t="s">
        <v>4057</v>
      </c>
    </row>
    <row r="7064" spans="1:6" ht="18" customHeight="1">
      <c r="A7064" s="386">
        <v>97018</v>
      </c>
      <c r="B7064" s="386" t="s">
        <v>17780</v>
      </c>
      <c r="C7064" s="298" t="s">
        <v>309</v>
      </c>
      <c r="D7064" s="386" t="s">
        <v>330</v>
      </c>
      <c r="E7064" s="387" t="s">
        <v>17781</v>
      </c>
      <c r="F7064" s="387" t="s">
        <v>17782</v>
      </c>
    </row>
    <row r="7065" spans="1:6" ht="18" customHeight="1">
      <c r="A7065" s="386">
        <v>97031</v>
      </c>
      <c r="B7065" s="386" t="s">
        <v>17783</v>
      </c>
      <c r="C7065" s="298" t="s">
        <v>309</v>
      </c>
      <c r="D7065" s="386" t="s">
        <v>330</v>
      </c>
      <c r="E7065" s="387" t="s">
        <v>17784</v>
      </c>
      <c r="F7065" s="387" t="s">
        <v>11847</v>
      </c>
    </row>
    <row r="7066" spans="1:6" ht="18" customHeight="1">
      <c r="A7066" s="386">
        <v>97032</v>
      </c>
      <c r="B7066" s="386" t="s">
        <v>17785</v>
      </c>
      <c r="C7066" s="298" t="s">
        <v>309</v>
      </c>
      <c r="D7066" s="386" t="s">
        <v>330</v>
      </c>
      <c r="E7066" s="387" t="s">
        <v>17786</v>
      </c>
      <c r="F7066" s="387" t="s">
        <v>16159</v>
      </c>
    </row>
    <row r="7067" spans="1:6" ht="18" customHeight="1">
      <c r="A7067" s="386">
        <v>97033</v>
      </c>
      <c r="B7067" s="386" t="s">
        <v>17787</v>
      </c>
      <c r="C7067" s="298" t="s">
        <v>309</v>
      </c>
      <c r="D7067" s="386" t="s">
        <v>330</v>
      </c>
      <c r="E7067" s="387" t="s">
        <v>17788</v>
      </c>
      <c r="F7067" s="387" t="s">
        <v>17789</v>
      </c>
    </row>
    <row r="7068" spans="1:6" ht="18" customHeight="1">
      <c r="A7068" s="386">
        <v>97034</v>
      </c>
      <c r="B7068" s="386" t="s">
        <v>17790</v>
      </c>
      <c r="C7068" s="298" t="s">
        <v>309</v>
      </c>
      <c r="D7068" s="386" t="s">
        <v>330</v>
      </c>
      <c r="E7068" s="387" t="s">
        <v>17791</v>
      </c>
      <c r="F7068" s="387" t="s">
        <v>17792</v>
      </c>
    </row>
    <row r="7069" spans="1:6" ht="18" customHeight="1">
      <c r="A7069" s="386">
        <v>97039</v>
      </c>
      <c r="B7069" s="386" t="s">
        <v>17793</v>
      </c>
      <c r="C7069" s="298" t="s">
        <v>309</v>
      </c>
      <c r="D7069" s="386" t="s">
        <v>229</v>
      </c>
      <c r="E7069" s="387" t="s">
        <v>17794</v>
      </c>
      <c r="F7069" s="387" t="s">
        <v>17795</v>
      </c>
    </row>
    <row r="7070" spans="1:6" ht="18" customHeight="1">
      <c r="A7070" s="386">
        <v>97040</v>
      </c>
      <c r="B7070" s="386" t="s">
        <v>17796</v>
      </c>
      <c r="C7070" s="298" t="s">
        <v>309</v>
      </c>
      <c r="D7070" s="386" t="s">
        <v>229</v>
      </c>
      <c r="E7070" s="387" t="s">
        <v>8088</v>
      </c>
      <c r="F7070" s="387" t="s">
        <v>14665</v>
      </c>
    </row>
    <row r="7071" spans="1:6" ht="18" customHeight="1">
      <c r="A7071" s="386">
        <v>97041</v>
      </c>
      <c r="B7071" s="386" t="s">
        <v>17797</v>
      </c>
      <c r="C7071" s="298" t="s">
        <v>309</v>
      </c>
      <c r="D7071" s="386" t="s">
        <v>229</v>
      </c>
      <c r="E7071" s="387" t="s">
        <v>17798</v>
      </c>
      <c r="F7071" s="387" t="s">
        <v>17799</v>
      </c>
    </row>
    <row r="7072" spans="1:6" ht="18" customHeight="1">
      <c r="A7072" s="386">
        <v>97046</v>
      </c>
      <c r="B7072" s="386" t="s">
        <v>17800</v>
      </c>
      <c r="C7072" s="298" t="s">
        <v>309</v>
      </c>
      <c r="D7072" s="386" t="s">
        <v>229</v>
      </c>
      <c r="E7072" s="387" t="s">
        <v>2914</v>
      </c>
      <c r="F7072" s="387" t="s">
        <v>3603</v>
      </c>
    </row>
    <row r="7073" spans="1:6" ht="18" customHeight="1">
      <c r="A7073" s="386">
        <v>97047</v>
      </c>
      <c r="B7073" s="386" t="s">
        <v>17801</v>
      </c>
      <c r="C7073" s="298" t="s">
        <v>309</v>
      </c>
      <c r="D7073" s="386" t="s">
        <v>229</v>
      </c>
      <c r="E7073" s="387" t="s">
        <v>3895</v>
      </c>
      <c r="F7073" s="387" t="s">
        <v>3895</v>
      </c>
    </row>
    <row r="7074" spans="1:6" ht="18" customHeight="1">
      <c r="A7074" s="386">
        <v>97048</v>
      </c>
      <c r="B7074" s="386" t="s">
        <v>17802</v>
      </c>
      <c r="C7074" s="298" t="s">
        <v>309</v>
      </c>
      <c r="D7074" s="386" t="s">
        <v>229</v>
      </c>
      <c r="E7074" s="387" t="s">
        <v>3017</v>
      </c>
      <c r="F7074" s="387" t="s">
        <v>3017</v>
      </c>
    </row>
    <row r="7075" spans="1:6" ht="18" customHeight="1">
      <c r="A7075" s="386">
        <v>97054</v>
      </c>
      <c r="B7075" s="386" t="s">
        <v>17803</v>
      </c>
      <c r="C7075" s="298" t="s">
        <v>309</v>
      </c>
      <c r="D7075" s="386" t="s">
        <v>304</v>
      </c>
      <c r="E7075" s="387" t="s">
        <v>12880</v>
      </c>
      <c r="F7075" s="387" t="s">
        <v>17804</v>
      </c>
    </row>
    <row r="7076" spans="1:6" ht="18" customHeight="1">
      <c r="A7076" s="386">
        <v>97062</v>
      </c>
      <c r="B7076" s="386" t="s">
        <v>17805</v>
      </c>
      <c r="C7076" s="298" t="s">
        <v>309</v>
      </c>
      <c r="D7076" s="386" t="s">
        <v>229</v>
      </c>
      <c r="E7076" s="387" t="s">
        <v>17806</v>
      </c>
      <c r="F7076" s="387" t="s">
        <v>8139</v>
      </c>
    </row>
    <row r="7077" spans="1:6" ht="18" customHeight="1">
      <c r="A7077" s="386">
        <v>97063</v>
      </c>
      <c r="B7077" s="386" t="s">
        <v>17807</v>
      </c>
      <c r="C7077" s="298" t="s">
        <v>309</v>
      </c>
      <c r="D7077" s="386" t="s">
        <v>229</v>
      </c>
      <c r="E7077" s="387" t="s">
        <v>12197</v>
      </c>
      <c r="F7077" s="387" t="s">
        <v>10983</v>
      </c>
    </row>
    <row r="7078" spans="1:6" ht="18" customHeight="1">
      <c r="A7078" s="386">
        <v>97064</v>
      </c>
      <c r="B7078" s="386" t="s">
        <v>17808</v>
      </c>
      <c r="C7078" s="298" t="s">
        <v>309</v>
      </c>
      <c r="D7078" s="386" t="s">
        <v>330</v>
      </c>
      <c r="E7078" s="387" t="s">
        <v>17809</v>
      </c>
      <c r="F7078" s="387" t="s">
        <v>10987</v>
      </c>
    </row>
    <row r="7079" spans="1:6" ht="18" customHeight="1">
      <c r="A7079" s="386">
        <v>97065</v>
      </c>
      <c r="B7079" s="386" t="s">
        <v>17810</v>
      </c>
      <c r="C7079" s="298" t="s">
        <v>309</v>
      </c>
      <c r="D7079" s="386" t="s">
        <v>312</v>
      </c>
      <c r="E7079" s="387" t="s">
        <v>3437</v>
      </c>
      <c r="F7079" s="387" t="s">
        <v>10547</v>
      </c>
    </row>
    <row r="7080" spans="1:6" ht="18" customHeight="1">
      <c r="A7080" s="386">
        <v>97066</v>
      </c>
      <c r="B7080" s="386" t="s">
        <v>17811</v>
      </c>
      <c r="C7080" s="298" t="s">
        <v>309</v>
      </c>
      <c r="D7080" s="386" t="s">
        <v>229</v>
      </c>
      <c r="E7080" s="387" t="s">
        <v>17812</v>
      </c>
      <c r="F7080" s="387" t="s">
        <v>17813</v>
      </c>
    </row>
    <row r="7081" spans="1:6" ht="18" customHeight="1">
      <c r="A7081" s="386">
        <v>97067</v>
      </c>
      <c r="B7081" s="386" t="s">
        <v>17814</v>
      </c>
      <c r="C7081" s="298" t="s">
        <v>309</v>
      </c>
      <c r="D7081" s="386" t="s">
        <v>330</v>
      </c>
      <c r="E7081" s="387" t="s">
        <v>17815</v>
      </c>
      <c r="F7081" s="387" t="s">
        <v>17816</v>
      </c>
    </row>
    <row r="7082" spans="1:6" ht="18" customHeight="1">
      <c r="A7082" s="386">
        <v>104989</v>
      </c>
      <c r="B7082" s="386" t="s">
        <v>17817</v>
      </c>
      <c r="C7082" s="298" t="s">
        <v>309</v>
      </c>
      <c r="D7082" s="386" t="s">
        <v>304</v>
      </c>
      <c r="E7082" s="387" t="s">
        <v>9735</v>
      </c>
      <c r="F7082" s="387" t="s">
        <v>17818</v>
      </c>
    </row>
    <row r="7083" spans="1:6" ht="18" customHeight="1">
      <c r="A7083" s="386">
        <v>104990</v>
      </c>
      <c r="B7083" s="386" t="s">
        <v>17819</v>
      </c>
      <c r="C7083" s="298" t="s">
        <v>309</v>
      </c>
      <c r="D7083" s="386" t="s">
        <v>330</v>
      </c>
      <c r="E7083" s="387" t="s">
        <v>7188</v>
      </c>
      <c r="F7083" s="387" t="s">
        <v>3422</v>
      </c>
    </row>
    <row r="7084" spans="1:6" ht="18" customHeight="1">
      <c r="A7084" s="386">
        <v>105103</v>
      </c>
      <c r="B7084" s="386" t="s">
        <v>17820</v>
      </c>
      <c r="C7084" s="298" t="s">
        <v>309</v>
      </c>
      <c r="D7084" s="386" t="s">
        <v>330</v>
      </c>
      <c r="E7084" s="387" t="s">
        <v>17821</v>
      </c>
      <c r="F7084" s="387" t="s">
        <v>17822</v>
      </c>
    </row>
    <row r="7085" spans="1:6" ht="18" customHeight="1">
      <c r="A7085" s="386">
        <v>105104</v>
      </c>
      <c r="B7085" s="386" t="s">
        <v>17823</v>
      </c>
      <c r="C7085" s="298" t="s">
        <v>309</v>
      </c>
      <c r="D7085" s="386" t="s">
        <v>304</v>
      </c>
      <c r="E7085" s="387" t="s">
        <v>17824</v>
      </c>
      <c r="F7085" s="387" t="s">
        <v>17825</v>
      </c>
    </row>
    <row r="7086" spans="1:6" ht="18" customHeight="1">
      <c r="A7086" s="386">
        <v>105105</v>
      </c>
      <c r="B7086" s="386" t="s">
        <v>17826</v>
      </c>
      <c r="C7086" s="298" t="s">
        <v>309</v>
      </c>
      <c r="D7086" s="386" t="s">
        <v>330</v>
      </c>
      <c r="E7086" s="387" t="s">
        <v>11547</v>
      </c>
      <c r="F7086" s="387" t="s">
        <v>17827</v>
      </c>
    </row>
    <row r="7087" spans="1:6" ht="18" customHeight="1">
      <c r="A7087" s="386">
        <v>105106</v>
      </c>
      <c r="B7087" s="386" t="s">
        <v>17828</v>
      </c>
      <c r="C7087" s="298" t="s">
        <v>309</v>
      </c>
      <c r="D7087" s="386" t="s">
        <v>304</v>
      </c>
      <c r="E7087" s="387" t="s">
        <v>17829</v>
      </c>
      <c r="F7087" s="387" t="s">
        <v>17830</v>
      </c>
    </row>
    <row r="7088" spans="1:6" ht="18" customHeight="1">
      <c r="A7088" s="386">
        <v>105107</v>
      </c>
      <c r="B7088" s="386" t="s">
        <v>17831</v>
      </c>
      <c r="C7088" s="298" t="s">
        <v>309</v>
      </c>
      <c r="D7088" s="386" t="s">
        <v>304</v>
      </c>
      <c r="E7088" s="387" t="s">
        <v>17832</v>
      </c>
      <c r="F7088" s="387" t="s">
        <v>17833</v>
      </c>
    </row>
    <row r="7089" spans="1:6" ht="18" customHeight="1">
      <c r="A7089" s="386">
        <v>105110</v>
      </c>
      <c r="B7089" s="386" t="s">
        <v>17834</v>
      </c>
      <c r="C7089" s="298" t="s">
        <v>309</v>
      </c>
      <c r="D7089" s="386" t="s">
        <v>330</v>
      </c>
      <c r="E7089" s="387" t="s">
        <v>17835</v>
      </c>
      <c r="F7089" s="387" t="s">
        <v>17836</v>
      </c>
    </row>
    <row r="7090" spans="1:6" ht="18" customHeight="1">
      <c r="A7090" s="386">
        <v>105111</v>
      </c>
      <c r="B7090" s="386" t="s">
        <v>17837</v>
      </c>
      <c r="C7090" s="298" t="s">
        <v>309</v>
      </c>
      <c r="D7090" s="386" t="s">
        <v>304</v>
      </c>
      <c r="E7090" s="387" t="s">
        <v>17838</v>
      </c>
      <c r="F7090" s="387" t="s">
        <v>17839</v>
      </c>
    </row>
    <row r="7091" spans="1:6" ht="18" customHeight="1">
      <c r="A7091" s="386">
        <v>105112</v>
      </c>
      <c r="B7091" s="386" t="s">
        <v>17840</v>
      </c>
      <c r="C7091" s="298" t="s">
        <v>309</v>
      </c>
      <c r="D7091" s="386" t="s">
        <v>330</v>
      </c>
      <c r="E7091" s="387" t="s">
        <v>17841</v>
      </c>
      <c r="F7091" s="387" t="s">
        <v>17842</v>
      </c>
    </row>
    <row r="7092" spans="1:6" ht="18" customHeight="1">
      <c r="A7092" s="386">
        <v>97621</v>
      </c>
      <c r="B7092" s="386" t="s">
        <v>17843</v>
      </c>
      <c r="C7092" s="298" t="s">
        <v>309</v>
      </c>
      <c r="D7092" s="386" t="s">
        <v>312</v>
      </c>
      <c r="E7092" s="387" t="s">
        <v>17844</v>
      </c>
      <c r="F7092" s="387" t="s">
        <v>17845</v>
      </c>
    </row>
    <row r="7093" spans="1:6" ht="18" customHeight="1">
      <c r="A7093" s="386">
        <v>97622</v>
      </c>
      <c r="B7093" s="386" t="s">
        <v>17846</v>
      </c>
      <c r="C7093" s="298" t="s">
        <v>309</v>
      </c>
      <c r="D7093" s="386" t="s">
        <v>312</v>
      </c>
      <c r="E7093" s="387" t="s">
        <v>17847</v>
      </c>
      <c r="F7093" s="387" t="s">
        <v>17848</v>
      </c>
    </row>
    <row r="7094" spans="1:6" ht="18" customHeight="1">
      <c r="A7094" s="386">
        <v>97623</v>
      </c>
      <c r="B7094" s="386" t="s">
        <v>17849</v>
      </c>
      <c r="C7094" s="298" t="s">
        <v>309</v>
      </c>
      <c r="D7094" s="386" t="s">
        <v>312</v>
      </c>
      <c r="E7094" s="387" t="s">
        <v>17850</v>
      </c>
      <c r="F7094" s="387" t="s">
        <v>15606</v>
      </c>
    </row>
    <row r="7095" spans="1:6" ht="18" customHeight="1">
      <c r="A7095" s="386">
        <v>97624</v>
      </c>
      <c r="B7095" s="386" t="s">
        <v>17851</v>
      </c>
      <c r="C7095" s="298" t="s">
        <v>309</v>
      </c>
      <c r="D7095" s="386" t="s">
        <v>312</v>
      </c>
      <c r="E7095" s="387" t="s">
        <v>15075</v>
      </c>
      <c r="F7095" s="387" t="s">
        <v>17852</v>
      </c>
    </row>
    <row r="7096" spans="1:6" ht="18" customHeight="1">
      <c r="A7096" s="386">
        <v>97625</v>
      </c>
      <c r="B7096" s="386" t="s">
        <v>17853</v>
      </c>
      <c r="C7096" s="298" t="s">
        <v>309</v>
      </c>
      <c r="D7096" s="386" t="s">
        <v>312</v>
      </c>
      <c r="E7096" s="387" t="s">
        <v>17854</v>
      </c>
      <c r="F7096" s="387" t="s">
        <v>2871</v>
      </c>
    </row>
    <row r="7097" spans="1:6" ht="18" customHeight="1">
      <c r="A7097" s="386">
        <v>97626</v>
      </c>
      <c r="B7097" s="386" t="s">
        <v>17855</v>
      </c>
      <c r="C7097" s="298" t="s">
        <v>309</v>
      </c>
      <c r="D7097" s="386" t="s">
        <v>312</v>
      </c>
      <c r="E7097" s="387" t="s">
        <v>17856</v>
      </c>
      <c r="F7097" s="387" t="s">
        <v>17857</v>
      </c>
    </row>
    <row r="7098" spans="1:6" ht="18" customHeight="1">
      <c r="A7098" s="386">
        <v>97627</v>
      </c>
      <c r="B7098" s="386" t="s">
        <v>17858</v>
      </c>
      <c r="C7098" s="298" t="s">
        <v>309</v>
      </c>
      <c r="D7098" s="386" t="s">
        <v>312</v>
      </c>
      <c r="E7098" s="387" t="s">
        <v>17859</v>
      </c>
      <c r="F7098" s="387" t="s">
        <v>17860</v>
      </c>
    </row>
    <row r="7099" spans="1:6" ht="18" customHeight="1">
      <c r="A7099" s="386">
        <v>97628</v>
      </c>
      <c r="B7099" s="386" t="s">
        <v>17861</v>
      </c>
      <c r="C7099" s="298" t="s">
        <v>309</v>
      </c>
      <c r="D7099" s="386" t="s">
        <v>312</v>
      </c>
      <c r="E7099" s="387" t="s">
        <v>17862</v>
      </c>
      <c r="F7099" s="387" t="s">
        <v>17863</v>
      </c>
    </row>
    <row r="7100" spans="1:6" ht="18" customHeight="1">
      <c r="A7100" s="386">
        <v>97629</v>
      </c>
      <c r="B7100" s="386" t="s">
        <v>17864</v>
      </c>
      <c r="C7100" s="298" t="s">
        <v>309</v>
      </c>
      <c r="D7100" s="386" t="s">
        <v>312</v>
      </c>
      <c r="E7100" s="387" t="s">
        <v>7609</v>
      </c>
      <c r="F7100" s="387" t="s">
        <v>17865</v>
      </c>
    </row>
    <row r="7101" spans="1:6" ht="18" customHeight="1">
      <c r="A7101" s="386">
        <v>97631</v>
      </c>
      <c r="B7101" s="386" t="s">
        <v>17866</v>
      </c>
      <c r="C7101" s="298" t="s">
        <v>309</v>
      </c>
      <c r="D7101" s="386" t="s">
        <v>229</v>
      </c>
      <c r="E7101" s="387" t="s">
        <v>7305</v>
      </c>
      <c r="F7101" s="387" t="s">
        <v>2069</v>
      </c>
    </row>
    <row r="7102" spans="1:6" ht="18" customHeight="1">
      <c r="A7102" s="386">
        <v>97632</v>
      </c>
      <c r="B7102" s="386" t="s">
        <v>17867</v>
      </c>
      <c r="C7102" s="298" t="s">
        <v>309</v>
      </c>
      <c r="D7102" s="386" t="s">
        <v>330</v>
      </c>
      <c r="E7102" s="387" t="s">
        <v>17868</v>
      </c>
      <c r="F7102" s="387" t="s">
        <v>17869</v>
      </c>
    </row>
    <row r="7103" spans="1:6" ht="18" customHeight="1">
      <c r="A7103" s="386">
        <v>97633</v>
      </c>
      <c r="B7103" s="386" t="s">
        <v>17870</v>
      </c>
      <c r="C7103" s="298" t="s">
        <v>309</v>
      </c>
      <c r="D7103" s="386" t="s">
        <v>229</v>
      </c>
      <c r="E7103" s="387" t="s">
        <v>14783</v>
      </c>
      <c r="F7103" s="387" t="s">
        <v>17871</v>
      </c>
    </row>
    <row r="7104" spans="1:6" ht="18" customHeight="1">
      <c r="A7104" s="386">
        <v>97634</v>
      </c>
      <c r="B7104" s="386" t="s">
        <v>17872</v>
      </c>
      <c r="C7104" s="298" t="s">
        <v>309</v>
      </c>
      <c r="D7104" s="386" t="s">
        <v>229</v>
      </c>
      <c r="E7104" s="387" t="s">
        <v>17873</v>
      </c>
      <c r="F7104" s="387" t="s">
        <v>9518</v>
      </c>
    </row>
    <row r="7105" spans="1:6" ht="18" customHeight="1">
      <c r="A7105" s="386">
        <v>97635</v>
      </c>
      <c r="B7105" s="386" t="s">
        <v>17874</v>
      </c>
      <c r="C7105" s="298" t="s">
        <v>309</v>
      </c>
      <c r="D7105" s="386" t="s">
        <v>229</v>
      </c>
      <c r="E7105" s="387" t="s">
        <v>6436</v>
      </c>
      <c r="F7105" s="387" t="s">
        <v>7822</v>
      </c>
    </row>
    <row r="7106" spans="1:6" ht="18" customHeight="1">
      <c r="A7106" s="386">
        <v>97636</v>
      </c>
      <c r="B7106" s="386" t="s">
        <v>17875</v>
      </c>
      <c r="C7106" s="298" t="s">
        <v>309</v>
      </c>
      <c r="D7106" s="386" t="s">
        <v>229</v>
      </c>
      <c r="E7106" s="387" t="s">
        <v>9712</v>
      </c>
      <c r="F7106" s="387" t="s">
        <v>13040</v>
      </c>
    </row>
    <row r="7107" spans="1:6" ht="18" customHeight="1">
      <c r="A7107" s="386">
        <v>97637</v>
      </c>
      <c r="B7107" s="386" t="s">
        <v>17876</v>
      </c>
      <c r="C7107" s="298" t="s">
        <v>309</v>
      </c>
      <c r="D7107" s="386" t="s">
        <v>229</v>
      </c>
      <c r="E7107" s="387" t="s">
        <v>15022</v>
      </c>
      <c r="F7107" s="387" t="s">
        <v>15032</v>
      </c>
    </row>
    <row r="7108" spans="1:6" ht="18" customHeight="1">
      <c r="A7108" s="386">
        <v>97638</v>
      </c>
      <c r="B7108" s="386" t="s">
        <v>17877</v>
      </c>
      <c r="C7108" s="298" t="s">
        <v>309</v>
      </c>
      <c r="D7108" s="386" t="s">
        <v>229</v>
      </c>
      <c r="E7108" s="387" t="s">
        <v>14562</v>
      </c>
      <c r="F7108" s="387" t="s">
        <v>14854</v>
      </c>
    </row>
    <row r="7109" spans="1:6" ht="18" customHeight="1">
      <c r="A7109" s="386">
        <v>97639</v>
      </c>
      <c r="B7109" s="386" t="s">
        <v>17878</v>
      </c>
      <c r="C7109" s="298" t="s">
        <v>309</v>
      </c>
      <c r="D7109" s="386" t="s">
        <v>229</v>
      </c>
      <c r="E7109" s="387" t="s">
        <v>11756</v>
      </c>
      <c r="F7109" s="387" t="s">
        <v>11522</v>
      </c>
    </row>
    <row r="7110" spans="1:6" ht="18" customHeight="1">
      <c r="A7110" s="386">
        <v>97640</v>
      </c>
      <c r="B7110" s="386" t="s">
        <v>17879</v>
      </c>
      <c r="C7110" s="298" t="s">
        <v>309</v>
      </c>
      <c r="D7110" s="386" t="s">
        <v>229</v>
      </c>
      <c r="E7110" s="387" t="s">
        <v>17880</v>
      </c>
      <c r="F7110" s="387" t="s">
        <v>17759</v>
      </c>
    </row>
    <row r="7111" spans="1:6" ht="18" customHeight="1">
      <c r="A7111" s="386">
        <v>97641</v>
      </c>
      <c r="B7111" s="386" t="s">
        <v>17881</v>
      </c>
      <c r="C7111" s="298" t="s">
        <v>309</v>
      </c>
      <c r="D7111" s="386" t="s">
        <v>229</v>
      </c>
      <c r="E7111" s="387" t="s">
        <v>17671</v>
      </c>
      <c r="F7111" s="387" t="s">
        <v>17882</v>
      </c>
    </row>
    <row r="7112" spans="1:6" ht="18" customHeight="1">
      <c r="A7112" s="386">
        <v>97642</v>
      </c>
      <c r="B7112" s="386" t="s">
        <v>17883</v>
      </c>
      <c r="C7112" s="298" t="s">
        <v>309</v>
      </c>
      <c r="D7112" s="386" t="s">
        <v>229</v>
      </c>
      <c r="E7112" s="387" t="s">
        <v>17884</v>
      </c>
      <c r="F7112" s="387" t="s">
        <v>3692</v>
      </c>
    </row>
    <row r="7113" spans="1:6" ht="18" customHeight="1">
      <c r="A7113" s="386">
        <v>97643</v>
      </c>
      <c r="B7113" s="386" t="s">
        <v>17885</v>
      </c>
      <c r="C7113" s="298" t="s">
        <v>309</v>
      </c>
      <c r="D7113" s="386" t="s">
        <v>229</v>
      </c>
      <c r="E7113" s="387" t="s">
        <v>17886</v>
      </c>
      <c r="F7113" s="387" t="s">
        <v>10805</v>
      </c>
    </row>
    <row r="7114" spans="1:6" ht="18" customHeight="1">
      <c r="A7114" s="386">
        <v>97644</v>
      </c>
      <c r="B7114" s="386" t="s">
        <v>17887</v>
      </c>
      <c r="C7114" s="298" t="s">
        <v>309</v>
      </c>
      <c r="D7114" s="386" t="s">
        <v>229</v>
      </c>
      <c r="E7114" s="387" t="s">
        <v>3732</v>
      </c>
      <c r="F7114" s="387" t="s">
        <v>608</v>
      </c>
    </row>
    <row r="7115" spans="1:6" ht="18" customHeight="1">
      <c r="A7115" s="386">
        <v>97645</v>
      </c>
      <c r="B7115" s="386" t="s">
        <v>17888</v>
      </c>
      <c r="C7115" s="298" t="s">
        <v>309</v>
      </c>
      <c r="D7115" s="386" t="s">
        <v>229</v>
      </c>
      <c r="E7115" s="387" t="s">
        <v>1381</v>
      </c>
      <c r="F7115" s="387" t="s">
        <v>17889</v>
      </c>
    </row>
    <row r="7116" spans="1:6" ht="18" customHeight="1">
      <c r="A7116" s="386">
        <v>97647</v>
      </c>
      <c r="B7116" s="386" t="s">
        <v>17890</v>
      </c>
      <c r="C7116" s="298" t="s">
        <v>309</v>
      </c>
      <c r="D7116" s="386" t="s">
        <v>229</v>
      </c>
      <c r="E7116" s="387" t="s">
        <v>1881</v>
      </c>
      <c r="F7116" s="387" t="s">
        <v>17891</v>
      </c>
    </row>
    <row r="7117" spans="1:6" ht="18" customHeight="1">
      <c r="A7117" s="386">
        <v>97648</v>
      </c>
      <c r="B7117" s="386" t="s">
        <v>17892</v>
      </c>
      <c r="C7117" s="298" t="s">
        <v>309</v>
      </c>
      <c r="D7117" s="386" t="s">
        <v>229</v>
      </c>
      <c r="E7117" s="387" t="s">
        <v>1147</v>
      </c>
      <c r="F7117" s="387" t="s">
        <v>17893</v>
      </c>
    </row>
    <row r="7118" spans="1:6" ht="18" customHeight="1">
      <c r="A7118" s="386">
        <v>97649</v>
      </c>
      <c r="B7118" s="386" t="s">
        <v>17894</v>
      </c>
      <c r="C7118" s="298" t="s">
        <v>309</v>
      </c>
      <c r="D7118" s="386" t="s">
        <v>229</v>
      </c>
      <c r="E7118" s="387" t="s">
        <v>1106</v>
      </c>
      <c r="F7118" s="387" t="s">
        <v>8248</v>
      </c>
    </row>
    <row r="7119" spans="1:6" ht="18" customHeight="1">
      <c r="A7119" s="386">
        <v>97650</v>
      </c>
      <c r="B7119" s="386" t="s">
        <v>17895</v>
      </c>
      <c r="C7119" s="298" t="s">
        <v>309</v>
      </c>
      <c r="D7119" s="386" t="s">
        <v>229</v>
      </c>
      <c r="E7119" s="387" t="s">
        <v>10406</v>
      </c>
      <c r="F7119" s="387" t="s">
        <v>10573</v>
      </c>
    </row>
    <row r="7120" spans="1:6" ht="18" customHeight="1">
      <c r="A7120" s="386">
        <v>97651</v>
      </c>
      <c r="B7120" s="386" t="s">
        <v>17896</v>
      </c>
      <c r="C7120" s="298" t="s">
        <v>309</v>
      </c>
      <c r="D7120" s="386" t="s">
        <v>304</v>
      </c>
      <c r="E7120" s="387" t="s">
        <v>10873</v>
      </c>
      <c r="F7120" s="387" t="s">
        <v>17897</v>
      </c>
    </row>
    <row r="7121" spans="1:6" ht="18" customHeight="1">
      <c r="A7121" s="386">
        <v>97652</v>
      </c>
      <c r="B7121" s="386" t="s">
        <v>17898</v>
      </c>
      <c r="C7121" s="298" t="s">
        <v>309</v>
      </c>
      <c r="D7121" s="386" t="s">
        <v>304</v>
      </c>
      <c r="E7121" s="387" t="s">
        <v>17899</v>
      </c>
      <c r="F7121" s="387" t="s">
        <v>17900</v>
      </c>
    </row>
    <row r="7122" spans="1:6" ht="18" customHeight="1">
      <c r="A7122" s="386">
        <v>97653</v>
      </c>
      <c r="B7122" s="386" t="s">
        <v>17901</v>
      </c>
      <c r="C7122" s="298" t="s">
        <v>309</v>
      </c>
      <c r="D7122" s="386" t="s">
        <v>304</v>
      </c>
      <c r="E7122" s="387" t="s">
        <v>17902</v>
      </c>
      <c r="F7122" s="387" t="s">
        <v>17903</v>
      </c>
    </row>
    <row r="7123" spans="1:6" ht="18" customHeight="1">
      <c r="A7123" s="386">
        <v>97654</v>
      </c>
      <c r="B7123" s="386" t="s">
        <v>17904</v>
      </c>
      <c r="C7123" s="298" t="s">
        <v>309</v>
      </c>
      <c r="D7123" s="386" t="s">
        <v>304</v>
      </c>
      <c r="E7123" s="387" t="s">
        <v>17905</v>
      </c>
      <c r="F7123" s="387" t="s">
        <v>17906</v>
      </c>
    </row>
    <row r="7124" spans="1:6" ht="18" customHeight="1">
      <c r="A7124" s="386">
        <v>97655</v>
      </c>
      <c r="B7124" s="386" t="s">
        <v>17907</v>
      </c>
      <c r="C7124" s="298" t="s">
        <v>309</v>
      </c>
      <c r="D7124" s="386" t="s">
        <v>229</v>
      </c>
      <c r="E7124" s="387" t="s">
        <v>17908</v>
      </c>
      <c r="F7124" s="387" t="s">
        <v>17909</v>
      </c>
    </row>
    <row r="7125" spans="1:6" ht="18" customHeight="1">
      <c r="A7125" s="386">
        <v>97656</v>
      </c>
      <c r="B7125" s="386" t="s">
        <v>17910</v>
      </c>
      <c r="C7125" s="298" t="s">
        <v>309</v>
      </c>
      <c r="D7125" s="386" t="s">
        <v>304</v>
      </c>
      <c r="E7125" s="387" t="s">
        <v>17911</v>
      </c>
      <c r="F7125" s="387" t="s">
        <v>17912</v>
      </c>
    </row>
    <row r="7126" spans="1:6" ht="18" customHeight="1">
      <c r="A7126" s="386">
        <v>97657</v>
      </c>
      <c r="B7126" s="386" t="s">
        <v>17913</v>
      </c>
      <c r="C7126" s="298" t="s">
        <v>309</v>
      </c>
      <c r="D7126" s="386" t="s">
        <v>304</v>
      </c>
      <c r="E7126" s="387" t="s">
        <v>6205</v>
      </c>
      <c r="F7126" s="387" t="s">
        <v>17914</v>
      </c>
    </row>
    <row r="7127" spans="1:6" ht="18" customHeight="1">
      <c r="A7127" s="386">
        <v>97658</v>
      </c>
      <c r="B7127" s="386" t="s">
        <v>17915</v>
      </c>
      <c r="C7127" s="298" t="s">
        <v>309</v>
      </c>
      <c r="D7127" s="386" t="s">
        <v>304</v>
      </c>
      <c r="E7127" s="387" t="s">
        <v>17916</v>
      </c>
      <c r="F7127" s="387" t="s">
        <v>17917</v>
      </c>
    </row>
    <row r="7128" spans="1:6" ht="18" customHeight="1">
      <c r="A7128" s="386">
        <v>97659</v>
      </c>
      <c r="B7128" s="386" t="s">
        <v>17918</v>
      </c>
      <c r="C7128" s="298" t="s">
        <v>309</v>
      </c>
      <c r="D7128" s="386" t="s">
        <v>304</v>
      </c>
      <c r="E7128" s="387" t="s">
        <v>17919</v>
      </c>
      <c r="F7128" s="387" t="s">
        <v>17920</v>
      </c>
    </row>
    <row r="7129" spans="1:6" ht="18" customHeight="1">
      <c r="A7129" s="386">
        <v>97660</v>
      </c>
      <c r="B7129" s="386" t="s">
        <v>17921</v>
      </c>
      <c r="C7129" s="298" t="s">
        <v>309</v>
      </c>
      <c r="D7129" s="386" t="s">
        <v>304</v>
      </c>
      <c r="E7129" s="387" t="s">
        <v>17922</v>
      </c>
      <c r="F7129" s="387" t="s">
        <v>17923</v>
      </c>
    </row>
    <row r="7130" spans="1:6" ht="18" customHeight="1">
      <c r="A7130" s="386">
        <v>97661</v>
      </c>
      <c r="B7130" s="386" t="s">
        <v>17924</v>
      </c>
      <c r="C7130" s="298" t="s">
        <v>309</v>
      </c>
      <c r="D7130" s="386" t="s">
        <v>330</v>
      </c>
      <c r="E7130" s="387" t="s">
        <v>3679</v>
      </c>
      <c r="F7130" s="387" t="s">
        <v>17595</v>
      </c>
    </row>
    <row r="7131" spans="1:6" ht="18" customHeight="1">
      <c r="A7131" s="386">
        <v>97662</v>
      </c>
      <c r="B7131" s="386" t="s">
        <v>17925</v>
      </c>
      <c r="C7131" s="298" t="s">
        <v>309</v>
      </c>
      <c r="D7131" s="386" t="s">
        <v>330</v>
      </c>
      <c r="E7131" s="387" t="s">
        <v>3557</v>
      </c>
      <c r="F7131" s="387" t="s">
        <v>2615</v>
      </c>
    </row>
    <row r="7132" spans="1:6" ht="18" customHeight="1">
      <c r="A7132" s="386">
        <v>97663</v>
      </c>
      <c r="B7132" s="386" t="s">
        <v>17926</v>
      </c>
      <c r="C7132" s="298" t="s">
        <v>309</v>
      </c>
      <c r="D7132" s="386" t="s">
        <v>304</v>
      </c>
      <c r="E7132" s="387" t="s">
        <v>8159</v>
      </c>
      <c r="F7132" s="387" t="s">
        <v>7321</v>
      </c>
    </row>
    <row r="7133" spans="1:6" ht="18" customHeight="1">
      <c r="A7133" s="386">
        <v>97664</v>
      </c>
      <c r="B7133" s="386" t="s">
        <v>17927</v>
      </c>
      <c r="C7133" s="298" t="s">
        <v>309</v>
      </c>
      <c r="D7133" s="386" t="s">
        <v>304</v>
      </c>
      <c r="E7133" s="387" t="s">
        <v>9531</v>
      </c>
      <c r="F7133" s="387" t="s">
        <v>17928</v>
      </c>
    </row>
    <row r="7134" spans="1:6" ht="18" customHeight="1">
      <c r="A7134" s="386">
        <v>97665</v>
      </c>
      <c r="B7134" s="386" t="s">
        <v>17929</v>
      </c>
      <c r="C7134" s="298" t="s">
        <v>309</v>
      </c>
      <c r="D7134" s="386" t="s">
        <v>304</v>
      </c>
      <c r="E7134" s="387" t="s">
        <v>17930</v>
      </c>
      <c r="F7134" s="387" t="s">
        <v>3226</v>
      </c>
    </row>
    <row r="7135" spans="1:6" ht="18" customHeight="1">
      <c r="A7135" s="386">
        <v>97666</v>
      </c>
      <c r="B7135" s="386" t="s">
        <v>17931</v>
      </c>
      <c r="C7135" s="298" t="s">
        <v>309</v>
      </c>
      <c r="D7135" s="386" t="s">
        <v>304</v>
      </c>
      <c r="E7135" s="387" t="s">
        <v>17932</v>
      </c>
      <c r="F7135" s="387" t="s">
        <v>17933</v>
      </c>
    </row>
    <row r="7136" spans="1:6" ht="18" customHeight="1">
      <c r="A7136" s="386">
        <v>104789</v>
      </c>
      <c r="B7136" s="386" t="s">
        <v>17934</v>
      </c>
      <c r="C7136" s="298" t="s">
        <v>309</v>
      </c>
      <c r="D7136" s="386" t="s">
        <v>312</v>
      </c>
      <c r="E7136" s="387" t="s">
        <v>17935</v>
      </c>
      <c r="F7136" s="387" t="s">
        <v>16305</v>
      </c>
    </row>
    <row r="7137" spans="1:6" ht="18" customHeight="1">
      <c r="A7137" s="386">
        <v>104790</v>
      </c>
      <c r="B7137" s="386" t="s">
        <v>17936</v>
      </c>
      <c r="C7137" s="298" t="s">
        <v>309</v>
      </c>
      <c r="D7137" s="386" t="s">
        <v>312</v>
      </c>
      <c r="E7137" s="387" t="s">
        <v>3326</v>
      </c>
      <c r="F7137" s="387" t="s">
        <v>17937</v>
      </c>
    </row>
    <row r="7138" spans="1:6" ht="18" customHeight="1">
      <c r="A7138" s="386">
        <v>104791</v>
      </c>
      <c r="B7138" s="386" t="s">
        <v>17938</v>
      </c>
      <c r="C7138" s="298" t="s">
        <v>309</v>
      </c>
      <c r="D7138" s="386" t="s">
        <v>229</v>
      </c>
      <c r="E7138" s="387" t="s">
        <v>12179</v>
      </c>
      <c r="F7138" s="387" t="s">
        <v>17939</v>
      </c>
    </row>
    <row r="7139" spans="1:6" ht="18" customHeight="1">
      <c r="A7139" s="386">
        <v>104792</v>
      </c>
      <c r="B7139" s="386" t="s">
        <v>17940</v>
      </c>
      <c r="C7139" s="298" t="s">
        <v>309</v>
      </c>
      <c r="D7139" s="386" t="s">
        <v>330</v>
      </c>
      <c r="E7139" s="387" t="s">
        <v>2546</v>
      </c>
      <c r="F7139" s="387" t="s">
        <v>2323</v>
      </c>
    </row>
    <row r="7140" spans="1:6" ht="18" customHeight="1">
      <c r="A7140" s="386">
        <v>104793</v>
      </c>
      <c r="B7140" s="386" t="s">
        <v>17941</v>
      </c>
      <c r="C7140" s="298" t="s">
        <v>309</v>
      </c>
      <c r="D7140" s="386" t="s">
        <v>330</v>
      </c>
      <c r="E7140" s="387" t="s">
        <v>17942</v>
      </c>
      <c r="F7140" s="387" t="s">
        <v>14511</v>
      </c>
    </row>
    <row r="7141" spans="1:6" ht="18" customHeight="1">
      <c r="A7141" s="386">
        <v>104794</v>
      </c>
      <c r="B7141" s="386" t="s">
        <v>17943</v>
      </c>
      <c r="C7141" s="298" t="s">
        <v>309</v>
      </c>
      <c r="D7141" s="386" t="s">
        <v>330</v>
      </c>
      <c r="E7141" s="387" t="s">
        <v>3301</v>
      </c>
      <c r="F7141" s="387" t="s">
        <v>17627</v>
      </c>
    </row>
    <row r="7142" spans="1:6" ht="18" customHeight="1">
      <c r="A7142" s="386">
        <v>104795</v>
      </c>
      <c r="B7142" s="386" t="s">
        <v>17944</v>
      </c>
      <c r="C7142" s="298" t="s">
        <v>309</v>
      </c>
      <c r="D7142" s="386" t="s">
        <v>330</v>
      </c>
      <c r="E7142" s="387" t="s">
        <v>3061</v>
      </c>
      <c r="F7142" s="387" t="s">
        <v>3067</v>
      </c>
    </row>
    <row r="7143" spans="1:6" ht="18" customHeight="1">
      <c r="A7143" s="386">
        <v>104796</v>
      </c>
      <c r="B7143" s="386" t="s">
        <v>17945</v>
      </c>
      <c r="C7143" s="298" t="s">
        <v>309</v>
      </c>
      <c r="D7143" s="386" t="s">
        <v>330</v>
      </c>
      <c r="E7143" s="387" t="s">
        <v>3266</v>
      </c>
      <c r="F7143" s="387" t="s">
        <v>10351</v>
      </c>
    </row>
    <row r="7144" spans="1:6" ht="18" customHeight="1">
      <c r="A7144" s="386">
        <v>104797</v>
      </c>
      <c r="B7144" s="386" t="s">
        <v>17946</v>
      </c>
      <c r="C7144" s="298" t="s">
        <v>309</v>
      </c>
      <c r="D7144" s="386" t="s">
        <v>330</v>
      </c>
      <c r="E7144" s="387" t="s">
        <v>8199</v>
      </c>
      <c r="F7144" s="387" t="s">
        <v>7238</v>
      </c>
    </row>
    <row r="7145" spans="1:6" ht="18" customHeight="1">
      <c r="A7145" s="386">
        <v>104798</v>
      </c>
      <c r="B7145" s="386" t="s">
        <v>17947</v>
      </c>
      <c r="C7145" s="298" t="s">
        <v>309</v>
      </c>
      <c r="D7145" s="386" t="s">
        <v>304</v>
      </c>
      <c r="E7145" s="387" t="s">
        <v>8270</v>
      </c>
      <c r="F7145" s="387" t="s">
        <v>5422</v>
      </c>
    </row>
    <row r="7146" spans="1:6" ht="18" customHeight="1">
      <c r="A7146" s="386">
        <v>104799</v>
      </c>
      <c r="B7146" s="386" t="s">
        <v>17948</v>
      </c>
      <c r="C7146" s="298" t="s">
        <v>309</v>
      </c>
      <c r="D7146" s="386" t="s">
        <v>229</v>
      </c>
      <c r="E7146" s="387" t="s">
        <v>7124</v>
      </c>
      <c r="F7146" s="387" t="s">
        <v>17949</v>
      </c>
    </row>
    <row r="7147" spans="1:6" ht="18" customHeight="1">
      <c r="A7147" s="386">
        <v>104800</v>
      </c>
      <c r="B7147" s="386" t="s">
        <v>17950</v>
      </c>
      <c r="C7147" s="298" t="s">
        <v>309</v>
      </c>
      <c r="D7147" s="386" t="s">
        <v>330</v>
      </c>
      <c r="E7147" s="387" t="s">
        <v>15008</v>
      </c>
      <c r="F7147" s="387" t="s">
        <v>12964</v>
      </c>
    </row>
    <row r="7148" spans="1:6" ht="18" customHeight="1">
      <c r="A7148" s="386">
        <v>104801</v>
      </c>
      <c r="B7148" s="386" t="s">
        <v>17951</v>
      </c>
      <c r="C7148" s="298" t="s">
        <v>309</v>
      </c>
      <c r="D7148" s="386" t="s">
        <v>229</v>
      </c>
      <c r="E7148" s="387" t="s">
        <v>4450</v>
      </c>
      <c r="F7148" s="387" t="s">
        <v>8152</v>
      </c>
    </row>
    <row r="7149" spans="1:6" ht="18" customHeight="1">
      <c r="A7149" s="386">
        <v>104802</v>
      </c>
      <c r="B7149" s="386" t="s">
        <v>17952</v>
      </c>
      <c r="C7149" s="298" t="s">
        <v>309</v>
      </c>
      <c r="D7149" s="386" t="s">
        <v>229</v>
      </c>
      <c r="E7149" s="387" t="s">
        <v>2997</v>
      </c>
      <c r="F7149" s="387" t="s">
        <v>10399</v>
      </c>
    </row>
    <row r="7150" spans="1:6" ht="18" customHeight="1">
      <c r="A7150" s="386">
        <v>104803</v>
      </c>
      <c r="B7150" s="386" t="s">
        <v>17953</v>
      </c>
      <c r="C7150" s="298" t="s">
        <v>309</v>
      </c>
      <c r="D7150" s="386" t="s">
        <v>330</v>
      </c>
      <c r="E7150" s="387" t="s">
        <v>16177</v>
      </c>
      <c r="F7150" s="387" t="s">
        <v>17954</v>
      </c>
    </row>
    <row r="7151" spans="1:6" ht="18" customHeight="1">
      <c r="A7151" s="386">
        <v>95967</v>
      </c>
      <c r="B7151" s="386" t="s">
        <v>17955</v>
      </c>
      <c r="C7151" s="298" t="s">
        <v>309</v>
      </c>
      <c r="D7151" s="386" t="s">
        <v>2813</v>
      </c>
      <c r="E7151" s="387" t="s">
        <v>17956</v>
      </c>
      <c r="F7151" s="387" t="s">
        <v>17957</v>
      </c>
    </row>
    <row r="7152" spans="1:6" ht="18" customHeight="1">
      <c r="A7152" s="386">
        <v>99059</v>
      </c>
      <c r="B7152" s="386" t="s">
        <v>17958</v>
      </c>
      <c r="C7152" s="298" t="s">
        <v>309</v>
      </c>
      <c r="D7152" s="386" t="s">
        <v>330</v>
      </c>
      <c r="E7152" s="387" t="s">
        <v>17959</v>
      </c>
      <c r="F7152" s="387" t="s">
        <v>1806</v>
      </c>
    </row>
    <row r="7153" spans="1:6" ht="18" customHeight="1">
      <c r="A7153" s="386">
        <v>99060</v>
      </c>
      <c r="B7153" s="386" t="s">
        <v>17960</v>
      </c>
      <c r="C7153" s="298" t="s">
        <v>309</v>
      </c>
      <c r="D7153" s="386" t="s">
        <v>304</v>
      </c>
      <c r="E7153" s="387" t="s">
        <v>17961</v>
      </c>
      <c r="F7153" s="387" t="s">
        <v>17962</v>
      </c>
    </row>
    <row r="7154" spans="1:6" ht="18" customHeight="1">
      <c r="A7154" s="386">
        <v>99061</v>
      </c>
      <c r="B7154" s="386" t="s">
        <v>17963</v>
      </c>
      <c r="C7154" s="298" t="s">
        <v>309</v>
      </c>
      <c r="D7154" s="386" t="s">
        <v>304</v>
      </c>
      <c r="E7154" s="387" t="s">
        <v>6378</v>
      </c>
      <c r="F7154" s="387" t="s">
        <v>15838</v>
      </c>
    </row>
    <row r="7155" spans="1:6" ht="18" customHeight="1">
      <c r="A7155" s="386">
        <v>99062</v>
      </c>
      <c r="B7155" s="386" t="s">
        <v>17964</v>
      </c>
      <c r="C7155" s="298" t="s">
        <v>309</v>
      </c>
      <c r="D7155" s="386" t="s">
        <v>304</v>
      </c>
      <c r="E7155" s="387" t="s">
        <v>3354</v>
      </c>
      <c r="F7155" s="387" t="s">
        <v>17965</v>
      </c>
    </row>
    <row r="7156" spans="1:6" ht="18" customHeight="1">
      <c r="A7156" s="386">
        <v>99063</v>
      </c>
      <c r="B7156" s="386" t="s">
        <v>17966</v>
      </c>
      <c r="C7156" s="298" t="s">
        <v>309</v>
      </c>
      <c r="D7156" s="386" t="s">
        <v>330</v>
      </c>
      <c r="E7156" s="387" t="s">
        <v>17967</v>
      </c>
      <c r="F7156" s="387" t="s">
        <v>14832</v>
      </c>
    </row>
    <row r="7157" spans="1:6" ht="18" customHeight="1">
      <c r="A7157" s="386">
        <v>105007</v>
      </c>
      <c r="B7157" s="386" t="s">
        <v>17968</v>
      </c>
      <c r="C7157" s="298" t="s">
        <v>309</v>
      </c>
      <c r="D7157" s="386" t="s">
        <v>304</v>
      </c>
      <c r="E7157" s="387" t="s">
        <v>633</v>
      </c>
      <c r="F7157" s="387" t="s">
        <v>17969</v>
      </c>
    </row>
    <row r="7158" spans="1:6" ht="18" customHeight="1">
      <c r="A7158" s="386">
        <v>105009</v>
      </c>
      <c r="B7158" s="386" t="s">
        <v>17970</v>
      </c>
      <c r="C7158" s="298" t="s">
        <v>309</v>
      </c>
      <c r="D7158" s="386" t="s">
        <v>330</v>
      </c>
      <c r="E7158" s="387" t="s">
        <v>9824</v>
      </c>
      <c r="F7158" s="387" t="s">
        <v>10691</v>
      </c>
    </row>
    <row r="7159" spans="1:6" ht="18" customHeight="1">
      <c r="A7159" s="386">
        <v>105011</v>
      </c>
      <c r="B7159" s="386" t="s">
        <v>17971</v>
      </c>
      <c r="C7159" s="298" t="s">
        <v>309</v>
      </c>
      <c r="D7159" s="386" t="s">
        <v>330</v>
      </c>
      <c r="E7159" s="387" t="s">
        <v>17942</v>
      </c>
      <c r="F7159" s="387" t="s">
        <v>3386</v>
      </c>
    </row>
    <row r="7160" spans="1:6" ht="18" customHeight="1">
      <c r="A7160" s="386">
        <v>93588</v>
      </c>
      <c r="B7160" s="386" t="s">
        <v>17972</v>
      </c>
      <c r="C7160" s="298" t="s">
        <v>309</v>
      </c>
      <c r="D7160" s="386" t="s">
        <v>17602</v>
      </c>
      <c r="E7160" s="387" t="s">
        <v>17973</v>
      </c>
      <c r="F7160" s="387" t="s">
        <v>6427</v>
      </c>
    </row>
    <row r="7161" spans="1:6" ht="18" customHeight="1">
      <c r="A7161" s="386">
        <v>93589</v>
      </c>
      <c r="B7161" s="386" t="s">
        <v>17974</v>
      </c>
      <c r="C7161" s="298" t="s">
        <v>309</v>
      </c>
      <c r="D7161" s="386" t="s">
        <v>17602</v>
      </c>
      <c r="E7161" s="387" t="s">
        <v>15032</v>
      </c>
      <c r="F7161" s="387" t="s">
        <v>17975</v>
      </c>
    </row>
    <row r="7162" spans="1:6" ht="18" customHeight="1">
      <c r="A7162" s="386">
        <v>93590</v>
      </c>
      <c r="B7162" s="386" t="s">
        <v>17976</v>
      </c>
      <c r="C7162" s="298" t="s">
        <v>309</v>
      </c>
      <c r="D7162" s="386" t="s">
        <v>17602</v>
      </c>
      <c r="E7162" s="387" t="s">
        <v>17977</v>
      </c>
      <c r="F7162" s="387" t="s">
        <v>2685</v>
      </c>
    </row>
    <row r="7163" spans="1:6" ht="18" customHeight="1">
      <c r="A7163" s="386">
        <v>93591</v>
      </c>
      <c r="B7163" s="386" t="s">
        <v>17978</v>
      </c>
      <c r="C7163" s="298" t="s">
        <v>309</v>
      </c>
      <c r="D7163" s="386" t="s">
        <v>17602</v>
      </c>
      <c r="E7163" s="387" t="s">
        <v>17979</v>
      </c>
      <c r="F7163" s="387" t="s">
        <v>17980</v>
      </c>
    </row>
    <row r="7164" spans="1:6" ht="18" customHeight="1">
      <c r="A7164" s="386">
        <v>93592</v>
      </c>
      <c r="B7164" s="386" t="s">
        <v>17981</v>
      </c>
      <c r="C7164" s="298" t="s">
        <v>309</v>
      </c>
      <c r="D7164" s="386" t="s">
        <v>17602</v>
      </c>
      <c r="E7164" s="387" t="s">
        <v>17982</v>
      </c>
      <c r="F7164" s="387" t="s">
        <v>15022</v>
      </c>
    </row>
    <row r="7165" spans="1:6" ht="18" customHeight="1">
      <c r="A7165" s="386">
        <v>93593</v>
      </c>
      <c r="B7165" s="386" t="s">
        <v>17983</v>
      </c>
      <c r="C7165" s="298" t="s">
        <v>309</v>
      </c>
      <c r="D7165" s="386" t="s">
        <v>17602</v>
      </c>
      <c r="E7165" s="387" t="s">
        <v>17598</v>
      </c>
      <c r="F7165" s="387" t="s">
        <v>3117</v>
      </c>
    </row>
    <row r="7166" spans="1:6" ht="18" customHeight="1">
      <c r="A7166" s="386">
        <v>93594</v>
      </c>
      <c r="B7166" s="386" t="s">
        <v>17984</v>
      </c>
      <c r="C7166" s="298" t="s">
        <v>309</v>
      </c>
      <c r="D7166" s="386" t="s">
        <v>15021</v>
      </c>
      <c r="E7166" s="387" t="s">
        <v>17985</v>
      </c>
      <c r="F7166" s="387" t="s">
        <v>17986</v>
      </c>
    </row>
    <row r="7167" spans="1:6" ht="18" customHeight="1">
      <c r="A7167" s="386">
        <v>93595</v>
      </c>
      <c r="B7167" s="386" t="s">
        <v>17987</v>
      </c>
      <c r="C7167" s="298" t="s">
        <v>309</v>
      </c>
      <c r="D7167" s="386" t="s">
        <v>15021</v>
      </c>
      <c r="E7167" s="387" t="s">
        <v>17759</v>
      </c>
      <c r="F7167" s="387" t="s">
        <v>17694</v>
      </c>
    </row>
    <row r="7168" spans="1:6" ht="18" customHeight="1">
      <c r="A7168" s="386">
        <v>93596</v>
      </c>
      <c r="B7168" s="386" t="s">
        <v>17988</v>
      </c>
      <c r="C7168" s="298" t="s">
        <v>309</v>
      </c>
      <c r="D7168" s="386" t="s">
        <v>15021</v>
      </c>
      <c r="E7168" s="387" t="s">
        <v>17720</v>
      </c>
      <c r="F7168" s="387" t="s">
        <v>17720</v>
      </c>
    </row>
    <row r="7169" spans="1:6" ht="18" customHeight="1">
      <c r="A7169" s="386">
        <v>93597</v>
      </c>
      <c r="B7169" s="386" t="s">
        <v>17989</v>
      </c>
      <c r="C7169" s="298" t="s">
        <v>309</v>
      </c>
      <c r="D7169" s="386" t="s">
        <v>15021</v>
      </c>
      <c r="E7169" s="387" t="s">
        <v>15441</v>
      </c>
      <c r="F7169" s="387" t="s">
        <v>17643</v>
      </c>
    </row>
    <row r="7170" spans="1:6" ht="18" customHeight="1">
      <c r="A7170" s="386">
        <v>93598</v>
      </c>
      <c r="B7170" s="386" t="s">
        <v>17990</v>
      </c>
      <c r="C7170" s="298" t="s">
        <v>309</v>
      </c>
      <c r="D7170" s="386" t="s">
        <v>15021</v>
      </c>
      <c r="E7170" s="387" t="s">
        <v>17991</v>
      </c>
      <c r="F7170" s="387" t="s">
        <v>17992</v>
      </c>
    </row>
    <row r="7171" spans="1:6" ht="18" customHeight="1">
      <c r="A7171" s="386">
        <v>93599</v>
      </c>
      <c r="B7171" s="386" t="s">
        <v>17993</v>
      </c>
      <c r="C7171" s="298" t="s">
        <v>309</v>
      </c>
      <c r="D7171" s="386" t="s">
        <v>15021</v>
      </c>
      <c r="E7171" s="387" t="s">
        <v>17994</v>
      </c>
      <c r="F7171" s="387" t="s">
        <v>2754</v>
      </c>
    </row>
    <row r="7172" spans="1:6" ht="18" customHeight="1">
      <c r="A7172" s="386">
        <v>95425</v>
      </c>
      <c r="B7172" s="386" t="s">
        <v>17995</v>
      </c>
      <c r="C7172" s="298" t="s">
        <v>309</v>
      </c>
      <c r="D7172" s="386" t="s">
        <v>17602</v>
      </c>
      <c r="E7172" s="387" t="s">
        <v>9500</v>
      </c>
      <c r="F7172" s="387" t="s">
        <v>17996</v>
      </c>
    </row>
    <row r="7173" spans="1:6" ht="18" customHeight="1">
      <c r="A7173" s="386">
        <v>95426</v>
      </c>
      <c r="B7173" s="386" t="s">
        <v>17997</v>
      </c>
      <c r="C7173" s="298" t="s">
        <v>309</v>
      </c>
      <c r="D7173" s="386" t="s">
        <v>17602</v>
      </c>
      <c r="E7173" s="387" t="s">
        <v>3545</v>
      </c>
      <c r="F7173" s="387" t="s">
        <v>1188</v>
      </c>
    </row>
    <row r="7174" spans="1:6" ht="18" customHeight="1">
      <c r="A7174" s="386">
        <v>95427</v>
      </c>
      <c r="B7174" s="386" t="s">
        <v>17998</v>
      </c>
      <c r="C7174" s="298" t="s">
        <v>309</v>
      </c>
      <c r="D7174" s="386" t="s">
        <v>17602</v>
      </c>
      <c r="E7174" s="387" t="s">
        <v>2749</v>
      </c>
      <c r="F7174" s="387" t="s">
        <v>3294</v>
      </c>
    </row>
    <row r="7175" spans="1:6" ht="18" customHeight="1">
      <c r="A7175" s="386">
        <v>95428</v>
      </c>
      <c r="B7175" s="386" t="s">
        <v>17999</v>
      </c>
      <c r="C7175" s="298" t="s">
        <v>309</v>
      </c>
      <c r="D7175" s="386" t="s">
        <v>15021</v>
      </c>
      <c r="E7175" s="387" t="s">
        <v>17991</v>
      </c>
      <c r="F7175" s="387" t="s">
        <v>18000</v>
      </c>
    </row>
    <row r="7176" spans="1:6" ht="18" customHeight="1">
      <c r="A7176" s="386">
        <v>95429</v>
      </c>
      <c r="B7176" s="386" t="s">
        <v>18001</v>
      </c>
      <c r="C7176" s="298" t="s">
        <v>309</v>
      </c>
      <c r="D7176" s="386" t="s">
        <v>15021</v>
      </c>
      <c r="E7176" s="387" t="s">
        <v>3055</v>
      </c>
      <c r="F7176" s="387" t="s">
        <v>18002</v>
      </c>
    </row>
    <row r="7177" spans="1:6" ht="18" customHeight="1">
      <c r="A7177" s="386">
        <v>95430</v>
      </c>
      <c r="B7177" s="386" t="s">
        <v>18003</v>
      </c>
      <c r="C7177" s="298" t="s">
        <v>309</v>
      </c>
      <c r="D7177" s="386" t="s">
        <v>15021</v>
      </c>
      <c r="E7177" s="387" t="s">
        <v>2615</v>
      </c>
      <c r="F7177" s="387" t="s">
        <v>3259</v>
      </c>
    </row>
    <row r="7178" spans="1:6" ht="18" customHeight="1">
      <c r="A7178" s="386">
        <v>95875</v>
      </c>
      <c r="B7178" s="386" t="s">
        <v>18004</v>
      </c>
      <c r="C7178" s="298" t="s">
        <v>309</v>
      </c>
      <c r="D7178" s="386" t="s">
        <v>17602</v>
      </c>
      <c r="E7178" s="387" t="s">
        <v>17869</v>
      </c>
      <c r="F7178" s="387" t="s">
        <v>17671</v>
      </c>
    </row>
    <row r="7179" spans="1:6" ht="18" customHeight="1">
      <c r="A7179" s="386">
        <v>95876</v>
      </c>
      <c r="B7179" s="386" t="s">
        <v>18005</v>
      </c>
      <c r="C7179" s="298" t="s">
        <v>309</v>
      </c>
      <c r="D7179" s="386" t="s">
        <v>17602</v>
      </c>
      <c r="E7179" s="387" t="s">
        <v>18006</v>
      </c>
      <c r="F7179" s="387" t="s">
        <v>14632</v>
      </c>
    </row>
    <row r="7180" spans="1:6" ht="18" customHeight="1">
      <c r="A7180" s="386">
        <v>95877</v>
      </c>
      <c r="B7180" s="386" t="s">
        <v>18007</v>
      </c>
      <c r="C7180" s="298" t="s">
        <v>309</v>
      </c>
      <c r="D7180" s="386" t="s">
        <v>17602</v>
      </c>
      <c r="E7180" s="387" t="s">
        <v>18008</v>
      </c>
      <c r="F7180" s="387" t="s">
        <v>1187</v>
      </c>
    </row>
    <row r="7181" spans="1:6" ht="18" customHeight="1">
      <c r="A7181" s="386">
        <v>95878</v>
      </c>
      <c r="B7181" s="386" t="s">
        <v>18009</v>
      </c>
      <c r="C7181" s="298" t="s">
        <v>309</v>
      </c>
      <c r="D7181" s="386" t="s">
        <v>15021</v>
      </c>
      <c r="E7181" s="387" t="s">
        <v>18010</v>
      </c>
      <c r="F7181" s="387" t="s">
        <v>1146</v>
      </c>
    </row>
    <row r="7182" spans="1:6" ht="18" customHeight="1">
      <c r="A7182" s="386">
        <v>95879</v>
      </c>
      <c r="B7182" s="386" t="s">
        <v>18011</v>
      </c>
      <c r="C7182" s="298" t="s">
        <v>309</v>
      </c>
      <c r="D7182" s="386" t="s">
        <v>15021</v>
      </c>
      <c r="E7182" s="387" t="s">
        <v>2899</v>
      </c>
      <c r="F7182" s="387" t="s">
        <v>18012</v>
      </c>
    </row>
    <row r="7183" spans="1:6" ht="18" customHeight="1">
      <c r="A7183" s="386">
        <v>95880</v>
      </c>
      <c r="B7183" s="386" t="s">
        <v>18013</v>
      </c>
      <c r="C7183" s="298" t="s">
        <v>309</v>
      </c>
      <c r="D7183" s="386" t="s">
        <v>15021</v>
      </c>
      <c r="E7183" s="387" t="s">
        <v>18014</v>
      </c>
      <c r="F7183" s="387" t="s">
        <v>18015</v>
      </c>
    </row>
    <row r="7184" spans="1:6" ht="18" customHeight="1">
      <c r="A7184" s="386">
        <v>97912</v>
      </c>
      <c r="B7184" s="386" t="s">
        <v>18016</v>
      </c>
      <c r="C7184" s="298" t="s">
        <v>309</v>
      </c>
      <c r="D7184" s="386" t="s">
        <v>17602</v>
      </c>
      <c r="E7184" s="387" t="s">
        <v>3448</v>
      </c>
      <c r="F7184" s="387" t="s">
        <v>2464</v>
      </c>
    </row>
    <row r="7185" spans="1:6" ht="18" customHeight="1">
      <c r="A7185" s="386">
        <v>97913</v>
      </c>
      <c r="B7185" s="386" t="s">
        <v>18017</v>
      </c>
      <c r="C7185" s="298" t="s">
        <v>309</v>
      </c>
      <c r="D7185" s="386" t="s">
        <v>17602</v>
      </c>
      <c r="E7185" s="387" t="s">
        <v>14634</v>
      </c>
      <c r="F7185" s="387" t="s">
        <v>2887</v>
      </c>
    </row>
    <row r="7186" spans="1:6" ht="18" customHeight="1">
      <c r="A7186" s="386">
        <v>97914</v>
      </c>
      <c r="B7186" s="386" t="s">
        <v>18018</v>
      </c>
      <c r="C7186" s="298" t="s">
        <v>309</v>
      </c>
      <c r="D7186" s="386" t="s">
        <v>17602</v>
      </c>
      <c r="E7186" s="387" t="s">
        <v>6426</v>
      </c>
      <c r="F7186" s="387" t="s">
        <v>18019</v>
      </c>
    </row>
    <row r="7187" spans="1:6" ht="18" customHeight="1">
      <c r="A7187" s="386">
        <v>97915</v>
      </c>
      <c r="B7187" s="386" t="s">
        <v>18020</v>
      </c>
      <c r="C7187" s="298" t="s">
        <v>309</v>
      </c>
      <c r="D7187" s="386" t="s">
        <v>17602</v>
      </c>
      <c r="E7187" s="387" t="s">
        <v>3061</v>
      </c>
      <c r="F7187" s="387" t="s">
        <v>18021</v>
      </c>
    </row>
    <row r="7188" spans="1:6" ht="18" customHeight="1">
      <c r="A7188" s="386">
        <v>100937</v>
      </c>
      <c r="B7188" s="386" t="s">
        <v>18022</v>
      </c>
      <c r="C7188" s="298" t="s">
        <v>309</v>
      </c>
      <c r="D7188" s="386" t="s">
        <v>17602</v>
      </c>
      <c r="E7188" s="387" t="s">
        <v>8117</v>
      </c>
      <c r="F7188" s="387" t="s">
        <v>795</v>
      </c>
    </row>
    <row r="7189" spans="1:6" ht="18" customHeight="1">
      <c r="A7189" s="386">
        <v>100938</v>
      </c>
      <c r="B7189" s="386" t="s">
        <v>18023</v>
      </c>
      <c r="C7189" s="298" t="s">
        <v>309</v>
      </c>
      <c r="D7189" s="386" t="s">
        <v>17602</v>
      </c>
      <c r="E7189" s="387" t="s">
        <v>8142</v>
      </c>
      <c r="F7189" s="387" t="s">
        <v>9425</v>
      </c>
    </row>
    <row r="7190" spans="1:6" ht="18" customHeight="1">
      <c r="A7190" s="386">
        <v>100939</v>
      </c>
      <c r="B7190" s="386" t="s">
        <v>18024</v>
      </c>
      <c r="C7190" s="298" t="s">
        <v>309</v>
      </c>
      <c r="D7190" s="386" t="s">
        <v>17602</v>
      </c>
      <c r="E7190" s="387" t="s">
        <v>12044</v>
      </c>
      <c r="F7190" s="387" t="s">
        <v>14883</v>
      </c>
    </row>
    <row r="7191" spans="1:6" ht="18" customHeight="1">
      <c r="A7191" s="386">
        <v>100940</v>
      </c>
      <c r="B7191" s="386" t="s">
        <v>18025</v>
      </c>
      <c r="C7191" s="298" t="s">
        <v>309</v>
      </c>
      <c r="D7191" s="386" t="s">
        <v>17602</v>
      </c>
      <c r="E7191" s="387" t="s">
        <v>3283</v>
      </c>
      <c r="F7191" s="387" t="s">
        <v>10415</v>
      </c>
    </row>
    <row r="7192" spans="1:6" ht="18" customHeight="1">
      <c r="A7192" s="386">
        <v>100941</v>
      </c>
      <c r="B7192" s="386" t="s">
        <v>18026</v>
      </c>
      <c r="C7192" s="298" t="s">
        <v>309</v>
      </c>
      <c r="D7192" s="386" t="s">
        <v>15021</v>
      </c>
      <c r="E7192" s="387" t="s">
        <v>9705</v>
      </c>
      <c r="F7192" s="387" t="s">
        <v>18027</v>
      </c>
    </row>
    <row r="7193" spans="1:6" ht="18" customHeight="1">
      <c r="A7193" s="386">
        <v>100942</v>
      </c>
      <c r="B7193" s="386" t="s">
        <v>18028</v>
      </c>
      <c r="C7193" s="298" t="s">
        <v>309</v>
      </c>
      <c r="D7193" s="386" t="s">
        <v>15021</v>
      </c>
      <c r="E7193" s="387" t="s">
        <v>1112</v>
      </c>
      <c r="F7193" s="387" t="s">
        <v>12942</v>
      </c>
    </row>
    <row r="7194" spans="1:6" ht="18" customHeight="1">
      <c r="A7194" s="386">
        <v>100943</v>
      </c>
      <c r="B7194" s="386" t="s">
        <v>18029</v>
      </c>
      <c r="C7194" s="298" t="s">
        <v>309</v>
      </c>
      <c r="D7194" s="386" t="s">
        <v>15021</v>
      </c>
      <c r="E7194" s="387" t="s">
        <v>3770</v>
      </c>
      <c r="F7194" s="387" t="s">
        <v>18030</v>
      </c>
    </row>
    <row r="7195" spans="1:6" ht="18" customHeight="1">
      <c r="A7195" s="386">
        <v>100944</v>
      </c>
      <c r="B7195" s="386" t="s">
        <v>18031</v>
      </c>
      <c r="C7195" s="298" t="s">
        <v>309</v>
      </c>
      <c r="D7195" s="386" t="s">
        <v>15021</v>
      </c>
      <c r="E7195" s="387" t="s">
        <v>3275</v>
      </c>
      <c r="F7195" s="387" t="s">
        <v>3537</v>
      </c>
    </row>
    <row r="7196" spans="1:6" ht="18" customHeight="1">
      <c r="A7196" s="386">
        <v>100945</v>
      </c>
      <c r="B7196" s="386" t="s">
        <v>18032</v>
      </c>
      <c r="C7196" s="298" t="s">
        <v>309</v>
      </c>
      <c r="D7196" s="386" t="s">
        <v>15021</v>
      </c>
      <c r="E7196" s="387" t="s">
        <v>18033</v>
      </c>
      <c r="F7196" s="387" t="s">
        <v>18034</v>
      </c>
    </row>
    <row r="7197" spans="1:6" ht="18" customHeight="1">
      <c r="A7197" s="386">
        <v>100946</v>
      </c>
      <c r="B7197" s="386" t="s">
        <v>18035</v>
      </c>
      <c r="C7197" s="298" t="s">
        <v>309</v>
      </c>
      <c r="D7197" s="386" t="s">
        <v>15021</v>
      </c>
      <c r="E7197" s="387" t="s">
        <v>15022</v>
      </c>
      <c r="F7197" s="387" t="s">
        <v>16528</v>
      </c>
    </row>
    <row r="7198" spans="1:6" ht="18" customHeight="1">
      <c r="A7198" s="386">
        <v>100947</v>
      </c>
      <c r="B7198" s="386" t="s">
        <v>18036</v>
      </c>
      <c r="C7198" s="298" t="s">
        <v>309</v>
      </c>
      <c r="D7198" s="386" t="s">
        <v>15021</v>
      </c>
      <c r="E7198" s="387" t="s">
        <v>18037</v>
      </c>
      <c r="F7198" s="387" t="s">
        <v>2968</v>
      </c>
    </row>
    <row r="7199" spans="1:6" ht="18" customHeight="1">
      <c r="A7199" s="386">
        <v>100948</v>
      </c>
      <c r="B7199" s="386" t="s">
        <v>18038</v>
      </c>
      <c r="C7199" s="298" t="s">
        <v>309</v>
      </c>
      <c r="D7199" s="386" t="s">
        <v>15021</v>
      </c>
      <c r="E7199" s="387" t="s">
        <v>3117</v>
      </c>
      <c r="F7199" s="387" t="s">
        <v>2561</v>
      </c>
    </row>
    <row r="7200" spans="1:6" ht="18" customHeight="1">
      <c r="A7200" s="386">
        <v>100949</v>
      </c>
      <c r="B7200" s="386" t="s">
        <v>18039</v>
      </c>
      <c r="C7200" s="298" t="s">
        <v>309</v>
      </c>
      <c r="D7200" s="386" t="s">
        <v>15021</v>
      </c>
      <c r="E7200" s="387" t="s">
        <v>14883</v>
      </c>
      <c r="F7200" s="387" t="s">
        <v>8129</v>
      </c>
    </row>
    <row r="7201" spans="1:6" ht="18" customHeight="1">
      <c r="A7201" s="386">
        <v>100950</v>
      </c>
      <c r="B7201" s="386" t="s">
        <v>18040</v>
      </c>
      <c r="C7201" s="298" t="s">
        <v>309</v>
      </c>
      <c r="D7201" s="386" t="s">
        <v>15021</v>
      </c>
      <c r="E7201" s="387" t="s">
        <v>1185</v>
      </c>
      <c r="F7201" s="387" t="s">
        <v>9505</v>
      </c>
    </row>
    <row r="7202" spans="1:6" ht="18" customHeight="1">
      <c r="A7202" s="386">
        <v>100951</v>
      </c>
      <c r="B7202" s="386" t="s">
        <v>18041</v>
      </c>
      <c r="C7202" s="298" t="s">
        <v>309</v>
      </c>
      <c r="D7202" s="386" t="s">
        <v>15021</v>
      </c>
      <c r="E7202" s="387" t="s">
        <v>1182</v>
      </c>
      <c r="F7202" s="387" t="s">
        <v>1139</v>
      </c>
    </row>
    <row r="7203" spans="1:6" ht="18" customHeight="1">
      <c r="A7203" s="386">
        <v>100952</v>
      </c>
      <c r="B7203" s="386" t="s">
        <v>18042</v>
      </c>
      <c r="C7203" s="298" t="s">
        <v>309</v>
      </c>
      <c r="D7203" s="386" t="s">
        <v>15021</v>
      </c>
      <c r="E7203" s="387" t="s">
        <v>17124</v>
      </c>
      <c r="F7203" s="387" t="s">
        <v>17761</v>
      </c>
    </row>
    <row r="7204" spans="1:6" ht="18" customHeight="1">
      <c r="A7204" s="386">
        <v>100953</v>
      </c>
      <c r="B7204" s="386" t="s">
        <v>18043</v>
      </c>
      <c r="C7204" s="298" t="s">
        <v>309</v>
      </c>
      <c r="D7204" s="386" t="s">
        <v>15021</v>
      </c>
      <c r="E7204" s="387" t="s">
        <v>3157</v>
      </c>
      <c r="F7204" s="387" t="s">
        <v>18044</v>
      </c>
    </row>
    <row r="7205" spans="1:6" ht="18" customHeight="1">
      <c r="A7205" s="386">
        <v>100954</v>
      </c>
      <c r="B7205" s="386" t="s">
        <v>18045</v>
      </c>
      <c r="C7205" s="298" t="s">
        <v>309</v>
      </c>
      <c r="D7205" s="386" t="s">
        <v>15021</v>
      </c>
      <c r="E7205" s="387" t="s">
        <v>16546</v>
      </c>
      <c r="F7205" s="387" t="s">
        <v>17754</v>
      </c>
    </row>
    <row r="7206" spans="1:6" ht="18" customHeight="1">
      <c r="A7206" s="386">
        <v>100955</v>
      </c>
      <c r="B7206" s="386" t="s">
        <v>18046</v>
      </c>
      <c r="C7206" s="298" t="s">
        <v>309</v>
      </c>
      <c r="D7206" s="386" t="s">
        <v>17602</v>
      </c>
      <c r="E7206" s="387" t="s">
        <v>1114</v>
      </c>
      <c r="F7206" s="387" t="s">
        <v>18047</v>
      </c>
    </row>
    <row r="7207" spans="1:6" ht="18" customHeight="1">
      <c r="A7207" s="386">
        <v>100956</v>
      </c>
      <c r="B7207" s="386" t="s">
        <v>18048</v>
      </c>
      <c r="C7207" s="298" t="s">
        <v>309</v>
      </c>
      <c r="D7207" s="386" t="s">
        <v>17602</v>
      </c>
      <c r="E7207" s="387" t="s">
        <v>1268</v>
      </c>
      <c r="F7207" s="387" t="s">
        <v>18049</v>
      </c>
    </row>
    <row r="7208" spans="1:6" ht="18" customHeight="1">
      <c r="A7208" s="386">
        <v>100957</v>
      </c>
      <c r="B7208" s="386" t="s">
        <v>18050</v>
      </c>
      <c r="C7208" s="298" t="s">
        <v>309</v>
      </c>
      <c r="D7208" s="386" t="s">
        <v>17602</v>
      </c>
      <c r="E7208" s="387" t="s">
        <v>1267</v>
      </c>
      <c r="F7208" s="387" t="s">
        <v>18051</v>
      </c>
    </row>
    <row r="7209" spans="1:6" ht="18" customHeight="1">
      <c r="A7209" s="386">
        <v>100958</v>
      </c>
      <c r="B7209" s="386" t="s">
        <v>18052</v>
      </c>
      <c r="C7209" s="298" t="s">
        <v>309</v>
      </c>
      <c r="D7209" s="386" t="s">
        <v>17602</v>
      </c>
      <c r="E7209" s="387" t="s">
        <v>17991</v>
      </c>
      <c r="F7209" s="387" t="s">
        <v>9416</v>
      </c>
    </row>
    <row r="7210" spans="1:6" ht="18" customHeight="1">
      <c r="A7210" s="386">
        <v>100959</v>
      </c>
      <c r="B7210" s="386" t="s">
        <v>18053</v>
      </c>
      <c r="C7210" s="298" t="s">
        <v>309</v>
      </c>
      <c r="D7210" s="386" t="s">
        <v>17602</v>
      </c>
      <c r="E7210" s="387" t="s">
        <v>11799</v>
      </c>
      <c r="F7210" s="387" t="s">
        <v>7233</v>
      </c>
    </row>
    <row r="7211" spans="1:6" ht="18" customHeight="1">
      <c r="A7211" s="386">
        <v>100960</v>
      </c>
      <c r="B7211" s="386" t="s">
        <v>18054</v>
      </c>
      <c r="C7211" s="298" t="s">
        <v>309</v>
      </c>
      <c r="D7211" s="386" t="s">
        <v>17602</v>
      </c>
      <c r="E7211" s="387" t="s">
        <v>18055</v>
      </c>
      <c r="F7211" s="387" t="s">
        <v>18056</v>
      </c>
    </row>
    <row r="7212" spans="1:6" ht="18" customHeight="1">
      <c r="A7212" s="386">
        <v>100961</v>
      </c>
      <c r="B7212" s="386" t="s">
        <v>18057</v>
      </c>
      <c r="C7212" s="298" t="s">
        <v>309</v>
      </c>
      <c r="D7212" s="386" t="s">
        <v>17602</v>
      </c>
      <c r="E7212" s="387" t="s">
        <v>3029</v>
      </c>
      <c r="F7212" s="387" t="s">
        <v>13443</v>
      </c>
    </row>
    <row r="7213" spans="1:6" ht="18" customHeight="1">
      <c r="A7213" s="386">
        <v>100962</v>
      </c>
      <c r="B7213" s="386" t="s">
        <v>18058</v>
      </c>
      <c r="C7213" s="298" t="s">
        <v>309</v>
      </c>
      <c r="D7213" s="386" t="s">
        <v>17602</v>
      </c>
      <c r="E7213" s="387" t="s">
        <v>18019</v>
      </c>
      <c r="F7213" s="387" t="s">
        <v>18059</v>
      </c>
    </row>
    <row r="7214" spans="1:6" ht="18" customHeight="1">
      <c r="A7214" s="386">
        <v>100963</v>
      </c>
      <c r="B7214" s="386" t="s">
        <v>18060</v>
      </c>
      <c r="C7214" s="298" t="s">
        <v>309</v>
      </c>
      <c r="D7214" s="386" t="s">
        <v>17602</v>
      </c>
      <c r="E7214" s="387" t="s">
        <v>3061</v>
      </c>
      <c r="F7214" s="387" t="s">
        <v>18061</v>
      </c>
    </row>
    <row r="7215" spans="1:6" ht="18" customHeight="1">
      <c r="A7215" s="386">
        <v>100964</v>
      </c>
      <c r="B7215" s="386" t="s">
        <v>18062</v>
      </c>
      <c r="C7215" s="298" t="s">
        <v>309</v>
      </c>
      <c r="D7215" s="386" t="s">
        <v>17602</v>
      </c>
      <c r="E7215" s="387" t="s">
        <v>12953</v>
      </c>
      <c r="F7215" s="387" t="s">
        <v>3446</v>
      </c>
    </row>
    <row r="7216" spans="1:6" ht="18" customHeight="1">
      <c r="A7216" s="386">
        <v>100973</v>
      </c>
      <c r="B7216" s="386" t="s">
        <v>18063</v>
      </c>
      <c r="C7216" s="298" t="s">
        <v>309</v>
      </c>
      <c r="D7216" s="386" t="s">
        <v>312</v>
      </c>
      <c r="E7216" s="387" t="s">
        <v>18064</v>
      </c>
      <c r="F7216" s="387" t="s">
        <v>13001</v>
      </c>
    </row>
    <row r="7217" spans="1:6" ht="18" customHeight="1">
      <c r="A7217" s="386">
        <v>100974</v>
      </c>
      <c r="B7217" s="386" t="s">
        <v>18065</v>
      </c>
      <c r="C7217" s="298" t="s">
        <v>309</v>
      </c>
      <c r="D7217" s="386" t="s">
        <v>312</v>
      </c>
      <c r="E7217" s="387" t="s">
        <v>18066</v>
      </c>
      <c r="F7217" s="387" t="s">
        <v>16546</v>
      </c>
    </row>
    <row r="7218" spans="1:6" ht="18" customHeight="1">
      <c r="A7218" s="386">
        <v>100975</v>
      </c>
      <c r="B7218" s="386" t="s">
        <v>18067</v>
      </c>
      <c r="C7218" s="298" t="s">
        <v>309</v>
      </c>
      <c r="D7218" s="386" t="s">
        <v>312</v>
      </c>
      <c r="E7218" s="387" t="s">
        <v>9398</v>
      </c>
      <c r="F7218" s="387" t="s">
        <v>18068</v>
      </c>
    </row>
    <row r="7219" spans="1:6" ht="18" customHeight="1">
      <c r="A7219" s="386">
        <v>100965</v>
      </c>
      <c r="B7219" s="386" t="s">
        <v>18069</v>
      </c>
      <c r="C7219" s="298" t="s">
        <v>309</v>
      </c>
      <c r="D7219" s="386" t="s">
        <v>15021</v>
      </c>
      <c r="E7219" s="387" t="s">
        <v>15441</v>
      </c>
      <c r="F7219" s="387" t="s">
        <v>14517</v>
      </c>
    </row>
    <row r="7220" spans="1:6" ht="18" customHeight="1">
      <c r="A7220" s="386">
        <v>100966</v>
      </c>
      <c r="B7220" s="386" t="s">
        <v>18070</v>
      </c>
      <c r="C7220" s="298" t="s">
        <v>309</v>
      </c>
      <c r="D7220" s="386" t="s">
        <v>15021</v>
      </c>
      <c r="E7220" s="387" t="s">
        <v>3636</v>
      </c>
      <c r="F7220" s="387" t="s">
        <v>17991</v>
      </c>
    </row>
    <row r="7221" spans="1:6" ht="18" customHeight="1">
      <c r="A7221" s="386">
        <v>100969</v>
      </c>
      <c r="B7221" s="386" t="s">
        <v>18071</v>
      </c>
      <c r="C7221" s="298" t="s">
        <v>309</v>
      </c>
      <c r="D7221" s="386" t="s">
        <v>15021</v>
      </c>
      <c r="E7221" s="387" t="s">
        <v>15022</v>
      </c>
      <c r="F7221" s="387" t="s">
        <v>3865</v>
      </c>
    </row>
    <row r="7222" spans="1:6" ht="18" customHeight="1">
      <c r="A7222" s="386">
        <v>100970</v>
      </c>
      <c r="B7222" s="386" t="s">
        <v>18072</v>
      </c>
      <c r="C7222" s="298" t="s">
        <v>309</v>
      </c>
      <c r="D7222" s="386" t="s">
        <v>15021</v>
      </c>
      <c r="E7222" s="387" t="s">
        <v>17644</v>
      </c>
      <c r="F7222" s="387" t="s">
        <v>18073</v>
      </c>
    </row>
    <row r="7223" spans="1:6" ht="18" customHeight="1">
      <c r="A7223" s="386">
        <v>102330</v>
      </c>
      <c r="B7223" s="386" t="s">
        <v>18074</v>
      </c>
      <c r="C7223" s="298" t="s">
        <v>309</v>
      </c>
      <c r="D7223" s="386" t="s">
        <v>15021</v>
      </c>
      <c r="E7223" s="387" t="s">
        <v>2899</v>
      </c>
      <c r="F7223" s="387" t="s">
        <v>18012</v>
      </c>
    </row>
    <row r="7224" spans="1:6" ht="18" customHeight="1">
      <c r="A7224" s="386">
        <v>102331</v>
      </c>
      <c r="B7224" s="386" t="s">
        <v>18075</v>
      </c>
      <c r="C7224" s="298" t="s">
        <v>309</v>
      </c>
      <c r="D7224" s="386" t="s">
        <v>15021</v>
      </c>
      <c r="E7224" s="387" t="s">
        <v>17922</v>
      </c>
      <c r="F7224" s="387" t="s">
        <v>17994</v>
      </c>
    </row>
    <row r="7225" spans="1:6" ht="18" customHeight="1">
      <c r="A7225" s="386">
        <v>102332</v>
      </c>
      <c r="B7225" s="386" t="s">
        <v>18076</v>
      </c>
      <c r="C7225" s="298" t="s">
        <v>309</v>
      </c>
      <c r="D7225" s="386" t="s">
        <v>15021</v>
      </c>
      <c r="E7225" s="387" t="s">
        <v>2213</v>
      </c>
      <c r="F7225" s="387" t="s">
        <v>3044</v>
      </c>
    </row>
    <row r="7226" spans="1:6" ht="18" customHeight="1">
      <c r="A7226" s="386">
        <v>102333</v>
      </c>
      <c r="B7226" s="386" t="s">
        <v>18077</v>
      </c>
      <c r="C7226" s="298" t="s">
        <v>309</v>
      </c>
      <c r="D7226" s="386" t="s">
        <v>15021</v>
      </c>
      <c r="E7226" s="387" t="s">
        <v>2749</v>
      </c>
      <c r="F7226" s="387" t="s">
        <v>3294</v>
      </c>
    </row>
    <row r="7227" spans="1:6" ht="18" customHeight="1">
      <c r="A7227" s="386">
        <v>101019</v>
      </c>
      <c r="B7227" s="386" t="s">
        <v>18078</v>
      </c>
      <c r="C7227" s="298" t="s">
        <v>309</v>
      </c>
      <c r="D7227" s="386" t="s">
        <v>18079</v>
      </c>
      <c r="E7227" s="387" t="s">
        <v>18080</v>
      </c>
      <c r="F7227" s="387" t="s">
        <v>18081</v>
      </c>
    </row>
    <row r="7228" spans="1:6" ht="18" customHeight="1">
      <c r="A7228" s="386">
        <v>101479</v>
      </c>
      <c r="B7228" s="386" t="s">
        <v>18082</v>
      </c>
      <c r="C7228" s="298" t="s">
        <v>309</v>
      </c>
      <c r="D7228" s="386" t="s">
        <v>18079</v>
      </c>
      <c r="E7228" s="387" t="s">
        <v>18083</v>
      </c>
      <c r="F7228" s="387" t="s">
        <v>18084</v>
      </c>
    </row>
    <row r="7229" spans="1:6" ht="18" customHeight="1">
      <c r="A7229" s="386">
        <v>102568</v>
      </c>
      <c r="B7229" s="386" t="s">
        <v>18085</v>
      </c>
      <c r="C7229" s="298" t="s">
        <v>309</v>
      </c>
      <c r="D7229" s="386" t="s">
        <v>18079</v>
      </c>
      <c r="E7229" s="387" t="s">
        <v>18086</v>
      </c>
      <c r="F7229" s="387" t="s">
        <v>18087</v>
      </c>
    </row>
    <row r="7230" spans="1:6" ht="18" customHeight="1">
      <c r="A7230" s="386">
        <v>100976</v>
      </c>
      <c r="B7230" s="386" t="s">
        <v>18088</v>
      </c>
      <c r="C7230" s="298" t="s">
        <v>309</v>
      </c>
      <c r="D7230" s="386" t="s">
        <v>312</v>
      </c>
      <c r="E7230" s="387" t="s">
        <v>9426</v>
      </c>
      <c r="F7230" s="387" t="s">
        <v>16546</v>
      </c>
    </row>
    <row r="7231" spans="1:6" ht="18" customHeight="1">
      <c r="A7231" s="386">
        <v>100977</v>
      </c>
      <c r="B7231" s="386" t="s">
        <v>18089</v>
      </c>
      <c r="C7231" s="298" t="s">
        <v>309</v>
      </c>
      <c r="D7231" s="386" t="s">
        <v>312</v>
      </c>
      <c r="E7231" s="387" t="s">
        <v>8043</v>
      </c>
      <c r="F7231" s="387" t="s">
        <v>12284</v>
      </c>
    </row>
    <row r="7232" spans="1:6" ht="18" customHeight="1">
      <c r="A7232" s="386">
        <v>100978</v>
      </c>
      <c r="B7232" s="386" t="s">
        <v>18090</v>
      </c>
      <c r="C7232" s="298" t="s">
        <v>309</v>
      </c>
      <c r="D7232" s="386" t="s">
        <v>312</v>
      </c>
      <c r="E7232" s="387" t="s">
        <v>14917</v>
      </c>
      <c r="F7232" s="387" t="s">
        <v>10160</v>
      </c>
    </row>
    <row r="7233" spans="1:6" ht="18" customHeight="1">
      <c r="A7233" s="386">
        <v>100979</v>
      </c>
      <c r="B7233" s="386" t="s">
        <v>18091</v>
      </c>
      <c r="C7233" s="298" t="s">
        <v>309</v>
      </c>
      <c r="D7233" s="386" t="s">
        <v>312</v>
      </c>
      <c r="E7233" s="387" t="s">
        <v>10406</v>
      </c>
      <c r="F7233" s="387" t="s">
        <v>14883</v>
      </c>
    </row>
    <row r="7234" spans="1:6" ht="18" customHeight="1">
      <c r="A7234" s="386">
        <v>100980</v>
      </c>
      <c r="B7234" s="386" t="s">
        <v>18092</v>
      </c>
      <c r="C7234" s="298" t="s">
        <v>309</v>
      </c>
      <c r="D7234" s="386" t="s">
        <v>312</v>
      </c>
      <c r="E7234" s="387" t="s">
        <v>10020</v>
      </c>
      <c r="F7234" s="387" t="s">
        <v>14979</v>
      </c>
    </row>
    <row r="7235" spans="1:6" ht="18" customHeight="1">
      <c r="A7235" s="386">
        <v>100981</v>
      </c>
      <c r="B7235" s="386" t="s">
        <v>18093</v>
      </c>
      <c r="C7235" s="298" t="s">
        <v>309</v>
      </c>
      <c r="D7235" s="386" t="s">
        <v>312</v>
      </c>
      <c r="E7235" s="387" t="s">
        <v>12953</v>
      </c>
      <c r="F7235" s="387" t="s">
        <v>8346</v>
      </c>
    </row>
    <row r="7236" spans="1:6" ht="18" customHeight="1">
      <c r="A7236" s="386">
        <v>100982</v>
      </c>
      <c r="B7236" s="386" t="s">
        <v>18094</v>
      </c>
      <c r="C7236" s="298" t="s">
        <v>309</v>
      </c>
      <c r="D7236" s="386" t="s">
        <v>312</v>
      </c>
      <c r="E7236" s="387" t="s">
        <v>3834</v>
      </c>
      <c r="F7236" s="387" t="s">
        <v>1135</v>
      </c>
    </row>
    <row r="7237" spans="1:6" ht="18" customHeight="1">
      <c r="A7237" s="386">
        <v>100983</v>
      </c>
      <c r="B7237" s="386" t="s">
        <v>18095</v>
      </c>
      <c r="C7237" s="298" t="s">
        <v>309</v>
      </c>
      <c r="D7237" s="386" t="s">
        <v>312</v>
      </c>
      <c r="E7237" s="387" t="s">
        <v>18096</v>
      </c>
      <c r="F7237" s="387" t="s">
        <v>10399</v>
      </c>
    </row>
    <row r="7238" spans="1:6" ht="18" customHeight="1">
      <c r="A7238" s="386">
        <v>100984</v>
      </c>
      <c r="B7238" s="386" t="s">
        <v>18097</v>
      </c>
      <c r="C7238" s="298" t="s">
        <v>309</v>
      </c>
      <c r="D7238" s="386" t="s">
        <v>312</v>
      </c>
      <c r="E7238" s="387" t="s">
        <v>3834</v>
      </c>
      <c r="F7238" s="387" t="s">
        <v>18096</v>
      </c>
    </row>
    <row r="7239" spans="1:6" ht="18" customHeight="1">
      <c r="A7239" s="386">
        <v>100985</v>
      </c>
      <c r="B7239" s="386" t="s">
        <v>18098</v>
      </c>
      <c r="C7239" s="298" t="s">
        <v>309</v>
      </c>
      <c r="D7239" s="386" t="s">
        <v>312</v>
      </c>
      <c r="E7239" s="387" t="s">
        <v>16069</v>
      </c>
      <c r="F7239" s="387" t="s">
        <v>12234</v>
      </c>
    </row>
    <row r="7240" spans="1:6" ht="18" customHeight="1">
      <c r="A7240" s="386">
        <v>100986</v>
      </c>
      <c r="B7240" s="386" t="s">
        <v>18099</v>
      </c>
      <c r="C7240" s="298" t="s">
        <v>309</v>
      </c>
      <c r="D7240" s="386" t="s">
        <v>312</v>
      </c>
      <c r="E7240" s="387" t="s">
        <v>10421</v>
      </c>
      <c r="F7240" s="387" t="s">
        <v>7124</v>
      </c>
    </row>
    <row r="7241" spans="1:6" ht="18" customHeight="1">
      <c r="A7241" s="386">
        <v>100987</v>
      </c>
      <c r="B7241" s="386" t="s">
        <v>18100</v>
      </c>
      <c r="C7241" s="298" t="s">
        <v>309</v>
      </c>
      <c r="D7241" s="386" t="s">
        <v>312</v>
      </c>
      <c r="E7241" s="387" t="s">
        <v>7287</v>
      </c>
      <c r="F7241" s="387" t="s">
        <v>611</v>
      </c>
    </row>
    <row r="7242" spans="1:6" ht="18" customHeight="1">
      <c r="A7242" s="386">
        <v>100988</v>
      </c>
      <c r="B7242" s="386" t="s">
        <v>18101</v>
      </c>
      <c r="C7242" s="298" t="s">
        <v>309</v>
      </c>
      <c r="D7242" s="386" t="s">
        <v>312</v>
      </c>
      <c r="E7242" s="387" t="s">
        <v>11299</v>
      </c>
      <c r="F7242" s="387" t="s">
        <v>927</v>
      </c>
    </row>
    <row r="7243" spans="1:6" ht="18" customHeight="1">
      <c r="A7243" s="386">
        <v>100989</v>
      </c>
      <c r="B7243" s="386" t="s">
        <v>18102</v>
      </c>
      <c r="C7243" s="298" t="s">
        <v>309</v>
      </c>
      <c r="D7243" s="386" t="s">
        <v>18079</v>
      </c>
      <c r="E7243" s="387" t="s">
        <v>10394</v>
      </c>
      <c r="F7243" s="387" t="s">
        <v>2544</v>
      </c>
    </row>
    <row r="7244" spans="1:6" ht="18" customHeight="1">
      <c r="A7244" s="386">
        <v>100990</v>
      </c>
      <c r="B7244" s="386" t="s">
        <v>18103</v>
      </c>
      <c r="C7244" s="298" t="s">
        <v>309</v>
      </c>
      <c r="D7244" s="386" t="s">
        <v>18079</v>
      </c>
      <c r="E7244" s="387" t="s">
        <v>18104</v>
      </c>
      <c r="F7244" s="387" t="s">
        <v>18105</v>
      </c>
    </row>
    <row r="7245" spans="1:6" ht="18" customHeight="1">
      <c r="A7245" s="386">
        <v>100991</v>
      </c>
      <c r="B7245" s="386" t="s">
        <v>18106</v>
      </c>
      <c r="C7245" s="298" t="s">
        <v>309</v>
      </c>
      <c r="D7245" s="386" t="s">
        <v>18079</v>
      </c>
      <c r="E7245" s="387" t="s">
        <v>3746</v>
      </c>
      <c r="F7245" s="387" t="s">
        <v>10415</v>
      </c>
    </row>
    <row r="7246" spans="1:6" ht="18" customHeight="1">
      <c r="A7246" s="386">
        <v>100992</v>
      </c>
      <c r="B7246" s="386" t="s">
        <v>18107</v>
      </c>
      <c r="C7246" s="298" t="s">
        <v>309</v>
      </c>
      <c r="D7246" s="386" t="s">
        <v>18079</v>
      </c>
      <c r="E7246" s="387" t="s">
        <v>18108</v>
      </c>
      <c r="F7246" s="387" t="s">
        <v>18109</v>
      </c>
    </row>
    <row r="7247" spans="1:6" ht="18" customHeight="1">
      <c r="A7247" s="386">
        <v>100993</v>
      </c>
      <c r="B7247" s="386" t="s">
        <v>18110</v>
      </c>
      <c r="C7247" s="298" t="s">
        <v>309</v>
      </c>
      <c r="D7247" s="386" t="s">
        <v>18079</v>
      </c>
      <c r="E7247" s="387" t="s">
        <v>2936</v>
      </c>
      <c r="F7247" s="387" t="s">
        <v>8137</v>
      </c>
    </row>
    <row r="7248" spans="1:6" ht="18" customHeight="1">
      <c r="A7248" s="386">
        <v>100994</v>
      </c>
      <c r="B7248" s="386" t="s">
        <v>18111</v>
      </c>
      <c r="C7248" s="298" t="s">
        <v>309</v>
      </c>
      <c r="D7248" s="386" t="s">
        <v>18079</v>
      </c>
      <c r="E7248" s="387" t="s">
        <v>1111</v>
      </c>
      <c r="F7248" s="387" t="s">
        <v>18112</v>
      </c>
    </row>
    <row r="7249" spans="1:6" ht="18" customHeight="1">
      <c r="A7249" s="386">
        <v>100995</v>
      </c>
      <c r="B7249" s="386" t="s">
        <v>18113</v>
      </c>
      <c r="C7249" s="298" t="s">
        <v>309</v>
      </c>
      <c r="D7249" s="386" t="s">
        <v>18079</v>
      </c>
      <c r="E7249" s="387" t="s">
        <v>3770</v>
      </c>
      <c r="F7249" s="387" t="s">
        <v>2153</v>
      </c>
    </row>
    <row r="7250" spans="1:6" ht="18" customHeight="1">
      <c r="A7250" s="386">
        <v>100996</v>
      </c>
      <c r="B7250" s="386" t="s">
        <v>18114</v>
      </c>
      <c r="C7250" s="298" t="s">
        <v>309</v>
      </c>
      <c r="D7250" s="386" t="s">
        <v>18079</v>
      </c>
      <c r="E7250" s="387" t="s">
        <v>2952</v>
      </c>
      <c r="F7250" s="387" t="s">
        <v>2477</v>
      </c>
    </row>
    <row r="7251" spans="1:6" ht="18" customHeight="1">
      <c r="A7251" s="386">
        <v>100997</v>
      </c>
      <c r="B7251" s="386" t="s">
        <v>18115</v>
      </c>
      <c r="C7251" s="298" t="s">
        <v>309</v>
      </c>
      <c r="D7251" s="386" t="s">
        <v>18079</v>
      </c>
      <c r="E7251" s="387" t="s">
        <v>12959</v>
      </c>
      <c r="F7251" s="387" t="s">
        <v>10487</v>
      </c>
    </row>
    <row r="7252" spans="1:6" ht="18" customHeight="1">
      <c r="A7252" s="386">
        <v>100998</v>
      </c>
      <c r="B7252" s="386" t="s">
        <v>18116</v>
      </c>
      <c r="C7252" s="298" t="s">
        <v>309</v>
      </c>
      <c r="D7252" s="386" t="s">
        <v>18079</v>
      </c>
      <c r="E7252" s="387" t="s">
        <v>3482</v>
      </c>
      <c r="F7252" s="387" t="s">
        <v>18117</v>
      </c>
    </row>
    <row r="7253" spans="1:6" ht="18" customHeight="1">
      <c r="A7253" s="386">
        <v>100999</v>
      </c>
      <c r="B7253" s="386" t="s">
        <v>18118</v>
      </c>
      <c r="C7253" s="298" t="s">
        <v>309</v>
      </c>
      <c r="D7253" s="386" t="s">
        <v>18079</v>
      </c>
      <c r="E7253" s="387" t="s">
        <v>18117</v>
      </c>
      <c r="F7253" s="387" t="s">
        <v>8140</v>
      </c>
    </row>
    <row r="7254" spans="1:6" ht="18" customHeight="1">
      <c r="A7254" s="386">
        <v>101000</v>
      </c>
      <c r="B7254" s="386" t="s">
        <v>18119</v>
      </c>
      <c r="C7254" s="298" t="s">
        <v>309</v>
      </c>
      <c r="D7254" s="386" t="s">
        <v>18079</v>
      </c>
      <c r="E7254" s="387" t="s">
        <v>12180</v>
      </c>
      <c r="F7254" s="387" t="s">
        <v>18120</v>
      </c>
    </row>
    <row r="7255" spans="1:6" ht="18" customHeight="1">
      <c r="A7255" s="386">
        <v>101001</v>
      </c>
      <c r="B7255" s="386" t="s">
        <v>18121</v>
      </c>
      <c r="C7255" s="298" t="s">
        <v>309</v>
      </c>
      <c r="D7255" s="386" t="s">
        <v>18079</v>
      </c>
      <c r="E7255" s="387" t="s">
        <v>3037</v>
      </c>
      <c r="F7255" s="387" t="s">
        <v>18122</v>
      </c>
    </row>
    <row r="7256" spans="1:6" ht="18" customHeight="1">
      <c r="A7256" s="386">
        <v>101002</v>
      </c>
      <c r="B7256" s="386" t="s">
        <v>18123</v>
      </c>
      <c r="C7256" s="298" t="s">
        <v>309</v>
      </c>
      <c r="D7256" s="386" t="s">
        <v>18079</v>
      </c>
      <c r="E7256" s="387" t="s">
        <v>18124</v>
      </c>
      <c r="F7256" s="387" t="s">
        <v>2533</v>
      </c>
    </row>
    <row r="7257" spans="1:6" ht="18" customHeight="1">
      <c r="A7257" s="386">
        <v>101003</v>
      </c>
      <c r="B7257" s="386" t="s">
        <v>18125</v>
      </c>
      <c r="C7257" s="298" t="s">
        <v>309</v>
      </c>
      <c r="D7257" s="386" t="s">
        <v>18079</v>
      </c>
      <c r="E7257" s="387" t="s">
        <v>13136</v>
      </c>
      <c r="F7257" s="387" t="s">
        <v>15964</v>
      </c>
    </row>
    <row r="7258" spans="1:6" ht="18" customHeight="1">
      <c r="A7258" s="386">
        <v>101004</v>
      </c>
      <c r="B7258" s="386" t="s">
        <v>18126</v>
      </c>
      <c r="C7258" s="298" t="s">
        <v>309</v>
      </c>
      <c r="D7258" s="386" t="s">
        <v>18079</v>
      </c>
      <c r="E7258" s="387" t="s">
        <v>18127</v>
      </c>
      <c r="F7258" s="387" t="s">
        <v>18128</v>
      </c>
    </row>
    <row r="7259" spans="1:6" ht="18" customHeight="1">
      <c r="A7259" s="386">
        <v>101005</v>
      </c>
      <c r="B7259" s="386" t="s">
        <v>18129</v>
      </c>
      <c r="C7259" s="298" t="s">
        <v>309</v>
      </c>
      <c r="D7259" s="386" t="s">
        <v>312</v>
      </c>
      <c r="E7259" s="387" t="s">
        <v>18130</v>
      </c>
      <c r="F7259" s="387" t="s">
        <v>6819</v>
      </c>
    </row>
    <row r="7260" spans="1:6" ht="18" customHeight="1">
      <c r="A7260" s="386">
        <v>101006</v>
      </c>
      <c r="B7260" s="386" t="s">
        <v>18131</v>
      </c>
      <c r="C7260" s="298" t="s">
        <v>309</v>
      </c>
      <c r="D7260" s="386" t="s">
        <v>312</v>
      </c>
      <c r="E7260" s="387" t="s">
        <v>11117</v>
      </c>
      <c r="F7260" s="387" t="s">
        <v>18132</v>
      </c>
    </row>
    <row r="7261" spans="1:6" ht="18" customHeight="1">
      <c r="A7261" s="386">
        <v>101007</v>
      </c>
      <c r="B7261" s="386" t="s">
        <v>18133</v>
      </c>
      <c r="C7261" s="298" t="s">
        <v>309</v>
      </c>
      <c r="D7261" s="386" t="s">
        <v>312</v>
      </c>
      <c r="E7261" s="387" t="s">
        <v>8139</v>
      </c>
      <c r="F7261" s="387" t="s">
        <v>16186</v>
      </c>
    </row>
    <row r="7262" spans="1:6" ht="18" customHeight="1">
      <c r="A7262" s="386">
        <v>101008</v>
      </c>
      <c r="B7262" s="386" t="s">
        <v>18134</v>
      </c>
      <c r="C7262" s="298" t="s">
        <v>309</v>
      </c>
      <c r="D7262" s="386" t="s">
        <v>312</v>
      </c>
      <c r="E7262" s="387" t="s">
        <v>10394</v>
      </c>
      <c r="F7262" s="387" t="s">
        <v>3050</v>
      </c>
    </row>
    <row r="7263" spans="1:6" ht="18" customHeight="1">
      <c r="A7263" s="386">
        <v>101009</v>
      </c>
      <c r="B7263" s="386" t="s">
        <v>18135</v>
      </c>
      <c r="C7263" s="298" t="s">
        <v>309</v>
      </c>
      <c r="D7263" s="386" t="s">
        <v>18079</v>
      </c>
      <c r="E7263" s="387" t="s">
        <v>8754</v>
      </c>
      <c r="F7263" s="387" t="s">
        <v>18136</v>
      </c>
    </row>
    <row r="7264" spans="1:6" ht="18" customHeight="1">
      <c r="A7264" s="386">
        <v>101010</v>
      </c>
      <c r="B7264" s="386" t="s">
        <v>18137</v>
      </c>
      <c r="C7264" s="298" t="s">
        <v>309</v>
      </c>
      <c r="D7264" s="386" t="s">
        <v>18079</v>
      </c>
      <c r="E7264" s="387" t="s">
        <v>18138</v>
      </c>
      <c r="F7264" s="387" t="s">
        <v>18139</v>
      </c>
    </row>
    <row r="7265" spans="1:6" ht="18" customHeight="1">
      <c r="A7265" s="386">
        <v>101013</v>
      </c>
      <c r="B7265" s="386" t="s">
        <v>18140</v>
      </c>
      <c r="C7265" s="298" t="s">
        <v>309</v>
      </c>
      <c r="D7265" s="386" t="s">
        <v>18079</v>
      </c>
      <c r="E7265" s="387" t="s">
        <v>18141</v>
      </c>
      <c r="F7265" s="387" t="s">
        <v>18142</v>
      </c>
    </row>
    <row r="7266" spans="1:6" ht="18" customHeight="1">
      <c r="A7266" s="386">
        <v>101014</v>
      </c>
      <c r="B7266" s="386" t="s">
        <v>18143</v>
      </c>
      <c r="C7266" s="298" t="s">
        <v>309</v>
      </c>
      <c r="D7266" s="386" t="s">
        <v>18079</v>
      </c>
      <c r="E7266" s="387" t="s">
        <v>10619</v>
      </c>
      <c r="F7266" s="387" t="s">
        <v>18144</v>
      </c>
    </row>
    <row r="7267" spans="1:6" ht="18" customHeight="1">
      <c r="A7267" s="386">
        <v>101015</v>
      </c>
      <c r="B7267" s="386" t="s">
        <v>18145</v>
      </c>
      <c r="C7267" s="298" t="s">
        <v>309</v>
      </c>
      <c r="D7267" s="386" t="s">
        <v>18079</v>
      </c>
      <c r="E7267" s="387" t="s">
        <v>1227</v>
      </c>
      <c r="F7267" s="387" t="s">
        <v>18146</v>
      </c>
    </row>
    <row r="7268" spans="1:6" ht="18" customHeight="1">
      <c r="A7268" s="386">
        <v>101016</v>
      </c>
      <c r="B7268" s="386" t="s">
        <v>18147</v>
      </c>
      <c r="C7268" s="298" t="s">
        <v>309</v>
      </c>
      <c r="D7268" s="386" t="s">
        <v>18079</v>
      </c>
      <c r="E7268" s="387" t="s">
        <v>18148</v>
      </c>
      <c r="F7268" s="387" t="s">
        <v>18149</v>
      </c>
    </row>
    <row r="7269" spans="1:6" ht="18" customHeight="1">
      <c r="A7269" s="386">
        <v>101017</v>
      </c>
      <c r="B7269" s="386" t="s">
        <v>18150</v>
      </c>
      <c r="C7269" s="298" t="s">
        <v>309</v>
      </c>
      <c r="D7269" s="386" t="s">
        <v>18079</v>
      </c>
      <c r="E7269" s="387" t="s">
        <v>8369</v>
      </c>
      <c r="F7269" s="387" t="s">
        <v>18151</v>
      </c>
    </row>
    <row r="7270" spans="1:6" ht="18" customHeight="1">
      <c r="A7270" s="386">
        <v>101018</v>
      </c>
      <c r="B7270" s="386" t="s">
        <v>18152</v>
      </c>
      <c r="C7270" s="298" t="s">
        <v>309</v>
      </c>
      <c r="D7270" s="386" t="s">
        <v>18079</v>
      </c>
      <c r="E7270" s="387" t="s">
        <v>12853</v>
      </c>
      <c r="F7270" s="387" t="s">
        <v>8494</v>
      </c>
    </row>
    <row r="7271" spans="1:6" ht="18" customHeight="1">
      <c r="A7271" s="386">
        <v>101463</v>
      </c>
      <c r="B7271" s="386" t="s">
        <v>18153</v>
      </c>
      <c r="C7271" s="298" t="s">
        <v>309</v>
      </c>
      <c r="D7271" s="386" t="s">
        <v>18079</v>
      </c>
      <c r="E7271" s="387" t="s">
        <v>18154</v>
      </c>
      <c r="F7271" s="387" t="s">
        <v>18155</v>
      </c>
    </row>
    <row r="7272" spans="1:6" ht="18" customHeight="1">
      <c r="A7272" s="386">
        <v>101464</v>
      </c>
      <c r="B7272" s="386" t="s">
        <v>18156</v>
      </c>
      <c r="C7272" s="298" t="s">
        <v>309</v>
      </c>
      <c r="D7272" s="386" t="s">
        <v>18079</v>
      </c>
      <c r="E7272" s="387" t="s">
        <v>18157</v>
      </c>
      <c r="F7272" s="387" t="s">
        <v>18158</v>
      </c>
    </row>
    <row r="7273" spans="1:6" ht="18" customHeight="1">
      <c r="A7273" s="386">
        <v>101465</v>
      </c>
      <c r="B7273" s="386" t="s">
        <v>18159</v>
      </c>
      <c r="C7273" s="298" t="s">
        <v>309</v>
      </c>
      <c r="D7273" s="386" t="s">
        <v>18079</v>
      </c>
      <c r="E7273" s="387" t="s">
        <v>13016</v>
      </c>
      <c r="F7273" s="387" t="s">
        <v>8358</v>
      </c>
    </row>
    <row r="7274" spans="1:6" ht="18" customHeight="1">
      <c r="A7274" s="386">
        <v>101466</v>
      </c>
      <c r="B7274" s="386" t="s">
        <v>18160</v>
      </c>
      <c r="C7274" s="298" t="s">
        <v>309</v>
      </c>
      <c r="D7274" s="386" t="s">
        <v>18079</v>
      </c>
      <c r="E7274" s="387" t="s">
        <v>18161</v>
      </c>
      <c r="F7274" s="387" t="s">
        <v>10221</v>
      </c>
    </row>
    <row r="7275" spans="1:6" ht="18" customHeight="1">
      <c r="A7275" s="386">
        <v>101467</v>
      </c>
      <c r="B7275" s="386" t="s">
        <v>18162</v>
      </c>
      <c r="C7275" s="298" t="s">
        <v>309</v>
      </c>
      <c r="D7275" s="386" t="s">
        <v>18079</v>
      </c>
      <c r="E7275" s="387" t="s">
        <v>11778</v>
      </c>
      <c r="F7275" s="387" t="s">
        <v>14998</v>
      </c>
    </row>
    <row r="7276" spans="1:6" ht="18" customHeight="1">
      <c r="A7276" s="386">
        <v>101468</v>
      </c>
      <c r="B7276" s="386" t="s">
        <v>18163</v>
      </c>
      <c r="C7276" s="298" t="s">
        <v>309</v>
      </c>
      <c r="D7276" s="386" t="s">
        <v>18079</v>
      </c>
      <c r="E7276" s="387" t="s">
        <v>11150</v>
      </c>
      <c r="F7276" s="387" t="s">
        <v>5633</v>
      </c>
    </row>
    <row r="7277" spans="1:6" ht="18" customHeight="1">
      <c r="A7277" s="386">
        <v>101469</v>
      </c>
      <c r="B7277" s="386" t="s">
        <v>18164</v>
      </c>
      <c r="C7277" s="298" t="s">
        <v>309</v>
      </c>
      <c r="D7277" s="386" t="s">
        <v>18079</v>
      </c>
      <c r="E7277" s="387" t="s">
        <v>8229</v>
      </c>
      <c r="F7277" s="387" t="s">
        <v>14330</v>
      </c>
    </row>
    <row r="7278" spans="1:6" ht="18" customHeight="1">
      <c r="A7278" s="386">
        <v>101470</v>
      </c>
      <c r="B7278" s="386" t="s">
        <v>18165</v>
      </c>
      <c r="C7278" s="298" t="s">
        <v>309</v>
      </c>
      <c r="D7278" s="386" t="s">
        <v>18079</v>
      </c>
      <c r="E7278" s="387" t="s">
        <v>8412</v>
      </c>
      <c r="F7278" s="387" t="s">
        <v>6322</v>
      </c>
    </row>
    <row r="7279" spans="1:6" ht="18" customHeight="1">
      <c r="A7279" s="386">
        <v>101471</v>
      </c>
      <c r="B7279" s="386" t="s">
        <v>18166</v>
      </c>
      <c r="C7279" s="298" t="s">
        <v>309</v>
      </c>
      <c r="D7279" s="386" t="s">
        <v>18079</v>
      </c>
      <c r="E7279" s="387" t="s">
        <v>18167</v>
      </c>
      <c r="F7279" s="387" t="s">
        <v>5410</v>
      </c>
    </row>
    <row r="7280" spans="1:6" ht="18" customHeight="1">
      <c r="A7280" s="386">
        <v>101472</v>
      </c>
      <c r="B7280" s="386" t="s">
        <v>18168</v>
      </c>
      <c r="C7280" s="298" t="s">
        <v>309</v>
      </c>
      <c r="D7280" s="386" t="s">
        <v>18079</v>
      </c>
      <c r="E7280" s="387" t="s">
        <v>10635</v>
      </c>
      <c r="F7280" s="387" t="s">
        <v>7279</v>
      </c>
    </row>
    <row r="7281" spans="1:6" ht="18" customHeight="1">
      <c r="A7281" s="386">
        <v>101473</v>
      </c>
      <c r="B7281" s="386" t="s">
        <v>18169</v>
      </c>
      <c r="C7281" s="298" t="s">
        <v>309</v>
      </c>
      <c r="D7281" s="386" t="s">
        <v>18079</v>
      </c>
      <c r="E7281" s="387" t="s">
        <v>18170</v>
      </c>
      <c r="F7281" s="387" t="s">
        <v>18171</v>
      </c>
    </row>
    <row r="7282" spans="1:6" ht="18" customHeight="1">
      <c r="A7282" s="386">
        <v>101474</v>
      </c>
      <c r="B7282" s="386" t="s">
        <v>18172</v>
      </c>
      <c r="C7282" s="298" t="s">
        <v>309</v>
      </c>
      <c r="D7282" s="386" t="s">
        <v>18079</v>
      </c>
      <c r="E7282" s="387" t="s">
        <v>623</v>
      </c>
      <c r="F7282" s="387" t="s">
        <v>18173</v>
      </c>
    </row>
    <row r="7283" spans="1:6" ht="18" customHeight="1">
      <c r="A7283" s="386">
        <v>101475</v>
      </c>
      <c r="B7283" s="386" t="s">
        <v>18174</v>
      </c>
      <c r="C7283" s="298" t="s">
        <v>309</v>
      </c>
      <c r="D7283" s="386" t="s">
        <v>18079</v>
      </c>
      <c r="E7283" s="387" t="s">
        <v>18175</v>
      </c>
      <c r="F7283" s="387" t="s">
        <v>8478</v>
      </c>
    </row>
    <row r="7284" spans="1:6" ht="18" customHeight="1">
      <c r="A7284" s="386">
        <v>101476</v>
      </c>
      <c r="B7284" s="386" t="s">
        <v>18176</v>
      </c>
      <c r="C7284" s="298" t="s">
        <v>309</v>
      </c>
      <c r="D7284" s="386" t="s">
        <v>18079</v>
      </c>
      <c r="E7284" s="387" t="s">
        <v>11254</v>
      </c>
      <c r="F7284" s="387" t="s">
        <v>3399</v>
      </c>
    </row>
    <row r="7285" spans="1:6" ht="18" customHeight="1">
      <c r="A7285" s="386">
        <v>101477</v>
      </c>
      <c r="B7285" s="386" t="s">
        <v>18177</v>
      </c>
      <c r="C7285" s="298" t="s">
        <v>309</v>
      </c>
      <c r="D7285" s="386" t="s">
        <v>18079</v>
      </c>
      <c r="E7285" s="387" t="s">
        <v>1627</v>
      </c>
      <c r="F7285" s="387" t="s">
        <v>6442</v>
      </c>
    </row>
    <row r="7286" spans="1:6" ht="18" customHeight="1">
      <c r="A7286" s="386">
        <v>101478</v>
      </c>
      <c r="B7286" s="386" t="s">
        <v>18178</v>
      </c>
      <c r="C7286" s="298" t="s">
        <v>309</v>
      </c>
      <c r="D7286" s="386" t="s">
        <v>18079</v>
      </c>
      <c r="E7286" s="387" t="s">
        <v>5425</v>
      </c>
      <c r="F7286" s="387" t="s">
        <v>7168</v>
      </c>
    </row>
    <row r="7287" spans="1:6" ht="18" customHeight="1">
      <c r="A7287" s="386">
        <v>101480</v>
      </c>
      <c r="B7287" s="386" t="s">
        <v>18179</v>
      </c>
      <c r="C7287" s="298" t="s">
        <v>309</v>
      </c>
      <c r="D7287" s="386" t="s">
        <v>18079</v>
      </c>
      <c r="E7287" s="387" t="s">
        <v>18180</v>
      </c>
      <c r="F7287" s="387" t="s">
        <v>18181</v>
      </c>
    </row>
    <row r="7288" spans="1:6" ht="18" customHeight="1">
      <c r="A7288" s="386">
        <v>101481</v>
      </c>
      <c r="B7288" s="386" t="s">
        <v>18182</v>
      </c>
      <c r="C7288" s="298" t="s">
        <v>309</v>
      </c>
      <c r="D7288" s="386" t="s">
        <v>18079</v>
      </c>
      <c r="E7288" s="387" t="s">
        <v>18183</v>
      </c>
      <c r="F7288" s="387" t="s">
        <v>18184</v>
      </c>
    </row>
    <row r="7289" spans="1:6" ht="18" customHeight="1">
      <c r="A7289" s="386">
        <v>101482</v>
      </c>
      <c r="B7289" s="386" t="s">
        <v>18185</v>
      </c>
      <c r="C7289" s="298" t="s">
        <v>309</v>
      </c>
      <c r="D7289" s="386" t="s">
        <v>18079</v>
      </c>
      <c r="E7289" s="387" t="s">
        <v>18186</v>
      </c>
      <c r="F7289" s="387" t="s">
        <v>954</v>
      </c>
    </row>
    <row r="7290" spans="1:6" ht="18" customHeight="1">
      <c r="A7290" s="386">
        <v>101483</v>
      </c>
      <c r="B7290" s="386" t="s">
        <v>18187</v>
      </c>
      <c r="C7290" s="298" t="s">
        <v>309</v>
      </c>
      <c r="D7290" s="386" t="s">
        <v>18079</v>
      </c>
      <c r="E7290" s="387" t="s">
        <v>18188</v>
      </c>
      <c r="F7290" s="387" t="s">
        <v>18189</v>
      </c>
    </row>
    <row r="7291" spans="1:6" ht="18" customHeight="1">
      <c r="A7291" s="386">
        <v>101484</v>
      </c>
      <c r="B7291" s="386" t="s">
        <v>18190</v>
      </c>
      <c r="C7291" s="298" t="s">
        <v>309</v>
      </c>
      <c r="D7291" s="386" t="s">
        <v>18079</v>
      </c>
      <c r="E7291" s="387" t="s">
        <v>18191</v>
      </c>
      <c r="F7291" s="387" t="s">
        <v>18192</v>
      </c>
    </row>
    <row r="7292" spans="1:6" ht="18" customHeight="1">
      <c r="A7292" s="386">
        <v>101485</v>
      </c>
      <c r="B7292" s="386" t="s">
        <v>18193</v>
      </c>
      <c r="C7292" s="298" t="s">
        <v>309</v>
      </c>
      <c r="D7292" s="386" t="s">
        <v>18079</v>
      </c>
      <c r="E7292" s="387" t="s">
        <v>18194</v>
      </c>
      <c r="F7292" s="387" t="s">
        <v>18195</v>
      </c>
    </row>
    <row r="7293" spans="1:6" ht="18" customHeight="1">
      <c r="A7293" s="386">
        <v>101486</v>
      </c>
      <c r="B7293" s="386" t="s">
        <v>18196</v>
      </c>
      <c r="C7293" s="298" t="s">
        <v>309</v>
      </c>
      <c r="D7293" s="386" t="s">
        <v>18079</v>
      </c>
      <c r="E7293" s="387" t="s">
        <v>18197</v>
      </c>
      <c r="F7293" s="387" t="s">
        <v>4138</v>
      </c>
    </row>
    <row r="7294" spans="1:6" ht="18" customHeight="1">
      <c r="A7294" s="386">
        <v>101487</v>
      </c>
      <c r="B7294" s="386" t="s">
        <v>18198</v>
      </c>
      <c r="C7294" s="298" t="s">
        <v>309</v>
      </c>
      <c r="D7294" s="386" t="s">
        <v>18079</v>
      </c>
      <c r="E7294" s="387" t="s">
        <v>18199</v>
      </c>
      <c r="F7294" s="387" t="s">
        <v>18200</v>
      </c>
    </row>
    <row r="7295" spans="1:6" ht="18" customHeight="1">
      <c r="A7295" s="386">
        <v>101488</v>
      </c>
      <c r="B7295" s="386" t="s">
        <v>18201</v>
      </c>
      <c r="C7295" s="298" t="s">
        <v>309</v>
      </c>
      <c r="D7295" s="386" t="s">
        <v>18079</v>
      </c>
      <c r="E7295" s="387" t="s">
        <v>18202</v>
      </c>
      <c r="F7295" s="387" t="s">
        <v>18203</v>
      </c>
    </row>
    <row r="7296" spans="1:6" ht="18" customHeight="1">
      <c r="A7296" s="386">
        <v>101188</v>
      </c>
      <c r="B7296" s="386" t="s">
        <v>18204</v>
      </c>
      <c r="C7296" s="298" t="s">
        <v>309</v>
      </c>
      <c r="D7296" s="386" t="s">
        <v>330</v>
      </c>
      <c r="E7296" s="387" t="s">
        <v>11955</v>
      </c>
      <c r="F7296" s="387" t="s">
        <v>12302</v>
      </c>
    </row>
    <row r="7297" spans="1:6" ht="18" customHeight="1">
      <c r="A7297" s="386">
        <v>101189</v>
      </c>
      <c r="B7297" s="386" t="s">
        <v>18205</v>
      </c>
      <c r="C7297" s="298" t="s">
        <v>309</v>
      </c>
      <c r="D7297" s="386" t="s">
        <v>330</v>
      </c>
      <c r="E7297" s="387" t="s">
        <v>18206</v>
      </c>
      <c r="F7297" s="387" t="s">
        <v>18207</v>
      </c>
    </row>
    <row r="7298" spans="1:6" ht="18" customHeight="1">
      <c r="A7298" s="386">
        <v>101190</v>
      </c>
      <c r="B7298" s="386" t="s">
        <v>18208</v>
      </c>
      <c r="C7298" s="298" t="s">
        <v>309</v>
      </c>
      <c r="D7298" s="386" t="s">
        <v>330</v>
      </c>
      <c r="E7298" s="387" t="s">
        <v>11773</v>
      </c>
      <c r="F7298" s="387" t="s">
        <v>18209</v>
      </c>
    </row>
    <row r="7299" spans="1:6" ht="18" customHeight="1">
      <c r="A7299" s="386">
        <v>101191</v>
      </c>
      <c r="B7299" s="386" t="s">
        <v>18210</v>
      </c>
      <c r="C7299" s="298" t="s">
        <v>309</v>
      </c>
      <c r="D7299" s="386" t="s">
        <v>330</v>
      </c>
      <c r="E7299" s="387" t="s">
        <v>1034</v>
      </c>
      <c r="F7299" s="387" t="s">
        <v>18211</v>
      </c>
    </row>
    <row r="7300" spans="1:6" ht="18" customHeight="1">
      <c r="A7300" s="386">
        <v>101192</v>
      </c>
      <c r="B7300" s="386" t="s">
        <v>18212</v>
      </c>
      <c r="C7300" s="298" t="s">
        <v>309</v>
      </c>
      <c r="D7300" s="386" t="s">
        <v>330</v>
      </c>
      <c r="E7300" s="387" t="s">
        <v>18213</v>
      </c>
      <c r="F7300" s="387" t="s">
        <v>18214</v>
      </c>
    </row>
    <row r="7301" spans="1:6" ht="18" customHeight="1">
      <c r="A7301" s="386">
        <v>101193</v>
      </c>
      <c r="B7301" s="386" t="s">
        <v>18215</v>
      </c>
      <c r="C7301" s="298" t="s">
        <v>309</v>
      </c>
      <c r="D7301" s="386" t="s">
        <v>330</v>
      </c>
      <c r="E7301" s="387" t="s">
        <v>18216</v>
      </c>
      <c r="F7301" s="387" t="s">
        <v>10188</v>
      </c>
    </row>
    <row r="7302" spans="1:6" ht="18" customHeight="1">
      <c r="A7302" s="386">
        <v>101194</v>
      </c>
      <c r="B7302" s="386" t="s">
        <v>18217</v>
      </c>
      <c r="C7302" s="298" t="s">
        <v>309</v>
      </c>
      <c r="D7302" s="386" t="s">
        <v>330</v>
      </c>
      <c r="E7302" s="387" t="s">
        <v>8852</v>
      </c>
      <c r="F7302" s="387" t="s">
        <v>4700</v>
      </c>
    </row>
    <row r="7303" spans="1:6" ht="18" customHeight="1">
      <c r="A7303" s="386">
        <v>101197</v>
      </c>
      <c r="B7303" s="386" t="s">
        <v>18218</v>
      </c>
      <c r="C7303" s="298" t="s">
        <v>309</v>
      </c>
      <c r="D7303" s="386" t="s">
        <v>330</v>
      </c>
      <c r="E7303" s="387" t="s">
        <v>18219</v>
      </c>
      <c r="F7303" s="387" t="s">
        <v>18220</v>
      </c>
    </row>
    <row r="7304" spans="1:6" ht="18" customHeight="1">
      <c r="A7304" s="386">
        <v>101198</v>
      </c>
      <c r="B7304" s="386" t="s">
        <v>18221</v>
      </c>
      <c r="C7304" s="298" t="s">
        <v>309</v>
      </c>
      <c r="D7304" s="386" t="s">
        <v>330</v>
      </c>
      <c r="E7304" s="387" t="s">
        <v>18222</v>
      </c>
      <c r="F7304" s="387" t="s">
        <v>15156</v>
      </c>
    </row>
    <row r="7305" spans="1:6" ht="18" customHeight="1">
      <c r="A7305" s="386">
        <v>101199</v>
      </c>
      <c r="B7305" s="386" t="s">
        <v>18223</v>
      </c>
      <c r="C7305" s="298" t="s">
        <v>309</v>
      </c>
      <c r="D7305" s="386" t="s">
        <v>330</v>
      </c>
      <c r="E7305" s="387" t="s">
        <v>10786</v>
      </c>
      <c r="F7305" s="387" t="s">
        <v>18224</v>
      </c>
    </row>
    <row r="7306" spans="1:6" ht="18" customHeight="1">
      <c r="A7306" s="386">
        <v>101200</v>
      </c>
      <c r="B7306" s="386" t="s">
        <v>18225</v>
      </c>
      <c r="C7306" s="298" t="s">
        <v>309</v>
      </c>
      <c r="D7306" s="386" t="s">
        <v>330</v>
      </c>
      <c r="E7306" s="387" t="s">
        <v>18226</v>
      </c>
      <c r="F7306" s="387" t="s">
        <v>17777</v>
      </c>
    </row>
    <row r="7307" spans="1:6" ht="18" customHeight="1">
      <c r="A7307" s="386">
        <v>101201</v>
      </c>
      <c r="B7307" s="386" t="s">
        <v>18227</v>
      </c>
      <c r="C7307" s="298" t="s">
        <v>309</v>
      </c>
      <c r="D7307" s="386" t="s">
        <v>330</v>
      </c>
      <c r="E7307" s="387" t="s">
        <v>885</v>
      </c>
      <c r="F7307" s="387" t="s">
        <v>18228</v>
      </c>
    </row>
    <row r="7308" spans="1:6" ht="18" customHeight="1">
      <c r="A7308" s="386">
        <v>101202</v>
      </c>
      <c r="B7308" s="386" t="s">
        <v>18229</v>
      </c>
      <c r="C7308" s="298" t="s">
        <v>309</v>
      </c>
      <c r="D7308" s="386" t="s">
        <v>330</v>
      </c>
      <c r="E7308" s="387" t="s">
        <v>9798</v>
      </c>
      <c r="F7308" s="387" t="s">
        <v>5672</v>
      </c>
    </row>
    <row r="7309" spans="1:6" ht="18" customHeight="1">
      <c r="A7309" s="386">
        <v>101203</v>
      </c>
      <c r="B7309" s="386" t="s">
        <v>18230</v>
      </c>
      <c r="C7309" s="298" t="s">
        <v>309</v>
      </c>
      <c r="D7309" s="386" t="s">
        <v>330</v>
      </c>
      <c r="E7309" s="387" t="s">
        <v>18231</v>
      </c>
      <c r="F7309" s="387" t="s">
        <v>18232</v>
      </c>
    </row>
    <row r="7310" spans="1:6" ht="18" customHeight="1">
      <c r="A7310" s="386">
        <v>101204</v>
      </c>
      <c r="B7310" s="386" t="s">
        <v>18233</v>
      </c>
      <c r="C7310" s="298" t="s">
        <v>309</v>
      </c>
      <c r="D7310" s="386" t="s">
        <v>330</v>
      </c>
      <c r="E7310" s="387" t="s">
        <v>18234</v>
      </c>
      <c r="F7310" s="387" t="s">
        <v>18235</v>
      </c>
    </row>
    <row r="7311" spans="1:6" ht="18" customHeight="1">
      <c r="A7311" s="386">
        <v>101205</v>
      </c>
      <c r="B7311" s="386" t="s">
        <v>18236</v>
      </c>
      <c r="C7311" s="298" t="s">
        <v>309</v>
      </c>
      <c r="D7311" s="386" t="s">
        <v>330</v>
      </c>
      <c r="E7311" s="387" t="s">
        <v>9798</v>
      </c>
      <c r="F7311" s="387" t="s">
        <v>5672</v>
      </c>
    </row>
    <row r="7312" spans="1:6" ht="18" customHeight="1">
      <c r="A7312" s="386">
        <v>102362</v>
      </c>
      <c r="B7312" s="386" t="s">
        <v>18237</v>
      </c>
      <c r="C7312" s="298" t="s">
        <v>309</v>
      </c>
      <c r="D7312" s="386" t="s">
        <v>229</v>
      </c>
      <c r="E7312" s="387" t="s">
        <v>18238</v>
      </c>
      <c r="F7312" s="387" t="s">
        <v>18239</v>
      </c>
    </row>
    <row r="7313" spans="1:6" ht="18" customHeight="1">
      <c r="A7313" s="386">
        <v>102363</v>
      </c>
      <c r="B7313" s="386" t="s">
        <v>18240</v>
      </c>
      <c r="C7313" s="298" t="s">
        <v>309</v>
      </c>
      <c r="D7313" s="386" t="s">
        <v>229</v>
      </c>
      <c r="E7313" s="387" t="s">
        <v>12095</v>
      </c>
      <c r="F7313" s="387" t="s">
        <v>18241</v>
      </c>
    </row>
    <row r="7314" spans="1:6" ht="18" customHeight="1">
      <c r="A7314" s="386">
        <v>102364</v>
      </c>
      <c r="B7314" s="386" t="s">
        <v>18242</v>
      </c>
      <c r="C7314" s="298" t="s">
        <v>309</v>
      </c>
      <c r="D7314" s="386" t="s">
        <v>229</v>
      </c>
      <c r="E7314" s="387" t="s">
        <v>18243</v>
      </c>
      <c r="F7314" s="387" t="s">
        <v>18244</v>
      </c>
    </row>
    <row r="7315" spans="1:6" ht="18" customHeight="1">
      <c r="A7315" s="386">
        <v>98509</v>
      </c>
      <c r="B7315" s="386" t="s">
        <v>18245</v>
      </c>
      <c r="C7315" s="298" t="s">
        <v>309</v>
      </c>
      <c r="D7315" s="386" t="s">
        <v>304</v>
      </c>
      <c r="E7315" s="387" t="s">
        <v>18246</v>
      </c>
      <c r="F7315" s="387" t="s">
        <v>18247</v>
      </c>
    </row>
    <row r="7316" spans="1:6" ht="18" customHeight="1">
      <c r="A7316" s="386">
        <v>98510</v>
      </c>
      <c r="B7316" s="386" t="s">
        <v>18248</v>
      </c>
      <c r="C7316" s="298" t="s">
        <v>309</v>
      </c>
      <c r="D7316" s="386" t="s">
        <v>304</v>
      </c>
      <c r="E7316" s="387" t="s">
        <v>18249</v>
      </c>
      <c r="F7316" s="387" t="s">
        <v>18250</v>
      </c>
    </row>
    <row r="7317" spans="1:6" ht="18" customHeight="1">
      <c r="A7317" s="386">
        <v>98511</v>
      </c>
      <c r="B7317" s="386" t="s">
        <v>18251</v>
      </c>
      <c r="C7317" s="298" t="s">
        <v>309</v>
      </c>
      <c r="D7317" s="386" t="s">
        <v>304</v>
      </c>
      <c r="E7317" s="387" t="s">
        <v>18252</v>
      </c>
      <c r="F7317" s="387" t="s">
        <v>18253</v>
      </c>
    </row>
    <row r="7318" spans="1:6" ht="18" customHeight="1">
      <c r="A7318" s="386">
        <v>98516</v>
      </c>
      <c r="B7318" s="386" t="s">
        <v>18254</v>
      </c>
      <c r="C7318" s="298" t="s">
        <v>309</v>
      </c>
      <c r="D7318" s="386" t="s">
        <v>304</v>
      </c>
      <c r="E7318" s="387" t="s">
        <v>18255</v>
      </c>
      <c r="F7318" s="387" t="s">
        <v>18256</v>
      </c>
    </row>
    <row r="7319" spans="1:6" ht="18" customHeight="1">
      <c r="A7319" s="386">
        <v>98519</v>
      </c>
      <c r="B7319" s="386" t="s">
        <v>18257</v>
      </c>
      <c r="C7319" s="298" t="s">
        <v>309</v>
      </c>
      <c r="D7319" s="386" t="s">
        <v>229</v>
      </c>
      <c r="E7319" s="387" t="s">
        <v>17711</v>
      </c>
      <c r="F7319" s="387" t="s">
        <v>1103</v>
      </c>
    </row>
    <row r="7320" spans="1:6" ht="18" customHeight="1">
      <c r="A7320" s="386">
        <v>98520</v>
      </c>
      <c r="B7320" s="386" t="s">
        <v>18258</v>
      </c>
      <c r="C7320" s="298" t="s">
        <v>309</v>
      </c>
      <c r="D7320" s="386" t="s">
        <v>229</v>
      </c>
      <c r="E7320" s="387" t="s">
        <v>16069</v>
      </c>
      <c r="F7320" s="387" t="s">
        <v>12935</v>
      </c>
    </row>
    <row r="7321" spans="1:6" ht="18" customHeight="1">
      <c r="A7321" s="386">
        <v>98521</v>
      </c>
      <c r="B7321" s="386" t="s">
        <v>18259</v>
      </c>
      <c r="C7321" s="298" t="s">
        <v>309</v>
      </c>
      <c r="D7321" s="386" t="s">
        <v>229</v>
      </c>
      <c r="E7321" s="387" t="s">
        <v>2323</v>
      </c>
      <c r="F7321" s="387" t="s">
        <v>18260</v>
      </c>
    </row>
    <row r="7322" spans="1:6" ht="18" customHeight="1">
      <c r="A7322" s="386">
        <v>98522</v>
      </c>
      <c r="B7322" s="386" t="s">
        <v>18261</v>
      </c>
      <c r="C7322" s="298" t="s">
        <v>309</v>
      </c>
      <c r="D7322" s="386" t="s">
        <v>330</v>
      </c>
      <c r="E7322" s="387" t="s">
        <v>18262</v>
      </c>
      <c r="F7322" s="387" t="s">
        <v>18263</v>
      </c>
    </row>
    <row r="7323" spans="1:6" ht="18" customHeight="1">
      <c r="A7323" s="386">
        <v>98524</v>
      </c>
      <c r="B7323" s="386" t="s">
        <v>18264</v>
      </c>
      <c r="C7323" s="298" t="s">
        <v>309</v>
      </c>
      <c r="D7323" s="386" t="s">
        <v>229</v>
      </c>
      <c r="E7323" s="387" t="s">
        <v>18265</v>
      </c>
      <c r="F7323" s="387" t="s">
        <v>597</v>
      </c>
    </row>
    <row r="7324" spans="1:6" ht="18" customHeight="1">
      <c r="A7324" s="386">
        <v>105521</v>
      </c>
      <c r="B7324" s="386" t="s">
        <v>18266</v>
      </c>
      <c r="C7324" s="298" t="s">
        <v>309</v>
      </c>
      <c r="D7324" s="386" t="s">
        <v>229</v>
      </c>
      <c r="E7324" s="387" t="s">
        <v>7968</v>
      </c>
      <c r="F7324" s="387" t="s">
        <v>3037</v>
      </c>
    </row>
    <row r="7325" spans="1:6" ht="18" customHeight="1">
      <c r="A7325" s="386">
        <v>98503</v>
      </c>
      <c r="B7325" s="386" t="s">
        <v>18267</v>
      </c>
      <c r="C7325" s="298" t="s">
        <v>309</v>
      </c>
      <c r="D7325" s="386" t="s">
        <v>229</v>
      </c>
      <c r="E7325" s="387" t="s">
        <v>8349</v>
      </c>
      <c r="F7325" s="387" t="s">
        <v>10743</v>
      </c>
    </row>
    <row r="7326" spans="1:6" ht="18" customHeight="1">
      <c r="A7326" s="386">
        <v>98504</v>
      </c>
      <c r="B7326" s="386" t="s">
        <v>18268</v>
      </c>
      <c r="C7326" s="298" t="s">
        <v>309</v>
      </c>
      <c r="D7326" s="386" t="s">
        <v>229</v>
      </c>
      <c r="E7326" s="387" t="s">
        <v>18269</v>
      </c>
      <c r="F7326" s="387" t="s">
        <v>10447</v>
      </c>
    </row>
    <row r="7327" spans="1:6" ht="18" customHeight="1">
      <c r="A7327" s="386">
        <v>98505</v>
      </c>
      <c r="B7327" s="386" t="s">
        <v>18270</v>
      </c>
      <c r="C7327" s="298" t="s">
        <v>309</v>
      </c>
      <c r="D7327" s="386" t="s">
        <v>229</v>
      </c>
      <c r="E7327" s="387" t="s">
        <v>18271</v>
      </c>
      <c r="F7327" s="387" t="s">
        <v>18272</v>
      </c>
    </row>
    <row r="7328" spans="1:6" ht="18" customHeight="1">
      <c r="A7328" s="386">
        <v>103946</v>
      </c>
      <c r="B7328" s="386" t="s">
        <v>18273</v>
      </c>
      <c r="C7328" s="298" t="s">
        <v>309</v>
      </c>
      <c r="D7328" s="386" t="s">
        <v>229</v>
      </c>
      <c r="E7328" s="387" t="s">
        <v>18274</v>
      </c>
      <c r="F7328" s="387" t="s">
        <v>18275</v>
      </c>
    </row>
    <row r="7329" spans="1:6" ht="18" customHeight="1">
      <c r="A7329" s="386">
        <v>105000</v>
      </c>
      <c r="B7329" s="386" t="s">
        <v>18276</v>
      </c>
      <c r="C7329" s="298" t="s">
        <v>309</v>
      </c>
      <c r="D7329" s="386" t="s">
        <v>330</v>
      </c>
      <c r="E7329" s="387" t="s">
        <v>18277</v>
      </c>
      <c r="F7329" s="387" t="s">
        <v>18278</v>
      </c>
    </row>
    <row r="7330" spans="1:6" ht="18" customHeight="1">
      <c r="A7330" s="386">
        <v>105001</v>
      </c>
      <c r="B7330" s="386" t="s">
        <v>18279</v>
      </c>
      <c r="C7330" s="298" t="s">
        <v>309</v>
      </c>
      <c r="D7330" s="386" t="s">
        <v>330</v>
      </c>
      <c r="E7330" s="387" t="s">
        <v>18280</v>
      </c>
      <c r="F7330" s="387" t="s">
        <v>18281</v>
      </c>
    </row>
    <row r="7331" spans="1:6" ht="18" customHeight="1">
      <c r="A7331" s="386">
        <v>105002</v>
      </c>
      <c r="B7331" s="386" t="s">
        <v>18282</v>
      </c>
      <c r="C7331" s="298" t="s">
        <v>309</v>
      </c>
      <c r="D7331" s="386" t="s">
        <v>304</v>
      </c>
      <c r="E7331" s="387" t="s">
        <v>18283</v>
      </c>
      <c r="F7331" s="387" t="s">
        <v>18284</v>
      </c>
    </row>
    <row r="7332" spans="1:6" ht="18" customHeight="1">
      <c r="A7332" s="386">
        <v>105003</v>
      </c>
      <c r="B7332" s="386" t="s">
        <v>18285</v>
      </c>
      <c r="C7332" s="298" t="s">
        <v>309</v>
      </c>
      <c r="D7332" s="386" t="s">
        <v>304</v>
      </c>
      <c r="E7332" s="387" t="s">
        <v>18286</v>
      </c>
      <c r="F7332" s="387" t="s">
        <v>18287</v>
      </c>
    </row>
    <row r="7333" spans="1:6" ht="18" customHeight="1">
      <c r="A7333" s="386">
        <v>105004</v>
      </c>
      <c r="B7333" s="386" t="s">
        <v>18288</v>
      </c>
      <c r="C7333" s="298" t="s">
        <v>309</v>
      </c>
      <c r="D7333" s="386" t="s">
        <v>229</v>
      </c>
      <c r="E7333" s="387" t="s">
        <v>18289</v>
      </c>
      <c r="F7333" s="387" t="s">
        <v>18290</v>
      </c>
    </row>
    <row r="7334" spans="1:6" ht="18" customHeight="1">
      <c r="A7334" s="386">
        <v>105005</v>
      </c>
      <c r="B7334" s="386" t="s">
        <v>18291</v>
      </c>
      <c r="C7334" s="298" t="s">
        <v>309</v>
      </c>
      <c r="D7334" s="386" t="s">
        <v>229</v>
      </c>
      <c r="E7334" s="387" t="s">
        <v>18292</v>
      </c>
      <c r="F7334" s="387" t="s">
        <v>18293</v>
      </c>
    </row>
    <row r="7335" spans="1:6" ht="18" customHeight="1">
      <c r="A7335" s="386">
        <v>103185</v>
      </c>
      <c r="B7335" s="386" t="s">
        <v>18294</v>
      </c>
      <c r="C7335" s="298" t="s">
        <v>309</v>
      </c>
      <c r="D7335" s="386" t="s">
        <v>304</v>
      </c>
      <c r="E7335" s="387" t="s">
        <v>18295</v>
      </c>
      <c r="F7335" s="387" t="s">
        <v>18296</v>
      </c>
    </row>
    <row r="7336" spans="1:6" ht="18" customHeight="1">
      <c r="A7336" s="386">
        <v>103186</v>
      </c>
      <c r="B7336" s="386" t="s">
        <v>18297</v>
      </c>
      <c r="C7336" s="298" t="s">
        <v>309</v>
      </c>
      <c r="D7336" s="386" t="s">
        <v>304</v>
      </c>
      <c r="E7336" s="387" t="s">
        <v>18298</v>
      </c>
      <c r="F7336" s="387" t="s">
        <v>18299</v>
      </c>
    </row>
    <row r="7337" spans="1:6" ht="18" customHeight="1">
      <c r="A7337" s="386">
        <v>103187</v>
      </c>
      <c r="B7337" s="386" t="s">
        <v>18300</v>
      </c>
      <c r="C7337" s="298" t="s">
        <v>309</v>
      </c>
      <c r="D7337" s="386" t="s">
        <v>304</v>
      </c>
      <c r="E7337" s="387" t="s">
        <v>18301</v>
      </c>
      <c r="F7337" s="387" t="s">
        <v>18302</v>
      </c>
    </row>
    <row r="7338" spans="1:6" ht="18" customHeight="1">
      <c r="A7338" s="386">
        <v>103188</v>
      </c>
      <c r="B7338" s="386" t="s">
        <v>18303</v>
      </c>
      <c r="C7338" s="298" t="s">
        <v>309</v>
      </c>
      <c r="D7338" s="386" t="s">
        <v>304</v>
      </c>
      <c r="E7338" s="387" t="s">
        <v>18304</v>
      </c>
      <c r="F7338" s="387" t="s">
        <v>18305</v>
      </c>
    </row>
    <row r="7339" spans="1:6" ht="18" customHeight="1">
      <c r="A7339" s="386">
        <v>103189</v>
      </c>
      <c r="B7339" s="386" t="s">
        <v>18306</v>
      </c>
      <c r="C7339" s="298" t="s">
        <v>309</v>
      </c>
      <c r="D7339" s="386" t="s">
        <v>304</v>
      </c>
      <c r="E7339" s="387" t="s">
        <v>18307</v>
      </c>
      <c r="F7339" s="387" t="s">
        <v>18308</v>
      </c>
    </row>
    <row r="7340" spans="1:6" ht="18" customHeight="1">
      <c r="A7340" s="386">
        <v>103190</v>
      </c>
      <c r="B7340" s="386" t="s">
        <v>18309</v>
      </c>
      <c r="C7340" s="298" t="s">
        <v>309</v>
      </c>
      <c r="D7340" s="386" t="s">
        <v>304</v>
      </c>
      <c r="E7340" s="387" t="s">
        <v>18310</v>
      </c>
      <c r="F7340" s="387" t="s">
        <v>18311</v>
      </c>
    </row>
    <row r="7341" spans="1:6" ht="18" customHeight="1">
      <c r="A7341" s="386">
        <v>103191</v>
      </c>
      <c r="B7341" s="386" t="s">
        <v>18312</v>
      </c>
      <c r="C7341" s="298" t="s">
        <v>309</v>
      </c>
      <c r="D7341" s="386" t="s">
        <v>304</v>
      </c>
      <c r="E7341" s="387" t="s">
        <v>18313</v>
      </c>
      <c r="F7341" s="387" t="s">
        <v>18314</v>
      </c>
    </row>
    <row r="7342" spans="1:6" ht="18" customHeight="1">
      <c r="A7342" s="386">
        <v>103192</v>
      </c>
      <c r="B7342" s="386" t="s">
        <v>18315</v>
      </c>
      <c r="C7342" s="298" t="s">
        <v>309</v>
      </c>
      <c r="D7342" s="386" t="s">
        <v>304</v>
      </c>
      <c r="E7342" s="387" t="s">
        <v>18316</v>
      </c>
      <c r="F7342" s="387" t="s">
        <v>18317</v>
      </c>
    </row>
    <row r="7343" spans="1:6" ht="18" customHeight="1">
      <c r="A7343" s="386">
        <v>103193</v>
      </c>
      <c r="B7343" s="386" t="s">
        <v>18318</v>
      </c>
      <c r="C7343" s="298" t="s">
        <v>309</v>
      </c>
      <c r="D7343" s="386" t="s">
        <v>304</v>
      </c>
      <c r="E7343" s="387" t="s">
        <v>18319</v>
      </c>
      <c r="F7343" s="387" t="s">
        <v>18320</v>
      </c>
    </row>
    <row r="7344" spans="1:6" ht="18" customHeight="1">
      <c r="A7344" s="386">
        <v>103194</v>
      </c>
      <c r="B7344" s="386" t="s">
        <v>18321</v>
      </c>
      <c r="C7344" s="298" t="s">
        <v>309</v>
      </c>
      <c r="D7344" s="386" t="s">
        <v>304</v>
      </c>
      <c r="E7344" s="387" t="s">
        <v>18322</v>
      </c>
      <c r="F7344" s="387" t="s">
        <v>18323</v>
      </c>
    </row>
    <row r="7345" spans="1:6" ht="18" customHeight="1">
      <c r="A7345" s="386">
        <v>103195</v>
      </c>
      <c r="B7345" s="386" t="s">
        <v>18324</v>
      </c>
      <c r="C7345" s="298" t="s">
        <v>309</v>
      </c>
      <c r="D7345" s="386" t="s">
        <v>304</v>
      </c>
      <c r="E7345" s="387" t="s">
        <v>18325</v>
      </c>
      <c r="F7345" s="387" t="s">
        <v>18326</v>
      </c>
    </row>
    <row r="7346" spans="1:6" ht="18" customHeight="1">
      <c r="A7346" s="386">
        <v>103205</v>
      </c>
      <c r="B7346" s="386" t="s">
        <v>18327</v>
      </c>
      <c r="C7346" s="298" t="s">
        <v>309</v>
      </c>
      <c r="D7346" s="386" t="s">
        <v>304</v>
      </c>
      <c r="E7346" s="387" t="s">
        <v>18328</v>
      </c>
      <c r="F7346" s="387" t="s">
        <v>18329</v>
      </c>
    </row>
    <row r="7347" spans="1:6" ht="18" customHeight="1">
      <c r="A7347" s="386">
        <v>103206</v>
      </c>
      <c r="B7347" s="386" t="s">
        <v>18330</v>
      </c>
      <c r="C7347" s="298" t="s">
        <v>309</v>
      </c>
      <c r="D7347" s="386" t="s">
        <v>304</v>
      </c>
      <c r="E7347" s="387" t="s">
        <v>18331</v>
      </c>
      <c r="F7347" s="387" t="s">
        <v>18332</v>
      </c>
    </row>
    <row r="7348" spans="1:6" ht="18" customHeight="1">
      <c r="A7348" s="386">
        <v>103207</v>
      </c>
      <c r="B7348" s="386" t="s">
        <v>18333</v>
      </c>
      <c r="C7348" s="298" t="s">
        <v>309</v>
      </c>
      <c r="D7348" s="386" t="s">
        <v>304</v>
      </c>
      <c r="E7348" s="387" t="s">
        <v>18334</v>
      </c>
      <c r="F7348" s="387" t="s">
        <v>18335</v>
      </c>
    </row>
    <row r="7349" spans="1:6" ht="18" customHeight="1">
      <c r="A7349" s="386">
        <v>103208</v>
      </c>
      <c r="B7349" s="386" t="s">
        <v>18336</v>
      </c>
      <c r="C7349" s="298" t="s">
        <v>309</v>
      </c>
      <c r="D7349" s="386" t="s">
        <v>304</v>
      </c>
      <c r="E7349" s="387" t="s">
        <v>18337</v>
      </c>
      <c r="F7349" s="387" t="s">
        <v>18338</v>
      </c>
    </row>
    <row r="7350" spans="1:6" ht="18" customHeight="1">
      <c r="A7350" s="386">
        <v>103209</v>
      </c>
      <c r="B7350" s="386" t="s">
        <v>18339</v>
      </c>
      <c r="C7350" s="298" t="s">
        <v>309</v>
      </c>
      <c r="D7350" s="386" t="s">
        <v>304</v>
      </c>
      <c r="E7350" s="387" t="s">
        <v>18340</v>
      </c>
      <c r="F7350" s="387" t="s">
        <v>18341</v>
      </c>
    </row>
    <row r="7351" spans="1:6" ht="18" customHeight="1">
      <c r="A7351" s="386">
        <v>103210</v>
      </c>
      <c r="B7351" s="386" t="s">
        <v>18342</v>
      </c>
      <c r="C7351" s="298" t="s">
        <v>309</v>
      </c>
      <c r="D7351" s="386" t="s">
        <v>304</v>
      </c>
      <c r="E7351" s="387" t="s">
        <v>18343</v>
      </c>
      <c r="F7351" s="387" t="s">
        <v>18344</v>
      </c>
    </row>
    <row r="7352" spans="1:6" ht="18" customHeight="1">
      <c r="A7352" s="386">
        <v>103304</v>
      </c>
      <c r="B7352" s="386" t="s">
        <v>18345</v>
      </c>
      <c r="C7352" s="298" t="s">
        <v>309</v>
      </c>
      <c r="D7352" s="386" t="s">
        <v>304</v>
      </c>
      <c r="E7352" s="387" t="s">
        <v>18346</v>
      </c>
      <c r="F7352" s="387" t="s">
        <v>18347</v>
      </c>
    </row>
    <row r="7353" spans="1:6" ht="18" customHeight="1">
      <c r="A7353" s="386">
        <v>103307</v>
      </c>
      <c r="B7353" s="386" t="s">
        <v>18348</v>
      </c>
      <c r="C7353" s="298" t="s">
        <v>309</v>
      </c>
      <c r="D7353" s="386" t="s">
        <v>304</v>
      </c>
      <c r="E7353" s="387" t="s">
        <v>18349</v>
      </c>
      <c r="F7353" s="387" t="s">
        <v>18350</v>
      </c>
    </row>
    <row r="7354" spans="1:6" ht="18" customHeight="1">
      <c r="A7354" s="386">
        <v>103310</v>
      </c>
      <c r="B7354" s="386" t="s">
        <v>18351</v>
      </c>
      <c r="C7354" s="298" t="s">
        <v>309</v>
      </c>
      <c r="D7354" s="386" t="s">
        <v>304</v>
      </c>
      <c r="E7354" s="387" t="s">
        <v>18352</v>
      </c>
      <c r="F7354" s="387" t="s">
        <v>18353</v>
      </c>
    </row>
    <row r="7355" spans="1:6" ht="18" customHeight="1">
      <c r="A7355" s="386">
        <v>103314</v>
      </c>
      <c r="B7355" s="386" t="s">
        <v>18354</v>
      </c>
      <c r="C7355" s="298" t="s">
        <v>309</v>
      </c>
      <c r="D7355" s="386" t="s">
        <v>229</v>
      </c>
      <c r="E7355" s="387" t="s">
        <v>18355</v>
      </c>
      <c r="F7355" s="387" t="s">
        <v>18356</v>
      </c>
    </row>
    <row r="7356" spans="1:6" ht="18" customHeight="1">
      <c r="A7356" s="386">
        <v>103315</v>
      </c>
      <c r="B7356" s="386" t="s">
        <v>18357</v>
      </c>
      <c r="C7356" s="298" t="s">
        <v>309</v>
      </c>
      <c r="D7356" s="386" t="s">
        <v>229</v>
      </c>
      <c r="E7356" s="387" t="s">
        <v>18358</v>
      </c>
      <c r="F7356" s="387" t="s">
        <v>18359</v>
      </c>
    </row>
    <row r="7357" spans="1:6" ht="18" customHeight="1">
      <c r="A7357" s="386">
        <v>103769</v>
      </c>
      <c r="B7357" s="386" t="s">
        <v>18360</v>
      </c>
      <c r="C7357" s="298" t="s">
        <v>309</v>
      </c>
      <c r="D7357" s="386" t="s">
        <v>304</v>
      </c>
      <c r="E7357" s="387" t="s">
        <v>18361</v>
      </c>
      <c r="F7357" s="387" t="s">
        <v>18362</v>
      </c>
    </row>
    <row r="7358" spans="1:6" ht="18" customHeight="1">
      <c r="A7358" s="386">
        <v>98525</v>
      </c>
      <c r="B7358" s="386" t="s">
        <v>18363</v>
      </c>
      <c r="C7358" s="298" t="s">
        <v>309</v>
      </c>
      <c r="D7358" s="386" t="s">
        <v>229</v>
      </c>
      <c r="E7358" s="387" t="s">
        <v>3679</v>
      </c>
      <c r="F7358" s="387" t="s">
        <v>17923</v>
      </c>
    </row>
    <row r="7359" spans="1:6" ht="18" customHeight="1">
      <c r="A7359" s="386">
        <v>98526</v>
      </c>
      <c r="B7359" s="386" t="s">
        <v>18364</v>
      </c>
      <c r="C7359" s="298" t="s">
        <v>309</v>
      </c>
      <c r="D7359" s="386" t="s">
        <v>304</v>
      </c>
      <c r="E7359" s="387" t="s">
        <v>18365</v>
      </c>
      <c r="F7359" s="387" t="s">
        <v>18366</v>
      </c>
    </row>
    <row r="7360" spans="1:6" ht="18" customHeight="1">
      <c r="A7360" s="386">
        <v>98527</v>
      </c>
      <c r="B7360" s="386" t="s">
        <v>18367</v>
      </c>
      <c r="C7360" s="298" t="s">
        <v>309</v>
      </c>
      <c r="D7360" s="386" t="s">
        <v>304</v>
      </c>
      <c r="E7360" s="387" t="s">
        <v>18368</v>
      </c>
      <c r="F7360" s="387" t="s">
        <v>18369</v>
      </c>
    </row>
    <row r="7361" spans="1:6" ht="18" customHeight="1">
      <c r="A7361" s="386">
        <v>98528</v>
      </c>
      <c r="B7361" s="386" t="s">
        <v>18370</v>
      </c>
      <c r="C7361" s="298" t="s">
        <v>309</v>
      </c>
      <c r="D7361" s="386" t="s">
        <v>304</v>
      </c>
      <c r="E7361" s="387" t="s">
        <v>18371</v>
      </c>
      <c r="F7361" s="387" t="s">
        <v>18372</v>
      </c>
    </row>
    <row r="7362" spans="1:6" ht="18" customHeight="1">
      <c r="A7362" s="386">
        <v>98529</v>
      </c>
      <c r="B7362" s="386" t="s">
        <v>18373</v>
      </c>
      <c r="C7362" s="298" t="s">
        <v>309</v>
      </c>
      <c r="D7362" s="386" t="s">
        <v>304</v>
      </c>
      <c r="E7362" s="387" t="s">
        <v>18374</v>
      </c>
      <c r="F7362" s="387" t="s">
        <v>4350</v>
      </c>
    </row>
    <row r="7363" spans="1:6" ht="18" customHeight="1">
      <c r="A7363" s="386">
        <v>98530</v>
      </c>
      <c r="B7363" s="386" t="s">
        <v>18375</v>
      </c>
      <c r="C7363" s="298" t="s">
        <v>309</v>
      </c>
      <c r="D7363" s="386" t="s">
        <v>304</v>
      </c>
      <c r="E7363" s="387" t="s">
        <v>18376</v>
      </c>
      <c r="F7363" s="387" t="s">
        <v>18377</v>
      </c>
    </row>
    <row r="7364" spans="1:6" ht="18" customHeight="1">
      <c r="A7364" s="386">
        <v>98531</v>
      </c>
      <c r="B7364" s="386" t="s">
        <v>18378</v>
      </c>
      <c r="C7364" s="298" t="s">
        <v>309</v>
      </c>
      <c r="D7364" s="386" t="s">
        <v>304</v>
      </c>
      <c r="E7364" s="387" t="s">
        <v>18379</v>
      </c>
      <c r="F7364" s="387" t="s">
        <v>18380</v>
      </c>
    </row>
    <row r="7365" spans="1:6" ht="18" customHeight="1">
      <c r="A7365" s="386">
        <v>98532</v>
      </c>
      <c r="B7365" s="386" t="s">
        <v>18381</v>
      </c>
      <c r="C7365" s="298" t="s">
        <v>309</v>
      </c>
      <c r="D7365" s="386" t="s">
        <v>304</v>
      </c>
      <c r="E7365" s="387" t="s">
        <v>18382</v>
      </c>
      <c r="F7365" s="387" t="s">
        <v>10225</v>
      </c>
    </row>
    <row r="7366" spans="1:6" ht="18" customHeight="1">
      <c r="A7366" s="386">
        <v>98533</v>
      </c>
      <c r="B7366" s="386" t="s">
        <v>18383</v>
      </c>
      <c r="C7366" s="298" t="s">
        <v>309</v>
      </c>
      <c r="D7366" s="386" t="s">
        <v>304</v>
      </c>
      <c r="E7366" s="387" t="s">
        <v>18384</v>
      </c>
      <c r="F7366" s="387" t="s">
        <v>3168</v>
      </c>
    </row>
    <row r="7367" spans="1:6" ht="18" customHeight="1">
      <c r="A7367" s="386">
        <v>98534</v>
      </c>
      <c r="B7367" s="386" t="s">
        <v>18385</v>
      </c>
      <c r="C7367" s="298" t="s">
        <v>309</v>
      </c>
      <c r="D7367" s="386" t="s">
        <v>304</v>
      </c>
      <c r="E7367" s="387" t="s">
        <v>18386</v>
      </c>
      <c r="F7367" s="387" t="s">
        <v>18387</v>
      </c>
    </row>
    <row r="7368" spans="1:6" ht="18" customHeight="1">
      <c r="A7368" s="386">
        <v>98535</v>
      </c>
      <c r="B7368" s="386" t="s">
        <v>18388</v>
      </c>
      <c r="C7368" s="298" t="s">
        <v>309</v>
      </c>
      <c r="D7368" s="386" t="s">
        <v>304</v>
      </c>
      <c r="E7368" s="387" t="s">
        <v>18389</v>
      </c>
      <c r="F7368" s="387" t="s">
        <v>18390</v>
      </c>
    </row>
    <row r="7369" spans="1:6" ht="18" customHeight="1">
      <c r="A7369" s="386">
        <v>88238</v>
      </c>
      <c r="B7369" s="386" t="s">
        <v>18391</v>
      </c>
      <c r="C7369" s="298" t="s">
        <v>309</v>
      </c>
      <c r="D7369" s="386" t="s">
        <v>2813</v>
      </c>
      <c r="E7369" s="387" t="s">
        <v>18392</v>
      </c>
      <c r="F7369" s="387" t="s">
        <v>18393</v>
      </c>
    </row>
    <row r="7370" spans="1:6" ht="18" customHeight="1">
      <c r="A7370" s="386">
        <v>88239</v>
      </c>
      <c r="B7370" s="386" t="s">
        <v>18394</v>
      </c>
      <c r="C7370" s="298" t="s">
        <v>309</v>
      </c>
      <c r="D7370" s="386" t="s">
        <v>2813</v>
      </c>
      <c r="E7370" s="387" t="s">
        <v>4067</v>
      </c>
      <c r="F7370" s="387" t="s">
        <v>11743</v>
      </c>
    </row>
    <row r="7371" spans="1:6" ht="18" customHeight="1">
      <c r="A7371" s="386">
        <v>88240</v>
      </c>
      <c r="B7371" s="386" t="s">
        <v>18395</v>
      </c>
      <c r="C7371" s="298" t="s">
        <v>309</v>
      </c>
      <c r="D7371" s="386" t="s">
        <v>2813</v>
      </c>
      <c r="E7371" s="387" t="s">
        <v>14752</v>
      </c>
      <c r="F7371" s="387" t="s">
        <v>3364</v>
      </c>
    </row>
    <row r="7372" spans="1:6" ht="18" customHeight="1">
      <c r="A7372" s="386">
        <v>88241</v>
      </c>
      <c r="B7372" s="386" t="s">
        <v>18396</v>
      </c>
      <c r="C7372" s="298" t="s">
        <v>309</v>
      </c>
      <c r="D7372" s="386" t="s">
        <v>2813</v>
      </c>
      <c r="E7372" s="387" t="s">
        <v>13195</v>
      </c>
      <c r="F7372" s="387" t="s">
        <v>14352</v>
      </c>
    </row>
    <row r="7373" spans="1:6" ht="18" customHeight="1">
      <c r="A7373" s="386">
        <v>88242</v>
      </c>
      <c r="B7373" s="386" t="s">
        <v>18397</v>
      </c>
      <c r="C7373" s="298" t="s">
        <v>309</v>
      </c>
      <c r="D7373" s="386" t="s">
        <v>2813</v>
      </c>
      <c r="E7373" s="387" t="s">
        <v>8489</v>
      </c>
      <c r="F7373" s="387" t="s">
        <v>10067</v>
      </c>
    </row>
    <row r="7374" spans="1:6" ht="18" customHeight="1">
      <c r="A7374" s="386">
        <v>88243</v>
      </c>
      <c r="B7374" s="386" t="s">
        <v>18398</v>
      </c>
      <c r="C7374" s="298" t="s">
        <v>309</v>
      </c>
      <c r="D7374" s="386" t="s">
        <v>2813</v>
      </c>
      <c r="E7374" s="387" t="s">
        <v>18130</v>
      </c>
      <c r="F7374" s="387" t="s">
        <v>4335</v>
      </c>
    </row>
    <row r="7375" spans="1:6" ht="18" customHeight="1">
      <c r="A7375" s="386">
        <v>88245</v>
      </c>
      <c r="B7375" s="386" t="s">
        <v>18399</v>
      </c>
      <c r="C7375" s="298" t="s">
        <v>309</v>
      </c>
      <c r="D7375" s="386" t="s">
        <v>2813</v>
      </c>
      <c r="E7375" s="387" t="s">
        <v>12803</v>
      </c>
      <c r="F7375" s="387" t="s">
        <v>11305</v>
      </c>
    </row>
    <row r="7376" spans="1:6" ht="18" customHeight="1">
      <c r="A7376" s="386">
        <v>88246</v>
      </c>
      <c r="B7376" s="386" t="s">
        <v>18400</v>
      </c>
      <c r="C7376" s="298" t="s">
        <v>309</v>
      </c>
      <c r="D7376" s="386" t="s">
        <v>2813</v>
      </c>
      <c r="E7376" s="387" t="s">
        <v>14382</v>
      </c>
      <c r="F7376" s="387" t="s">
        <v>14719</v>
      </c>
    </row>
    <row r="7377" spans="1:6" ht="18" customHeight="1">
      <c r="A7377" s="386">
        <v>88247</v>
      </c>
      <c r="B7377" s="386" t="s">
        <v>18401</v>
      </c>
      <c r="C7377" s="298" t="s">
        <v>309</v>
      </c>
      <c r="D7377" s="386" t="s">
        <v>2813</v>
      </c>
      <c r="E7377" s="387" t="s">
        <v>8073</v>
      </c>
      <c r="F7377" s="387" t="s">
        <v>18402</v>
      </c>
    </row>
    <row r="7378" spans="1:6" ht="18" customHeight="1">
      <c r="A7378" s="386">
        <v>88248</v>
      </c>
      <c r="B7378" s="386" t="s">
        <v>18403</v>
      </c>
      <c r="C7378" s="298" t="s">
        <v>309</v>
      </c>
      <c r="D7378" s="386" t="s">
        <v>2813</v>
      </c>
      <c r="E7378" s="387" t="s">
        <v>9834</v>
      </c>
      <c r="F7378" s="387" t="s">
        <v>10555</v>
      </c>
    </row>
    <row r="7379" spans="1:6" ht="18" customHeight="1">
      <c r="A7379" s="386">
        <v>88249</v>
      </c>
      <c r="B7379" s="386" t="s">
        <v>18404</v>
      </c>
      <c r="C7379" s="298" t="s">
        <v>309</v>
      </c>
      <c r="D7379" s="386" t="s">
        <v>2813</v>
      </c>
      <c r="E7379" s="387" t="s">
        <v>10448</v>
      </c>
      <c r="F7379" s="387" t="s">
        <v>12323</v>
      </c>
    </row>
    <row r="7380" spans="1:6" ht="18" customHeight="1">
      <c r="A7380" s="386">
        <v>88250</v>
      </c>
      <c r="B7380" s="386" t="s">
        <v>18405</v>
      </c>
      <c r="C7380" s="298" t="s">
        <v>309</v>
      </c>
      <c r="D7380" s="386" t="s">
        <v>2813</v>
      </c>
      <c r="E7380" s="387" t="s">
        <v>14752</v>
      </c>
      <c r="F7380" s="387" t="s">
        <v>3364</v>
      </c>
    </row>
    <row r="7381" spans="1:6" ht="18" customHeight="1">
      <c r="A7381" s="386">
        <v>88251</v>
      </c>
      <c r="B7381" s="386" t="s">
        <v>18406</v>
      </c>
      <c r="C7381" s="298" t="s">
        <v>309</v>
      </c>
      <c r="D7381" s="386" t="s">
        <v>2813</v>
      </c>
      <c r="E7381" s="387" t="s">
        <v>18392</v>
      </c>
      <c r="F7381" s="387" t="s">
        <v>18393</v>
      </c>
    </row>
    <row r="7382" spans="1:6" ht="18" customHeight="1">
      <c r="A7382" s="386">
        <v>88252</v>
      </c>
      <c r="B7382" s="386" t="s">
        <v>18407</v>
      </c>
      <c r="C7382" s="298" t="s">
        <v>309</v>
      </c>
      <c r="D7382" s="386" t="s">
        <v>2813</v>
      </c>
      <c r="E7382" s="387" t="s">
        <v>14677</v>
      </c>
      <c r="F7382" s="387" t="s">
        <v>8205</v>
      </c>
    </row>
    <row r="7383" spans="1:6" ht="18" customHeight="1">
      <c r="A7383" s="386">
        <v>88253</v>
      </c>
      <c r="B7383" s="386" t="s">
        <v>18408</v>
      </c>
      <c r="C7383" s="298" t="s">
        <v>309</v>
      </c>
      <c r="D7383" s="386" t="s">
        <v>2813</v>
      </c>
      <c r="E7383" s="387" t="s">
        <v>16008</v>
      </c>
      <c r="F7383" s="387" t="s">
        <v>12289</v>
      </c>
    </row>
    <row r="7384" spans="1:6" ht="18" customHeight="1">
      <c r="A7384" s="386">
        <v>88255</v>
      </c>
      <c r="B7384" s="386" t="s">
        <v>18409</v>
      </c>
      <c r="C7384" s="298" t="s">
        <v>309</v>
      </c>
      <c r="D7384" s="386" t="s">
        <v>2813</v>
      </c>
      <c r="E7384" s="387" t="s">
        <v>11322</v>
      </c>
      <c r="F7384" s="387" t="s">
        <v>1661</v>
      </c>
    </row>
    <row r="7385" spans="1:6" ht="18" customHeight="1">
      <c r="A7385" s="386">
        <v>88256</v>
      </c>
      <c r="B7385" s="386" t="s">
        <v>18410</v>
      </c>
      <c r="C7385" s="298" t="s">
        <v>309</v>
      </c>
      <c r="D7385" s="386" t="s">
        <v>2813</v>
      </c>
      <c r="E7385" s="387" t="s">
        <v>18411</v>
      </c>
      <c r="F7385" s="387" t="s">
        <v>18412</v>
      </c>
    </row>
    <row r="7386" spans="1:6" ht="18" customHeight="1">
      <c r="A7386" s="386">
        <v>88257</v>
      </c>
      <c r="B7386" s="386" t="s">
        <v>18413</v>
      </c>
      <c r="C7386" s="298" t="s">
        <v>309</v>
      </c>
      <c r="D7386" s="386" t="s">
        <v>2813</v>
      </c>
      <c r="E7386" s="387" t="s">
        <v>18414</v>
      </c>
      <c r="F7386" s="387" t="s">
        <v>18415</v>
      </c>
    </row>
    <row r="7387" spans="1:6" ht="18" customHeight="1">
      <c r="A7387" s="386">
        <v>88260</v>
      </c>
      <c r="B7387" s="386" t="s">
        <v>18416</v>
      </c>
      <c r="C7387" s="298" t="s">
        <v>309</v>
      </c>
      <c r="D7387" s="386" t="s">
        <v>2813</v>
      </c>
      <c r="E7387" s="387" t="s">
        <v>4123</v>
      </c>
      <c r="F7387" s="387" t="s">
        <v>10336</v>
      </c>
    </row>
    <row r="7388" spans="1:6" ht="18" customHeight="1">
      <c r="A7388" s="386">
        <v>88261</v>
      </c>
      <c r="B7388" s="386" t="s">
        <v>18417</v>
      </c>
      <c r="C7388" s="298" t="s">
        <v>309</v>
      </c>
      <c r="D7388" s="386" t="s">
        <v>2813</v>
      </c>
      <c r="E7388" s="387" t="s">
        <v>8355</v>
      </c>
      <c r="F7388" s="387" t="s">
        <v>2444</v>
      </c>
    </row>
    <row r="7389" spans="1:6" ht="18" customHeight="1">
      <c r="A7389" s="386">
        <v>88262</v>
      </c>
      <c r="B7389" s="386" t="s">
        <v>18418</v>
      </c>
      <c r="C7389" s="298" t="s">
        <v>309</v>
      </c>
      <c r="D7389" s="386" t="s">
        <v>2813</v>
      </c>
      <c r="E7389" s="387" t="s">
        <v>14812</v>
      </c>
      <c r="F7389" s="387" t="s">
        <v>719</v>
      </c>
    </row>
    <row r="7390" spans="1:6" ht="18" customHeight="1">
      <c r="A7390" s="386">
        <v>88263</v>
      </c>
      <c r="B7390" s="386" t="s">
        <v>18419</v>
      </c>
      <c r="C7390" s="298" t="s">
        <v>309</v>
      </c>
      <c r="D7390" s="386" t="s">
        <v>2813</v>
      </c>
      <c r="E7390" s="387" t="s">
        <v>18420</v>
      </c>
      <c r="F7390" s="387" t="s">
        <v>18421</v>
      </c>
    </row>
    <row r="7391" spans="1:6" ht="18" customHeight="1">
      <c r="A7391" s="386">
        <v>88264</v>
      </c>
      <c r="B7391" s="386" t="s">
        <v>18422</v>
      </c>
      <c r="C7391" s="298" t="s">
        <v>309</v>
      </c>
      <c r="D7391" s="386" t="s">
        <v>2813</v>
      </c>
      <c r="E7391" s="387" t="s">
        <v>18423</v>
      </c>
      <c r="F7391" s="387" t="s">
        <v>3522</v>
      </c>
    </row>
    <row r="7392" spans="1:6" ht="18" customHeight="1">
      <c r="A7392" s="386">
        <v>88266</v>
      </c>
      <c r="B7392" s="386" t="s">
        <v>18424</v>
      </c>
      <c r="C7392" s="298" t="s">
        <v>309</v>
      </c>
      <c r="D7392" s="386" t="s">
        <v>2813</v>
      </c>
      <c r="E7392" s="387" t="s">
        <v>18425</v>
      </c>
      <c r="F7392" s="387" t="s">
        <v>1973</v>
      </c>
    </row>
    <row r="7393" spans="1:6" ht="18" customHeight="1">
      <c r="A7393" s="386">
        <v>88267</v>
      </c>
      <c r="B7393" s="386" t="s">
        <v>18426</v>
      </c>
      <c r="C7393" s="298" t="s">
        <v>309</v>
      </c>
      <c r="D7393" s="386" t="s">
        <v>2813</v>
      </c>
      <c r="E7393" s="387" t="s">
        <v>16092</v>
      </c>
      <c r="F7393" s="387" t="s">
        <v>14768</v>
      </c>
    </row>
    <row r="7394" spans="1:6" ht="18" customHeight="1">
      <c r="A7394" s="386">
        <v>88269</v>
      </c>
      <c r="B7394" s="386" t="s">
        <v>18427</v>
      </c>
      <c r="C7394" s="298" t="s">
        <v>309</v>
      </c>
      <c r="D7394" s="386" t="s">
        <v>2813</v>
      </c>
      <c r="E7394" s="387" t="s">
        <v>626</v>
      </c>
      <c r="F7394" s="387" t="s">
        <v>18428</v>
      </c>
    </row>
    <row r="7395" spans="1:6" ht="18" customHeight="1">
      <c r="A7395" s="386">
        <v>88270</v>
      </c>
      <c r="B7395" s="386" t="s">
        <v>18429</v>
      </c>
      <c r="C7395" s="298" t="s">
        <v>309</v>
      </c>
      <c r="D7395" s="386" t="s">
        <v>2813</v>
      </c>
      <c r="E7395" s="387" t="s">
        <v>18430</v>
      </c>
      <c r="F7395" s="387" t="s">
        <v>15992</v>
      </c>
    </row>
    <row r="7396" spans="1:6" ht="18" customHeight="1">
      <c r="A7396" s="386">
        <v>88272</v>
      </c>
      <c r="B7396" s="386" t="s">
        <v>18431</v>
      </c>
      <c r="C7396" s="298" t="s">
        <v>309</v>
      </c>
      <c r="D7396" s="386" t="s">
        <v>2813</v>
      </c>
      <c r="E7396" s="387" t="s">
        <v>10960</v>
      </c>
      <c r="F7396" s="387" t="s">
        <v>2313</v>
      </c>
    </row>
    <row r="7397" spans="1:6" ht="18" customHeight="1">
      <c r="A7397" s="386">
        <v>88273</v>
      </c>
      <c r="B7397" s="386" t="s">
        <v>18432</v>
      </c>
      <c r="C7397" s="298" t="s">
        <v>309</v>
      </c>
      <c r="D7397" s="386" t="s">
        <v>2813</v>
      </c>
      <c r="E7397" s="387" t="s">
        <v>7635</v>
      </c>
      <c r="F7397" s="387" t="s">
        <v>11450</v>
      </c>
    </row>
    <row r="7398" spans="1:6" ht="18" customHeight="1">
      <c r="A7398" s="386">
        <v>88274</v>
      </c>
      <c r="B7398" s="386" t="s">
        <v>18433</v>
      </c>
      <c r="C7398" s="298" t="s">
        <v>309</v>
      </c>
      <c r="D7398" s="386" t="s">
        <v>2813</v>
      </c>
      <c r="E7398" s="387" t="s">
        <v>18411</v>
      </c>
      <c r="F7398" s="387" t="s">
        <v>18412</v>
      </c>
    </row>
    <row r="7399" spans="1:6" ht="18" customHeight="1">
      <c r="A7399" s="386">
        <v>88275</v>
      </c>
      <c r="B7399" s="386" t="s">
        <v>18434</v>
      </c>
      <c r="C7399" s="298" t="s">
        <v>309</v>
      </c>
      <c r="D7399" s="386" t="s">
        <v>2813</v>
      </c>
      <c r="E7399" s="387" t="s">
        <v>11538</v>
      </c>
      <c r="F7399" s="387" t="s">
        <v>18435</v>
      </c>
    </row>
    <row r="7400" spans="1:6" ht="18" customHeight="1">
      <c r="A7400" s="386">
        <v>88277</v>
      </c>
      <c r="B7400" s="386" t="s">
        <v>18436</v>
      </c>
      <c r="C7400" s="298" t="s">
        <v>309</v>
      </c>
      <c r="D7400" s="386" t="s">
        <v>2813</v>
      </c>
      <c r="E7400" s="387" t="s">
        <v>18437</v>
      </c>
      <c r="F7400" s="387" t="s">
        <v>18438</v>
      </c>
    </row>
    <row r="7401" spans="1:6" ht="18" customHeight="1">
      <c r="A7401" s="386">
        <v>88278</v>
      </c>
      <c r="B7401" s="386" t="s">
        <v>18439</v>
      </c>
      <c r="C7401" s="298" t="s">
        <v>309</v>
      </c>
      <c r="D7401" s="386" t="s">
        <v>2813</v>
      </c>
      <c r="E7401" s="387" t="s">
        <v>18440</v>
      </c>
      <c r="F7401" s="387" t="s">
        <v>18441</v>
      </c>
    </row>
    <row r="7402" spans="1:6" ht="18" customHeight="1">
      <c r="A7402" s="386">
        <v>88279</v>
      </c>
      <c r="B7402" s="386" t="s">
        <v>18442</v>
      </c>
      <c r="C7402" s="298" t="s">
        <v>309</v>
      </c>
      <c r="D7402" s="386" t="s">
        <v>2813</v>
      </c>
      <c r="E7402" s="387" t="s">
        <v>18443</v>
      </c>
      <c r="F7402" s="387" t="s">
        <v>18444</v>
      </c>
    </row>
    <row r="7403" spans="1:6" ht="18" customHeight="1">
      <c r="A7403" s="386">
        <v>88281</v>
      </c>
      <c r="B7403" s="386" t="s">
        <v>18445</v>
      </c>
      <c r="C7403" s="298" t="s">
        <v>309</v>
      </c>
      <c r="D7403" s="386" t="s">
        <v>2813</v>
      </c>
      <c r="E7403" s="387" t="s">
        <v>18446</v>
      </c>
      <c r="F7403" s="387" t="s">
        <v>2337</v>
      </c>
    </row>
    <row r="7404" spans="1:6" ht="18" customHeight="1">
      <c r="A7404" s="386">
        <v>88282</v>
      </c>
      <c r="B7404" s="386" t="s">
        <v>18447</v>
      </c>
      <c r="C7404" s="298" t="s">
        <v>309</v>
      </c>
      <c r="D7404" s="386" t="s">
        <v>2813</v>
      </c>
      <c r="E7404" s="387" t="s">
        <v>12414</v>
      </c>
      <c r="F7404" s="387" t="s">
        <v>8374</v>
      </c>
    </row>
    <row r="7405" spans="1:6" ht="18" customHeight="1">
      <c r="A7405" s="386">
        <v>88283</v>
      </c>
      <c r="B7405" s="386" t="s">
        <v>18448</v>
      </c>
      <c r="C7405" s="298" t="s">
        <v>309</v>
      </c>
      <c r="D7405" s="386" t="s">
        <v>2813</v>
      </c>
      <c r="E7405" s="387" t="s">
        <v>17635</v>
      </c>
      <c r="F7405" s="387" t="s">
        <v>18449</v>
      </c>
    </row>
    <row r="7406" spans="1:6" ht="18" customHeight="1">
      <c r="A7406" s="386">
        <v>88284</v>
      </c>
      <c r="B7406" s="386" t="s">
        <v>18450</v>
      </c>
      <c r="C7406" s="298" t="s">
        <v>309</v>
      </c>
      <c r="D7406" s="386" t="s">
        <v>2813</v>
      </c>
      <c r="E7406" s="387" t="s">
        <v>7341</v>
      </c>
      <c r="F7406" s="387" t="s">
        <v>18269</v>
      </c>
    </row>
    <row r="7407" spans="1:6" ht="18" customHeight="1">
      <c r="A7407" s="386">
        <v>88286</v>
      </c>
      <c r="B7407" s="386" t="s">
        <v>18451</v>
      </c>
      <c r="C7407" s="298" t="s">
        <v>309</v>
      </c>
      <c r="D7407" s="386" t="s">
        <v>2813</v>
      </c>
      <c r="E7407" s="387" t="s">
        <v>13987</v>
      </c>
      <c r="F7407" s="387" t="s">
        <v>18452</v>
      </c>
    </row>
    <row r="7408" spans="1:6" ht="18" customHeight="1">
      <c r="A7408" s="386">
        <v>88288</v>
      </c>
      <c r="B7408" s="386" t="s">
        <v>18453</v>
      </c>
      <c r="C7408" s="298" t="s">
        <v>309</v>
      </c>
      <c r="D7408" s="386" t="s">
        <v>2813</v>
      </c>
      <c r="E7408" s="387" t="s">
        <v>8164</v>
      </c>
      <c r="F7408" s="387" t="s">
        <v>7579</v>
      </c>
    </row>
    <row r="7409" spans="1:6" ht="18" customHeight="1">
      <c r="A7409" s="386">
        <v>88291</v>
      </c>
      <c r="B7409" s="386" t="s">
        <v>18454</v>
      </c>
      <c r="C7409" s="298" t="s">
        <v>309</v>
      </c>
      <c r="D7409" s="386" t="s">
        <v>2813</v>
      </c>
      <c r="E7409" s="387" t="s">
        <v>9838</v>
      </c>
      <c r="F7409" s="387" t="s">
        <v>18455</v>
      </c>
    </row>
    <row r="7410" spans="1:6" ht="18" customHeight="1">
      <c r="A7410" s="386">
        <v>88292</v>
      </c>
      <c r="B7410" s="386" t="s">
        <v>18456</v>
      </c>
      <c r="C7410" s="298" t="s">
        <v>309</v>
      </c>
      <c r="D7410" s="386" t="s">
        <v>2813</v>
      </c>
      <c r="E7410" s="387" t="s">
        <v>941</v>
      </c>
      <c r="F7410" s="387" t="s">
        <v>14724</v>
      </c>
    </row>
    <row r="7411" spans="1:6" ht="18" customHeight="1">
      <c r="A7411" s="386">
        <v>88293</v>
      </c>
      <c r="B7411" s="386" t="s">
        <v>18457</v>
      </c>
      <c r="C7411" s="298" t="s">
        <v>309</v>
      </c>
      <c r="D7411" s="386" t="s">
        <v>2813</v>
      </c>
      <c r="E7411" s="387" t="s">
        <v>9838</v>
      </c>
      <c r="F7411" s="387" t="s">
        <v>18455</v>
      </c>
    </row>
    <row r="7412" spans="1:6" ht="18" customHeight="1">
      <c r="A7412" s="386">
        <v>88294</v>
      </c>
      <c r="B7412" s="386" t="s">
        <v>18458</v>
      </c>
      <c r="C7412" s="298" t="s">
        <v>309</v>
      </c>
      <c r="D7412" s="386" t="s">
        <v>2813</v>
      </c>
      <c r="E7412" s="387" t="s">
        <v>7632</v>
      </c>
      <c r="F7412" s="387" t="s">
        <v>18459</v>
      </c>
    </row>
    <row r="7413" spans="1:6" ht="18" customHeight="1">
      <c r="A7413" s="386">
        <v>88295</v>
      </c>
      <c r="B7413" s="386" t="s">
        <v>18460</v>
      </c>
      <c r="C7413" s="298" t="s">
        <v>309</v>
      </c>
      <c r="D7413" s="386" t="s">
        <v>2813</v>
      </c>
      <c r="E7413" s="387" t="s">
        <v>18461</v>
      </c>
      <c r="F7413" s="387" t="s">
        <v>18462</v>
      </c>
    </row>
    <row r="7414" spans="1:6" ht="18" customHeight="1">
      <c r="A7414" s="386">
        <v>88296</v>
      </c>
      <c r="B7414" s="386" t="s">
        <v>18463</v>
      </c>
      <c r="C7414" s="298" t="s">
        <v>309</v>
      </c>
      <c r="D7414" s="386" t="s">
        <v>2813</v>
      </c>
      <c r="E7414" s="387" t="s">
        <v>12816</v>
      </c>
      <c r="F7414" s="387" t="s">
        <v>10744</v>
      </c>
    </row>
    <row r="7415" spans="1:6" ht="18" customHeight="1">
      <c r="A7415" s="386">
        <v>88297</v>
      </c>
      <c r="B7415" s="386" t="s">
        <v>18464</v>
      </c>
      <c r="C7415" s="298" t="s">
        <v>309</v>
      </c>
      <c r="D7415" s="386" t="s">
        <v>2813</v>
      </c>
      <c r="E7415" s="387" t="s">
        <v>18465</v>
      </c>
      <c r="F7415" s="387" t="s">
        <v>18466</v>
      </c>
    </row>
    <row r="7416" spans="1:6" ht="18" customHeight="1">
      <c r="A7416" s="386">
        <v>88298</v>
      </c>
      <c r="B7416" s="386" t="s">
        <v>18467</v>
      </c>
      <c r="C7416" s="298" t="s">
        <v>309</v>
      </c>
      <c r="D7416" s="386" t="s">
        <v>2813</v>
      </c>
      <c r="E7416" s="387" t="s">
        <v>18468</v>
      </c>
      <c r="F7416" s="387" t="s">
        <v>18469</v>
      </c>
    </row>
    <row r="7417" spans="1:6" ht="18" customHeight="1">
      <c r="A7417" s="386">
        <v>88299</v>
      </c>
      <c r="B7417" s="386" t="s">
        <v>18470</v>
      </c>
      <c r="C7417" s="298" t="s">
        <v>309</v>
      </c>
      <c r="D7417" s="386" t="s">
        <v>2813</v>
      </c>
      <c r="E7417" s="387" t="s">
        <v>18471</v>
      </c>
      <c r="F7417" s="387" t="s">
        <v>18472</v>
      </c>
    </row>
    <row r="7418" spans="1:6" ht="18" customHeight="1">
      <c r="A7418" s="386">
        <v>88300</v>
      </c>
      <c r="B7418" s="386" t="s">
        <v>18473</v>
      </c>
      <c r="C7418" s="298" t="s">
        <v>309</v>
      </c>
      <c r="D7418" s="386" t="s">
        <v>2813</v>
      </c>
      <c r="E7418" s="387" t="s">
        <v>18471</v>
      </c>
      <c r="F7418" s="387" t="s">
        <v>18472</v>
      </c>
    </row>
    <row r="7419" spans="1:6" ht="18" customHeight="1">
      <c r="A7419" s="386">
        <v>88301</v>
      </c>
      <c r="B7419" s="386" t="s">
        <v>18474</v>
      </c>
      <c r="C7419" s="298" t="s">
        <v>309</v>
      </c>
      <c r="D7419" s="386" t="s">
        <v>2813</v>
      </c>
      <c r="E7419" s="387" t="s">
        <v>9838</v>
      </c>
      <c r="F7419" s="387" t="s">
        <v>18455</v>
      </c>
    </row>
    <row r="7420" spans="1:6" ht="18" customHeight="1">
      <c r="A7420" s="386">
        <v>88302</v>
      </c>
      <c r="B7420" s="386" t="s">
        <v>18475</v>
      </c>
      <c r="C7420" s="298" t="s">
        <v>309</v>
      </c>
      <c r="D7420" s="386" t="s">
        <v>2813</v>
      </c>
      <c r="E7420" s="387" t="s">
        <v>9838</v>
      </c>
      <c r="F7420" s="387" t="s">
        <v>18455</v>
      </c>
    </row>
    <row r="7421" spans="1:6" ht="18" customHeight="1">
      <c r="A7421" s="386">
        <v>88303</v>
      </c>
      <c r="B7421" s="386" t="s">
        <v>18476</v>
      </c>
      <c r="C7421" s="298" t="s">
        <v>309</v>
      </c>
      <c r="D7421" s="386" t="s">
        <v>2813</v>
      </c>
      <c r="E7421" s="387" t="s">
        <v>18477</v>
      </c>
      <c r="F7421" s="387" t="s">
        <v>11304</v>
      </c>
    </row>
    <row r="7422" spans="1:6" ht="18" customHeight="1">
      <c r="A7422" s="386">
        <v>88304</v>
      </c>
      <c r="B7422" s="386" t="s">
        <v>18478</v>
      </c>
      <c r="C7422" s="298" t="s">
        <v>309</v>
      </c>
      <c r="D7422" s="386" t="s">
        <v>2813</v>
      </c>
      <c r="E7422" s="387" t="s">
        <v>18471</v>
      </c>
      <c r="F7422" s="387" t="s">
        <v>18472</v>
      </c>
    </row>
    <row r="7423" spans="1:6" ht="18" customHeight="1">
      <c r="A7423" s="386">
        <v>88306</v>
      </c>
      <c r="B7423" s="386" t="s">
        <v>18479</v>
      </c>
      <c r="C7423" s="298" t="s">
        <v>309</v>
      </c>
      <c r="D7423" s="386" t="s">
        <v>2813</v>
      </c>
      <c r="E7423" s="387" t="s">
        <v>7338</v>
      </c>
      <c r="F7423" s="387" t="s">
        <v>18480</v>
      </c>
    </row>
    <row r="7424" spans="1:6" ht="18" customHeight="1">
      <c r="A7424" s="386">
        <v>88307</v>
      </c>
      <c r="B7424" s="386" t="s">
        <v>18481</v>
      </c>
      <c r="C7424" s="298" t="s">
        <v>309</v>
      </c>
      <c r="D7424" s="386" t="s">
        <v>2813</v>
      </c>
      <c r="E7424" s="387" t="s">
        <v>12991</v>
      </c>
      <c r="F7424" s="387" t="s">
        <v>3186</v>
      </c>
    </row>
    <row r="7425" spans="1:6" ht="18" customHeight="1">
      <c r="A7425" s="386">
        <v>88308</v>
      </c>
      <c r="B7425" s="386" t="s">
        <v>18482</v>
      </c>
      <c r="C7425" s="298" t="s">
        <v>309</v>
      </c>
      <c r="D7425" s="386" t="s">
        <v>2813</v>
      </c>
      <c r="E7425" s="387" t="s">
        <v>18483</v>
      </c>
      <c r="F7425" s="387" t="s">
        <v>18484</v>
      </c>
    </row>
    <row r="7426" spans="1:6" ht="18" customHeight="1">
      <c r="A7426" s="386">
        <v>88309</v>
      </c>
      <c r="B7426" s="386" t="s">
        <v>18485</v>
      </c>
      <c r="C7426" s="298" t="s">
        <v>309</v>
      </c>
      <c r="D7426" s="386" t="s">
        <v>2813</v>
      </c>
      <c r="E7426" s="387" t="s">
        <v>18486</v>
      </c>
      <c r="F7426" s="387" t="s">
        <v>11696</v>
      </c>
    </row>
    <row r="7427" spans="1:6" ht="18" customHeight="1">
      <c r="A7427" s="386">
        <v>88310</v>
      </c>
      <c r="B7427" s="386" t="s">
        <v>18487</v>
      </c>
      <c r="C7427" s="298" t="s">
        <v>309</v>
      </c>
      <c r="D7427" s="386" t="s">
        <v>2813</v>
      </c>
      <c r="E7427" s="387" t="s">
        <v>5410</v>
      </c>
      <c r="F7427" s="387" t="s">
        <v>10339</v>
      </c>
    </row>
    <row r="7428" spans="1:6" ht="18" customHeight="1">
      <c r="A7428" s="386">
        <v>88311</v>
      </c>
      <c r="B7428" s="386" t="s">
        <v>18488</v>
      </c>
      <c r="C7428" s="298" t="s">
        <v>309</v>
      </c>
      <c r="D7428" s="386" t="s">
        <v>2813</v>
      </c>
      <c r="E7428" s="387" t="s">
        <v>12416</v>
      </c>
      <c r="F7428" s="387" t="s">
        <v>18489</v>
      </c>
    </row>
    <row r="7429" spans="1:6" ht="18" customHeight="1">
      <c r="A7429" s="386">
        <v>88312</v>
      </c>
      <c r="B7429" s="386" t="s">
        <v>18490</v>
      </c>
      <c r="C7429" s="298" t="s">
        <v>309</v>
      </c>
      <c r="D7429" s="386" t="s">
        <v>2813</v>
      </c>
      <c r="E7429" s="387" t="s">
        <v>5410</v>
      </c>
      <c r="F7429" s="387" t="s">
        <v>10339</v>
      </c>
    </row>
    <row r="7430" spans="1:6" ht="18" customHeight="1">
      <c r="A7430" s="386">
        <v>88313</v>
      </c>
      <c r="B7430" s="386" t="s">
        <v>18491</v>
      </c>
      <c r="C7430" s="298" t="s">
        <v>309</v>
      </c>
      <c r="D7430" s="386" t="s">
        <v>2813</v>
      </c>
      <c r="E7430" s="387" t="s">
        <v>3738</v>
      </c>
      <c r="F7430" s="387" t="s">
        <v>18492</v>
      </c>
    </row>
    <row r="7431" spans="1:6" ht="18" customHeight="1">
      <c r="A7431" s="386">
        <v>88314</v>
      </c>
      <c r="B7431" s="386" t="s">
        <v>18493</v>
      </c>
      <c r="C7431" s="298" t="s">
        <v>309</v>
      </c>
      <c r="D7431" s="386" t="s">
        <v>2813</v>
      </c>
      <c r="E7431" s="387" t="s">
        <v>8407</v>
      </c>
      <c r="F7431" s="387" t="s">
        <v>11148</v>
      </c>
    </row>
    <row r="7432" spans="1:6" ht="18" customHeight="1">
      <c r="A7432" s="386">
        <v>88315</v>
      </c>
      <c r="B7432" s="386" t="s">
        <v>18494</v>
      </c>
      <c r="C7432" s="298" t="s">
        <v>309</v>
      </c>
      <c r="D7432" s="386" t="s">
        <v>2813</v>
      </c>
      <c r="E7432" s="387" t="s">
        <v>12803</v>
      </c>
      <c r="F7432" s="387" t="s">
        <v>11305</v>
      </c>
    </row>
    <row r="7433" spans="1:6" ht="18" customHeight="1">
      <c r="A7433" s="386">
        <v>88316</v>
      </c>
      <c r="B7433" s="386" t="s">
        <v>18495</v>
      </c>
      <c r="C7433" s="298" t="s">
        <v>309</v>
      </c>
      <c r="D7433" s="386" t="s">
        <v>2813</v>
      </c>
      <c r="E7433" s="387" t="s">
        <v>14752</v>
      </c>
      <c r="F7433" s="387" t="s">
        <v>13985</v>
      </c>
    </row>
    <row r="7434" spans="1:6" ht="18" customHeight="1">
      <c r="A7434" s="386">
        <v>88317</v>
      </c>
      <c r="B7434" s="386" t="s">
        <v>18496</v>
      </c>
      <c r="C7434" s="298" t="s">
        <v>309</v>
      </c>
      <c r="D7434" s="386" t="s">
        <v>2813</v>
      </c>
      <c r="E7434" s="387" t="s">
        <v>10336</v>
      </c>
      <c r="F7434" s="387" t="s">
        <v>14795</v>
      </c>
    </row>
    <row r="7435" spans="1:6" ht="18" customHeight="1">
      <c r="A7435" s="386">
        <v>88318</v>
      </c>
      <c r="B7435" s="386" t="s">
        <v>18497</v>
      </c>
      <c r="C7435" s="298" t="s">
        <v>309</v>
      </c>
      <c r="D7435" s="386" t="s">
        <v>2813</v>
      </c>
      <c r="E7435" s="387" t="s">
        <v>12439</v>
      </c>
      <c r="F7435" s="387" t="s">
        <v>18498</v>
      </c>
    </row>
    <row r="7436" spans="1:6" ht="18" customHeight="1">
      <c r="A7436" s="386">
        <v>88321</v>
      </c>
      <c r="B7436" s="386" t="s">
        <v>18499</v>
      </c>
      <c r="C7436" s="298" t="s">
        <v>309</v>
      </c>
      <c r="D7436" s="386" t="s">
        <v>2813</v>
      </c>
      <c r="E7436" s="387" t="s">
        <v>10121</v>
      </c>
      <c r="F7436" s="387" t="s">
        <v>10233</v>
      </c>
    </row>
    <row r="7437" spans="1:6" ht="18" customHeight="1">
      <c r="A7437" s="386">
        <v>88322</v>
      </c>
      <c r="B7437" s="386" t="s">
        <v>18500</v>
      </c>
      <c r="C7437" s="298" t="s">
        <v>309</v>
      </c>
      <c r="D7437" s="386" t="s">
        <v>2813</v>
      </c>
      <c r="E7437" s="387" t="s">
        <v>18501</v>
      </c>
      <c r="F7437" s="387" t="s">
        <v>18502</v>
      </c>
    </row>
    <row r="7438" spans="1:6" ht="18" customHeight="1">
      <c r="A7438" s="386">
        <v>88323</v>
      </c>
      <c r="B7438" s="386" t="s">
        <v>18503</v>
      </c>
      <c r="C7438" s="298" t="s">
        <v>309</v>
      </c>
      <c r="D7438" s="386" t="s">
        <v>2813</v>
      </c>
      <c r="E7438" s="387" t="s">
        <v>11148</v>
      </c>
      <c r="F7438" s="387" t="s">
        <v>18504</v>
      </c>
    </row>
    <row r="7439" spans="1:6" ht="18" customHeight="1">
      <c r="A7439" s="386">
        <v>88324</v>
      </c>
      <c r="B7439" s="386" t="s">
        <v>18505</v>
      </c>
      <c r="C7439" s="298" t="s">
        <v>309</v>
      </c>
      <c r="D7439" s="386" t="s">
        <v>2813</v>
      </c>
      <c r="E7439" s="387" t="s">
        <v>18465</v>
      </c>
      <c r="F7439" s="387" t="s">
        <v>18466</v>
      </c>
    </row>
    <row r="7440" spans="1:6" ht="18" customHeight="1">
      <c r="A7440" s="386">
        <v>88325</v>
      </c>
      <c r="B7440" s="386" t="s">
        <v>18506</v>
      </c>
      <c r="C7440" s="298" t="s">
        <v>309</v>
      </c>
      <c r="D7440" s="386" t="s">
        <v>2813</v>
      </c>
      <c r="E7440" s="387" t="s">
        <v>2713</v>
      </c>
      <c r="F7440" s="387" t="s">
        <v>18507</v>
      </c>
    </row>
    <row r="7441" spans="1:6" ht="18" customHeight="1">
      <c r="A7441" s="386">
        <v>88377</v>
      </c>
      <c r="B7441" s="386" t="s">
        <v>18508</v>
      </c>
      <c r="C7441" s="298" t="s">
        <v>309</v>
      </c>
      <c r="D7441" s="386" t="s">
        <v>2813</v>
      </c>
      <c r="E7441" s="387" t="s">
        <v>14660</v>
      </c>
      <c r="F7441" s="387" t="s">
        <v>12363</v>
      </c>
    </row>
    <row r="7442" spans="1:6" ht="18" customHeight="1">
      <c r="A7442" s="386">
        <v>88441</v>
      </c>
      <c r="B7442" s="386" t="s">
        <v>18509</v>
      </c>
      <c r="C7442" s="298" t="s">
        <v>309</v>
      </c>
      <c r="D7442" s="386" t="s">
        <v>2813</v>
      </c>
      <c r="E7442" s="387" t="s">
        <v>8019</v>
      </c>
      <c r="F7442" s="387" t="s">
        <v>10081</v>
      </c>
    </row>
    <row r="7443" spans="1:6" ht="18" customHeight="1">
      <c r="A7443" s="386">
        <v>90766</v>
      </c>
      <c r="B7443" s="386" t="s">
        <v>18510</v>
      </c>
      <c r="C7443" s="298" t="s">
        <v>309</v>
      </c>
      <c r="D7443" s="386" t="s">
        <v>2813</v>
      </c>
      <c r="E7443" s="387" t="s">
        <v>10551</v>
      </c>
      <c r="F7443" s="387" t="s">
        <v>18511</v>
      </c>
    </row>
    <row r="7444" spans="1:6" ht="18" customHeight="1">
      <c r="A7444" s="386">
        <v>90767</v>
      </c>
      <c r="B7444" s="386" t="s">
        <v>18512</v>
      </c>
      <c r="C7444" s="298" t="s">
        <v>309</v>
      </c>
      <c r="D7444" s="386" t="s">
        <v>2813</v>
      </c>
      <c r="E7444" s="387" t="s">
        <v>1373</v>
      </c>
      <c r="F7444" s="387" t="s">
        <v>8026</v>
      </c>
    </row>
    <row r="7445" spans="1:6" ht="18" customHeight="1">
      <c r="A7445" s="386">
        <v>90768</v>
      </c>
      <c r="B7445" s="386" t="s">
        <v>18513</v>
      </c>
      <c r="C7445" s="298" t="s">
        <v>309</v>
      </c>
      <c r="D7445" s="386" t="s">
        <v>2813</v>
      </c>
      <c r="E7445" s="387" t="s">
        <v>18514</v>
      </c>
      <c r="F7445" s="387" t="s">
        <v>18515</v>
      </c>
    </row>
    <row r="7446" spans="1:6" ht="18" customHeight="1">
      <c r="A7446" s="386">
        <v>90769</v>
      </c>
      <c r="B7446" s="386" t="s">
        <v>18516</v>
      </c>
      <c r="C7446" s="298" t="s">
        <v>309</v>
      </c>
      <c r="D7446" s="386" t="s">
        <v>2813</v>
      </c>
      <c r="E7446" s="387" t="s">
        <v>12316</v>
      </c>
      <c r="F7446" s="387" t="s">
        <v>1693</v>
      </c>
    </row>
    <row r="7447" spans="1:6" ht="18" customHeight="1">
      <c r="A7447" s="386">
        <v>90770</v>
      </c>
      <c r="B7447" s="386" t="s">
        <v>18517</v>
      </c>
      <c r="C7447" s="298" t="s">
        <v>309</v>
      </c>
      <c r="D7447" s="386" t="s">
        <v>2813</v>
      </c>
      <c r="E7447" s="387" t="s">
        <v>18518</v>
      </c>
      <c r="F7447" s="387" t="s">
        <v>18519</v>
      </c>
    </row>
    <row r="7448" spans="1:6" ht="18" customHeight="1">
      <c r="A7448" s="386">
        <v>90772</v>
      </c>
      <c r="B7448" s="386" t="s">
        <v>18520</v>
      </c>
      <c r="C7448" s="298" t="s">
        <v>309</v>
      </c>
      <c r="D7448" s="386" t="s">
        <v>2813</v>
      </c>
      <c r="E7448" s="387" t="s">
        <v>866</v>
      </c>
      <c r="F7448" s="387" t="s">
        <v>10642</v>
      </c>
    </row>
    <row r="7449" spans="1:6" ht="18" customHeight="1">
      <c r="A7449" s="386">
        <v>90775</v>
      </c>
      <c r="B7449" s="386" t="s">
        <v>18521</v>
      </c>
      <c r="C7449" s="298" t="s">
        <v>309</v>
      </c>
      <c r="D7449" s="386" t="s">
        <v>2813</v>
      </c>
      <c r="E7449" s="387" t="s">
        <v>18522</v>
      </c>
      <c r="F7449" s="387" t="s">
        <v>14406</v>
      </c>
    </row>
    <row r="7450" spans="1:6" ht="18" customHeight="1">
      <c r="A7450" s="386">
        <v>90776</v>
      </c>
      <c r="B7450" s="386" t="s">
        <v>18523</v>
      </c>
      <c r="C7450" s="298" t="s">
        <v>309</v>
      </c>
      <c r="D7450" s="386" t="s">
        <v>2813</v>
      </c>
      <c r="E7450" s="387" t="s">
        <v>4481</v>
      </c>
      <c r="F7450" s="387" t="s">
        <v>18524</v>
      </c>
    </row>
    <row r="7451" spans="1:6" ht="18" customHeight="1">
      <c r="A7451" s="386">
        <v>90777</v>
      </c>
      <c r="B7451" s="386" t="s">
        <v>18525</v>
      </c>
      <c r="C7451" s="298" t="s">
        <v>309</v>
      </c>
      <c r="D7451" s="386" t="s">
        <v>2813</v>
      </c>
      <c r="E7451" s="387" t="s">
        <v>18526</v>
      </c>
      <c r="F7451" s="387" t="s">
        <v>17937</v>
      </c>
    </row>
    <row r="7452" spans="1:6" ht="18" customHeight="1">
      <c r="A7452" s="386">
        <v>90778</v>
      </c>
      <c r="B7452" s="386" t="s">
        <v>18527</v>
      </c>
      <c r="C7452" s="298" t="s">
        <v>309</v>
      </c>
      <c r="D7452" s="386" t="s">
        <v>2813</v>
      </c>
      <c r="E7452" s="387" t="s">
        <v>18528</v>
      </c>
      <c r="F7452" s="387" t="s">
        <v>18529</v>
      </c>
    </row>
    <row r="7453" spans="1:6" ht="18" customHeight="1">
      <c r="A7453" s="386">
        <v>90779</v>
      </c>
      <c r="B7453" s="386" t="s">
        <v>18530</v>
      </c>
      <c r="C7453" s="298" t="s">
        <v>309</v>
      </c>
      <c r="D7453" s="386" t="s">
        <v>2813</v>
      </c>
      <c r="E7453" s="387" t="s">
        <v>18531</v>
      </c>
      <c r="F7453" s="387" t="s">
        <v>18532</v>
      </c>
    </row>
    <row r="7454" spans="1:6" ht="18" customHeight="1">
      <c r="A7454" s="386">
        <v>90780</v>
      </c>
      <c r="B7454" s="386" t="s">
        <v>18533</v>
      </c>
      <c r="C7454" s="298" t="s">
        <v>309</v>
      </c>
      <c r="D7454" s="386" t="s">
        <v>2813</v>
      </c>
      <c r="E7454" s="387" t="s">
        <v>18534</v>
      </c>
      <c r="F7454" s="387" t="s">
        <v>18535</v>
      </c>
    </row>
    <row r="7455" spans="1:6" ht="18" customHeight="1">
      <c r="A7455" s="386">
        <v>90781</v>
      </c>
      <c r="B7455" s="386" t="s">
        <v>18536</v>
      </c>
      <c r="C7455" s="298" t="s">
        <v>309</v>
      </c>
      <c r="D7455" s="386" t="s">
        <v>2813</v>
      </c>
      <c r="E7455" s="387" t="s">
        <v>2098</v>
      </c>
      <c r="F7455" s="387" t="s">
        <v>18537</v>
      </c>
    </row>
    <row r="7456" spans="1:6" ht="18" customHeight="1">
      <c r="A7456" s="386">
        <v>93558</v>
      </c>
      <c r="B7456" s="386" t="s">
        <v>18538</v>
      </c>
      <c r="C7456" s="298" t="s">
        <v>309</v>
      </c>
      <c r="D7456" s="386" t="s">
        <v>18539</v>
      </c>
      <c r="E7456" s="387" t="s">
        <v>18540</v>
      </c>
      <c r="F7456" s="387" t="s">
        <v>18541</v>
      </c>
    </row>
    <row r="7457" spans="1:6" ht="18" customHeight="1">
      <c r="A7457" s="386">
        <v>93561</v>
      </c>
      <c r="B7457" s="386" t="s">
        <v>18521</v>
      </c>
      <c r="C7457" s="298" t="s">
        <v>309</v>
      </c>
      <c r="D7457" s="386" t="s">
        <v>18539</v>
      </c>
      <c r="E7457" s="387" t="s">
        <v>18542</v>
      </c>
      <c r="F7457" s="387" t="s">
        <v>18543</v>
      </c>
    </row>
    <row r="7458" spans="1:6" ht="18" customHeight="1">
      <c r="A7458" s="386">
        <v>93563</v>
      </c>
      <c r="B7458" s="386" t="s">
        <v>18510</v>
      </c>
      <c r="C7458" s="298" t="s">
        <v>309</v>
      </c>
      <c r="D7458" s="386" t="s">
        <v>18539</v>
      </c>
      <c r="E7458" s="387" t="s">
        <v>18544</v>
      </c>
      <c r="F7458" s="387" t="s">
        <v>18545</v>
      </c>
    </row>
    <row r="7459" spans="1:6" ht="18" customHeight="1">
      <c r="A7459" s="386">
        <v>93564</v>
      </c>
      <c r="B7459" s="386" t="s">
        <v>18512</v>
      </c>
      <c r="C7459" s="298" t="s">
        <v>309</v>
      </c>
      <c r="D7459" s="386" t="s">
        <v>18539</v>
      </c>
      <c r="E7459" s="387" t="s">
        <v>18546</v>
      </c>
      <c r="F7459" s="387" t="s">
        <v>18547</v>
      </c>
    </row>
    <row r="7460" spans="1:6" ht="18" customHeight="1">
      <c r="A7460" s="386">
        <v>93565</v>
      </c>
      <c r="B7460" s="386" t="s">
        <v>18525</v>
      </c>
      <c r="C7460" s="298" t="s">
        <v>309</v>
      </c>
      <c r="D7460" s="386" t="s">
        <v>18539</v>
      </c>
      <c r="E7460" s="387" t="s">
        <v>18548</v>
      </c>
      <c r="F7460" s="387" t="s">
        <v>18549</v>
      </c>
    </row>
    <row r="7461" spans="1:6" ht="18" customHeight="1">
      <c r="A7461" s="386">
        <v>93566</v>
      </c>
      <c r="B7461" s="386" t="s">
        <v>18520</v>
      </c>
      <c r="C7461" s="298" t="s">
        <v>309</v>
      </c>
      <c r="D7461" s="386" t="s">
        <v>18539</v>
      </c>
      <c r="E7461" s="387" t="s">
        <v>18550</v>
      </c>
      <c r="F7461" s="387" t="s">
        <v>18551</v>
      </c>
    </row>
    <row r="7462" spans="1:6" ht="18" customHeight="1">
      <c r="A7462" s="386">
        <v>93567</v>
      </c>
      <c r="B7462" s="386" t="s">
        <v>18527</v>
      </c>
      <c r="C7462" s="298" t="s">
        <v>309</v>
      </c>
      <c r="D7462" s="386" t="s">
        <v>18539</v>
      </c>
      <c r="E7462" s="387" t="s">
        <v>18552</v>
      </c>
      <c r="F7462" s="387" t="s">
        <v>18553</v>
      </c>
    </row>
    <row r="7463" spans="1:6" ht="18" customHeight="1">
      <c r="A7463" s="386">
        <v>93568</v>
      </c>
      <c r="B7463" s="386" t="s">
        <v>18530</v>
      </c>
      <c r="C7463" s="298" t="s">
        <v>309</v>
      </c>
      <c r="D7463" s="386" t="s">
        <v>18539</v>
      </c>
      <c r="E7463" s="387" t="s">
        <v>18554</v>
      </c>
      <c r="F7463" s="387" t="s">
        <v>18555</v>
      </c>
    </row>
    <row r="7464" spans="1:6" ht="18" customHeight="1">
      <c r="A7464" s="386">
        <v>93569</v>
      </c>
      <c r="B7464" s="386" t="s">
        <v>18556</v>
      </c>
      <c r="C7464" s="298" t="s">
        <v>309</v>
      </c>
      <c r="D7464" s="386" t="s">
        <v>18539</v>
      </c>
      <c r="E7464" s="387" t="s">
        <v>18557</v>
      </c>
      <c r="F7464" s="387" t="s">
        <v>18558</v>
      </c>
    </row>
    <row r="7465" spans="1:6" ht="18" customHeight="1">
      <c r="A7465" s="386">
        <v>93570</v>
      </c>
      <c r="B7465" s="386" t="s">
        <v>18559</v>
      </c>
      <c r="C7465" s="298" t="s">
        <v>309</v>
      </c>
      <c r="D7465" s="386" t="s">
        <v>18539</v>
      </c>
      <c r="E7465" s="387" t="s">
        <v>18560</v>
      </c>
      <c r="F7465" s="387" t="s">
        <v>18561</v>
      </c>
    </row>
    <row r="7466" spans="1:6" ht="18" customHeight="1">
      <c r="A7466" s="386">
        <v>93571</v>
      </c>
      <c r="B7466" s="386" t="s">
        <v>18562</v>
      </c>
      <c r="C7466" s="298" t="s">
        <v>309</v>
      </c>
      <c r="D7466" s="386" t="s">
        <v>18539</v>
      </c>
      <c r="E7466" s="387" t="s">
        <v>18563</v>
      </c>
      <c r="F7466" s="387" t="s">
        <v>18564</v>
      </c>
    </row>
    <row r="7467" spans="1:6" ht="18" customHeight="1">
      <c r="A7467" s="386">
        <v>93572</v>
      </c>
      <c r="B7467" s="386" t="s">
        <v>18565</v>
      </c>
      <c r="C7467" s="298" t="s">
        <v>309</v>
      </c>
      <c r="D7467" s="386" t="s">
        <v>18539</v>
      </c>
      <c r="E7467" s="387" t="s">
        <v>18566</v>
      </c>
      <c r="F7467" s="387" t="s">
        <v>18567</v>
      </c>
    </row>
    <row r="7468" spans="1:6" ht="18" customHeight="1">
      <c r="A7468" s="386">
        <v>94295</v>
      </c>
      <c r="B7468" s="386" t="s">
        <v>18533</v>
      </c>
      <c r="C7468" s="298" t="s">
        <v>309</v>
      </c>
      <c r="D7468" s="386" t="s">
        <v>18539</v>
      </c>
      <c r="E7468" s="387" t="s">
        <v>18568</v>
      </c>
      <c r="F7468" s="387" t="s">
        <v>18569</v>
      </c>
    </row>
    <row r="7469" spans="1:6" ht="18" customHeight="1">
      <c r="A7469" s="386">
        <v>94296</v>
      </c>
      <c r="B7469" s="386" t="s">
        <v>18536</v>
      </c>
      <c r="C7469" s="298" t="s">
        <v>309</v>
      </c>
      <c r="D7469" s="386" t="s">
        <v>18539</v>
      </c>
      <c r="E7469" s="387" t="s">
        <v>18570</v>
      </c>
      <c r="F7469" s="387" t="s">
        <v>18571</v>
      </c>
    </row>
    <row r="7470" spans="1:6" ht="18" customHeight="1">
      <c r="A7470" s="386">
        <v>95308</v>
      </c>
      <c r="B7470" s="386" t="s">
        <v>18572</v>
      </c>
      <c r="C7470" s="298" t="s">
        <v>309</v>
      </c>
      <c r="D7470" s="386" t="s">
        <v>2813</v>
      </c>
      <c r="E7470" s="387" t="s">
        <v>3025</v>
      </c>
      <c r="F7470" s="387" t="s">
        <v>3393</v>
      </c>
    </row>
    <row r="7471" spans="1:6" ht="18" customHeight="1">
      <c r="A7471" s="386">
        <v>95309</v>
      </c>
      <c r="B7471" s="386" t="s">
        <v>18573</v>
      </c>
      <c r="C7471" s="298" t="s">
        <v>309</v>
      </c>
      <c r="D7471" s="386" t="s">
        <v>2813</v>
      </c>
      <c r="E7471" s="387" t="s">
        <v>18574</v>
      </c>
      <c r="F7471" s="387" t="s">
        <v>18575</v>
      </c>
    </row>
    <row r="7472" spans="1:6" ht="18" customHeight="1">
      <c r="A7472" s="386">
        <v>95310</v>
      </c>
      <c r="B7472" s="386" t="s">
        <v>18576</v>
      </c>
      <c r="C7472" s="298" t="s">
        <v>309</v>
      </c>
      <c r="D7472" s="386" t="s">
        <v>2813</v>
      </c>
      <c r="E7472" s="387" t="s">
        <v>3025</v>
      </c>
      <c r="F7472" s="387" t="s">
        <v>3393</v>
      </c>
    </row>
    <row r="7473" spans="1:6" ht="18" customHeight="1">
      <c r="A7473" s="386">
        <v>95311</v>
      </c>
      <c r="B7473" s="386" t="s">
        <v>18577</v>
      </c>
      <c r="C7473" s="298" t="s">
        <v>309</v>
      </c>
      <c r="D7473" s="386" t="s">
        <v>2813</v>
      </c>
      <c r="E7473" s="387" t="s">
        <v>2698</v>
      </c>
      <c r="F7473" s="387" t="s">
        <v>3497</v>
      </c>
    </row>
    <row r="7474" spans="1:6" ht="18" customHeight="1">
      <c r="A7474" s="386">
        <v>95312</v>
      </c>
      <c r="B7474" s="386" t="s">
        <v>18578</v>
      </c>
      <c r="C7474" s="298" t="s">
        <v>309</v>
      </c>
      <c r="D7474" s="386" t="s">
        <v>2813</v>
      </c>
      <c r="E7474" s="387" t="s">
        <v>18574</v>
      </c>
      <c r="F7474" s="387" t="s">
        <v>18575</v>
      </c>
    </row>
    <row r="7475" spans="1:6" ht="18" customHeight="1">
      <c r="A7475" s="386">
        <v>95313</v>
      </c>
      <c r="B7475" s="386" t="s">
        <v>18579</v>
      </c>
      <c r="C7475" s="298" t="s">
        <v>309</v>
      </c>
      <c r="D7475" s="386" t="s">
        <v>2813</v>
      </c>
      <c r="E7475" s="387" t="s">
        <v>2698</v>
      </c>
      <c r="F7475" s="387" t="s">
        <v>3497</v>
      </c>
    </row>
    <row r="7476" spans="1:6" ht="18" customHeight="1">
      <c r="A7476" s="386">
        <v>95314</v>
      </c>
      <c r="B7476" s="386" t="s">
        <v>18580</v>
      </c>
      <c r="C7476" s="298" t="s">
        <v>309</v>
      </c>
      <c r="D7476" s="386" t="s">
        <v>2813</v>
      </c>
      <c r="E7476" s="387" t="s">
        <v>3080</v>
      </c>
      <c r="F7476" s="387" t="s">
        <v>3159</v>
      </c>
    </row>
    <row r="7477" spans="1:6" ht="18" customHeight="1">
      <c r="A7477" s="386">
        <v>95315</v>
      </c>
      <c r="B7477" s="386" t="s">
        <v>18581</v>
      </c>
      <c r="C7477" s="298" t="s">
        <v>309</v>
      </c>
      <c r="D7477" s="386" t="s">
        <v>2813</v>
      </c>
      <c r="E7477" s="387" t="s">
        <v>3287</v>
      </c>
      <c r="F7477" s="387" t="s">
        <v>3033</v>
      </c>
    </row>
    <row r="7478" spans="1:6" ht="18" customHeight="1">
      <c r="A7478" s="386">
        <v>95316</v>
      </c>
      <c r="B7478" s="386" t="s">
        <v>18582</v>
      </c>
      <c r="C7478" s="298" t="s">
        <v>309</v>
      </c>
      <c r="D7478" s="386" t="s">
        <v>2813</v>
      </c>
      <c r="E7478" s="387" t="s">
        <v>3517</v>
      </c>
      <c r="F7478" s="387" t="s">
        <v>18583</v>
      </c>
    </row>
    <row r="7479" spans="1:6" ht="18" customHeight="1">
      <c r="A7479" s="386">
        <v>95317</v>
      </c>
      <c r="B7479" s="386" t="s">
        <v>18584</v>
      </c>
      <c r="C7479" s="298" t="s">
        <v>309</v>
      </c>
      <c r="D7479" s="386" t="s">
        <v>2813</v>
      </c>
      <c r="E7479" s="387" t="s">
        <v>3159</v>
      </c>
      <c r="F7479" s="387" t="s">
        <v>17648</v>
      </c>
    </row>
    <row r="7480" spans="1:6" ht="18" customHeight="1">
      <c r="A7480" s="386">
        <v>95318</v>
      </c>
      <c r="B7480" s="386" t="s">
        <v>18585</v>
      </c>
      <c r="C7480" s="298" t="s">
        <v>309</v>
      </c>
      <c r="D7480" s="386" t="s">
        <v>2813</v>
      </c>
      <c r="E7480" s="387" t="s">
        <v>2698</v>
      </c>
      <c r="F7480" s="387" t="s">
        <v>3497</v>
      </c>
    </row>
    <row r="7481" spans="1:6" ht="18" customHeight="1">
      <c r="A7481" s="386">
        <v>95319</v>
      </c>
      <c r="B7481" s="386" t="s">
        <v>18586</v>
      </c>
      <c r="C7481" s="298" t="s">
        <v>309</v>
      </c>
      <c r="D7481" s="386" t="s">
        <v>2813</v>
      </c>
      <c r="E7481" s="387" t="s">
        <v>3025</v>
      </c>
      <c r="F7481" s="387" t="s">
        <v>3393</v>
      </c>
    </row>
    <row r="7482" spans="1:6" ht="18" customHeight="1">
      <c r="A7482" s="386">
        <v>95320</v>
      </c>
      <c r="B7482" s="386" t="s">
        <v>18587</v>
      </c>
      <c r="C7482" s="298" t="s">
        <v>309</v>
      </c>
      <c r="D7482" s="386" t="s">
        <v>2813</v>
      </c>
      <c r="E7482" s="387" t="s">
        <v>3025</v>
      </c>
      <c r="F7482" s="387" t="s">
        <v>3393</v>
      </c>
    </row>
    <row r="7483" spans="1:6" ht="18" customHeight="1">
      <c r="A7483" s="386">
        <v>95321</v>
      </c>
      <c r="B7483" s="386" t="s">
        <v>18588</v>
      </c>
      <c r="C7483" s="298" t="s">
        <v>309</v>
      </c>
      <c r="D7483" s="386" t="s">
        <v>2813</v>
      </c>
      <c r="E7483" s="387" t="s">
        <v>18589</v>
      </c>
      <c r="F7483" s="387" t="s">
        <v>3287</v>
      </c>
    </row>
    <row r="7484" spans="1:6" ht="18" customHeight="1">
      <c r="A7484" s="386">
        <v>95322</v>
      </c>
      <c r="B7484" s="386" t="s">
        <v>18590</v>
      </c>
      <c r="C7484" s="298" t="s">
        <v>309</v>
      </c>
      <c r="D7484" s="386" t="s">
        <v>2813</v>
      </c>
      <c r="E7484" s="387" t="s">
        <v>3475</v>
      </c>
      <c r="F7484" s="387" t="s">
        <v>2811</v>
      </c>
    </row>
    <row r="7485" spans="1:6" ht="18" customHeight="1">
      <c r="A7485" s="386">
        <v>95323</v>
      </c>
      <c r="B7485" s="386" t="s">
        <v>18591</v>
      </c>
      <c r="C7485" s="298" t="s">
        <v>309</v>
      </c>
      <c r="D7485" s="386" t="s">
        <v>2813</v>
      </c>
      <c r="E7485" s="387" t="s">
        <v>3530</v>
      </c>
      <c r="F7485" s="387" t="s">
        <v>2698</v>
      </c>
    </row>
    <row r="7486" spans="1:6" ht="18" customHeight="1">
      <c r="A7486" s="386">
        <v>95324</v>
      </c>
      <c r="B7486" s="386" t="s">
        <v>18592</v>
      </c>
      <c r="C7486" s="298" t="s">
        <v>309</v>
      </c>
      <c r="D7486" s="386" t="s">
        <v>2813</v>
      </c>
      <c r="E7486" s="387" t="s">
        <v>2911</v>
      </c>
      <c r="F7486" s="387" t="s">
        <v>2546</v>
      </c>
    </row>
    <row r="7487" spans="1:6" ht="18" customHeight="1">
      <c r="A7487" s="386">
        <v>95325</v>
      </c>
      <c r="B7487" s="386" t="s">
        <v>18593</v>
      </c>
      <c r="C7487" s="298" t="s">
        <v>309</v>
      </c>
      <c r="D7487" s="386" t="s">
        <v>2813</v>
      </c>
      <c r="E7487" s="387" t="s">
        <v>2914</v>
      </c>
      <c r="F7487" s="387" t="s">
        <v>2895</v>
      </c>
    </row>
    <row r="7488" spans="1:6" ht="18" customHeight="1">
      <c r="A7488" s="386">
        <v>95328</v>
      </c>
      <c r="B7488" s="386" t="s">
        <v>18594</v>
      </c>
      <c r="C7488" s="298" t="s">
        <v>309</v>
      </c>
      <c r="D7488" s="386" t="s">
        <v>2813</v>
      </c>
      <c r="E7488" s="387" t="s">
        <v>3393</v>
      </c>
      <c r="F7488" s="387" t="s">
        <v>17589</v>
      </c>
    </row>
    <row r="7489" spans="1:6" ht="18" customHeight="1">
      <c r="A7489" s="386">
        <v>95329</v>
      </c>
      <c r="B7489" s="386" t="s">
        <v>18595</v>
      </c>
      <c r="C7489" s="298" t="s">
        <v>309</v>
      </c>
      <c r="D7489" s="386" t="s">
        <v>2813</v>
      </c>
      <c r="E7489" s="387" t="s">
        <v>2466</v>
      </c>
      <c r="F7489" s="387" t="s">
        <v>2914</v>
      </c>
    </row>
    <row r="7490" spans="1:6" ht="18" customHeight="1">
      <c r="A7490" s="386">
        <v>95330</v>
      </c>
      <c r="B7490" s="386" t="s">
        <v>18596</v>
      </c>
      <c r="C7490" s="298" t="s">
        <v>309</v>
      </c>
      <c r="D7490" s="386" t="s">
        <v>2813</v>
      </c>
      <c r="E7490" s="387" t="s">
        <v>3080</v>
      </c>
      <c r="F7490" s="387" t="s">
        <v>3159</v>
      </c>
    </row>
    <row r="7491" spans="1:6" ht="18" customHeight="1">
      <c r="A7491" s="386">
        <v>95331</v>
      </c>
      <c r="B7491" s="386" t="s">
        <v>18597</v>
      </c>
      <c r="C7491" s="298" t="s">
        <v>309</v>
      </c>
      <c r="D7491" s="386" t="s">
        <v>2813</v>
      </c>
      <c r="E7491" s="387" t="s">
        <v>17589</v>
      </c>
      <c r="F7491" s="387" t="s">
        <v>2911</v>
      </c>
    </row>
    <row r="7492" spans="1:6" ht="18" customHeight="1">
      <c r="A7492" s="386">
        <v>95332</v>
      </c>
      <c r="B7492" s="386" t="s">
        <v>18598</v>
      </c>
      <c r="C7492" s="298" t="s">
        <v>309</v>
      </c>
      <c r="D7492" s="386" t="s">
        <v>2813</v>
      </c>
      <c r="E7492" s="387" t="s">
        <v>17697</v>
      </c>
      <c r="F7492" s="387" t="s">
        <v>17626</v>
      </c>
    </row>
    <row r="7493" spans="1:6" ht="18" customHeight="1">
      <c r="A7493" s="386">
        <v>95334</v>
      </c>
      <c r="B7493" s="386" t="s">
        <v>18599</v>
      </c>
      <c r="C7493" s="298" t="s">
        <v>309</v>
      </c>
      <c r="D7493" s="386" t="s">
        <v>2813</v>
      </c>
      <c r="E7493" s="387" t="s">
        <v>6429</v>
      </c>
      <c r="F7493" s="387" t="s">
        <v>3294</v>
      </c>
    </row>
    <row r="7494" spans="1:6" ht="18" customHeight="1">
      <c r="A7494" s="386">
        <v>95335</v>
      </c>
      <c r="B7494" s="386" t="s">
        <v>18600</v>
      </c>
      <c r="C7494" s="298" t="s">
        <v>309</v>
      </c>
      <c r="D7494" s="386" t="s">
        <v>2813</v>
      </c>
      <c r="E7494" s="387" t="s">
        <v>2571</v>
      </c>
      <c r="F7494" s="387" t="s">
        <v>2579</v>
      </c>
    </row>
    <row r="7495" spans="1:6" ht="18" customHeight="1">
      <c r="A7495" s="386">
        <v>95337</v>
      </c>
      <c r="B7495" s="386" t="s">
        <v>18601</v>
      </c>
      <c r="C7495" s="298" t="s">
        <v>309</v>
      </c>
      <c r="D7495" s="386" t="s">
        <v>2813</v>
      </c>
      <c r="E7495" s="387" t="s">
        <v>18574</v>
      </c>
      <c r="F7495" s="387" t="s">
        <v>18575</v>
      </c>
    </row>
    <row r="7496" spans="1:6" ht="18" customHeight="1">
      <c r="A7496" s="386">
        <v>95338</v>
      </c>
      <c r="B7496" s="386" t="s">
        <v>18602</v>
      </c>
      <c r="C7496" s="298" t="s">
        <v>309</v>
      </c>
      <c r="D7496" s="386" t="s">
        <v>2813</v>
      </c>
      <c r="E7496" s="387" t="s">
        <v>18603</v>
      </c>
      <c r="F7496" s="387" t="s">
        <v>2707</v>
      </c>
    </row>
    <row r="7497" spans="1:6" ht="18" customHeight="1">
      <c r="A7497" s="386">
        <v>95339</v>
      </c>
      <c r="B7497" s="386" t="s">
        <v>18604</v>
      </c>
      <c r="C7497" s="298" t="s">
        <v>309</v>
      </c>
      <c r="D7497" s="386" t="s">
        <v>2813</v>
      </c>
      <c r="E7497" s="387" t="s">
        <v>2546</v>
      </c>
      <c r="F7497" s="387" t="s">
        <v>17593</v>
      </c>
    </row>
    <row r="7498" spans="1:6" ht="18" customHeight="1">
      <c r="A7498" s="386">
        <v>95340</v>
      </c>
      <c r="B7498" s="386" t="s">
        <v>18605</v>
      </c>
      <c r="C7498" s="298" t="s">
        <v>309</v>
      </c>
      <c r="D7498" s="386" t="s">
        <v>2813</v>
      </c>
      <c r="E7498" s="387" t="s">
        <v>3159</v>
      </c>
      <c r="F7498" s="387" t="s">
        <v>2914</v>
      </c>
    </row>
    <row r="7499" spans="1:6" ht="18" customHeight="1">
      <c r="A7499" s="386">
        <v>95341</v>
      </c>
      <c r="B7499" s="386" t="s">
        <v>18606</v>
      </c>
      <c r="C7499" s="298" t="s">
        <v>309</v>
      </c>
      <c r="D7499" s="386" t="s">
        <v>2813</v>
      </c>
      <c r="E7499" s="387" t="s">
        <v>2911</v>
      </c>
      <c r="F7499" s="387" t="s">
        <v>2546</v>
      </c>
    </row>
    <row r="7500" spans="1:6" ht="18" customHeight="1">
      <c r="A7500" s="386">
        <v>95342</v>
      </c>
      <c r="B7500" s="386" t="s">
        <v>18607</v>
      </c>
      <c r="C7500" s="298" t="s">
        <v>309</v>
      </c>
      <c r="D7500" s="386" t="s">
        <v>2813</v>
      </c>
      <c r="E7500" s="387" t="s">
        <v>17589</v>
      </c>
      <c r="F7500" s="387" t="s">
        <v>2466</v>
      </c>
    </row>
    <row r="7501" spans="1:6" ht="18" customHeight="1">
      <c r="A7501" s="386">
        <v>95343</v>
      </c>
      <c r="B7501" s="386" t="s">
        <v>18608</v>
      </c>
      <c r="C7501" s="298" t="s">
        <v>309</v>
      </c>
      <c r="D7501" s="386" t="s">
        <v>2813</v>
      </c>
      <c r="E7501" s="387" t="s">
        <v>2914</v>
      </c>
      <c r="F7501" s="387" t="s">
        <v>2895</v>
      </c>
    </row>
    <row r="7502" spans="1:6" ht="18" customHeight="1">
      <c r="A7502" s="386">
        <v>95344</v>
      </c>
      <c r="B7502" s="386" t="s">
        <v>18609</v>
      </c>
      <c r="C7502" s="298" t="s">
        <v>309</v>
      </c>
      <c r="D7502" s="386" t="s">
        <v>2813</v>
      </c>
      <c r="E7502" s="387" t="s">
        <v>3393</v>
      </c>
      <c r="F7502" s="387" t="s">
        <v>3080</v>
      </c>
    </row>
    <row r="7503" spans="1:6" ht="18" customHeight="1">
      <c r="A7503" s="386">
        <v>95345</v>
      </c>
      <c r="B7503" s="386" t="s">
        <v>18610</v>
      </c>
      <c r="C7503" s="298" t="s">
        <v>309</v>
      </c>
      <c r="D7503" s="386" t="s">
        <v>2813</v>
      </c>
      <c r="E7503" s="387" t="s">
        <v>9413</v>
      </c>
      <c r="F7503" s="387" t="s">
        <v>17923</v>
      </c>
    </row>
    <row r="7504" spans="1:6" ht="18" customHeight="1">
      <c r="A7504" s="386">
        <v>95346</v>
      </c>
      <c r="B7504" s="386" t="s">
        <v>18611</v>
      </c>
      <c r="C7504" s="298" t="s">
        <v>309</v>
      </c>
      <c r="D7504" s="386" t="s">
        <v>2813</v>
      </c>
      <c r="E7504" s="387" t="s">
        <v>3475</v>
      </c>
      <c r="F7504" s="387" t="s">
        <v>2811</v>
      </c>
    </row>
    <row r="7505" spans="1:6" ht="18" customHeight="1">
      <c r="A7505" s="386">
        <v>95347</v>
      </c>
      <c r="B7505" s="386" t="s">
        <v>18612</v>
      </c>
      <c r="C7505" s="298" t="s">
        <v>309</v>
      </c>
      <c r="D7505" s="386" t="s">
        <v>2813</v>
      </c>
      <c r="E7505" s="387" t="s">
        <v>3252</v>
      </c>
      <c r="F7505" s="387" t="s">
        <v>2811</v>
      </c>
    </row>
    <row r="7506" spans="1:6" ht="18" customHeight="1">
      <c r="A7506" s="386">
        <v>95348</v>
      </c>
      <c r="B7506" s="386" t="s">
        <v>18613</v>
      </c>
      <c r="C7506" s="298" t="s">
        <v>309</v>
      </c>
      <c r="D7506" s="386" t="s">
        <v>2813</v>
      </c>
      <c r="E7506" s="387" t="s">
        <v>3895</v>
      </c>
      <c r="F7506" s="387" t="s">
        <v>3388</v>
      </c>
    </row>
    <row r="7507" spans="1:6" ht="18" customHeight="1">
      <c r="A7507" s="386">
        <v>95349</v>
      </c>
      <c r="B7507" s="386" t="s">
        <v>18614</v>
      </c>
      <c r="C7507" s="298" t="s">
        <v>309</v>
      </c>
      <c r="D7507" s="386" t="s">
        <v>2813</v>
      </c>
      <c r="E7507" s="387" t="s">
        <v>2379</v>
      </c>
      <c r="F7507" s="387" t="s">
        <v>3064</v>
      </c>
    </row>
    <row r="7508" spans="1:6" ht="18" customHeight="1">
      <c r="A7508" s="386">
        <v>95351</v>
      </c>
      <c r="B7508" s="386" t="s">
        <v>18615</v>
      </c>
      <c r="C7508" s="298" t="s">
        <v>309</v>
      </c>
      <c r="D7508" s="386" t="s">
        <v>2813</v>
      </c>
      <c r="E7508" s="387" t="s">
        <v>2911</v>
      </c>
      <c r="F7508" s="387" t="s">
        <v>3123</v>
      </c>
    </row>
    <row r="7509" spans="1:6" ht="18" customHeight="1">
      <c r="A7509" s="386">
        <v>95352</v>
      </c>
      <c r="B7509" s="386" t="s">
        <v>18616</v>
      </c>
      <c r="C7509" s="298" t="s">
        <v>309</v>
      </c>
      <c r="D7509" s="386" t="s">
        <v>2813</v>
      </c>
      <c r="E7509" s="387" t="s">
        <v>3895</v>
      </c>
      <c r="F7509" s="387" t="s">
        <v>3388</v>
      </c>
    </row>
    <row r="7510" spans="1:6" ht="18" customHeight="1">
      <c r="A7510" s="386">
        <v>95354</v>
      </c>
      <c r="B7510" s="386" t="s">
        <v>18617</v>
      </c>
      <c r="C7510" s="298" t="s">
        <v>309</v>
      </c>
      <c r="D7510" s="386" t="s">
        <v>2813</v>
      </c>
      <c r="E7510" s="387" t="s">
        <v>3497</v>
      </c>
      <c r="F7510" s="387" t="s">
        <v>3080</v>
      </c>
    </row>
    <row r="7511" spans="1:6" ht="18" customHeight="1">
      <c r="A7511" s="386">
        <v>95355</v>
      </c>
      <c r="B7511" s="386" t="s">
        <v>18618</v>
      </c>
      <c r="C7511" s="298" t="s">
        <v>309</v>
      </c>
      <c r="D7511" s="386" t="s">
        <v>2813</v>
      </c>
      <c r="E7511" s="387" t="s">
        <v>3530</v>
      </c>
      <c r="F7511" s="387" t="s">
        <v>2698</v>
      </c>
    </row>
    <row r="7512" spans="1:6" ht="18" customHeight="1">
      <c r="A7512" s="386">
        <v>95356</v>
      </c>
      <c r="B7512" s="386" t="s">
        <v>18619</v>
      </c>
      <c r="C7512" s="298" t="s">
        <v>309</v>
      </c>
      <c r="D7512" s="386" t="s">
        <v>2813</v>
      </c>
      <c r="E7512" s="387" t="s">
        <v>3497</v>
      </c>
      <c r="F7512" s="387" t="s">
        <v>3080</v>
      </c>
    </row>
    <row r="7513" spans="1:6" ht="18" customHeight="1">
      <c r="A7513" s="386">
        <v>95357</v>
      </c>
      <c r="B7513" s="386" t="s">
        <v>18620</v>
      </c>
      <c r="C7513" s="298" t="s">
        <v>309</v>
      </c>
      <c r="D7513" s="386" t="s">
        <v>2813</v>
      </c>
      <c r="E7513" s="387" t="s">
        <v>2466</v>
      </c>
      <c r="F7513" s="387" t="s">
        <v>3603</v>
      </c>
    </row>
    <row r="7514" spans="1:6" ht="18" customHeight="1">
      <c r="A7514" s="386">
        <v>95358</v>
      </c>
      <c r="B7514" s="386" t="s">
        <v>18621</v>
      </c>
      <c r="C7514" s="298" t="s">
        <v>309</v>
      </c>
      <c r="D7514" s="386" t="s">
        <v>2813</v>
      </c>
      <c r="E7514" s="387" t="s">
        <v>17591</v>
      </c>
      <c r="F7514" s="387" t="s">
        <v>2571</v>
      </c>
    </row>
    <row r="7515" spans="1:6" ht="18" customHeight="1">
      <c r="A7515" s="386">
        <v>95359</v>
      </c>
      <c r="B7515" s="386" t="s">
        <v>18622</v>
      </c>
      <c r="C7515" s="298" t="s">
        <v>309</v>
      </c>
      <c r="D7515" s="386" t="s">
        <v>2813</v>
      </c>
      <c r="E7515" s="387" t="s">
        <v>2323</v>
      </c>
      <c r="F7515" s="387" t="s">
        <v>3557</v>
      </c>
    </row>
    <row r="7516" spans="1:6" ht="18" customHeight="1">
      <c r="A7516" s="386">
        <v>95360</v>
      </c>
      <c r="B7516" s="386" t="s">
        <v>18623</v>
      </c>
      <c r="C7516" s="298" t="s">
        <v>309</v>
      </c>
      <c r="D7516" s="386" t="s">
        <v>2813</v>
      </c>
      <c r="E7516" s="387" t="s">
        <v>3159</v>
      </c>
      <c r="F7516" s="387" t="s">
        <v>17648</v>
      </c>
    </row>
    <row r="7517" spans="1:6" ht="18" customHeight="1">
      <c r="A7517" s="386">
        <v>95361</v>
      </c>
      <c r="B7517" s="386" t="s">
        <v>18624</v>
      </c>
      <c r="C7517" s="298" t="s">
        <v>309</v>
      </c>
      <c r="D7517" s="386" t="s">
        <v>2813</v>
      </c>
      <c r="E7517" s="387" t="s">
        <v>18589</v>
      </c>
      <c r="F7517" s="387" t="s">
        <v>3287</v>
      </c>
    </row>
    <row r="7518" spans="1:6" ht="18" customHeight="1">
      <c r="A7518" s="386">
        <v>95362</v>
      </c>
      <c r="B7518" s="386" t="s">
        <v>18625</v>
      </c>
      <c r="C7518" s="298" t="s">
        <v>309</v>
      </c>
      <c r="D7518" s="386" t="s">
        <v>2813</v>
      </c>
      <c r="E7518" s="387" t="s">
        <v>17589</v>
      </c>
      <c r="F7518" s="387" t="s">
        <v>2911</v>
      </c>
    </row>
    <row r="7519" spans="1:6" ht="18" customHeight="1">
      <c r="A7519" s="386">
        <v>95363</v>
      </c>
      <c r="B7519" s="386" t="s">
        <v>18626</v>
      </c>
      <c r="C7519" s="298" t="s">
        <v>309</v>
      </c>
      <c r="D7519" s="386" t="s">
        <v>2813</v>
      </c>
      <c r="E7519" s="387" t="s">
        <v>17589</v>
      </c>
      <c r="F7519" s="387" t="s">
        <v>2911</v>
      </c>
    </row>
    <row r="7520" spans="1:6" ht="18" customHeight="1">
      <c r="A7520" s="386">
        <v>95364</v>
      </c>
      <c r="B7520" s="386" t="s">
        <v>18627</v>
      </c>
      <c r="C7520" s="298" t="s">
        <v>309</v>
      </c>
      <c r="D7520" s="386" t="s">
        <v>2813</v>
      </c>
      <c r="E7520" s="387" t="s">
        <v>3497</v>
      </c>
      <c r="F7520" s="387" t="s">
        <v>3080</v>
      </c>
    </row>
    <row r="7521" spans="1:6" ht="18" customHeight="1">
      <c r="A7521" s="386">
        <v>95365</v>
      </c>
      <c r="B7521" s="386" t="s">
        <v>18628</v>
      </c>
      <c r="C7521" s="298" t="s">
        <v>309</v>
      </c>
      <c r="D7521" s="386" t="s">
        <v>2813</v>
      </c>
      <c r="E7521" s="387" t="s">
        <v>3497</v>
      </c>
      <c r="F7521" s="387" t="s">
        <v>3080</v>
      </c>
    </row>
    <row r="7522" spans="1:6" ht="18" customHeight="1">
      <c r="A7522" s="386">
        <v>95366</v>
      </c>
      <c r="B7522" s="386" t="s">
        <v>18629</v>
      </c>
      <c r="C7522" s="298" t="s">
        <v>309</v>
      </c>
      <c r="D7522" s="386" t="s">
        <v>2813</v>
      </c>
      <c r="E7522" s="387" t="s">
        <v>2698</v>
      </c>
      <c r="F7522" s="387" t="s">
        <v>3497</v>
      </c>
    </row>
    <row r="7523" spans="1:6" ht="18" customHeight="1">
      <c r="A7523" s="386">
        <v>95367</v>
      </c>
      <c r="B7523" s="386" t="s">
        <v>18630</v>
      </c>
      <c r="C7523" s="298" t="s">
        <v>309</v>
      </c>
      <c r="D7523" s="386" t="s">
        <v>2813</v>
      </c>
      <c r="E7523" s="387" t="s">
        <v>17589</v>
      </c>
      <c r="F7523" s="387" t="s">
        <v>2911</v>
      </c>
    </row>
    <row r="7524" spans="1:6" ht="18" customHeight="1">
      <c r="A7524" s="386">
        <v>95368</v>
      </c>
      <c r="B7524" s="386" t="s">
        <v>18631</v>
      </c>
      <c r="C7524" s="298" t="s">
        <v>309</v>
      </c>
      <c r="D7524" s="386" t="s">
        <v>2813</v>
      </c>
      <c r="E7524" s="387" t="s">
        <v>3393</v>
      </c>
      <c r="F7524" s="387" t="s">
        <v>17589</v>
      </c>
    </row>
    <row r="7525" spans="1:6" ht="18" customHeight="1">
      <c r="A7525" s="386">
        <v>95369</v>
      </c>
      <c r="B7525" s="386" t="s">
        <v>18632</v>
      </c>
      <c r="C7525" s="298" t="s">
        <v>309</v>
      </c>
      <c r="D7525" s="386" t="s">
        <v>2813</v>
      </c>
      <c r="E7525" s="387" t="s">
        <v>3287</v>
      </c>
      <c r="F7525" s="387" t="s">
        <v>18574</v>
      </c>
    </row>
    <row r="7526" spans="1:6" ht="18" customHeight="1">
      <c r="A7526" s="386">
        <v>95370</v>
      </c>
      <c r="B7526" s="386" t="s">
        <v>18633</v>
      </c>
      <c r="C7526" s="298" t="s">
        <v>309</v>
      </c>
      <c r="D7526" s="386" t="s">
        <v>2813</v>
      </c>
      <c r="E7526" s="387" t="s">
        <v>2914</v>
      </c>
      <c r="F7526" s="387" t="s">
        <v>18603</v>
      </c>
    </row>
    <row r="7527" spans="1:6" ht="18" customHeight="1">
      <c r="A7527" s="386">
        <v>95371</v>
      </c>
      <c r="B7527" s="386" t="s">
        <v>18634</v>
      </c>
      <c r="C7527" s="298" t="s">
        <v>309</v>
      </c>
      <c r="D7527" s="386" t="s">
        <v>2813</v>
      </c>
      <c r="E7527" s="387" t="s">
        <v>18260</v>
      </c>
      <c r="F7527" s="387" t="s">
        <v>17942</v>
      </c>
    </row>
    <row r="7528" spans="1:6" ht="18" customHeight="1">
      <c r="A7528" s="386">
        <v>95372</v>
      </c>
      <c r="B7528" s="386" t="s">
        <v>18635</v>
      </c>
      <c r="C7528" s="298" t="s">
        <v>309</v>
      </c>
      <c r="D7528" s="386" t="s">
        <v>2813</v>
      </c>
      <c r="E7528" s="387" t="s">
        <v>2911</v>
      </c>
      <c r="F7528" s="387" t="s">
        <v>2546</v>
      </c>
    </row>
    <row r="7529" spans="1:6" ht="18" customHeight="1">
      <c r="A7529" s="386">
        <v>95373</v>
      </c>
      <c r="B7529" s="386" t="s">
        <v>18636</v>
      </c>
      <c r="C7529" s="298" t="s">
        <v>309</v>
      </c>
      <c r="D7529" s="386" t="s">
        <v>2813</v>
      </c>
      <c r="E7529" s="387" t="s">
        <v>2911</v>
      </c>
      <c r="F7529" s="387" t="s">
        <v>3603</v>
      </c>
    </row>
    <row r="7530" spans="1:6" ht="18" customHeight="1">
      <c r="A7530" s="386">
        <v>95374</v>
      </c>
      <c r="B7530" s="386" t="s">
        <v>18637</v>
      </c>
      <c r="C7530" s="298" t="s">
        <v>309</v>
      </c>
      <c r="D7530" s="386" t="s">
        <v>2813</v>
      </c>
      <c r="E7530" s="387" t="s">
        <v>2911</v>
      </c>
      <c r="F7530" s="387" t="s">
        <v>2546</v>
      </c>
    </row>
    <row r="7531" spans="1:6" ht="18" customHeight="1">
      <c r="A7531" s="386">
        <v>95375</v>
      </c>
      <c r="B7531" s="386" t="s">
        <v>18638</v>
      </c>
      <c r="C7531" s="298" t="s">
        <v>309</v>
      </c>
      <c r="D7531" s="386" t="s">
        <v>2813</v>
      </c>
      <c r="E7531" s="387" t="s">
        <v>3638</v>
      </c>
      <c r="F7531" s="387" t="s">
        <v>15443</v>
      </c>
    </row>
    <row r="7532" spans="1:6" ht="18" customHeight="1">
      <c r="A7532" s="386">
        <v>95376</v>
      </c>
      <c r="B7532" s="386" t="s">
        <v>18639</v>
      </c>
      <c r="C7532" s="298" t="s">
        <v>309</v>
      </c>
      <c r="D7532" s="386" t="s">
        <v>2813</v>
      </c>
      <c r="E7532" s="387" t="s">
        <v>3017</v>
      </c>
      <c r="F7532" s="387" t="s">
        <v>3475</v>
      </c>
    </row>
    <row r="7533" spans="1:6" ht="18" customHeight="1">
      <c r="A7533" s="386">
        <v>95377</v>
      </c>
      <c r="B7533" s="386" t="s">
        <v>18640</v>
      </c>
      <c r="C7533" s="298" t="s">
        <v>309</v>
      </c>
      <c r="D7533" s="386" t="s">
        <v>2813</v>
      </c>
      <c r="E7533" s="387" t="s">
        <v>3080</v>
      </c>
      <c r="F7533" s="387" t="s">
        <v>3159</v>
      </c>
    </row>
    <row r="7534" spans="1:6" ht="18" customHeight="1">
      <c r="A7534" s="386">
        <v>95378</v>
      </c>
      <c r="B7534" s="386" t="s">
        <v>18641</v>
      </c>
      <c r="C7534" s="298" t="s">
        <v>309</v>
      </c>
      <c r="D7534" s="386" t="s">
        <v>2813</v>
      </c>
      <c r="E7534" s="387" t="s">
        <v>2911</v>
      </c>
      <c r="F7534" s="387" t="s">
        <v>3123</v>
      </c>
    </row>
    <row r="7535" spans="1:6" ht="18" customHeight="1">
      <c r="A7535" s="386">
        <v>95379</v>
      </c>
      <c r="B7535" s="386" t="s">
        <v>18642</v>
      </c>
      <c r="C7535" s="298" t="s">
        <v>309</v>
      </c>
      <c r="D7535" s="386" t="s">
        <v>2813</v>
      </c>
      <c r="E7535" s="387" t="s">
        <v>3080</v>
      </c>
      <c r="F7535" s="387" t="s">
        <v>3159</v>
      </c>
    </row>
    <row r="7536" spans="1:6" ht="18" customHeight="1">
      <c r="A7536" s="386">
        <v>95380</v>
      </c>
      <c r="B7536" s="386" t="s">
        <v>18643</v>
      </c>
      <c r="C7536" s="298" t="s">
        <v>309</v>
      </c>
      <c r="D7536" s="386" t="s">
        <v>2813</v>
      </c>
      <c r="E7536" s="387" t="s">
        <v>3159</v>
      </c>
      <c r="F7536" s="387" t="s">
        <v>2914</v>
      </c>
    </row>
    <row r="7537" spans="1:8" ht="18" customHeight="1">
      <c r="A7537" s="386">
        <v>95383</v>
      </c>
      <c r="B7537" s="386" t="s">
        <v>18644</v>
      </c>
      <c r="C7537" s="298" t="s">
        <v>309</v>
      </c>
      <c r="D7537" s="386" t="s">
        <v>2813</v>
      </c>
      <c r="E7537" s="387" t="s">
        <v>2698</v>
      </c>
      <c r="F7537" s="387" t="s">
        <v>3497</v>
      </c>
      <c r="G7537" s="301"/>
      <c r="H7537" s="301"/>
    </row>
    <row r="7538" spans="1:8" ht="18" customHeight="1">
      <c r="A7538" s="386">
        <v>95384</v>
      </c>
      <c r="B7538" s="386" t="s">
        <v>18645</v>
      </c>
      <c r="C7538" s="298" t="s">
        <v>309</v>
      </c>
      <c r="D7538" s="386" t="s">
        <v>2813</v>
      </c>
      <c r="E7538" s="387" t="s">
        <v>17923</v>
      </c>
      <c r="F7538" s="387" t="s">
        <v>3023</v>
      </c>
    </row>
    <row r="7539" spans="1:8" ht="18" customHeight="1">
      <c r="A7539" s="386">
        <v>95385</v>
      </c>
      <c r="B7539" s="386" t="s">
        <v>18646</v>
      </c>
      <c r="C7539" s="298" t="s">
        <v>309</v>
      </c>
      <c r="D7539" s="386" t="s">
        <v>2813</v>
      </c>
      <c r="E7539" s="387" t="s">
        <v>18574</v>
      </c>
      <c r="F7539" s="387" t="s">
        <v>18575</v>
      </c>
    </row>
    <row r="7540" spans="1:8" ht="18" customHeight="1">
      <c r="A7540" s="386">
        <v>95386</v>
      </c>
      <c r="B7540" s="386" t="s">
        <v>18647</v>
      </c>
      <c r="C7540" s="298" t="s">
        <v>309</v>
      </c>
      <c r="D7540" s="386" t="s">
        <v>2813</v>
      </c>
      <c r="E7540" s="387" t="s">
        <v>3159</v>
      </c>
      <c r="F7540" s="387" t="s">
        <v>17648</v>
      </c>
    </row>
    <row r="7541" spans="1:8" ht="18" customHeight="1">
      <c r="A7541" s="386">
        <v>95387</v>
      </c>
      <c r="B7541" s="386" t="s">
        <v>18648</v>
      </c>
      <c r="C7541" s="298" t="s">
        <v>309</v>
      </c>
      <c r="D7541" s="386" t="s">
        <v>2813</v>
      </c>
      <c r="E7541" s="387" t="s">
        <v>18575</v>
      </c>
      <c r="F7541" s="387" t="s">
        <v>17591</v>
      </c>
      <c r="G7541" s="301"/>
    </row>
    <row r="7542" spans="1:8" ht="18" customHeight="1">
      <c r="A7542" s="386">
        <v>95389</v>
      </c>
      <c r="B7542" s="386" t="s">
        <v>18649</v>
      </c>
      <c r="C7542" s="298" t="s">
        <v>309</v>
      </c>
      <c r="D7542" s="386" t="s">
        <v>2813</v>
      </c>
      <c r="E7542" s="387" t="s">
        <v>3475</v>
      </c>
      <c r="F7542" s="387" t="s">
        <v>3895</v>
      </c>
    </row>
    <row r="7543" spans="1:8" ht="18" customHeight="1">
      <c r="A7543" s="386">
        <v>95390</v>
      </c>
      <c r="B7543" s="386" t="s">
        <v>18650</v>
      </c>
      <c r="C7543" s="298" t="s">
        <v>309</v>
      </c>
      <c r="D7543" s="386" t="s">
        <v>2813</v>
      </c>
      <c r="E7543" s="387" t="s">
        <v>3064</v>
      </c>
      <c r="F7543" s="387" t="s">
        <v>2809</v>
      </c>
    </row>
    <row r="7544" spans="1:8" ht="18" customHeight="1">
      <c r="A7544" s="386">
        <v>95392</v>
      </c>
      <c r="B7544" s="386" t="s">
        <v>18651</v>
      </c>
      <c r="C7544" s="298" t="s">
        <v>309</v>
      </c>
      <c r="D7544" s="386" t="s">
        <v>2813</v>
      </c>
      <c r="E7544" s="387" t="s">
        <v>2809</v>
      </c>
      <c r="F7544" s="387" t="s">
        <v>3017</v>
      </c>
    </row>
    <row r="7545" spans="1:8" ht="18" customHeight="1">
      <c r="A7545" s="386">
        <v>95393</v>
      </c>
      <c r="B7545" s="386" t="s">
        <v>18652</v>
      </c>
      <c r="C7545" s="298" t="s">
        <v>309</v>
      </c>
      <c r="D7545" s="386" t="s">
        <v>2813</v>
      </c>
      <c r="E7545" s="387" t="s">
        <v>3123</v>
      </c>
      <c r="F7545" s="387" t="s">
        <v>3638</v>
      </c>
    </row>
    <row r="7546" spans="1:8" ht="18" customHeight="1">
      <c r="A7546" s="386">
        <v>95394</v>
      </c>
      <c r="B7546" s="386" t="s">
        <v>18653</v>
      </c>
      <c r="C7546" s="298" t="s">
        <v>309</v>
      </c>
      <c r="D7546" s="386" t="s">
        <v>2813</v>
      </c>
      <c r="E7546" s="387" t="s">
        <v>17763</v>
      </c>
      <c r="F7546" s="387" t="s">
        <v>2685</v>
      </c>
    </row>
    <row r="7547" spans="1:8" ht="18" customHeight="1">
      <c r="A7547" s="386">
        <v>95395</v>
      </c>
      <c r="B7547" s="386" t="s">
        <v>18654</v>
      </c>
      <c r="C7547" s="298" t="s">
        <v>309</v>
      </c>
      <c r="D7547" s="386" t="s">
        <v>2813</v>
      </c>
      <c r="E7547" s="387" t="s">
        <v>18655</v>
      </c>
      <c r="F7547" s="387" t="s">
        <v>2658</v>
      </c>
    </row>
    <row r="7548" spans="1:8" ht="18" customHeight="1">
      <c r="A7548" s="386">
        <v>95396</v>
      </c>
      <c r="B7548" s="386" t="s">
        <v>18656</v>
      </c>
      <c r="C7548" s="298" t="s">
        <v>309</v>
      </c>
      <c r="D7548" s="386" t="s">
        <v>2813</v>
      </c>
      <c r="E7548" s="387" t="s">
        <v>3035</v>
      </c>
      <c r="F7548" s="387" t="s">
        <v>18657</v>
      </c>
    </row>
    <row r="7549" spans="1:8" ht="18" customHeight="1">
      <c r="A7549" s="386">
        <v>95398</v>
      </c>
      <c r="B7549" s="386" t="s">
        <v>18658</v>
      </c>
      <c r="C7549" s="298" t="s">
        <v>309</v>
      </c>
      <c r="D7549" s="386" t="s">
        <v>2813</v>
      </c>
      <c r="E7549" s="387" t="s">
        <v>2809</v>
      </c>
      <c r="F7549" s="387" t="s">
        <v>3017</v>
      </c>
    </row>
    <row r="7550" spans="1:8" ht="18" customHeight="1">
      <c r="A7550" s="386">
        <v>95400</v>
      </c>
      <c r="B7550" s="386" t="s">
        <v>18659</v>
      </c>
      <c r="C7550" s="298" t="s">
        <v>309</v>
      </c>
      <c r="D7550" s="386" t="s">
        <v>2813</v>
      </c>
      <c r="E7550" s="387" t="s">
        <v>3252</v>
      </c>
      <c r="F7550" s="387" t="s">
        <v>2811</v>
      </c>
    </row>
    <row r="7551" spans="1:8" ht="18" customHeight="1">
      <c r="A7551" s="386">
        <v>95401</v>
      </c>
      <c r="B7551" s="386" t="s">
        <v>18660</v>
      </c>
      <c r="C7551" s="298" t="s">
        <v>309</v>
      </c>
      <c r="D7551" s="386" t="s">
        <v>2813</v>
      </c>
      <c r="E7551" s="387" t="s">
        <v>17923</v>
      </c>
      <c r="F7551" s="387" t="s">
        <v>3023</v>
      </c>
    </row>
    <row r="7552" spans="1:8" ht="18" customHeight="1">
      <c r="A7552" s="386">
        <v>95402</v>
      </c>
      <c r="B7552" s="386" t="s">
        <v>18661</v>
      </c>
      <c r="C7552" s="298" t="s">
        <v>309</v>
      </c>
      <c r="D7552" s="386" t="s">
        <v>2813</v>
      </c>
      <c r="E7552" s="387" t="s">
        <v>17700</v>
      </c>
      <c r="F7552" s="387" t="s">
        <v>15447</v>
      </c>
    </row>
    <row r="7553" spans="1:6" ht="18" customHeight="1">
      <c r="A7553" s="386">
        <v>95403</v>
      </c>
      <c r="B7553" s="386" t="s">
        <v>18662</v>
      </c>
      <c r="C7553" s="298" t="s">
        <v>309</v>
      </c>
      <c r="D7553" s="386" t="s">
        <v>2813</v>
      </c>
      <c r="E7553" s="387" t="s">
        <v>3542</v>
      </c>
      <c r="F7553" s="387" t="s">
        <v>18663</v>
      </c>
    </row>
    <row r="7554" spans="1:6" ht="18" customHeight="1">
      <c r="A7554" s="386">
        <v>95404</v>
      </c>
      <c r="B7554" s="386" t="s">
        <v>18664</v>
      </c>
      <c r="C7554" s="298" t="s">
        <v>309</v>
      </c>
      <c r="D7554" s="386" t="s">
        <v>2813</v>
      </c>
      <c r="E7554" s="387" t="s">
        <v>17893</v>
      </c>
      <c r="F7554" s="387" t="s">
        <v>9535</v>
      </c>
    </row>
    <row r="7555" spans="1:6" ht="18" customHeight="1">
      <c r="A7555" s="386">
        <v>95405</v>
      </c>
      <c r="B7555" s="386" t="s">
        <v>18665</v>
      </c>
      <c r="C7555" s="298" t="s">
        <v>309</v>
      </c>
      <c r="D7555" s="386" t="s">
        <v>2813</v>
      </c>
      <c r="E7555" s="387" t="s">
        <v>3294</v>
      </c>
      <c r="F7555" s="387" t="s">
        <v>17627</v>
      </c>
    </row>
    <row r="7556" spans="1:6" ht="18" customHeight="1">
      <c r="A7556" s="386">
        <v>95406</v>
      </c>
      <c r="B7556" s="386" t="s">
        <v>18666</v>
      </c>
      <c r="C7556" s="298" t="s">
        <v>309</v>
      </c>
      <c r="D7556" s="386" t="s">
        <v>2813</v>
      </c>
      <c r="E7556" s="387" t="s">
        <v>3080</v>
      </c>
      <c r="F7556" s="387" t="s">
        <v>3159</v>
      </c>
    </row>
    <row r="7557" spans="1:6" ht="18" customHeight="1">
      <c r="A7557" s="386">
        <v>95408</v>
      </c>
      <c r="B7557" s="386" t="s">
        <v>18667</v>
      </c>
      <c r="C7557" s="298" t="s">
        <v>309</v>
      </c>
      <c r="D7557" s="386" t="s">
        <v>18539</v>
      </c>
      <c r="E7557" s="387" t="s">
        <v>4116</v>
      </c>
      <c r="F7557" s="387" t="s">
        <v>10384</v>
      </c>
    </row>
    <row r="7558" spans="1:6" ht="18" customHeight="1">
      <c r="A7558" s="386">
        <v>95411</v>
      </c>
      <c r="B7558" s="386" t="s">
        <v>18668</v>
      </c>
      <c r="C7558" s="298" t="s">
        <v>309</v>
      </c>
      <c r="D7558" s="386" t="s">
        <v>18539</v>
      </c>
      <c r="E7558" s="387" t="s">
        <v>10877</v>
      </c>
      <c r="F7558" s="387" t="s">
        <v>930</v>
      </c>
    </row>
    <row r="7559" spans="1:6" ht="18" customHeight="1">
      <c r="A7559" s="386">
        <v>95413</v>
      </c>
      <c r="B7559" s="386" t="s">
        <v>18669</v>
      </c>
      <c r="C7559" s="298" t="s">
        <v>309</v>
      </c>
      <c r="D7559" s="386" t="s">
        <v>18539</v>
      </c>
      <c r="E7559" s="387" t="s">
        <v>11995</v>
      </c>
      <c r="F7559" s="387" t="s">
        <v>7816</v>
      </c>
    </row>
    <row r="7560" spans="1:6" ht="18" customHeight="1">
      <c r="A7560" s="386">
        <v>95414</v>
      </c>
      <c r="B7560" s="386" t="s">
        <v>18670</v>
      </c>
      <c r="C7560" s="298" t="s">
        <v>309</v>
      </c>
      <c r="D7560" s="386" t="s">
        <v>18539</v>
      </c>
      <c r="E7560" s="387" t="s">
        <v>713</v>
      </c>
      <c r="F7560" s="387" t="s">
        <v>18671</v>
      </c>
    </row>
    <row r="7561" spans="1:6" ht="18" customHeight="1">
      <c r="A7561" s="386">
        <v>95415</v>
      </c>
      <c r="B7561" s="386" t="s">
        <v>18672</v>
      </c>
      <c r="C7561" s="298" t="s">
        <v>309</v>
      </c>
      <c r="D7561" s="386" t="s">
        <v>18539</v>
      </c>
      <c r="E7561" s="387" t="s">
        <v>18673</v>
      </c>
      <c r="F7561" s="387" t="s">
        <v>18674</v>
      </c>
    </row>
    <row r="7562" spans="1:6" ht="18" customHeight="1">
      <c r="A7562" s="386">
        <v>95416</v>
      </c>
      <c r="B7562" s="386" t="s">
        <v>18675</v>
      </c>
      <c r="C7562" s="298" t="s">
        <v>309</v>
      </c>
      <c r="D7562" s="386" t="s">
        <v>18539</v>
      </c>
      <c r="E7562" s="387" t="s">
        <v>8328</v>
      </c>
      <c r="F7562" s="387" t="s">
        <v>8181</v>
      </c>
    </row>
    <row r="7563" spans="1:6" ht="18" customHeight="1">
      <c r="A7563" s="386">
        <v>95417</v>
      </c>
      <c r="B7563" s="386" t="s">
        <v>18676</v>
      </c>
      <c r="C7563" s="298" t="s">
        <v>309</v>
      </c>
      <c r="D7563" s="386" t="s">
        <v>18539</v>
      </c>
      <c r="E7563" s="387" t="s">
        <v>18677</v>
      </c>
      <c r="F7563" s="387" t="s">
        <v>18678</v>
      </c>
    </row>
    <row r="7564" spans="1:6" ht="18" customHeight="1">
      <c r="A7564" s="386">
        <v>95418</v>
      </c>
      <c r="B7564" s="386" t="s">
        <v>18679</v>
      </c>
      <c r="C7564" s="298" t="s">
        <v>309</v>
      </c>
      <c r="D7564" s="386" t="s">
        <v>18539</v>
      </c>
      <c r="E7564" s="387" t="s">
        <v>18680</v>
      </c>
      <c r="F7564" s="387" t="s">
        <v>18681</v>
      </c>
    </row>
    <row r="7565" spans="1:6" ht="18" customHeight="1">
      <c r="A7565" s="386">
        <v>95419</v>
      </c>
      <c r="B7565" s="386" t="s">
        <v>18682</v>
      </c>
      <c r="C7565" s="298" t="s">
        <v>309</v>
      </c>
      <c r="D7565" s="386" t="s">
        <v>18539</v>
      </c>
      <c r="E7565" s="387" t="s">
        <v>18683</v>
      </c>
      <c r="F7565" s="387" t="s">
        <v>14475</v>
      </c>
    </row>
    <row r="7566" spans="1:6" ht="18" customHeight="1">
      <c r="A7566" s="386">
        <v>95420</v>
      </c>
      <c r="B7566" s="386" t="s">
        <v>18684</v>
      </c>
      <c r="C7566" s="298" t="s">
        <v>309</v>
      </c>
      <c r="D7566" s="386" t="s">
        <v>18539</v>
      </c>
      <c r="E7566" s="387" t="s">
        <v>18685</v>
      </c>
      <c r="F7566" s="387" t="s">
        <v>5367</v>
      </c>
    </row>
    <row r="7567" spans="1:6" ht="18" customHeight="1">
      <c r="A7567" s="386">
        <v>95421</v>
      </c>
      <c r="B7567" s="386" t="s">
        <v>18686</v>
      </c>
      <c r="C7567" s="298" t="s">
        <v>309</v>
      </c>
      <c r="D7567" s="386" t="s">
        <v>18539</v>
      </c>
      <c r="E7567" s="387" t="s">
        <v>18687</v>
      </c>
      <c r="F7567" s="387" t="s">
        <v>18688</v>
      </c>
    </row>
    <row r="7568" spans="1:6" ht="18" customHeight="1">
      <c r="A7568" s="386">
        <v>95422</v>
      </c>
      <c r="B7568" s="386" t="s">
        <v>18689</v>
      </c>
      <c r="C7568" s="298" t="s">
        <v>309</v>
      </c>
      <c r="D7568" s="386" t="s">
        <v>18539</v>
      </c>
      <c r="E7568" s="387" t="s">
        <v>18690</v>
      </c>
      <c r="F7568" s="387" t="s">
        <v>18691</v>
      </c>
    </row>
    <row r="7569" spans="1:6" ht="18" customHeight="1">
      <c r="A7569" s="386">
        <v>95423</v>
      </c>
      <c r="B7569" s="386" t="s">
        <v>18692</v>
      </c>
      <c r="C7569" s="298" t="s">
        <v>309</v>
      </c>
      <c r="D7569" s="386" t="s">
        <v>18539</v>
      </c>
      <c r="E7569" s="387" t="s">
        <v>18693</v>
      </c>
      <c r="F7569" s="387" t="s">
        <v>18694</v>
      </c>
    </row>
    <row r="7570" spans="1:6" ht="18" customHeight="1">
      <c r="A7570" s="386">
        <v>95424</v>
      </c>
      <c r="B7570" s="386" t="s">
        <v>18695</v>
      </c>
      <c r="C7570" s="298" t="s">
        <v>309</v>
      </c>
      <c r="D7570" s="386" t="s">
        <v>18539</v>
      </c>
      <c r="E7570" s="387" t="s">
        <v>13059</v>
      </c>
      <c r="F7570" s="387" t="s">
        <v>18696</v>
      </c>
    </row>
    <row r="7571" spans="1:6" ht="18" customHeight="1">
      <c r="A7571" s="386">
        <v>100288</v>
      </c>
      <c r="B7571" s="386" t="s">
        <v>18697</v>
      </c>
      <c r="C7571" s="298" t="s">
        <v>309</v>
      </c>
      <c r="D7571" s="386" t="s">
        <v>2813</v>
      </c>
      <c r="E7571" s="387" t="s">
        <v>3064</v>
      </c>
      <c r="F7571" s="387" t="s">
        <v>2809</v>
      </c>
    </row>
    <row r="7572" spans="1:6" ht="18" customHeight="1">
      <c r="A7572" s="386">
        <v>100289</v>
      </c>
      <c r="B7572" s="386" t="s">
        <v>18698</v>
      </c>
      <c r="C7572" s="298" t="s">
        <v>309</v>
      </c>
      <c r="D7572" s="386" t="s">
        <v>2813</v>
      </c>
      <c r="E7572" s="387" t="s">
        <v>4034</v>
      </c>
      <c r="F7572" s="387" t="s">
        <v>8419</v>
      </c>
    </row>
    <row r="7573" spans="1:6" ht="18" customHeight="1">
      <c r="A7573" s="386">
        <v>100291</v>
      </c>
      <c r="B7573" s="386" t="s">
        <v>18699</v>
      </c>
      <c r="C7573" s="298" t="s">
        <v>309</v>
      </c>
      <c r="D7573" s="386" t="s">
        <v>2813</v>
      </c>
      <c r="E7573" s="387" t="s">
        <v>18574</v>
      </c>
      <c r="F7573" s="387" t="s">
        <v>18575</v>
      </c>
    </row>
    <row r="7574" spans="1:6" ht="18" customHeight="1">
      <c r="A7574" s="386">
        <v>100293</v>
      </c>
      <c r="B7574" s="386" t="s">
        <v>18700</v>
      </c>
      <c r="C7574" s="298" t="s">
        <v>309</v>
      </c>
      <c r="D7574" s="386" t="s">
        <v>2813</v>
      </c>
      <c r="E7574" s="387" t="s">
        <v>3287</v>
      </c>
      <c r="F7574" s="387" t="s">
        <v>3033</v>
      </c>
    </row>
    <row r="7575" spans="1:6" ht="18" customHeight="1">
      <c r="A7575" s="386">
        <v>100295</v>
      </c>
      <c r="B7575" s="386" t="s">
        <v>18701</v>
      </c>
      <c r="C7575" s="298" t="s">
        <v>309</v>
      </c>
      <c r="D7575" s="386" t="s">
        <v>2813</v>
      </c>
      <c r="E7575" s="387" t="s">
        <v>3259</v>
      </c>
      <c r="F7575" s="387" t="s">
        <v>17922</v>
      </c>
    </row>
    <row r="7576" spans="1:6" ht="18" customHeight="1">
      <c r="A7576" s="386">
        <v>100298</v>
      </c>
      <c r="B7576" s="386" t="s">
        <v>18702</v>
      </c>
      <c r="C7576" s="298" t="s">
        <v>309</v>
      </c>
      <c r="D7576" s="386" t="s">
        <v>2813</v>
      </c>
      <c r="E7576" s="387" t="s">
        <v>9413</v>
      </c>
      <c r="F7576" s="387" t="s">
        <v>3014</v>
      </c>
    </row>
    <row r="7577" spans="1:6" ht="18" customHeight="1">
      <c r="A7577" s="386">
        <v>100299</v>
      </c>
      <c r="B7577" s="386" t="s">
        <v>18703</v>
      </c>
      <c r="C7577" s="298" t="s">
        <v>309</v>
      </c>
      <c r="D7577" s="386" t="s">
        <v>2813</v>
      </c>
      <c r="E7577" s="387" t="s">
        <v>2579</v>
      </c>
      <c r="F7577" s="387" t="s">
        <v>2559</v>
      </c>
    </row>
    <row r="7578" spans="1:6" ht="18" customHeight="1">
      <c r="A7578" s="386">
        <v>100301</v>
      </c>
      <c r="B7578" s="386" t="s">
        <v>18704</v>
      </c>
      <c r="C7578" s="298" t="s">
        <v>309</v>
      </c>
      <c r="D7578" s="386" t="s">
        <v>2813</v>
      </c>
      <c r="E7578" s="387" t="s">
        <v>11115</v>
      </c>
      <c r="F7578" s="387" t="s">
        <v>11829</v>
      </c>
    </row>
    <row r="7579" spans="1:6" ht="18" customHeight="1">
      <c r="A7579" s="386">
        <v>100303</v>
      </c>
      <c r="B7579" s="386" t="s">
        <v>18705</v>
      </c>
      <c r="C7579" s="298" t="s">
        <v>309</v>
      </c>
      <c r="D7579" s="386" t="s">
        <v>2813</v>
      </c>
      <c r="E7579" s="387" t="s">
        <v>1216</v>
      </c>
      <c r="F7579" s="387" t="s">
        <v>17146</v>
      </c>
    </row>
    <row r="7580" spans="1:6" ht="18" customHeight="1">
      <c r="A7580" s="386">
        <v>100307</v>
      </c>
      <c r="B7580" s="386" t="s">
        <v>18706</v>
      </c>
      <c r="C7580" s="298" t="s">
        <v>309</v>
      </c>
      <c r="D7580" s="386" t="s">
        <v>2813</v>
      </c>
      <c r="E7580" s="387" t="s">
        <v>10240</v>
      </c>
      <c r="F7580" s="387" t="s">
        <v>679</v>
      </c>
    </row>
    <row r="7581" spans="1:6" ht="18" customHeight="1">
      <c r="A7581" s="386">
        <v>100308</v>
      </c>
      <c r="B7581" s="386" t="s">
        <v>18707</v>
      </c>
      <c r="C7581" s="298" t="s">
        <v>309</v>
      </c>
      <c r="D7581" s="386" t="s">
        <v>2813</v>
      </c>
      <c r="E7581" s="387" t="s">
        <v>8410</v>
      </c>
      <c r="F7581" s="387" t="s">
        <v>12573</v>
      </c>
    </row>
    <row r="7582" spans="1:6" ht="18" customHeight="1">
      <c r="A7582" s="386">
        <v>100309</v>
      </c>
      <c r="B7582" s="386" t="s">
        <v>18708</v>
      </c>
      <c r="C7582" s="298" t="s">
        <v>309</v>
      </c>
      <c r="D7582" s="386" t="s">
        <v>2813</v>
      </c>
      <c r="E7582" s="387" t="s">
        <v>10221</v>
      </c>
      <c r="F7582" s="387" t="s">
        <v>12991</v>
      </c>
    </row>
    <row r="7583" spans="1:6" ht="18" customHeight="1">
      <c r="A7583" s="386">
        <v>100315</v>
      </c>
      <c r="B7583" s="386" t="s">
        <v>18709</v>
      </c>
      <c r="C7583" s="298" t="s">
        <v>309</v>
      </c>
      <c r="D7583" s="386" t="s">
        <v>18539</v>
      </c>
      <c r="E7583" s="387" t="s">
        <v>4705</v>
      </c>
      <c r="F7583" s="387" t="s">
        <v>18710</v>
      </c>
    </row>
    <row r="7584" spans="1:6" ht="18" customHeight="1">
      <c r="A7584" s="386">
        <v>100321</v>
      </c>
      <c r="B7584" s="386" t="s">
        <v>18708</v>
      </c>
      <c r="C7584" s="298" t="s">
        <v>309</v>
      </c>
      <c r="D7584" s="386" t="s">
        <v>18539</v>
      </c>
      <c r="E7584" s="387" t="s">
        <v>18711</v>
      </c>
      <c r="F7584" s="387" t="s">
        <v>18712</v>
      </c>
    </row>
    <row r="7585" spans="1:6" ht="18" customHeight="1">
      <c r="A7585" s="386">
        <v>100533</v>
      </c>
      <c r="B7585" s="386" t="s">
        <v>18713</v>
      </c>
      <c r="C7585" s="298" t="s">
        <v>309</v>
      </c>
      <c r="D7585" s="386" t="s">
        <v>2813</v>
      </c>
      <c r="E7585" s="387" t="s">
        <v>13987</v>
      </c>
      <c r="F7585" s="387" t="s">
        <v>12406</v>
      </c>
    </row>
    <row r="7586" spans="1:6" ht="18" customHeight="1">
      <c r="A7586" s="386">
        <v>100534</v>
      </c>
      <c r="B7586" s="386" t="s">
        <v>18713</v>
      </c>
      <c r="C7586" s="298" t="s">
        <v>309</v>
      </c>
      <c r="D7586" s="386" t="s">
        <v>18539</v>
      </c>
      <c r="E7586" s="387" t="s">
        <v>18714</v>
      </c>
      <c r="F7586" s="387" t="s">
        <v>18715</v>
      </c>
    </row>
    <row r="7587" spans="1:6" ht="18" customHeight="1">
      <c r="A7587" s="386">
        <v>100535</v>
      </c>
      <c r="B7587" s="386" t="s">
        <v>18716</v>
      </c>
      <c r="C7587" s="298" t="s">
        <v>309</v>
      </c>
      <c r="D7587" s="386" t="s">
        <v>2813</v>
      </c>
      <c r="E7587" s="387" t="s">
        <v>17593</v>
      </c>
      <c r="F7587" s="387" t="s">
        <v>18717</v>
      </c>
    </row>
    <row r="7588" spans="1:6" ht="18" customHeight="1">
      <c r="A7588" s="386">
        <v>100536</v>
      </c>
      <c r="B7588" s="386" t="s">
        <v>18718</v>
      </c>
      <c r="C7588" s="298" t="s">
        <v>309</v>
      </c>
      <c r="D7588" s="386" t="s">
        <v>18539</v>
      </c>
      <c r="E7588" s="387" t="s">
        <v>818</v>
      </c>
      <c r="F7588" s="387" t="s">
        <v>4088</v>
      </c>
    </row>
    <row r="7589" spans="1:6" ht="18" customHeight="1">
      <c r="A7589" s="386">
        <v>101286</v>
      </c>
      <c r="B7589" s="386" t="s">
        <v>18719</v>
      </c>
      <c r="C7589" s="298" t="s">
        <v>309</v>
      </c>
      <c r="D7589" s="386" t="s">
        <v>18539</v>
      </c>
      <c r="E7589" s="387" t="s">
        <v>18720</v>
      </c>
      <c r="F7589" s="387" t="s">
        <v>10941</v>
      </c>
    </row>
    <row r="7590" spans="1:6" ht="18" customHeight="1">
      <c r="A7590" s="386">
        <v>101287</v>
      </c>
      <c r="B7590" s="386" t="s">
        <v>18721</v>
      </c>
      <c r="C7590" s="298" t="s">
        <v>309</v>
      </c>
      <c r="D7590" s="386" t="s">
        <v>18539</v>
      </c>
      <c r="E7590" s="387" t="s">
        <v>18722</v>
      </c>
      <c r="F7590" s="387" t="s">
        <v>18723</v>
      </c>
    </row>
    <row r="7591" spans="1:6" ht="18" customHeight="1">
      <c r="A7591" s="386">
        <v>101288</v>
      </c>
      <c r="B7591" s="386" t="s">
        <v>18724</v>
      </c>
      <c r="C7591" s="298" t="s">
        <v>309</v>
      </c>
      <c r="D7591" s="386" t="s">
        <v>18539</v>
      </c>
      <c r="E7591" s="387" t="s">
        <v>18720</v>
      </c>
      <c r="F7591" s="387" t="s">
        <v>10941</v>
      </c>
    </row>
    <row r="7592" spans="1:6" ht="18" customHeight="1">
      <c r="A7592" s="386">
        <v>101289</v>
      </c>
      <c r="B7592" s="386" t="s">
        <v>18725</v>
      </c>
      <c r="C7592" s="298" t="s">
        <v>309</v>
      </c>
      <c r="D7592" s="386" t="s">
        <v>18539</v>
      </c>
      <c r="E7592" s="387" t="s">
        <v>12916</v>
      </c>
      <c r="F7592" s="387" t="s">
        <v>6309</v>
      </c>
    </row>
    <row r="7593" spans="1:6" ht="18" customHeight="1">
      <c r="A7593" s="386">
        <v>101290</v>
      </c>
      <c r="B7593" s="386" t="s">
        <v>18726</v>
      </c>
      <c r="C7593" s="298" t="s">
        <v>309</v>
      </c>
      <c r="D7593" s="386" t="s">
        <v>18539</v>
      </c>
      <c r="E7593" s="387" t="s">
        <v>16012</v>
      </c>
      <c r="F7593" s="387" t="s">
        <v>10865</v>
      </c>
    </row>
    <row r="7594" spans="1:6" ht="18" customHeight="1">
      <c r="A7594" s="386">
        <v>101291</v>
      </c>
      <c r="B7594" s="386" t="s">
        <v>18727</v>
      </c>
      <c r="C7594" s="298" t="s">
        <v>309</v>
      </c>
      <c r="D7594" s="386" t="s">
        <v>18539</v>
      </c>
      <c r="E7594" s="387" t="s">
        <v>18720</v>
      </c>
      <c r="F7594" s="387" t="s">
        <v>10941</v>
      </c>
    </row>
    <row r="7595" spans="1:6" ht="18" customHeight="1">
      <c r="A7595" s="386">
        <v>101292</v>
      </c>
      <c r="B7595" s="386" t="s">
        <v>18728</v>
      </c>
      <c r="C7595" s="298" t="s">
        <v>309</v>
      </c>
      <c r="D7595" s="386" t="s">
        <v>18539</v>
      </c>
      <c r="E7595" s="387" t="s">
        <v>12916</v>
      </c>
      <c r="F7595" s="387" t="s">
        <v>6309</v>
      </c>
    </row>
    <row r="7596" spans="1:6" ht="18" customHeight="1">
      <c r="A7596" s="386">
        <v>101293</v>
      </c>
      <c r="B7596" s="386" t="s">
        <v>18729</v>
      </c>
      <c r="C7596" s="298" t="s">
        <v>309</v>
      </c>
      <c r="D7596" s="386" t="s">
        <v>18539</v>
      </c>
      <c r="E7596" s="387" t="s">
        <v>10974</v>
      </c>
      <c r="F7596" s="387" t="s">
        <v>15416</v>
      </c>
    </row>
    <row r="7597" spans="1:6" ht="18" customHeight="1">
      <c r="A7597" s="386">
        <v>101294</v>
      </c>
      <c r="B7597" s="386" t="s">
        <v>18730</v>
      </c>
      <c r="C7597" s="298" t="s">
        <v>309</v>
      </c>
      <c r="D7597" s="386" t="s">
        <v>18539</v>
      </c>
      <c r="E7597" s="387" t="s">
        <v>2346</v>
      </c>
      <c r="F7597" s="387" t="s">
        <v>682</v>
      </c>
    </row>
    <row r="7598" spans="1:6" ht="18" customHeight="1">
      <c r="A7598" s="386">
        <v>101295</v>
      </c>
      <c r="B7598" s="386" t="s">
        <v>18731</v>
      </c>
      <c r="C7598" s="298" t="s">
        <v>309</v>
      </c>
      <c r="D7598" s="386" t="s">
        <v>18539</v>
      </c>
      <c r="E7598" s="387" t="s">
        <v>18732</v>
      </c>
      <c r="F7598" s="387" t="s">
        <v>2267</v>
      </c>
    </row>
    <row r="7599" spans="1:6" ht="18" customHeight="1">
      <c r="A7599" s="386">
        <v>101296</v>
      </c>
      <c r="B7599" s="386" t="s">
        <v>18733</v>
      </c>
      <c r="C7599" s="298" t="s">
        <v>309</v>
      </c>
      <c r="D7599" s="386" t="s">
        <v>18539</v>
      </c>
      <c r="E7599" s="387" t="s">
        <v>12152</v>
      </c>
      <c r="F7599" s="387" t="s">
        <v>17083</v>
      </c>
    </row>
    <row r="7600" spans="1:6" ht="18" customHeight="1">
      <c r="A7600" s="386">
        <v>101297</v>
      </c>
      <c r="B7600" s="386" t="s">
        <v>18734</v>
      </c>
      <c r="C7600" s="298" t="s">
        <v>309</v>
      </c>
      <c r="D7600" s="386" t="s">
        <v>18539</v>
      </c>
      <c r="E7600" s="387" t="s">
        <v>10631</v>
      </c>
      <c r="F7600" s="387" t="s">
        <v>12406</v>
      </c>
    </row>
    <row r="7601" spans="1:6" ht="18" customHeight="1">
      <c r="A7601" s="386">
        <v>101298</v>
      </c>
      <c r="B7601" s="386" t="s">
        <v>18735</v>
      </c>
      <c r="C7601" s="298" t="s">
        <v>309</v>
      </c>
      <c r="D7601" s="386" t="s">
        <v>18539</v>
      </c>
      <c r="E7601" s="387" t="s">
        <v>18720</v>
      </c>
      <c r="F7601" s="387" t="s">
        <v>10941</v>
      </c>
    </row>
    <row r="7602" spans="1:6" ht="18" customHeight="1">
      <c r="A7602" s="386">
        <v>101299</v>
      </c>
      <c r="B7602" s="386" t="s">
        <v>18736</v>
      </c>
      <c r="C7602" s="298" t="s">
        <v>309</v>
      </c>
      <c r="D7602" s="386" t="s">
        <v>18539</v>
      </c>
      <c r="E7602" s="387" t="s">
        <v>16012</v>
      </c>
      <c r="F7602" s="387" t="s">
        <v>10865</v>
      </c>
    </row>
    <row r="7603" spans="1:6" ht="18" customHeight="1">
      <c r="A7603" s="386">
        <v>101300</v>
      </c>
      <c r="B7603" s="386" t="s">
        <v>18737</v>
      </c>
      <c r="C7603" s="298" t="s">
        <v>309</v>
      </c>
      <c r="D7603" s="386" t="s">
        <v>18539</v>
      </c>
      <c r="E7603" s="387" t="s">
        <v>11164</v>
      </c>
      <c r="F7603" s="387" t="s">
        <v>18738</v>
      </c>
    </row>
    <row r="7604" spans="1:6" ht="18" customHeight="1">
      <c r="A7604" s="386">
        <v>101301</v>
      </c>
      <c r="B7604" s="386" t="s">
        <v>18739</v>
      </c>
      <c r="C7604" s="298" t="s">
        <v>309</v>
      </c>
      <c r="D7604" s="386" t="s">
        <v>18539</v>
      </c>
      <c r="E7604" s="387" t="s">
        <v>10947</v>
      </c>
      <c r="F7604" s="387" t="s">
        <v>6306</v>
      </c>
    </row>
    <row r="7605" spans="1:6" ht="18" customHeight="1">
      <c r="A7605" s="386">
        <v>101302</v>
      </c>
      <c r="B7605" s="386" t="s">
        <v>18740</v>
      </c>
      <c r="C7605" s="298" t="s">
        <v>309</v>
      </c>
      <c r="D7605" s="386" t="s">
        <v>18539</v>
      </c>
      <c r="E7605" s="387" t="s">
        <v>18741</v>
      </c>
      <c r="F7605" s="387" t="s">
        <v>802</v>
      </c>
    </row>
    <row r="7606" spans="1:6" ht="18" customHeight="1">
      <c r="A7606" s="386">
        <v>101303</v>
      </c>
      <c r="B7606" s="386" t="s">
        <v>18742</v>
      </c>
      <c r="C7606" s="298" t="s">
        <v>309</v>
      </c>
      <c r="D7606" s="386" t="s">
        <v>18539</v>
      </c>
      <c r="E7606" s="387" t="s">
        <v>8798</v>
      </c>
      <c r="F7606" s="387" t="s">
        <v>18743</v>
      </c>
    </row>
    <row r="7607" spans="1:6" ht="18" customHeight="1">
      <c r="A7607" s="386">
        <v>101304</v>
      </c>
      <c r="B7607" s="386" t="s">
        <v>18744</v>
      </c>
      <c r="C7607" s="298" t="s">
        <v>309</v>
      </c>
      <c r="D7607" s="386" t="s">
        <v>18539</v>
      </c>
      <c r="E7607" s="387" t="s">
        <v>9404</v>
      </c>
      <c r="F7607" s="387" t="s">
        <v>18745</v>
      </c>
    </row>
    <row r="7608" spans="1:6" ht="18" customHeight="1">
      <c r="A7608" s="386">
        <v>101305</v>
      </c>
      <c r="B7608" s="386" t="s">
        <v>18746</v>
      </c>
      <c r="C7608" s="298" t="s">
        <v>309</v>
      </c>
      <c r="D7608" s="386" t="s">
        <v>18539</v>
      </c>
      <c r="E7608" s="387" t="s">
        <v>18747</v>
      </c>
      <c r="F7608" s="387" t="s">
        <v>18748</v>
      </c>
    </row>
    <row r="7609" spans="1:6" ht="18" customHeight="1">
      <c r="A7609" s="386">
        <v>101307</v>
      </c>
      <c r="B7609" s="386" t="s">
        <v>18749</v>
      </c>
      <c r="C7609" s="298" t="s">
        <v>309</v>
      </c>
      <c r="D7609" s="386" t="s">
        <v>18539</v>
      </c>
      <c r="E7609" s="387" t="s">
        <v>18750</v>
      </c>
      <c r="F7609" s="387" t="s">
        <v>18751</v>
      </c>
    </row>
    <row r="7610" spans="1:6" ht="18" customHeight="1">
      <c r="A7610" s="386">
        <v>101308</v>
      </c>
      <c r="B7610" s="386" t="s">
        <v>18752</v>
      </c>
      <c r="C7610" s="298" t="s">
        <v>309</v>
      </c>
      <c r="D7610" s="386" t="s">
        <v>18539</v>
      </c>
      <c r="E7610" s="387" t="s">
        <v>17804</v>
      </c>
      <c r="F7610" s="387" t="s">
        <v>10678</v>
      </c>
    </row>
    <row r="7611" spans="1:6" ht="18" customHeight="1">
      <c r="A7611" s="386">
        <v>101309</v>
      </c>
      <c r="B7611" s="386" t="s">
        <v>18753</v>
      </c>
      <c r="C7611" s="298" t="s">
        <v>309</v>
      </c>
      <c r="D7611" s="386" t="s">
        <v>18539</v>
      </c>
      <c r="E7611" s="387" t="s">
        <v>16012</v>
      </c>
      <c r="F7611" s="387" t="s">
        <v>10865</v>
      </c>
    </row>
    <row r="7612" spans="1:6" ht="18" customHeight="1">
      <c r="A7612" s="386">
        <v>101310</v>
      </c>
      <c r="B7612" s="386" t="s">
        <v>18754</v>
      </c>
      <c r="C7612" s="298" t="s">
        <v>309</v>
      </c>
      <c r="D7612" s="386" t="s">
        <v>18539</v>
      </c>
      <c r="E7612" s="387" t="s">
        <v>1903</v>
      </c>
      <c r="F7612" s="387" t="s">
        <v>8740</v>
      </c>
    </row>
    <row r="7613" spans="1:6" ht="18" customHeight="1">
      <c r="A7613" s="386">
        <v>101311</v>
      </c>
      <c r="B7613" s="386" t="s">
        <v>18755</v>
      </c>
      <c r="C7613" s="298" t="s">
        <v>309</v>
      </c>
      <c r="D7613" s="386" t="s">
        <v>18539</v>
      </c>
      <c r="E7613" s="387" t="s">
        <v>10974</v>
      </c>
      <c r="F7613" s="387" t="s">
        <v>15416</v>
      </c>
    </row>
    <row r="7614" spans="1:6" ht="18" customHeight="1">
      <c r="A7614" s="386">
        <v>101312</v>
      </c>
      <c r="B7614" s="386" t="s">
        <v>18756</v>
      </c>
      <c r="C7614" s="298" t="s">
        <v>309</v>
      </c>
      <c r="D7614" s="386" t="s">
        <v>18539</v>
      </c>
      <c r="E7614" s="387" t="s">
        <v>18757</v>
      </c>
      <c r="F7614" s="387" t="s">
        <v>1082</v>
      </c>
    </row>
    <row r="7615" spans="1:6" ht="18" customHeight="1">
      <c r="A7615" s="386">
        <v>101313</v>
      </c>
      <c r="B7615" s="386" t="s">
        <v>18758</v>
      </c>
      <c r="C7615" s="298" t="s">
        <v>309</v>
      </c>
      <c r="D7615" s="386" t="s">
        <v>18539</v>
      </c>
      <c r="E7615" s="387" t="s">
        <v>11640</v>
      </c>
      <c r="F7615" s="387" t="s">
        <v>18759</v>
      </c>
    </row>
    <row r="7616" spans="1:6" ht="18" customHeight="1">
      <c r="A7616" s="386">
        <v>101315</v>
      </c>
      <c r="B7616" s="386" t="s">
        <v>18760</v>
      </c>
      <c r="C7616" s="298" t="s">
        <v>309</v>
      </c>
      <c r="D7616" s="386" t="s">
        <v>18539</v>
      </c>
      <c r="E7616" s="387" t="s">
        <v>18761</v>
      </c>
      <c r="F7616" s="387" t="s">
        <v>18762</v>
      </c>
    </row>
    <row r="7617" spans="1:6" ht="18" customHeight="1">
      <c r="A7617" s="386">
        <v>101316</v>
      </c>
      <c r="B7617" s="386" t="s">
        <v>18763</v>
      </c>
      <c r="C7617" s="298" t="s">
        <v>309</v>
      </c>
      <c r="D7617" s="386" t="s">
        <v>18539</v>
      </c>
      <c r="E7617" s="387" t="s">
        <v>11546</v>
      </c>
      <c r="F7617" s="387" t="s">
        <v>10671</v>
      </c>
    </row>
    <row r="7618" spans="1:6" ht="18" customHeight="1">
      <c r="A7618" s="386">
        <v>101320</v>
      </c>
      <c r="B7618" s="386" t="s">
        <v>18764</v>
      </c>
      <c r="C7618" s="298" t="s">
        <v>309</v>
      </c>
      <c r="D7618" s="386" t="s">
        <v>18539</v>
      </c>
      <c r="E7618" s="387" t="s">
        <v>18765</v>
      </c>
      <c r="F7618" s="387" t="s">
        <v>18766</v>
      </c>
    </row>
    <row r="7619" spans="1:6" ht="18" customHeight="1">
      <c r="A7619" s="386">
        <v>101322</v>
      </c>
      <c r="B7619" s="386" t="s">
        <v>18767</v>
      </c>
      <c r="C7619" s="298" t="s">
        <v>309</v>
      </c>
      <c r="D7619" s="386" t="s">
        <v>18539</v>
      </c>
      <c r="E7619" s="387" t="s">
        <v>18768</v>
      </c>
      <c r="F7619" s="387" t="s">
        <v>18769</v>
      </c>
    </row>
    <row r="7620" spans="1:6" ht="18" customHeight="1">
      <c r="A7620" s="386">
        <v>101323</v>
      </c>
      <c r="B7620" s="386" t="s">
        <v>18770</v>
      </c>
      <c r="C7620" s="298" t="s">
        <v>309</v>
      </c>
      <c r="D7620" s="386" t="s">
        <v>18539</v>
      </c>
      <c r="E7620" s="387" t="s">
        <v>14165</v>
      </c>
      <c r="F7620" s="387" t="s">
        <v>18771</v>
      </c>
    </row>
    <row r="7621" spans="1:6" ht="18" customHeight="1">
      <c r="A7621" s="386">
        <v>101324</v>
      </c>
      <c r="B7621" s="386" t="s">
        <v>18772</v>
      </c>
      <c r="C7621" s="298" t="s">
        <v>309</v>
      </c>
      <c r="D7621" s="386" t="s">
        <v>18539</v>
      </c>
      <c r="E7621" s="387" t="s">
        <v>3717</v>
      </c>
      <c r="F7621" s="387" t="s">
        <v>8193</v>
      </c>
    </row>
    <row r="7622" spans="1:6" ht="18" customHeight="1">
      <c r="A7622" s="386">
        <v>101325</v>
      </c>
      <c r="B7622" s="386" t="s">
        <v>18773</v>
      </c>
      <c r="C7622" s="298" t="s">
        <v>309</v>
      </c>
      <c r="D7622" s="386" t="s">
        <v>18539</v>
      </c>
      <c r="E7622" s="387" t="s">
        <v>18774</v>
      </c>
      <c r="F7622" s="387" t="s">
        <v>12872</v>
      </c>
    </row>
    <row r="7623" spans="1:6" ht="18" customHeight="1">
      <c r="A7623" s="386">
        <v>101326</v>
      </c>
      <c r="B7623" s="386" t="s">
        <v>18775</v>
      </c>
      <c r="C7623" s="298" t="s">
        <v>309</v>
      </c>
      <c r="D7623" s="386" t="s">
        <v>18539</v>
      </c>
      <c r="E7623" s="387" t="s">
        <v>18776</v>
      </c>
      <c r="F7623" s="387" t="s">
        <v>12966</v>
      </c>
    </row>
    <row r="7624" spans="1:6" ht="18" customHeight="1">
      <c r="A7624" s="386">
        <v>101328</v>
      </c>
      <c r="B7624" s="386" t="s">
        <v>18777</v>
      </c>
      <c r="C7624" s="298" t="s">
        <v>309</v>
      </c>
      <c r="D7624" s="386" t="s">
        <v>18539</v>
      </c>
      <c r="E7624" s="387" t="s">
        <v>18778</v>
      </c>
      <c r="F7624" s="387" t="s">
        <v>18522</v>
      </c>
    </row>
    <row r="7625" spans="1:6" ht="18" customHeight="1">
      <c r="A7625" s="386">
        <v>101329</v>
      </c>
      <c r="B7625" s="386" t="s">
        <v>18779</v>
      </c>
      <c r="C7625" s="298" t="s">
        <v>309</v>
      </c>
      <c r="D7625" s="386" t="s">
        <v>18539</v>
      </c>
      <c r="E7625" s="387" t="s">
        <v>16614</v>
      </c>
      <c r="F7625" s="387" t="s">
        <v>18780</v>
      </c>
    </row>
    <row r="7626" spans="1:6" ht="18" customHeight="1">
      <c r="A7626" s="386">
        <v>101330</v>
      </c>
      <c r="B7626" s="386" t="s">
        <v>18781</v>
      </c>
      <c r="C7626" s="298" t="s">
        <v>309</v>
      </c>
      <c r="D7626" s="386" t="s">
        <v>18539</v>
      </c>
      <c r="E7626" s="387" t="s">
        <v>18696</v>
      </c>
      <c r="F7626" s="387" t="s">
        <v>18782</v>
      </c>
    </row>
    <row r="7627" spans="1:6" ht="18" customHeight="1">
      <c r="A7627" s="386">
        <v>101331</v>
      </c>
      <c r="B7627" s="386" t="s">
        <v>18783</v>
      </c>
      <c r="C7627" s="298" t="s">
        <v>309</v>
      </c>
      <c r="D7627" s="386" t="s">
        <v>18539</v>
      </c>
      <c r="E7627" s="387" t="s">
        <v>9404</v>
      </c>
      <c r="F7627" s="387" t="s">
        <v>18745</v>
      </c>
    </row>
    <row r="7628" spans="1:6" ht="18" customHeight="1">
      <c r="A7628" s="386">
        <v>101332</v>
      </c>
      <c r="B7628" s="386" t="s">
        <v>18784</v>
      </c>
      <c r="C7628" s="298" t="s">
        <v>309</v>
      </c>
      <c r="D7628" s="386" t="s">
        <v>18539</v>
      </c>
      <c r="E7628" s="387" t="s">
        <v>14177</v>
      </c>
      <c r="F7628" s="387" t="s">
        <v>16130</v>
      </c>
    </row>
    <row r="7629" spans="1:6" ht="18" customHeight="1">
      <c r="A7629" s="386">
        <v>101333</v>
      </c>
      <c r="B7629" s="386" t="s">
        <v>18785</v>
      </c>
      <c r="C7629" s="298" t="s">
        <v>309</v>
      </c>
      <c r="D7629" s="386" t="s">
        <v>18539</v>
      </c>
      <c r="E7629" s="387" t="s">
        <v>18786</v>
      </c>
      <c r="F7629" s="387" t="s">
        <v>13072</v>
      </c>
    </row>
    <row r="7630" spans="1:6" ht="18" customHeight="1">
      <c r="A7630" s="386">
        <v>101334</v>
      </c>
      <c r="B7630" s="386" t="s">
        <v>18787</v>
      </c>
      <c r="C7630" s="298" t="s">
        <v>309</v>
      </c>
      <c r="D7630" s="386" t="s">
        <v>18539</v>
      </c>
      <c r="E7630" s="387" t="s">
        <v>6565</v>
      </c>
      <c r="F7630" s="387" t="s">
        <v>18788</v>
      </c>
    </row>
    <row r="7631" spans="1:6" ht="18" customHeight="1">
      <c r="A7631" s="386">
        <v>101336</v>
      </c>
      <c r="B7631" s="386" t="s">
        <v>18789</v>
      </c>
      <c r="C7631" s="298" t="s">
        <v>309</v>
      </c>
      <c r="D7631" s="386" t="s">
        <v>18539</v>
      </c>
      <c r="E7631" s="387" t="s">
        <v>18790</v>
      </c>
      <c r="F7631" s="387" t="s">
        <v>18791</v>
      </c>
    </row>
    <row r="7632" spans="1:6" ht="18" customHeight="1">
      <c r="A7632" s="386">
        <v>101337</v>
      </c>
      <c r="B7632" s="386" t="s">
        <v>18792</v>
      </c>
      <c r="C7632" s="298" t="s">
        <v>309</v>
      </c>
      <c r="D7632" s="386" t="s">
        <v>18539</v>
      </c>
      <c r="E7632" s="387" t="s">
        <v>4118</v>
      </c>
      <c r="F7632" s="387" t="s">
        <v>4040</v>
      </c>
    </row>
    <row r="7633" spans="1:6" ht="18" customHeight="1">
      <c r="A7633" s="386">
        <v>101338</v>
      </c>
      <c r="B7633" s="386" t="s">
        <v>18793</v>
      </c>
      <c r="C7633" s="298" t="s">
        <v>309</v>
      </c>
      <c r="D7633" s="386" t="s">
        <v>18539</v>
      </c>
      <c r="E7633" s="387" t="s">
        <v>18794</v>
      </c>
      <c r="F7633" s="387" t="s">
        <v>18795</v>
      </c>
    </row>
    <row r="7634" spans="1:6" ht="18" customHeight="1">
      <c r="A7634" s="386">
        <v>101339</v>
      </c>
      <c r="B7634" s="386" t="s">
        <v>18796</v>
      </c>
      <c r="C7634" s="298" t="s">
        <v>309</v>
      </c>
      <c r="D7634" s="386" t="s">
        <v>18539</v>
      </c>
      <c r="E7634" s="387" t="s">
        <v>11051</v>
      </c>
      <c r="F7634" s="387" t="s">
        <v>14187</v>
      </c>
    </row>
    <row r="7635" spans="1:6" ht="18" customHeight="1">
      <c r="A7635" s="386">
        <v>101340</v>
      </c>
      <c r="B7635" s="386" t="s">
        <v>18797</v>
      </c>
      <c r="C7635" s="298" t="s">
        <v>309</v>
      </c>
      <c r="D7635" s="386" t="s">
        <v>18539</v>
      </c>
      <c r="E7635" s="387" t="s">
        <v>8081</v>
      </c>
      <c r="F7635" s="387" t="s">
        <v>14762</v>
      </c>
    </row>
    <row r="7636" spans="1:6" ht="18" customHeight="1">
      <c r="A7636" s="386">
        <v>101341</v>
      </c>
      <c r="B7636" s="386" t="s">
        <v>18798</v>
      </c>
      <c r="C7636" s="298" t="s">
        <v>309</v>
      </c>
      <c r="D7636" s="386" t="s">
        <v>18539</v>
      </c>
      <c r="E7636" s="387" t="s">
        <v>10557</v>
      </c>
      <c r="F7636" s="387" t="s">
        <v>18799</v>
      </c>
    </row>
    <row r="7637" spans="1:6" ht="18" customHeight="1">
      <c r="A7637" s="386">
        <v>101342</v>
      </c>
      <c r="B7637" s="386" t="s">
        <v>18800</v>
      </c>
      <c r="C7637" s="298" t="s">
        <v>309</v>
      </c>
      <c r="D7637" s="386" t="s">
        <v>18539</v>
      </c>
      <c r="E7637" s="387" t="s">
        <v>11051</v>
      </c>
      <c r="F7637" s="387" t="s">
        <v>14187</v>
      </c>
    </row>
    <row r="7638" spans="1:6" ht="18" customHeight="1">
      <c r="A7638" s="386">
        <v>101343</v>
      </c>
      <c r="B7638" s="386" t="s">
        <v>18801</v>
      </c>
      <c r="C7638" s="298" t="s">
        <v>309</v>
      </c>
      <c r="D7638" s="386" t="s">
        <v>18539</v>
      </c>
      <c r="E7638" s="387" t="s">
        <v>17969</v>
      </c>
      <c r="F7638" s="387" t="s">
        <v>18802</v>
      </c>
    </row>
    <row r="7639" spans="1:6" ht="18" customHeight="1">
      <c r="A7639" s="386">
        <v>101344</v>
      </c>
      <c r="B7639" s="386" t="s">
        <v>18803</v>
      </c>
      <c r="C7639" s="298" t="s">
        <v>309</v>
      </c>
      <c r="D7639" s="386" t="s">
        <v>18539</v>
      </c>
      <c r="E7639" s="387" t="s">
        <v>18804</v>
      </c>
      <c r="F7639" s="387" t="s">
        <v>18805</v>
      </c>
    </row>
    <row r="7640" spans="1:6" ht="18" customHeight="1">
      <c r="A7640" s="386">
        <v>101345</v>
      </c>
      <c r="B7640" s="386" t="s">
        <v>18806</v>
      </c>
      <c r="C7640" s="298" t="s">
        <v>309</v>
      </c>
      <c r="D7640" s="386" t="s">
        <v>18539</v>
      </c>
      <c r="E7640" s="387" t="s">
        <v>18807</v>
      </c>
      <c r="F7640" s="387" t="s">
        <v>18808</v>
      </c>
    </row>
    <row r="7641" spans="1:6" ht="18" customHeight="1">
      <c r="A7641" s="386">
        <v>101346</v>
      </c>
      <c r="B7641" s="386" t="s">
        <v>18809</v>
      </c>
      <c r="C7641" s="298" t="s">
        <v>309</v>
      </c>
      <c r="D7641" s="386" t="s">
        <v>18539</v>
      </c>
      <c r="E7641" s="387" t="s">
        <v>2337</v>
      </c>
      <c r="F7641" s="387" t="s">
        <v>18810</v>
      </c>
    </row>
    <row r="7642" spans="1:6" ht="18" customHeight="1">
      <c r="A7642" s="386">
        <v>101347</v>
      </c>
      <c r="B7642" s="386" t="s">
        <v>18811</v>
      </c>
      <c r="C7642" s="298" t="s">
        <v>309</v>
      </c>
      <c r="D7642" s="386" t="s">
        <v>18539</v>
      </c>
      <c r="E7642" s="387" t="s">
        <v>15416</v>
      </c>
      <c r="F7642" s="387" t="s">
        <v>18812</v>
      </c>
    </row>
    <row r="7643" spans="1:6" ht="18" customHeight="1">
      <c r="A7643" s="386">
        <v>101348</v>
      </c>
      <c r="B7643" s="386" t="s">
        <v>18813</v>
      </c>
      <c r="C7643" s="298" t="s">
        <v>309</v>
      </c>
      <c r="D7643" s="386" t="s">
        <v>18539</v>
      </c>
      <c r="E7643" s="387" t="s">
        <v>18814</v>
      </c>
      <c r="F7643" s="387" t="s">
        <v>12722</v>
      </c>
    </row>
    <row r="7644" spans="1:6" ht="18" customHeight="1">
      <c r="A7644" s="386">
        <v>101349</v>
      </c>
      <c r="B7644" s="386" t="s">
        <v>18815</v>
      </c>
      <c r="C7644" s="298" t="s">
        <v>309</v>
      </c>
      <c r="D7644" s="386" t="s">
        <v>18539</v>
      </c>
      <c r="E7644" s="387" t="s">
        <v>1900</v>
      </c>
      <c r="F7644" s="387" t="s">
        <v>1003</v>
      </c>
    </row>
    <row r="7645" spans="1:6" ht="18" customHeight="1">
      <c r="A7645" s="386">
        <v>101350</v>
      </c>
      <c r="B7645" s="386" t="s">
        <v>18816</v>
      </c>
      <c r="C7645" s="298" t="s">
        <v>309</v>
      </c>
      <c r="D7645" s="386" t="s">
        <v>18539</v>
      </c>
      <c r="E7645" s="387" t="s">
        <v>1900</v>
      </c>
      <c r="F7645" s="387" t="s">
        <v>1003</v>
      </c>
    </row>
    <row r="7646" spans="1:6" ht="18" customHeight="1">
      <c r="A7646" s="386">
        <v>101351</v>
      </c>
      <c r="B7646" s="386" t="s">
        <v>18817</v>
      </c>
      <c r="C7646" s="298" t="s">
        <v>309</v>
      </c>
      <c r="D7646" s="386" t="s">
        <v>18539</v>
      </c>
      <c r="E7646" s="387" t="s">
        <v>11051</v>
      </c>
      <c r="F7646" s="387" t="s">
        <v>14187</v>
      </c>
    </row>
    <row r="7647" spans="1:6" ht="18" customHeight="1">
      <c r="A7647" s="386">
        <v>101352</v>
      </c>
      <c r="B7647" s="386" t="s">
        <v>18818</v>
      </c>
      <c r="C7647" s="298" t="s">
        <v>309</v>
      </c>
      <c r="D7647" s="386" t="s">
        <v>18539</v>
      </c>
      <c r="E7647" s="387" t="s">
        <v>11051</v>
      </c>
      <c r="F7647" s="387" t="s">
        <v>14187</v>
      </c>
    </row>
    <row r="7648" spans="1:6" ht="18" customHeight="1">
      <c r="A7648" s="386">
        <v>101353</v>
      </c>
      <c r="B7648" s="386" t="s">
        <v>18819</v>
      </c>
      <c r="C7648" s="298" t="s">
        <v>309</v>
      </c>
      <c r="D7648" s="386" t="s">
        <v>18539</v>
      </c>
      <c r="E7648" s="387" t="s">
        <v>14406</v>
      </c>
      <c r="F7648" s="387" t="s">
        <v>10988</v>
      </c>
    </row>
    <row r="7649" spans="1:6" ht="18" customHeight="1">
      <c r="A7649" s="386">
        <v>101355</v>
      </c>
      <c r="B7649" s="386" t="s">
        <v>18820</v>
      </c>
      <c r="C7649" s="298" t="s">
        <v>309</v>
      </c>
      <c r="D7649" s="386" t="s">
        <v>18539</v>
      </c>
      <c r="E7649" s="387" t="s">
        <v>1900</v>
      </c>
      <c r="F7649" s="387" t="s">
        <v>1003</v>
      </c>
    </row>
    <row r="7650" spans="1:6" ht="18" customHeight="1">
      <c r="A7650" s="386">
        <v>101356</v>
      </c>
      <c r="B7650" s="386" t="s">
        <v>18821</v>
      </c>
      <c r="C7650" s="298" t="s">
        <v>309</v>
      </c>
      <c r="D7650" s="386" t="s">
        <v>18539</v>
      </c>
      <c r="E7650" s="387" t="s">
        <v>10618</v>
      </c>
      <c r="F7650" s="387" t="s">
        <v>18822</v>
      </c>
    </row>
    <row r="7651" spans="1:6" ht="18" customHeight="1">
      <c r="A7651" s="386">
        <v>101357</v>
      </c>
      <c r="B7651" s="386" t="s">
        <v>18823</v>
      </c>
      <c r="C7651" s="298" t="s">
        <v>309</v>
      </c>
      <c r="D7651" s="386" t="s">
        <v>18539</v>
      </c>
      <c r="E7651" s="387" t="s">
        <v>5345</v>
      </c>
      <c r="F7651" s="387" t="s">
        <v>18824</v>
      </c>
    </row>
    <row r="7652" spans="1:6" ht="18" customHeight="1">
      <c r="A7652" s="386">
        <v>101358</v>
      </c>
      <c r="B7652" s="386" t="s">
        <v>18825</v>
      </c>
      <c r="C7652" s="298" t="s">
        <v>309</v>
      </c>
      <c r="D7652" s="386" t="s">
        <v>18539</v>
      </c>
      <c r="E7652" s="387" t="s">
        <v>9404</v>
      </c>
      <c r="F7652" s="387" t="s">
        <v>18745</v>
      </c>
    </row>
    <row r="7653" spans="1:6" ht="18" customHeight="1">
      <c r="A7653" s="386">
        <v>101359</v>
      </c>
      <c r="B7653" s="386" t="s">
        <v>18826</v>
      </c>
      <c r="C7653" s="298" t="s">
        <v>309</v>
      </c>
      <c r="D7653" s="386" t="s">
        <v>18539</v>
      </c>
      <c r="E7653" s="387" t="s">
        <v>18827</v>
      </c>
      <c r="F7653" s="387" t="s">
        <v>8726</v>
      </c>
    </row>
    <row r="7654" spans="1:6" ht="18" customHeight="1">
      <c r="A7654" s="386">
        <v>101360</v>
      </c>
      <c r="B7654" s="386" t="s">
        <v>18828</v>
      </c>
      <c r="C7654" s="298" t="s">
        <v>309</v>
      </c>
      <c r="D7654" s="386" t="s">
        <v>18539</v>
      </c>
      <c r="E7654" s="387" t="s">
        <v>9404</v>
      </c>
      <c r="F7654" s="387" t="s">
        <v>18745</v>
      </c>
    </row>
    <row r="7655" spans="1:6" ht="18" customHeight="1">
      <c r="A7655" s="386">
        <v>101361</v>
      </c>
      <c r="B7655" s="386" t="s">
        <v>18829</v>
      </c>
      <c r="C7655" s="298" t="s">
        <v>309</v>
      </c>
      <c r="D7655" s="386" t="s">
        <v>18539</v>
      </c>
      <c r="E7655" s="387" t="s">
        <v>18830</v>
      </c>
      <c r="F7655" s="387" t="s">
        <v>18831</v>
      </c>
    </row>
    <row r="7656" spans="1:6" ht="18" customHeight="1">
      <c r="A7656" s="386">
        <v>101363</v>
      </c>
      <c r="B7656" s="386" t="s">
        <v>18832</v>
      </c>
      <c r="C7656" s="298" t="s">
        <v>309</v>
      </c>
      <c r="D7656" s="386" t="s">
        <v>18539</v>
      </c>
      <c r="E7656" s="387" t="s">
        <v>10974</v>
      </c>
      <c r="F7656" s="387" t="s">
        <v>15416</v>
      </c>
    </row>
    <row r="7657" spans="1:6" ht="18" customHeight="1">
      <c r="A7657" s="386">
        <v>101364</v>
      </c>
      <c r="B7657" s="386" t="s">
        <v>18833</v>
      </c>
      <c r="C7657" s="298" t="s">
        <v>309</v>
      </c>
      <c r="D7657" s="386" t="s">
        <v>18539</v>
      </c>
      <c r="E7657" s="387" t="s">
        <v>18834</v>
      </c>
      <c r="F7657" s="387" t="s">
        <v>18835</v>
      </c>
    </row>
    <row r="7658" spans="1:6" ht="18" customHeight="1">
      <c r="A7658" s="386">
        <v>101365</v>
      </c>
      <c r="B7658" s="386" t="s">
        <v>18836</v>
      </c>
      <c r="C7658" s="298" t="s">
        <v>309</v>
      </c>
      <c r="D7658" s="386" t="s">
        <v>18539</v>
      </c>
      <c r="E7658" s="387" t="s">
        <v>10974</v>
      </c>
      <c r="F7658" s="387" t="s">
        <v>15416</v>
      </c>
    </row>
    <row r="7659" spans="1:6" ht="18" customHeight="1">
      <c r="A7659" s="386">
        <v>101366</v>
      </c>
      <c r="B7659" s="386" t="s">
        <v>18837</v>
      </c>
      <c r="C7659" s="298" t="s">
        <v>309</v>
      </c>
      <c r="D7659" s="386" t="s">
        <v>18539</v>
      </c>
      <c r="E7659" s="387" t="s">
        <v>18838</v>
      </c>
      <c r="F7659" s="387" t="s">
        <v>18839</v>
      </c>
    </row>
    <row r="7660" spans="1:6" ht="18" customHeight="1">
      <c r="A7660" s="386">
        <v>101368</v>
      </c>
      <c r="B7660" s="386" t="s">
        <v>18840</v>
      </c>
      <c r="C7660" s="298" t="s">
        <v>309</v>
      </c>
      <c r="D7660" s="386" t="s">
        <v>18539</v>
      </c>
      <c r="E7660" s="387" t="s">
        <v>11117</v>
      </c>
      <c r="F7660" s="387" t="s">
        <v>10733</v>
      </c>
    </row>
    <row r="7661" spans="1:6" ht="18" customHeight="1">
      <c r="A7661" s="386">
        <v>101369</v>
      </c>
      <c r="B7661" s="386" t="s">
        <v>18841</v>
      </c>
      <c r="C7661" s="298" t="s">
        <v>309</v>
      </c>
      <c r="D7661" s="386" t="s">
        <v>18539</v>
      </c>
      <c r="E7661" s="387" t="s">
        <v>18842</v>
      </c>
      <c r="F7661" s="387" t="s">
        <v>18843</v>
      </c>
    </row>
    <row r="7662" spans="1:6" ht="18" customHeight="1">
      <c r="A7662" s="386">
        <v>101370</v>
      </c>
      <c r="B7662" s="386" t="s">
        <v>18844</v>
      </c>
      <c r="C7662" s="298" t="s">
        <v>309</v>
      </c>
      <c r="D7662" s="386" t="s">
        <v>18539</v>
      </c>
      <c r="E7662" s="387" t="s">
        <v>12418</v>
      </c>
      <c r="F7662" s="387" t="s">
        <v>18845</v>
      </c>
    </row>
    <row r="7663" spans="1:6" ht="18" customHeight="1">
      <c r="A7663" s="386">
        <v>101371</v>
      </c>
      <c r="B7663" s="386" t="s">
        <v>18846</v>
      </c>
      <c r="C7663" s="298" t="s">
        <v>309</v>
      </c>
      <c r="D7663" s="386" t="s">
        <v>18539</v>
      </c>
      <c r="E7663" s="387" t="s">
        <v>18847</v>
      </c>
      <c r="F7663" s="387" t="s">
        <v>4019</v>
      </c>
    </row>
    <row r="7664" spans="1:6" ht="18" customHeight="1">
      <c r="A7664" s="386">
        <v>101372</v>
      </c>
      <c r="B7664" s="386" t="s">
        <v>18848</v>
      </c>
      <c r="C7664" s="298" t="s">
        <v>309</v>
      </c>
      <c r="D7664" s="386" t="s">
        <v>18539</v>
      </c>
      <c r="E7664" s="387" t="s">
        <v>1644</v>
      </c>
      <c r="F7664" s="387" t="s">
        <v>11933</v>
      </c>
    </row>
    <row r="7665" spans="1:8" ht="18" customHeight="1">
      <c r="A7665" s="386">
        <v>101374</v>
      </c>
      <c r="B7665" s="386" t="s">
        <v>18391</v>
      </c>
      <c r="C7665" s="298" t="s">
        <v>309</v>
      </c>
      <c r="D7665" s="386" t="s">
        <v>18539</v>
      </c>
      <c r="E7665" s="387" t="s">
        <v>18849</v>
      </c>
      <c r="F7665" s="387" t="s">
        <v>18850</v>
      </c>
    </row>
    <row r="7666" spans="1:8" ht="18" customHeight="1">
      <c r="A7666" s="386">
        <v>101375</v>
      </c>
      <c r="B7666" s="386" t="s">
        <v>18851</v>
      </c>
      <c r="C7666" s="298" t="s">
        <v>309</v>
      </c>
      <c r="D7666" s="386" t="s">
        <v>18539</v>
      </c>
      <c r="E7666" s="387" t="s">
        <v>18852</v>
      </c>
      <c r="F7666" s="387" t="s">
        <v>18853</v>
      </c>
    </row>
    <row r="7667" spans="1:8" ht="18" customHeight="1">
      <c r="A7667" s="386">
        <v>101376</v>
      </c>
      <c r="B7667" s="386" t="s">
        <v>18854</v>
      </c>
      <c r="C7667" s="298" t="s">
        <v>309</v>
      </c>
      <c r="D7667" s="386" t="s">
        <v>18539</v>
      </c>
      <c r="E7667" s="387" t="s">
        <v>18855</v>
      </c>
      <c r="F7667" s="387" t="s">
        <v>18856</v>
      </c>
    </row>
    <row r="7668" spans="1:8" ht="18" customHeight="1">
      <c r="A7668" s="386">
        <v>101377</v>
      </c>
      <c r="B7668" s="386" t="s">
        <v>18396</v>
      </c>
      <c r="C7668" s="298" t="s">
        <v>309</v>
      </c>
      <c r="D7668" s="386" t="s">
        <v>18539</v>
      </c>
      <c r="E7668" s="387" t="s">
        <v>18857</v>
      </c>
      <c r="F7668" s="387" t="s">
        <v>18858</v>
      </c>
    </row>
    <row r="7669" spans="1:8" ht="18" customHeight="1">
      <c r="A7669" s="386">
        <v>101378</v>
      </c>
      <c r="B7669" s="386" t="s">
        <v>18704</v>
      </c>
      <c r="C7669" s="298" t="s">
        <v>309</v>
      </c>
      <c r="D7669" s="386" t="s">
        <v>18539</v>
      </c>
      <c r="E7669" s="387" t="s">
        <v>18859</v>
      </c>
      <c r="F7669" s="387" t="s">
        <v>18860</v>
      </c>
    </row>
    <row r="7670" spans="1:8" ht="18" customHeight="1">
      <c r="A7670" s="386">
        <v>101379</v>
      </c>
      <c r="B7670" s="386" t="s">
        <v>18861</v>
      </c>
      <c r="C7670" s="298" t="s">
        <v>309</v>
      </c>
      <c r="D7670" s="386" t="s">
        <v>18539</v>
      </c>
      <c r="E7670" s="387" t="s">
        <v>18849</v>
      </c>
      <c r="F7670" s="387" t="s">
        <v>18850</v>
      </c>
    </row>
    <row r="7671" spans="1:8" ht="18" customHeight="1">
      <c r="A7671" s="386">
        <v>101380</v>
      </c>
      <c r="B7671" s="386" t="s">
        <v>18398</v>
      </c>
      <c r="C7671" s="298" t="s">
        <v>309</v>
      </c>
      <c r="D7671" s="386" t="s">
        <v>18539</v>
      </c>
      <c r="E7671" s="387" t="s">
        <v>18862</v>
      </c>
      <c r="F7671" s="387" t="s">
        <v>18863</v>
      </c>
    </row>
    <row r="7672" spans="1:8" ht="18" customHeight="1">
      <c r="A7672" s="386">
        <v>101381</v>
      </c>
      <c r="B7672" s="386" t="s">
        <v>18399</v>
      </c>
      <c r="C7672" s="298" t="s">
        <v>309</v>
      </c>
      <c r="D7672" s="386" t="s">
        <v>18539</v>
      </c>
      <c r="E7672" s="387" t="s">
        <v>18864</v>
      </c>
      <c r="F7672" s="387" t="s">
        <v>18865</v>
      </c>
    </row>
    <row r="7673" spans="1:8" ht="18" customHeight="1">
      <c r="A7673" s="386">
        <v>101382</v>
      </c>
      <c r="B7673" s="386" t="s">
        <v>18866</v>
      </c>
      <c r="C7673" s="298" t="s">
        <v>309</v>
      </c>
      <c r="D7673" s="386" t="s">
        <v>18539</v>
      </c>
      <c r="E7673" s="387" t="s">
        <v>18867</v>
      </c>
      <c r="F7673" s="387" t="s">
        <v>18868</v>
      </c>
    </row>
    <row r="7674" spans="1:8" ht="18" customHeight="1">
      <c r="A7674" s="386">
        <v>101383</v>
      </c>
      <c r="B7674" s="386" t="s">
        <v>18705</v>
      </c>
      <c r="C7674" s="298" t="s">
        <v>309</v>
      </c>
      <c r="D7674" s="386" t="s">
        <v>18539</v>
      </c>
      <c r="E7674" s="387" t="s">
        <v>18869</v>
      </c>
      <c r="F7674" s="387" t="s">
        <v>18870</v>
      </c>
    </row>
    <row r="7675" spans="1:8" ht="18" customHeight="1">
      <c r="A7675" s="386">
        <v>101384</v>
      </c>
      <c r="B7675" s="386" t="s">
        <v>18403</v>
      </c>
      <c r="C7675" s="298" t="s">
        <v>309</v>
      </c>
      <c r="D7675" s="386" t="s">
        <v>18539</v>
      </c>
      <c r="E7675" s="387" t="s">
        <v>18871</v>
      </c>
      <c r="F7675" s="387" t="s">
        <v>18872</v>
      </c>
    </row>
    <row r="7676" spans="1:8" ht="18" customHeight="1">
      <c r="A7676" s="386">
        <v>101385</v>
      </c>
      <c r="B7676" s="386" t="s">
        <v>18873</v>
      </c>
      <c r="C7676" s="298" t="s">
        <v>309</v>
      </c>
      <c r="D7676" s="386" t="s">
        <v>18539</v>
      </c>
      <c r="E7676" s="387" t="s">
        <v>18874</v>
      </c>
      <c r="F7676" s="387" t="s">
        <v>18875</v>
      </c>
    </row>
    <row r="7677" spans="1:8" ht="18" customHeight="1">
      <c r="A7677" s="386">
        <v>101386</v>
      </c>
      <c r="B7677" s="386" t="s">
        <v>18405</v>
      </c>
      <c r="C7677" s="298" t="s">
        <v>309</v>
      </c>
      <c r="D7677" s="386" t="s">
        <v>18539</v>
      </c>
      <c r="E7677" s="387" t="s">
        <v>18855</v>
      </c>
      <c r="F7677" s="387" t="s">
        <v>18856</v>
      </c>
      <c r="G7677" s="301"/>
      <c r="H7677" s="301"/>
    </row>
    <row r="7678" spans="1:8" ht="18" customHeight="1">
      <c r="A7678" s="386">
        <v>101387</v>
      </c>
      <c r="B7678" s="386" t="s">
        <v>18876</v>
      </c>
      <c r="C7678" s="298" t="s">
        <v>309</v>
      </c>
      <c r="D7678" s="386" t="s">
        <v>18539</v>
      </c>
      <c r="E7678" s="387" t="s">
        <v>18877</v>
      </c>
      <c r="F7678" s="387" t="s">
        <v>18878</v>
      </c>
    </row>
    <row r="7679" spans="1:8" ht="18" customHeight="1">
      <c r="A7679" s="386">
        <v>101388</v>
      </c>
      <c r="B7679" s="386" t="s">
        <v>18407</v>
      </c>
      <c r="C7679" s="298" t="s">
        <v>309</v>
      </c>
      <c r="D7679" s="386" t="s">
        <v>18539</v>
      </c>
      <c r="E7679" s="387" t="s">
        <v>18879</v>
      </c>
      <c r="F7679" s="387" t="s">
        <v>18880</v>
      </c>
    </row>
    <row r="7680" spans="1:8" ht="18" customHeight="1">
      <c r="A7680" s="386">
        <v>101389</v>
      </c>
      <c r="B7680" s="386" t="s">
        <v>18408</v>
      </c>
      <c r="C7680" s="298" t="s">
        <v>309</v>
      </c>
      <c r="D7680" s="386" t="s">
        <v>18539</v>
      </c>
      <c r="E7680" s="387" t="s">
        <v>18881</v>
      </c>
      <c r="F7680" s="387" t="s">
        <v>18882</v>
      </c>
    </row>
    <row r="7681" spans="1:6" ht="18" customHeight="1">
      <c r="A7681" s="386">
        <v>101390</v>
      </c>
      <c r="B7681" s="386" t="s">
        <v>18883</v>
      </c>
      <c r="C7681" s="298" t="s">
        <v>309</v>
      </c>
      <c r="D7681" s="386" t="s">
        <v>18539</v>
      </c>
      <c r="E7681" s="387" t="s">
        <v>18884</v>
      </c>
      <c r="F7681" s="387" t="s">
        <v>18885</v>
      </c>
    </row>
    <row r="7682" spans="1:6" ht="18" customHeight="1">
      <c r="A7682" s="386">
        <v>101391</v>
      </c>
      <c r="B7682" s="386" t="s">
        <v>18886</v>
      </c>
      <c r="C7682" s="298" t="s">
        <v>309</v>
      </c>
      <c r="D7682" s="386" t="s">
        <v>18539</v>
      </c>
      <c r="E7682" s="387" t="s">
        <v>18887</v>
      </c>
      <c r="F7682" s="387" t="s">
        <v>18888</v>
      </c>
    </row>
    <row r="7683" spans="1:6" ht="18" customHeight="1">
      <c r="A7683" s="386">
        <v>101392</v>
      </c>
      <c r="B7683" s="386" t="s">
        <v>18889</v>
      </c>
      <c r="C7683" s="298" t="s">
        <v>309</v>
      </c>
      <c r="D7683" s="386" t="s">
        <v>18539</v>
      </c>
      <c r="E7683" s="387" t="s">
        <v>18890</v>
      </c>
      <c r="F7683" s="387" t="s">
        <v>18891</v>
      </c>
    </row>
    <row r="7684" spans="1:6" ht="18" customHeight="1">
      <c r="A7684" s="386">
        <v>101394</v>
      </c>
      <c r="B7684" s="386" t="s">
        <v>18416</v>
      </c>
      <c r="C7684" s="298" t="s">
        <v>309</v>
      </c>
      <c r="D7684" s="386" t="s">
        <v>18539</v>
      </c>
      <c r="E7684" s="387" t="s">
        <v>18892</v>
      </c>
      <c r="F7684" s="387" t="s">
        <v>18893</v>
      </c>
    </row>
    <row r="7685" spans="1:6" ht="18" customHeight="1">
      <c r="A7685" s="386">
        <v>101395</v>
      </c>
      <c r="B7685" s="386" t="s">
        <v>18894</v>
      </c>
      <c r="C7685" s="298" t="s">
        <v>309</v>
      </c>
      <c r="D7685" s="386" t="s">
        <v>18539</v>
      </c>
      <c r="E7685" s="387" t="s">
        <v>18895</v>
      </c>
      <c r="F7685" s="387" t="s">
        <v>18896</v>
      </c>
    </row>
    <row r="7686" spans="1:6" ht="18" customHeight="1">
      <c r="A7686" s="386">
        <v>101396</v>
      </c>
      <c r="B7686" s="386" t="s">
        <v>18897</v>
      </c>
      <c r="C7686" s="298" t="s">
        <v>309</v>
      </c>
      <c r="D7686" s="386" t="s">
        <v>18539</v>
      </c>
      <c r="E7686" s="387" t="s">
        <v>18898</v>
      </c>
      <c r="F7686" s="387" t="s">
        <v>18899</v>
      </c>
    </row>
    <row r="7687" spans="1:6" ht="18" customHeight="1">
      <c r="A7687" s="386">
        <v>101397</v>
      </c>
      <c r="B7687" s="386" t="s">
        <v>18418</v>
      </c>
      <c r="C7687" s="298" t="s">
        <v>309</v>
      </c>
      <c r="D7687" s="386" t="s">
        <v>18539</v>
      </c>
      <c r="E7687" s="387" t="s">
        <v>18900</v>
      </c>
      <c r="F7687" s="387" t="s">
        <v>18901</v>
      </c>
    </row>
    <row r="7688" spans="1:6" ht="18" customHeight="1">
      <c r="A7688" s="386">
        <v>101398</v>
      </c>
      <c r="B7688" s="386" t="s">
        <v>18902</v>
      </c>
      <c r="C7688" s="298" t="s">
        <v>309</v>
      </c>
      <c r="D7688" s="386" t="s">
        <v>18539</v>
      </c>
      <c r="E7688" s="387" t="s">
        <v>18903</v>
      </c>
      <c r="F7688" s="387" t="s">
        <v>18904</v>
      </c>
    </row>
    <row r="7689" spans="1:6" ht="18" customHeight="1">
      <c r="A7689" s="386">
        <v>101399</v>
      </c>
      <c r="B7689" s="386" t="s">
        <v>18422</v>
      </c>
      <c r="C7689" s="298" t="s">
        <v>309</v>
      </c>
      <c r="D7689" s="386" t="s">
        <v>18539</v>
      </c>
      <c r="E7689" s="387" t="s">
        <v>18905</v>
      </c>
      <c r="F7689" s="387" t="s">
        <v>18906</v>
      </c>
    </row>
    <row r="7690" spans="1:6" ht="18" customHeight="1">
      <c r="A7690" s="386">
        <v>101401</v>
      </c>
      <c r="B7690" s="386" t="s">
        <v>18424</v>
      </c>
      <c r="C7690" s="298" t="s">
        <v>309</v>
      </c>
      <c r="D7690" s="386" t="s">
        <v>18539</v>
      </c>
      <c r="E7690" s="387" t="s">
        <v>18907</v>
      </c>
      <c r="F7690" s="387" t="s">
        <v>18908</v>
      </c>
    </row>
    <row r="7691" spans="1:6" ht="18" customHeight="1">
      <c r="A7691" s="386">
        <v>101402</v>
      </c>
      <c r="B7691" s="386" t="s">
        <v>18426</v>
      </c>
      <c r="C7691" s="298" t="s">
        <v>309</v>
      </c>
      <c r="D7691" s="386" t="s">
        <v>18539</v>
      </c>
      <c r="E7691" s="387" t="s">
        <v>18909</v>
      </c>
      <c r="F7691" s="387" t="s">
        <v>18910</v>
      </c>
    </row>
    <row r="7692" spans="1:6" ht="18" customHeight="1">
      <c r="A7692" s="386">
        <v>101407</v>
      </c>
      <c r="B7692" s="386" t="s">
        <v>18427</v>
      </c>
      <c r="C7692" s="298" t="s">
        <v>309</v>
      </c>
      <c r="D7692" s="386" t="s">
        <v>18539</v>
      </c>
      <c r="E7692" s="387" t="s">
        <v>18911</v>
      </c>
      <c r="F7692" s="387" t="s">
        <v>18912</v>
      </c>
    </row>
    <row r="7693" spans="1:6" ht="18" customHeight="1">
      <c r="A7693" s="386">
        <v>101408</v>
      </c>
      <c r="B7693" s="386" t="s">
        <v>18429</v>
      </c>
      <c r="C7693" s="298" t="s">
        <v>309</v>
      </c>
      <c r="D7693" s="386" t="s">
        <v>18539</v>
      </c>
      <c r="E7693" s="387" t="s">
        <v>18913</v>
      </c>
      <c r="F7693" s="387" t="s">
        <v>18914</v>
      </c>
    </row>
    <row r="7694" spans="1:6" ht="18" customHeight="1">
      <c r="A7694" s="386">
        <v>101409</v>
      </c>
      <c r="B7694" s="386" t="s">
        <v>18915</v>
      </c>
      <c r="C7694" s="298" t="s">
        <v>309</v>
      </c>
      <c r="D7694" s="386" t="s">
        <v>18539</v>
      </c>
      <c r="E7694" s="387" t="s">
        <v>18916</v>
      </c>
      <c r="F7694" s="387" t="s">
        <v>18917</v>
      </c>
    </row>
    <row r="7695" spans="1:6" ht="18" customHeight="1">
      <c r="A7695" s="386">
        <v>101410</v>
      </c>
      <c r="B7695" s="386" t="s">
        <v>18509</v>
      </c>
      <c r="C7695" s="298" t="s">
        <v>309</v>
      </c>
      <c r="D7695" s="386" t="s">
        <v>18539</v>
      </c>
      <c r="E7695" s="387" t="s">
        <v>18918</v>
      </c>
      <c r="F7695" s="387" t="s">
        <v>18919</v>
      </c>
    </row>
    <row r="7696" spans="1:6" ht="18" customHeight="1">
      <c r="A7696" s="386">
        <v>101412</v>
      </c>
      <c r="B7696" s="386" t="s">
        <v>18920</v>
      </c>
      <c r="C7696" s="298" t="s">
        <v>309</v>
      </c>
      <c r="D7696" s="386" t="s">
        <v>18539</v>
      </c>
      <c r="E7696" s="387" t="s">
        <v>18921</v>
      </c>
      <c r="F7696" s="387" t="s">
        <v>18922</v>
      </c>
    </row>
    <row r="7697" spans="1:6" ht="18" customHeight="1">
      <c r="A7697" s="386">
        <v>101413</v>
      </c>
      <c r="B7697" s="386" t="s">
        <v>18432</v>
      </c>
      <c r="C7697" s="298" t="s">
        <v>309</v>
      </c>
      <c r="D7697" s="386" t="s">
        <v>18539</v>
      </c>
      <c r="E7697" s="387" t="s">
        <v>18923</v>
      </c>
      <c r="F7697" s="387" t="s">
        <v>18924</v>
      </c>
    </row>
    <row r="7698" spans="1:6" ht="18" customHeight="1">
      <c r="A7698" s="386">
        <v>101414</v>
      </c>
      <c r="B7698" s="386" t="s">
        <v>18925</v>
      </c>
      <c r="C7698" s="298" t="s">
        <v>309</v>
      </c>
      <c r="D7698" s="386" t="s">
        <v>18539</v>
      </c>
      <c r="E7698" s="387" t="s">
        <v>18887</v>
      </c>
      <c r="F7698" s="387" t="s">
        <v>18888</v>
      </c>
    </row>
    <row r="7699" spans="1:6" ht="18" customHeight="1">
      <c r="A7699" s="386">
        <v>101415</v>
      </c>
      <c r="B7699" s="386" t="s">
        <v>18926</v>
      </c>
      <c r="C7699" s="298" t="s">
        <v>309</v>
      </c>
      <c r="D7699" s="386" t="s">
        <v>18539</v>
      </c>
      <c r="E7699" s="387" t="s">
        <v>18927</v>
      </c>
      <c r="F7699" s="387" t="s">
        <v>18928</v>
      </c>
    </row>
    <row r="7700" spans="1:6" ht="18" customHeight="1">
      <c r="A7700" s="386">
        <v>101416</v>
      </c>
      <c r="B7700" s="386" t="s">
        <v>18707</v>
      </c>
      <c r="C7700" s="298" t="s">
        <v>309</v>
      </c>
      <c r="D7700" s="386" t="s">
        <v>18539</v>
      </c>
      <c r="E7700" s="387" t="s">
        <v>18929</v>
      </c>
      <c r="F7700" s="387" t="s">
        <v>18930</v>
      </c>
    </row>
    <row r="7701" spans="1:6" ht="18" customHeight="1">
      <c r="A7701" s="386">
        <v>101417</v>
      </c>
      <c r="B7701" s="386" t="s">
        <v>18931</v>
      </c>
      <c r="C7701" s="298" t="s">
        <v>309</v>
      </c>
      <c r="D7701" s="386" t="s">
        <v>18539</v>
      </c>
      <c r="E7701" s="387" t="s">
        <v>18932</v>
      </c>
      <c r="F7701" s="387" t="s">
        <v>18933</v>
      </c>
    </row>
    <row r="7702" spans="1:6" ht="18" customHeight="1">
      <c r="A7702" s="386">
        <v>101418</v>
      </c>
      <c r="B7702" s="386" t="s">
        <v>18934</v>
      </c>
      <c r="C7702" s="298" t="s">
        <v>309</v>
      </c>
      <c r="D7702" s="386" t="s">
        <v>18539</v>
      </c>
      <c r="E7702" s="387" t="s">
        <v>18935</v>
      </c>
      <c r="F7702" s="387" t="s">
        <v>18936</v>
      </c>
    </row>
    <row r="7703" spans="1:6" ht="18" customHeight="1">
      <c r="A7703" s="386">
        <v>101419</v>
      </c>
      <c r="B7703" s="386" t="s">
        <v>18937</v>
      </c>
      <c r="C7703" s="298" t="s">
        <v>309</v>
      </c>
      <c r="D7703" s="386" t="s">
        <v>18539</v>
      </c>
      <c r="E7703" s="387" t="s">
        <v>18938</v>
      </c>
      <c r="F7703" s="387" t="s">
        <v>18939</v>
      </c>
    </row>
    <row r="7704" spans="1:6" ht="18" customHeight="1">
      <c r="A7704" s="386">
        <v>101420</v>
      </c>
      <c r="B7704" s="386" t="s">
        <v>18940</v>
      </c>
      <c r="C7704" s="298" t="s">
        <v>309</v>
      </c>
      <c r="D7704" s="386" t="s">
        <v>18539</v>
      </c>
      <c r="E7704" s="387" t="s">
        <v>18941</v>
      </c>
      <c r="F7704" s="387" t="s">
        <v>18942</v>
      </c>
    </row>
    <row r="7705" spans="1:6" ht="18" customHeight="1">
      <c r="A7705" s="386">
        <v>101421</v>
      </c>
      <c r="B7705" s="386" t="s">
        <v>18943</v>
      </c>
      <c r="C7705" s="298" t="s">
        <v>309</v>
      </c>
      <c r="D7705" s="386" t="s">
        <v>18539</v>
      </c>
      <c r="E7705" s="387" t="s">
        <v>18944</v>
      </c>
      <c r="F7705" s="387" t="s">
        <v>18945</v>
      </c>
    </row>
    <row r="7706" spans="1:6" ht="18" customHeight="1">
      <c r="A7706" s="386">
        <v>101422</v>
      </c>
      <c r="B7706" s="386" t="s">
        <v>18946</v>
      </c>
      <c r="C7706" s="298" t="s">
        <v>309</v>
      </c>
      <c r="D7706" s="386" t="s">
        <v>18539</v>
      </c>
      <c r="E7706" s="387" t="s">
        <v>18947</v>
      </c>
      <c r="F7706" s="387" t="s">
        <v>18948</v>
      </c>
    </row>
    <row r="7707" spans="1:6" ht="18" customHeight="1">
      <c r="A7707" s="386">
        <v>101424</v>
      </c>
      <c r="B7707" s="386" t="s">
        <v>18949</v>
      </c>
      <c r="C7707" s="298" t="s">
        <v>309</v>
      </c>
      <c r="D7707" s="386" t="s">
        <v>18539</v>
      </c>
      <c r="E7707" s="387" t="s">
        <v>18950</v>
      </c>
      <c r="F7707" s="387" t="s">
        <v>18951</v>
      </c>
    </row>
    <row r="7708" spans="1:6" ht="18" customHeight="1">
      <c r="A7708" s="386">
        <v>101425</v>
      </c>
      <c r="B7708" s="386" t="s">
        <v>18952</v>
      </c>
      <c r="C7708" s="298" t="s">
        <v>309</v>
      </c>
      <c r="D7708" s="386" t="s">
        <v>18539</v>
      </c>
      <c r="E7708" s="387" t="s">
        <v>18953</v>
      </c>
      <c r="F7708" s="387" t="s">
        <v>18954</v>
      </c>
    </row>
    <row r="7709" spans="1:6" ht="18" customHeight="1">
      <c r="A7709" s="386">
        <v>101426</v>
      </c>
      <c r="B7709" s="386" t="s">
        <v>18955</v>
      </c>
      <c r="C7709" s="298" t="s">
        <v>309</v>
      </c>
      <c r="D7709" s="386" t="s">
        <v>18539</v>
      </c>
      <c r="E7709" s="387" t="s">
        <v>18956</v>
      </c>
      <c r="F7709" s="387" t="s">
        <v>18957</v>
      </c>
    </row>
    <row r="7710" spans="1:6" ht="18" customHeight="1">
      <c r="A7710" s="386">
        <v>101427</v>
      </c>
      <c r="B7710" s="386" t="s">
        <v>18454</v>
      </c>
      <c r="C7710" s="298" t="s">
        <v>309</v>
      </c>
      <c r="D7710" s="386" t="s">
        <v>18539</v>
      </c>
      <c r="E7710" s="387" t="s">
        <v>18958</v>
      </c>
      <c r="F7710" s="387" t="s">
        <v>18959</v>
      </c>
    </row>
    <row r="7711" spans="1:6" ht="18" customHeight="1">
      <c r="A7711" s="386">
        <v>101428</v>
      </c>
      <c r="B7711" s="386" t="s">
        <v>18960</v>
      </c>
      <c r="C7711" s="298" t="s">
        <v>309</v>
      </c>
      <c r="D7711" s="386" t="s">
        <v>18539</v>
      </c>
      <c r="E7711" s="387" t="s">
        <v>18961</v>
      </c>
      <c r="F7711" s="387" t="s">
        <v>18962</v>
      </c>
    </row>
    <row r="7712" spans="1:6" ht="18" customHeight="1">
      <c r="A7712" s="386">
        <v>101429</v>
      </c>
      <c r="B7712" s="386" t="s">
        <v>18963</v>
      </c>
      <c r="C7712" s="298" t="s">
        <v>309</v>
      </c>
      <c r="D7712" s="386" t="s">
        <v>18539</v>
      </c>
      <c r="E7712" s="387" t="s">
        <v>18964</v>
      </c>
      <c r="F7712" s="387" t="s">
        <v>18965</v>
      </c>
    </row>
    <row r="7713" spans="1:6" ht="18" customHeight="1">
      <c r="A7713" s="386">
        <v>101430</v>
      </c>
      <c r="B7713" s="386" t="s">
        <v>18966</v>
      </c>
      <c r="C7713" s="298" t="s">
        <v>309</v>
      </c>
      <c r="D7713" s="386" t="s">
        <v>18539</v>
      </c>
      <c r="E7713" s="387" t="s">
        <v>18958</v>
      </c>
      <c r="F7713" s="387" t="s">
        <v>18959</v>
      </c>
    </row>
    <row r="7714" spans="1:6" ht="18" customHeight="1">
      <c r="A7714" s="386">
        <v>101431</v>
      </c>
      <c r="B7714" s="386" t="s">
        <v>18458</v>
      </c>
      <c r="C7714" s="298" t="s">
        <v>309</v>
      </c>
      <c r="D7714" s="386" t="s">
        <v>18539</v>
      </c>
      <c r="E7714" s="387" t="s">
        <v>18967</v>
      </c>
      <c r="F7714" s="387" t="s">
        <v>18968</v>
      </c>
    </row>
    <row r="7715" spans="1:6" ht="18" customHeight="1">
      <c r="A7715" s="386">
        <v>101432</v>
      </c>
      <c r="B7715" s="386" t="s">
        <v>18969</v>
      </c>
      <c r="C7715" s="298" t="s">
        <v>309</v>
      </c>
      <c r="D7715" s="386" t="s">
        <v>18539</v>
      </c>
      <c r="E7715" s="387" t="s">
        <v>18970</v>
      </c>
      <c r="F7715" s="387" t="s">
        <v>18971</v>
      </c>
    </row>
    <row r="7716" spans="1:6" ht="18" customHeight="1">
      <c r="A7716" s="386">
        <v>101433</v>
      </c>
      <c r="B7716" s="386" t="s">
        <v>18463</v>
      </c>
      <c r="C7716" s="298" t="s">
        <v>309</v>
      </c>
      <c r="D7716" s="386" t="s">
        <v>18539</v>
      </c>
      <c r="E7716" s="387" t="s">
        <v>18972</v>
      </c>
      <c r="F7716" s="387" t="s">
        <v>18973</v>
      </c>
    </row>
    <row r="7717" spans="1:6" ht="18" customHeight="1">
      <c r="A7717" s="386">
        <v>101434</v>
      </c>
      <c r="B7717" s="386" t="s">
        <v>18974</v>
      </c>
      <c r="C7717" s="298" t="s">
        <v>309</v>
      </c>
      <c r="D7717" s="386" t="s">
        <v>18539</v>
      </c>
      <c r="E7717" s="387" t="s">
        <v>18975</v>
      </c>
      <c r="F7717" s="387" t="s">
        <v>18976</v>
      </c>
    </row>
    <row r="7718" spans="1:6" ht="18" customHeight="1">
      <c r="A7718" s="386">
        <v>101435</v>
      </c>
      <c r="B7718" s="386" t="s">
        <v>18977</v>
      </c>
      <c r="C7718" s="298" t="s">
        <v>309</v>
      </c>
      <c r="D7718" s="386" t="s">
        <v>18539</v>
      </c>
      <c r="E7718" s="387" t="s">
        <v>18978</v>
      </c>
      <c r="F7718" s="387" t="s">
        <v>18979</v>
      </c>
    </row>
    <row r="7719" spans="1:6" ht="18" customHeight="1">
      <c r="A7719" s="386">
        <v>101436</v>
      </c>
      <c r="B7719" s="386" t="s">
        <v>18467</v>
      </c>
      <c r="C7719" s="298" t="s">
        <v>309</v>
      </c>
      <c r="D7719" s="386" t="s">
        <v>18539</v>
      </c>
      <c r="E7719" s="387" t="s">
        <v>18980</v>
      </c>
      <c r="F7719" s="387" t="s">
        <v>18981</v>
      </c>
    </row>
    <row r="7720" spans="1:6" ht="18" customHeight="1">
      <c r="A7720" s="386">
        <v>101437</v>
      </c>
      <c r="B7720" s="386" t="s">
        <v>18982</v>
      </c>
      <c r="C7720" s="298" t="s">
        <v>309</v>
      </c>
      <c r="D7720" s="386" t="s">
        <v>18539</v>
      </c>
      <c r="E7720" s="387" t="s">
        <v>18983</v>
      </c>
      <c r="F7720" s="387" t="s">
        <v>18984</v>
      </c>
    </row>
    <row r="7721" spans="1:6" ht="18" customHeight="1">
      <c r="A7721" s="386">
        <v>101438</v>
      </c>
      <c r="B7721" s="386" t="s">
        <v>18473</v>
      </c>
      <c r="C7721" s="298" t="s">
        <v>309</v>
      </c>
      <c r="D7721" s="386" t="s">
        <v>18539</v>
      </c>
      <c r="E7721" s="387" t="s">
        <v>18983</v>
      </c>
      <c r="F7721" s="387" t="s">
        <v>18984</v>
      </c>
    </row>
    <row r="7722" spans="1:6" ht="18" customHeight="1">
      <c r="A7722" s="386">
        <v>101439</v>
      </c>
      <c r="B7722" s="386" t="s">
        <v>18474</v>
      </c>
      <c r="C7722" s="298" t="s">
        <v>309</v>
      </c>
      <c r="D7722" s="386" t="s">
        <v>18539</v>
      </c>
      <c r="E7722" s="387" t="s">
        <v>18958</v>
      </c>
      <c r="F7722" s="387" t="s">
        <v>18959</v>
      </c>
    </row>
    <row r="7723" spans="1:6" ht="18" customHeight="1">
      <c r="A7723" s="386">
        <v>101440</v>
      </c>
      <c r="B7723" s="386" t="s">
        <v>18985</v>
      </c>
      <c r="C7723" s="298" t="s">
        <v>309</v>
      </c>
      <c r="D7723" s="386" t="s">
        <v>18539</v>
      </c>
      <c r="E7723" s="387" t="s">
        <v>18958</v>
      </c>
      <c r="F7723" s="387" t="s">
        <v>18959</v>
      </c>
    </row>
    <row r="7724" spans="1:6" ht="18" customHeight="1">
      <c r="A7724" s="386">
        <v>101441</v>
      </c>
      <c r="B7724" s="386" t="s">
        <v>18476</v>
      </c>
      <c r="C7724" s="298" t="s">
        <v>309</v>
      </c>
      <c r="D7724" s="386" t="s">
        <v>18539</v>
      </c>
      <c r="E7724" s="387" t="s">
        <v>18986</v>
      </c>
      <c r="F7724" s="387" t="s">
        <v>18987</v>
      </c>
    </row>
    <row r="7725" spans="1:6" ht="18" customHeight="1">
      <c r="A7725" s="386">
        <v>101443</v>
      </c>
      <c r="B7725" s="386" t="s">
        <v>18478</v>
      </c>
      <c r="C7725" s="298" t="s">
        <v>309</v>
      </c>
      <c r="D7725" s="386" t="s">
        <v>18539</v>
      </c>
      <c r="E7725" s="387" t="s">
        <v>18983</v>
      </c>
      <c r="F7725" s="387" t="s">
        <v>18984</v>
      </c>
    </row>
    <row r="7726" spans="1:6" ht="18" customHeight="1">
      <c r="A7726" s="386">
        <v>101444</v>
      </c>
      <c r="B7726" s="386" t="s">
        <v>18482</v>
      </c>
      <c r="C7726" s="298" t="s">
        <v>309</v>
      </c>
      <c r="D7726" s="386" t="s">
        <v>18539</v>
      </c>
      <c r="E7726" s="387" t="s">
        <v>18988</v>
      </c>
      <c r="F7726" s="387" t="s">
        <v>18989</v>
      </c>
    </row>
    <row r="7727" spans="1:6" ht="18" customHeight="1">
      <c r="A7727" s="386">
        <v>101445</v>
      </c>
      <c r="B7727" s="386" t="s">
        <v>18485</v>
      </c>
      <c r="C7727" s="298" t="s">
        <v>309</v>
      </c>
      <c r="D7727" s="386" t="s">
        <v>18539</v>
      </c>
      <c r="E7727" s="387" t="s">
        <v>18990</v>
      </c>
      <c r="F7727" s="387" t="s">
        <v>18991</v>
      </c>
    </row>
    <row r="7728" spans="1:6" ht="18" customHeight="1">
      <c r="A7728" s="386">
        <v>101446</v>
      </c>
      <c r="B7728" s="386" t="s">
        <v>18487</v>
      </c>
      <c r="C7728" s="298" t="s">
        <v>309</v>
      </c>
      <c r="D7728" s="386" t="s">
        <v>18539</v>
      </c>
      <c r="E7728" s="387" t="s">
        <v>18992</v>
      </c>
      <c r="F7728" s="387" t="s">
        <v>18993</v>
      </c>
    </row>
    <row r="7729" spans="1:6" ht="18" customHeight="1">
      <c r="A7729" s="386">
        <v>101447</v>
      </c>
      <c r="B7729" s="386" t="s">
        <v>18488</v>
      </c>
      <c r="C7729" s="298" t="s">
        <v>309</v>
      </c>
      <c r="D7729" s="386" t="s">
        <v>18539</v>
      </c>
      <c r="E7729" s="387" t="s">
        <v>18994</v>
      </c>
      <c r="F7729" s="387" t="s">
        <v>18995</v>
      </c>
    </row>
    <row r="7730" spans="1:6" ht="18" customHeight="1">
      <c r="A7730" s="386">
        <v>101448</v>
      </c>
      <c r="B7730" s="386" t="s">
        <v>18490</v>
      </c>
      <c r="C7730" s="298" t="s">
        <v>309</v>
      </c>
      <c r="D7730" s="386" t="s">
        <v>18539</v>
      </c>
      <c r="E7730" s="387" t="s">
        <v>18992</v>
      </c>
      <c r="F7730" s="387" t="s">
        <v>18993</v>
      </c>
    </row>
    <row r="7731" spans="1:6" ht="18" customHeight="1">
      <c r="A7731" s="386">
        <v>101449</v>
      </c>
      <c r="B7731" s="386" t="s">
        <v>18996</v>
      </c>
      <c r="C7731" s="298" t="s">
        <v>309</v>
      </c>
      <c r="D7731" s="386" t="s">
        <v>18539</v>
      </c>
      <c r="E7731" s="387" t="s">
        <v>18997</v>
      </c>
      <c r="F7731" s="387" t="s">
        <v>18998</v>
      </c>
    </row>
    <row r="7732" spans="1:6" ht="18" customHeight="1">
      <c r="A7732" s="386">
        <v>101451</v>
      </c>
      <c r="B7732" s="386" t="s">
        <v>18494</v>
      </c>
      <c r="C7732" s="298" t="s">
        <v>309</v>
      </c>
      <c r="D7732" s="386" t="s">
        <v>18539</v>
      </c>
      <c r="E7732" s="387" t="s">
        <v>18864</v>
      </c>
      <c r="F7732" s="387" t="s">
        <v>18865</v>
      </c>
    </row>
    <row r="7733" spans="1:6" ht="18" customHeight="1">
      <c r="A7733" s="386">
        <v>101452</v>
      </c>
      <c r="B7733" s="386" t="s">
        <v>18999</v>
      </c>
      <c r="C7733" s="298" t="s">
        <v>309</v>
      </c>
      <c r="D7733" s="386" t="s">
        <v>18539</v>
      </c>
      <c r="E7733" s="387" t="s">
        <v>19000</v>
      </c>
      <c r="F7733" s="387" t="s">
        <v>19001</v>
      </c>
    </row>
    <row r="7734" spans="1:6" ht="18" customHeight="1">
      <c r="A7734" s="386">
        <v>101453</v>
      </c>
      <c r="B7734" s="386" t="s">
        <v>18496</v>
      </c>
      <c r="C7734" s="298" t="s">
        <v>309</v>
      </c>
      <c r="D7734" s="386" t="s">
        <v>18539</v>
      </c>
      <c r="E7734" s="387" t="s">
        <v>19002</v>
      </c>
      <c r="F7734" s="387" t="s">
        <v>19003</v>
      </c>
    </row>
    <row r="7735" spans="1:6" ht="18" customHeight="1">
      <c r="A7735" s="386">
        <v>101454</v>
      </c>
      <c r="B7735" s="386" t="s">
        <v>19004</v>
      </c>
      <c r="C7735" s="298" t="s">
        <v>309</v>
      </c>
      <c r="D7735" s="386" t="s">
        <v>18539</v>
      </c>
      <c r="E7735" s="387" t="s">
        <v>19005</v>
      </c>
      <c r="F7735" s="387" t="s">
        <v>19006</v>
      </c>
    </row>
    <row r="7736" spans="1:6" ht="18" customHeight="1">
      <c r="A7736" s="386">
        <v>101456</v>
      </c>
      <c r="B7736" s="386" t="s">
        <v>19007</v>
      </c>
      <c r="C7736" s="298" t="s">
        <v>309</v>
      </c>
      <c r="D7736" s="386" t="s">
        <v>18539</v>
      </c>
      <c r="E7736" s="387" t="s">
        <v>19008</v>
      </c>
      <c r="F7736" s="387" t="s">
        <v>19009</v>
      </c>
    </row>
    <row r="7737" spans="1:6" ht="18" customHeight="1">
      <c r="A7737" s="386">
        <v>101457</v>
      </c>
      <c r="B7737" s="386" t="s">
        <v>19010</v>
      </c>
      <c r="C7737" s="298" t="s">
        <v>309</v>
      </c>
      <c r="D7737" s="386" t="s">
        <v>18539</v>
      </c>
      <c r="E7737" s="387" t="s">
        <v>19011</v>
      </c>
      <c r="F7737" s="387" t="s">
        <v>19012</v>
      </c>
    </row>
    <row r="7738" spans="1:6" ht="18" customHeight="1">
      <c r="A7738" s="386">
        <v>101458</v>
      </c>
      <c r="B7738" s="386" t="s">
        <v>19013</v>
      </c>
      <c r="C7738" s="298" t="s">
        <v>309</v>
      </c>
      <c r="D7738" s="386" t="s">
        <v>18539</v>
      </c>
      <c r="E7738" s="387" t="s">
        <v>19014</v>
      </c>
      <c r="F7738" s="387" t="s">
        <v>19015</v>
      </c>
    </row>
    <row r="7739" spans="1:6" ht="18" customHeight="1">
      <c r="A7739" s="386">
        <v>101459</v>
      </c>
      <c r="B7739" s="386" t="s">
        <v>18506</v>
      </c>
      <c r="C7739" s="298" t="s">
        <v>309</v>
      </c>
      <c r="D7739" s="386" t="s">
        <v>18539</v>
      </c>
      <c r="E7739" s="387" t="s">
        <v>19016</v>
      </c>
      <c r="F7739" s="387" t="s">
        <v>19017</v>
      </c>
    </row>
    <row r="7740" spans="1:6" ht="18" customHeight="1">
      <c r="A7740" s="386">
        <v>101460</v>
      </c>
      <c r="B7740" s="386" t="s">
        <v>18698</v>
      </c>
      <c r="C7740" s="298" t="s">
        <v>309</v>
      </c>
      <c r="D7740" s="386" t="s">
        <v>18539</v>
      </c>
      <c r="E7740" s="387" t="s">
        <v>19018</v>
      </c>
      <c r="F7740" s="387" t="s">
        <v>19019</v>
      </c>
    </row>
    <row r="7741" spans="1:6" ht="18" customHeight="1">
      <c r="A7741" s="535"/>
      <c r="B7741" s="535"/>
      <c r="C7741" s="298"/>
      <c r="D7741" s="535"/>
      <c r="E7741" s="536"/>
      <c r="F7741" s="536"/>
    </row>
    <row r="7742" spans="1:6" ht="18" customHeight="1">
      <c r="A7742" s="535"/>
      <c r="B7742" s="535"/>
      <c r="C7742" s="298"/>
      <c r="D7742" s="535"/>
      <c r="E7742" s="536"/>
      <c r="F7742" s="536"/>
    </row>
    <row r="7743" spans="1:6" ht="18" customHeight="1">
      <c r="A7743" s="535">
        <v>38605</v>
      </c>
      <c r="B7743" s="535" t="s">
        <v>19020</v>
      </c>
      <c r="C7743" s="298" t="s">
        <v>313</v>
      </c>
      <c r="D7743" s="535" t="s">
        <v>325</v>
      </c>
      <c r="E7743" s="524">
        <v>302.08</v>
      </c>
      <c r="F7743" s="536" t="s">
        <v>19021</v>
      </c>
    </row>
    <row r="7744" spans="1:6" ht="18" customHeight="1">
      <c r="A7744" s="535">
        <v>11270</v>
      </c>
      <c r="B7744" s="535" t="s">
        <v>19022</v>
      </c>
      <c r="C7744" s="298" t="s">
        <v>313</v>
      </c>
      <c r="D7744" s="535" t="s">
        <v>325</v>
      </c>
      <c r="E7744" s="524">
        <v>2.66</v>
      </c>
      <c r="F7744" s="536" t="s">
        <v>19023</v>
      </c>
    </row>
    <row r="7745" spans="1:6" ht="18" customHeight="1">
      <c r="A7745" s="535">
        <v>412</v>
      </c>
      <c r="B7745" s="535" t="s">
        <v>19024</v>
      </c>
      <c r="C7745" s="298" t="s">
        <v>313</v>
      </c>
      <c r="D7745" s="535" t="s">
        <v>325</v>
      </c>
      <c r="E7745" s="524">
        <v>1.02</v>
      </c>
      <c r="F7745" s="536" t="s">
        <v>17749</v>
      </c>
    </row>
    <row r="7746" spans="1:6" ht="18" customHeight="1">
      <c r="A7746" s="535">
        <v>414</v>
      </c>
      <c r="B7746" s="535" t="s">
        <v>19025</v>
      </c>
      <c r="C7746" s="298" t="s">
        <v>313</v>
      </c>
      <c r="D7746" s="535" t="s">
        <v>325</v>
      </c>
      <c r="E7746" s="524">
        <v>0.06</v>
      </c>
      <c r="F7746" s="536" t="s">
        <v>2379</v>
      </c>
    </row>
    <row r="7747" spans="1:6" ht="18" customHeight="1">
      <c r="A7747" s="535">
        <v>410</v>
      </c>
      <c r="B7747" s="535" t="s">
        <v>19026</v>
      </c>
      <c r="C7747" s="298" t="s">
        <v>313</v>
      </c>
      <c r="D7747" s="535" t="s">
        <v>325</v>
      </c>
      <c r="E7747" s="524">
        <v>0.15</v>
      </c>
      <c r="F7747" s="536" t="s">
        <v>3388</v>
      </c>
    </row>
    <row r="7748" spans="1:6" ht="18" customHeight="1">
      <c r="A7748" s="535">
        <v>411</v>
      </c>
      <c r="B7748" s="535" t="s">
        <v>19027</v>
      </c>
      <c r="C7748" s="298" t="s">
        <v>313</v>
      </c>
      <c r="D7748" s="535" t="s">
        <v>325</v>
      </c>
      <c r="E7748" s="524">
        <v>0.2</v>
      </c>
      <c r="F7748" s="536" t="s">
        <v>3497</v>
      </c>
    </row>
    <row r="7749" spans="1:6" ht="18" customHeight="1">
      <c r="A7749" s="535">
        <v>408</v>
      </c>
      <c r="B7749" s="535" t="s">
        <v>19028</v>
      </c>
      <c r="C7749" s="298" t="s">
        <v>313</v>
      </c>
      <c r="D7749" s="535" t="s">
        <v>325</v>
      </c>
      <c r="E7749" s="524">
        <v>0.99</v>
      </c>
      <c r="F7749" s="536" t="s">
        <v>2561</v>
      </c>
    </row>
    <row r="7750" spans="1:6" ht="18" customHeight="1">
      <c r="A7750" s="535">
        <v>39131</v>
      </c>
      <c r="B7750" s="535" t="s">
        <v>19029</v>
      </c>
      <c r="C7750" s="298" t="s">
        <v>313</v>
      </c>
      <c r="D7750" s="535" t="s">
        <v>325</v>
      </c>
      <c r="E7750" s="524">
        <v>5</v>
      </c>
      <c r="F7750" s="536" t="s">
        <v>3046</v>
      </c>
    </row>
    <row r="7751" spans="1:6" ht="18" customHeight="1">
      <c r="A7751" s="535">
        <v>394</v>
      </c>
      <c r="B7751" s="535" t="s">
        <v>19030</v>
      </c>
      <c r="C7751" s="298" t="s">
        <v>313</v>
      </c>
      <c r="D7751" s="535" t="s">
        <v>325</v>
      </c>
      <c r="E7751" s="524">
        <v>5.0599999999999996</v>
      </c>
      <c r="F7751" s="536" t="s">
        <v>13455</v>
      </c>
    </row>
    <row r="7752" spans="1:6" ht="18" customHeight="1">
      <c r="A7752" s="535">
        <v>39130</v>
      </c>
      <c r="B7752" s="535" t="s">
        <v>19031</v>
      </c>
      <c r="C7752" s="298" t="s">
        <v>313</v>
      </c>
      <c r="D7752" s="535" t="s">
        <v>325</v>
      </c>
      <c r="E7752" s="524">
        <v>4.5599999999999996</v>
      </c>
      <c r="F7752" s="536" t="s">
        <v>14628</v>
      </c>
    </row>
    <row r="7753" spans="1:6" ht="18" customHeight="1">
      <c r="A7753" s="535">
        <v>395</v>
      </c>
      <c r="B7753" s="535" t="s">
        <v>19032</v>
      </c>
      <c r="C7753" s="298" t="s">
        <v>313</v>
      </c>
      <c r="D7753" s="535" t="s">
        <v>325</v>
      </c>
      <c r="E7753" s="524">
        <v>4.87</v>
      </c>
      <c r="F7753" s="536" t="s">
        <v>3770</v>
      </c>
    </row>
    <row r="7754" spans="1:6" ht="18" customHeight="1">
      <c r="A7754" s="535">
        <v>39127</v>
      </c>
      <c r="B7754" s="535" t="s">
        <v>19033</v>
      </c>
      <c r="C7754" s="298" t="s">
        <v>313</v>
      </c>
      <c r="D7754" s="535" t="s">
        <v>325</v>
      </c>
      <c r="E7754" s="524">
        <v>2.4</v>
      </c>
      <c r="F7754" s="536" t="s">
        <v>19034</v>
      </c>
    </row>
    <row r="7755" spans="1:6" ht="18" customHeight="1">
      <c r="A7755" s="535">
        <v>392</v>
      </c>
      <c r="B7755" s="535" t="s">
        <v>19035</v>
      </c>
      <c r="C7755" s="298" t="s">
        <v>313</v>
      </c>
      <c r="D7755" s="535" t="s">
        <v>325</v>
      </c>
      <c r="E7755" s="524">
        <v>2.4700000000000002</v>
      </c>
      <c r="F7755" s="536" t="s">
        <v>17868</v>
      </c>
    </row>
    <row r="7756" spans="1:6" ht="18" customHeight="1">
      <c r="A7756" s="535">
        <v>39129</v>
      </c>
      <c r="B7756" s="535" t="s">
        <v>19036</v>
      </c>
      <c r="C7756" s="298" t="s">
        <v>313</v>
      </c>
      <c r="D7756" s="535" t="s">
        <v>325</v>
      </c>
      <c r="E7756" s="524">
        <v>2.81</v>
      </c>
      <c r="F7756" s="536" t="s">
        <v>1180</v>
      </c>
    </row>
    <row r="7757" spans="1:6" ht="18" customHeight="1">
      <c r="A7757" s="535">
        <v>393</v>
      </c>
      <c r="B7757" s="535" t="s">
        <v>19037</v>
      </c>
      <c r="C7757" s="298" t="s">
        <v>313</v>
      </c>
      <c r="D7757" s="535" t="s">
        <v>325</v>
      </c>
      <c r="E7757" s="524">
        <v>2.94</v>
      </c>
      <c r="F7757" s="536" t="s">
        <v>19038</v>
      </c>
    </row>
    <row r="7758" spans="1:6" ht="18" customHeight="1">
      <c r="A7758" s="535">
        <v>39133</v>
      </c>
      <c r="B7758" s="535" t="s">
        <v>19039</v>
      </c>
      <c r="C7758" s="298" t="s">
        <v>313</v>
      </c>
      <c r="D7758" s="535" t="s">
        <v>325</v>
      </c>
      <c r="E7758" s="524">
        <v>6.56</v>
      </c>
      <c r="F7758" s="536" t="s">
        <v>19040</v>
      </c>
    </row>
    <row r="7759" spans="1:6" ht="18" customHeight="1">
      <c r="A7759" s="535">
        <v>397</v>
      </c>
      <c r="B7759" s="535" t="s">
        <v>19041</v>
      </c>
      <c r="C7759" s="298" t="s">
        <v>313</v>
      </c>
      <c r="D7759" s="535" t="s">
        <v>325</v>
      </c>
      <c r="E7759" s="524">
        <v>7.25</v>
      </c>
      <c r="F7759" s="536" t="s">
        <v>603</v>
      </c>
    </row>
    <row r="7760" spans="1:6" ht="18" customHeight="1">
      <c r="A7760" s="535">
        <v>39132</v>
      </c>
      <c r="B7760" s="535" t="s">
        <v>19042</v>
      </c>
      <c r="C7760" s="298" t="s">
        <v>313</v>
      </c>
      <c r="D7760" s="535" t="s">
        <v>325</v>
      </c>
      <c r="E7760" s="524">
        <v>5.25</v>
      </c>
      <c r="F7760" s="536" t="s">
        <v>3021</v>
      </c>
    </row>
    <row r="7761" spans="1:6" ht="18" customHeight="1">
      <c r="A7761" s="535">
        <v>396</v>
      </c>
      <c r="B7761" s="535" t="s">
        <v>19043</v>
      </c>
      <c r="C7761" s="298" t="s">
        <v>313</v>
      </c>
      <c r="D7761" s="535" t="s">
        <v>325</v>
      </c>
      <c r="E7761" s="524">
        <v>5.62</v>
      </c>
      <c r="F7761" s="536" t="s">
        <v>3237</v>
      </c>
    </row>
    <row r="7762" spans="1:6" ht="18" customHeight="1">
      <c r="A7762" s="535">
        <v>39135</v>
      </c>
      <c r="B7762" s="535" t="s">
        <v>19044</v>
      </c>
      <c r="C7762" s="298" t="s">
        <v>313</v>
      </c>
      <c r="D7762" s="535" t="s">
        <v>325</v>
      </c>
      <c r="E7762" s="524">
        <v>10.5</v>
      </c>
      <c r="F7762" s="536" t="s">
        <v>3228</v>
      </c>
    </row>
    <row r="7763" spans="1:6" ht="18" customHeight="1">
      <c r="A7763" s="535">
        <v>39128</v>
      </c>
      <c r="B7763" s="535" t="s">
        <v>19045</v>
      </c>
      <c r="C7763" s="298" t="s">
        <v>313</v>
      </c>
      <c r="D7763" s="535" t="s">
        <v>325</v>
      </c>
      <c r="E7763" s="524">
        <v>2.62</v>
      </c>
      <c r="F7763" s="536" t="s">
        <v>9500</v>
      </c>
    </row>
    <row r="7764" spans="1:6" ht="18" customHeight="1">
      <c r="A7764" s="535">
        <v>400</v>
      </c>
      <c r="B7764" s="535" t="s">
        <v>19046</v>
      </c>
      <c r="C7764" s="298" t="s">
        <v>313</v>
      </c>
      <c r="D7764" s="535" t="s">
        <v>325</v>
      </c>
      <c r="E7764" s="524">
        <v>2.56</v>
      </c>
      <c r="F7764" s="536" t="s">
        <v>19047</v>
      </c>
    </row>
    <row r="7765" spans="1:6" ht="18" customHeight="1">
      <c r="A7765" s="535">
        <v>39125</v>
      </c>
      <c r="B7765" s="535" t="s">
        <v>19048</v>
      </c>
      <c r="C7765" s="298" t="s">
        <v>313</v>
      </c>
      <c r="D7765" s="535" t="s">
        <v>325</v>
      </c>
      <c r="E7765" s="524">
        <v>2.62</v>
      </c>
      <c r="F7765" s="536" t="s">
        <v>9500</v>
      </c>
    </row>
    <row r="7766" spans="1:6" ht="18" customHeight="1">
      <c r="A7766" s="535">
        <v>39134</v>
      </c>
      <c r="B7766" s="535" t="s">
        <v>19049</v>
      </c>
      <c r="C7766" s="298" t="s">
        <v>313</v>
      </c>
      <c r="D7766" s="535" t="s">
        <v>325</v>
      </c>
      <c r="E7766" s="524">
        <v>8.75</v>
      </c>
      <c r="F7766" s="536" t="s">
        <v>13564</v>
      </c>
    </row>
    <row r="7767" spans="1:6" ht="18" customHeight="1">
      <c r="A7767" s="535">
        <v>398</v>
      </c>
      <c r="B7767" s="535" t="s">
        <v>19050</v>
      </c>
      <c r="C7767" s="298" t="s">
        <v>313</v>
      </c>
      <c r="D7767" s="535" t="s">
        <v>325</v>
      </c>
      <c r="E7767" s="524">
        <v>8.06</v>
      </c>
      <c r="F7767" s="536" t="s">
        <v>10573</v>
      </c>
    </row>
    <row r="7768" spans="1:6" ht="18" customHeight="1">
      <c r="A7768" s="535">
        <v>39126</v>
      </c>
      <c r="B7768" s="535" t="s">
        <v>19051</v>
      </c>
      <c r="C7768" s="298" t="s">
        <v>313</v>
      </c>
      <c r="D7768" s="535" t="s">
        <v>325</v>
      </c>
      <c r="E7768" s="524">
        <v>11.82</v>
      </c>
      <c r="F7768" s="536" t="s">
        <v>7116</v>
      </c>
    </row>
    <row r="7769" spans="1:6" ht="18" customHeight="1">
      <c r="A7769" s="535">
        <v>399</v>
      </c>
      <c r="B7769" s="535" t="s">
        <v>19052</v>
      </c>
      <c r="C7769" s="298" t="s">
        <v>313</v>
      </c>
      <c r="D7769" s="535" t="s">
        <v>325</v>
      </c>
      <c r="E7769" s="524">
        <v>10.41</v>
      </c>
      <c r="F7769" s="536" t="s">
        <v>7262</v>
      </c>
    </row>
    <row r="7770" spans="1:6" ht="18" customHeight="1">
      <c r="A7770" s="535">
        <v>39158</v>
      </c>
      <c r="B7770" s="535" t="s">
        <v>19053</v>
      </c>
      <c r="C7770" s="298" t="s">
        <v>313</v>
      </c>
      <c r="D7770" s="535" t="s">
        <v>325</v>
      </c>
      <c r="E7770" s="524">
        <v>27.96</v>
      </c>
      <c r="F7770" s="536" t="s">
        <v>16149</v>
      </c>
    </row>
    <row r="7771" spans="1:6" ht="18" customHeight="1">
      <c r="A7771" s="535">
        <v>39141</v>
      </c>
      <c r="B7771" s="535" t="s">
        <v>19054</v>
      </c>
      <c r="C7771" s="298" t="s">
        <v>313</v>
      </c>
      <c r="D7771" s="535" t="s">
        <v>325</v>
      </c>
      <c r="E7771" s="524">
        <v>2.0299999999999998</v>
      </c>
      <c r="F7771" s="536" t="s">
        <v>15441</v>
      </c>
    </row>
    <row r="7772" spans="1:6" ht="18" customHeight="1">
      <c r="A7772" s="535">
        <v>39140</v>
      </c>
      <c r="B7772" s="535" t="s">
        <v>19055</v>
      </c>
      <c r="C7772" s="298" t="s">
        <v>313</v>
      </c>
      <c r="D7772" s="535" t="s">
        <v>325</v>
      </c>
      <c r="E7772" s="524">
        <v>1.84</v>
      </c>
      <c r="F7772" s="536" t="s">
        <v>18010</v>
      </c>
    </row>
    <row r="7773" spans="1:6" ht="18" customHeight="1">
      <c r="A7773" s="535">
        <v>39137</v>
      </c>
      <c r="B7773" s="535" t="s">
        <v>19056</v>
      </c>
      <c r="C7773" s="298" t="s">
        <v>313</v>
      </c>
      <c r="D7773" s="535" t="s">
        <v>325</v>
      </c>
      <c r="E7773" s="524">
        <v>1.06</v>
      </c>
      <c r="F7773" s="536" t="s">
        <v>19057</v>
      </c>
    </row>
    <row r="7774" spans="1:6" ht="18" customHeight="1">
      <c r="A7774" s="535">
        <v>39139</v>
      </c>
      <c r="B7774" s="535" t="s">
        <v>19058</v>
      </c>
      <c r="C7774" s="298" t="s">
        <v>313</v>
      </c>
      <c r="D7774" s="535" t="s">
        <v>325</v>
      </c>
      <c r="E7774" s="524">
        <v>1.53</v>
      </c>
      <c r="F7774" s="536" t="s">
        <v>3055</v>
      </c>
    </row>
    <row r="7775" spans="1:6" ht="18" customHeight="1">
      <c r="A7775" s="535">
        <v>39143</v>
      </c>
      <c r="B7775" s="535" t="s">
        <v>19059</v>
      </c>
      <c r="C7775" s="298" t="s">
        <v>313</v>
      </c>
      <c r="D7775" s="535" t="s">
        <v>325</v>
      </c>
      <c r="E7775" s="524">
        <v>4.1900000000000004</v>
      </c>
      <c r="F7775" s="536" t="s">
        <v>10605</v>
      </c>
    </row>
    <row r="7776" spans="1:6" ht="18" customHeight="1">
      <c r="A7776" s="535">
        <v>39142</v>
      </c>
      <c r="B7776" s="535" t="s">
        <v>19060</v>
      </c>
      <c r="C7776" s="298" t="s">
        <v>313</v>
      </c>
      <c r="D7776" s="535" t="s">
        <v>325</v>
      </c>
      <c r="E7776" s="524">
        <v>3</v>
      </c>
      <c r="F7776" s="536" t="s">
        <v>19061</v>
      </c>
    </row>
    <row r="7777" spans="1:6" ht="18" customHeight="1">
      <c r="A7777" s="535">
        <v>39138</v>
      </c>
      <c r="B7777" s="535" t="s">
        <v>19062</v>
      </c>
      <c r="C7777" s="298" t="s">
        <v>313</v>
      </c>
      <c r="D7777" s="535" t="s">
        <v>325</v>
      </c>
      <c r="E7777" s="524">
        <v>1.1200000000000001</v>
      </c>
      <c r="F7777" s="536" t="s">
        <v>3499</v>
      </c>
    </row>
    <row r="7778" spans="1:6" ht="18" customHeight="1">
      <c r="A7778" s="535">
        <v>39136</v>
      </c>
      <c r="B7778" s="535" t="s">
        <v>19063</v>
      </c>
      <c r="C7778" s="298" t="s">
        <v>313</v>
      </c>
      <c r="D7778" s="535" t="s">
        <v>325</v>
      </c>
      <c r="E7778" s="524">
        <v>0.75</v>
      </c>
      <c r="F7778" s="536" t="s">
        <v>17595</v>
      </c>
    </row>
    <row r="7779" spans="1:6" ht="18" customHeight="1">
      <c r="A7779" s="535">
        <v>39144</v>
      </c>
      <c r="B7779" s="535" t="s">
        <v>19064</v>
      </c>
      <c r="C7779" s="298" t="s">
        <v>313</v>
      </c>
      <c r="D7779" s="535" t="s">
        <v>325</v>
      </c>
      <c r="E7779" s="524">
        <v>4.87</v>
      </c>
      <c r="F7779" s="536" t="s">
        <v>3770</v>
      </c>
    </row>
    <row r="7780" spans="1:6" ht="18" customHeight="1">
      <c r="A7780" s="535">
        <v>39145</v>
      </c>
      <c r="B7780" s="535" t="s">
        <v>19065</v>
      </c>
      <c r="C7780" s="298" t="s">
        <v>313</v>
      </c>
      <c r="D7780" s="535" t="s">
        <v>325</v>
      </c>
      <c r="E7780" s="524">
        <v>8.0299999999999994</v>
      </c>
      <c r="F7780" s="536" t="s">
        <v>3406</v>
      </c>
    </row>
    <row r="7781" spans="1:6" ht="18" customHeight="1">
      <c r="A7781" s="535">
        <v>12615</v>
      </c>
      <c r="B7781" s="535" t="s">
        <v>19066</v>
      </c>
      <c r="C7781" s="298" t="s">
        <v>313</v>
      </c>
      <c r="D7781" s="535" t="s">
        <v>325</v>
      </c>
      <c r="E7781" s="524">
        <v>11.6</v>
      </c>
      <c r="F7781" s="536" t="s">
        <v>1648</v>
      </c>
    </row>
    <row r="7782" spans="1:6" ht="18" customHeight="1">
      <c r="A7782" s="535">
        <v>11927</v>
      </c>
      <c r="B7782" s="535" t="s">
        <v>19067</v>
      </c>
      <c r="C7782" s="298" t="s">
        <v>313</v>
      </c>
      <c r="D7782" s="535" t="s">
        <v>325</v>
      </c>
      <c r="E7782" s="524">
        <v>7.95</v>
      </c>
      <c r="F7782" s="536" t="s">
        <v>3417</v>
      </c>
    </row>
    <row r="7783" spans="1:6" ht="18" customHeight="1">
      <c r="A7783" s="535">
        <v>11928</v>
      </c>
      <c r="B7783" s="535" t="s">
        <v>19068</v>
      </c>
      <c r="C7783" s="298" t="s">
        <v>313</v>
      </c>
      <c r="D7783" s="535" t="s">
        <v>325</v>
      </c>
      <c r="E7783" s="524">
        <v>9.11</v>
      </c>
      <c r="F7783" s="536" t="s">
        <v>17121</v>
      </c>
    </row>
    <row r="7784" spans="1:6" ht="18" customHeight="1">
      <c r="A7784" s="535">
        <v>11929</v>
      </c>
      <c r="B7784" s="535" t="s">
        <v>19069</v>
      </c>
      <c r="C7784" s="298" t="s">
        <v>313</v>
      </c>
      <c r="D7784" s="535" t="s">
        <v>325</v>
      </c>
      <c r="E7784" s="524">
        <v>14.09</v>
      </c>
      <c r="F7784" s="536" t="s">
        <v>7179</v>
      </c>
    </row>
    <row r="7785" spans="1:6" ht="18" customHeight="1">
      <c r="A7785" s="535">
        <v>36801</v>
      </c>
      <c r="B7785" s="535" t="s">
        <v>19070</v>
      </c>
      <c r="C7785" s="298" t="s">
        <v>313</v>
      </c>
      <c r="D7785" s="535" t="s">
        <v>325</v>
      </c>
      <c r="E7785" s="524">
        <v>26.55</v>
      </c>
      <c r="F7785" s="536" t="s">
        <v>12880</v>
      </c>
    </row>
    <row r="7786" spans="1:6" ht="18" customHeight="1">
      <c r="A7786" s="535">
        <v>36246</v>
      </c>
      <c r="B7786" s="535" t="s">
        <v>19071</v>
      </c>
      <c r="C7786" s="298" t="s">
        <v>313</v>
      </c>
      <c r="D7786" s="535" t="s">
        <v>19072</v>
      </c>
      <c r="E7786" s="524">
        <v>2.95</v>
      </c>
      <c r="F7786" s="536" t="s">
        <v>19073</v>
      </c>
    </row>
    <row r="7787" spans="1:6" ht="18" customHeight="1">
      <c r="A7787" s="535">
        <v>37600</v>
      </c>
      <c r="B7787" s="535" t="s">
        <v>19074</v>
      </c>
      <c r="C7787" s="298" t="s">
        <v>313</v>
      </c>
      <c r="D7787" s="535" t="s">
        <v>325</v>
      </c>
      <c r="E7787" s="524">
        <v>104.86</v>
      </c>
      <c r="F7787" s="536" t="s">
        <v>19075</v>
      </c>
    </row>
    <row r="7788" spans="1:6" ht="18" customHeight="1">
      <c r="A7788" s="535">
        <v>37599</v>
      </c>
      <c r="B7788" s="535" t="s">
        <v>19076</v>
      </c>
      <c r="C7788" s="298" t="s">
        <v>313</v>
      </c>
      <c r="D7788" s="535" t="s">
        <v>325</v>
      </c>
      <c r="E7788" s="524">
        <v>97.6</v>
      </c>
      <c r="F7788" s="536" t="s">
        <v>19077</v>
      </c>
    </row>
    <row r="7789" spans="1:6" ht="18" customHeight="1">
      <c r="A7789" s="535">
        <v>1</v>
      </c>
      <c r="B7789" s="535" t="s">
        <v>19078</v>
      </c>
      <c r="C7789" s="298" t="s">
        <v>313</v>
      </c>
      <c r="D7789" s="535" t="s">
        <v>318</v>
      </c>
      <c r="E7789" s="524">
        <v>95</v>
      </c>
      <c r="F7789" s="536" t="s">
        <v>19079</v>
      </c>
    </row>
    <row r="7790" spans="1:6" ht="18" customHeight="1">
      <c r="A7790" s="535">
        <v>3</v>
      </c>
      <c r="B7790" s="535" t="s">
        <v>19080</v>
      </c>
      <c r="C7790" s="298" t="s">
        <v>313</v>
      </c>
      <c r="D7790" s="535" t="s">
        <v>19081</v>
      </c>
      <c r="E7790" s="524">
        <v>18.45</v>
      </c>
      <c r="F7790" s="536" t="s">
        <v>8477</v>
      </c>
    </row>
    <row r="7791" spans="1:6" ht="18" customHeight="1">
      <c r="A7791" s="535">
        <v>43054</v>
      </c>
      <c r="B7791" s="535" t="s">
        <v>19082</v>
      </c>
      <c r="C7791" s="298" t="s">
        <v>313</v>
      </c>
      <c r="D7791" s="535" t="s">
        <v>318</v>
      </c>
      <c r="E7791" s="524">
        <v>10.59</v>
      </c>
      <c r="F7791" s="536" t="s">
        <v>1315</v>
      </c>
    </row>
    <row r="7792" spans="1:6" ht="18" customHeight="1">
      <c r="A7792" s="535">
        <v>42402</v>
      </c>
      <c r="B7792" s="535" t="s">
        <v>19083</v>
      </c>
      <c r="C7792" s="298" t="s">
        <v>313</v>
      </c>
      <c r="D7792" s="535" t="s">
        <v>318</v>
      </c>
      <c r="E7792" s="524">
        <v>10.119999999999999</v>
      </c>
      <c r="F7792" s="536" t="s">
        <v>7113</v>
      </c>
    </row>
    <row r="7793" spans="1:6" ht="18" customHeight="1">
      <c r="A7793" s="535">
        <v>42403</v>
      </c>
      <c r="B7793" s="535" t="s">
        <v>19084</v>
      </c>
      <c r="C7793" s="298" t="s">
        <v>313</v>
      </c>
      <c r="D7793" s="535" t="s">
        <v>318</v>
      </c>
      <c r="E7793" s="524">
        <v>12.99</v>
      </c>
      <c r="F7793" s="536" t="s">
        <v>10541</v>
      </c>
    </row>
    <row r="7794" spans="1:6" ht="18" customHeight="1">
      <c r="A7794" s="535">
        <v>42404</v>
      </c>
      <c r="B7794" s="535" t="s">
        <v>19085</v>
      </c>
      <c r="C7794" s="298" t="s">
        <v>313</v>
      </c>
      <c r="D7794" s="535" t="s">
        <v>318</v>
      </c>
      <c r="E7794" s="524">
        <v>12.91</v>
      </c>
      <c r="F7794" s="536" t="s">
        <v>10876</v>
      </c>
    </row>
    <row r="7795" spans="1:6" ht="18" customHeight="1">
      <c r="A7795" s="535">
        <v>42405</v>
      </c>
      <c r="B7795" s="535" t="s">
        <v>19086</v>
      </c>
      <c r="C7795" s="298" t="s">
        <v>313</v>
      </c>
      <c r="D7795" s="535" t="s">
        <v>318</v>
      </c>
      <c r="E7795" s="524">
        <v>13.76</v>
      </c>
      <c r="F7795" s="536" t="s">
        <v>8063</v>
      </c>
    </row>
    <row r="7796" spans="1:6" ht="18" customHeight="1">
      <c r="A7796" s="535">
        <v>34341</v>
      </c>
      <c r="B7796" s="535" t="s">
        <v>19087</v>
      </c>
      <c r="C7796" s="298" t="s">
        <v>313</v>
      </c>
      <c r="D7796" s="535" t="s">
        <v>318</v>
      </c>
      <c r="E7796" s="524">
        <v>11.94</v>
      </c>
      <c r="F7796" s="536" t="s">
        <v>3375</v>
      </c>
    </row>
    <row r="7797" spans="1:6" ht="18" customHeight="1">
      <c r="A7797" s="535">
        <v>43053</v>
      </c>
      <c r="B7797" s="535" t="s">
        <v>19088</v>
      </c>
      <c r="C7797" s="298" t="s">
        <v>313</v>
      </c>
      <c r="D7797" s="535" t="s">
        <v>318</v>
      </c>
      <c r="E7797" s="524">
        <v>9.4600000000000009</v>
      </c>
      <c r="F7797" s="536" t="s">
        <v>8046</v>
      </c>
    </row>
    <row r="7798" spans="1:6" ht="18" customHeight="1">
      <c r="A7798" s="535">
        <v>43058</v>
      </c>
      <c r="B7798" s="535" t="s">
        <v>19089</v>
      </c>
      <c r="C7798" s="298" t="s">
        <v>313</v>
      </c>
      <c r="D7798" s="535" t="s">
        <v>318</v>
      </c>
      <c r="E7798" s="524">
        <v>9.81</v>
      </c>
      <c r="F7798" s="536" t="s">
        <v>3630</v>
      </c>
    </row>
    <row r="7799" spans="1:6" ht="18" customHeight="1">
      <c r="A7799" s="535">
        <v>34</v>
      </c>
      <c r="B7799" s="535" t="s">
        <v>19090</v>
      </c>
      <c r="C7799" s="298" t="s">
        <v>313</v>
      </c>
      <c r="D7799" s="535" t="s">
        <v>318</v>
      </c>
      <c r="E7799" s="524">
        <v>9.86</v>
      </c>
      <c r="F7799" s="536" t="s">
        <v>12953</v>
      </c>
    </row>
    <row r="7800" spans="1:6" ht="18" customHeight="1">
      <c r="A7800" s="535">
        <v>43055</v>
      </c>
      <c r="B7800" s="535" t="s">
        <v>19091</v>
      </c>
      <c r="C7800" s="298" t="s">
        <v>313</v>
      </c>
      <c r="D7800" s="535" t="s">
        <v>318</v>
      </c>
      <c r="E7800" s="524">
        <v>8.5399999999999991</v>
      </c>
      <c r="F7800" s="536" t="s">
        <v>14856</v>
      </c>
    </row>
    <row r="7801" spans="1:6" ht="18" customHeight="1">
      <c r="A7801" s="535">
        <v>43056</v>
      </c>
      <c r="B7801" s="535" t="s">
        <v>19092</v>
      </c>
      <c r="C7801" s="298" t="s">
        <v>313</v>
      </c>
      <c r="D7801" s="535" t="s">
        <v>318</v>
      </c>
      <c r="E7801" s="524">
        <v>9.85</v>
      </c>
      <c r="F7801" s="536" t="s">
        <v>8178</v>
      </c>
    </row>
    <row r="7802" spans="1:6" ht="18" customHeight="1">
      <c r="A7802" s="535">
        <v>43057</v>
      </c>
      <c r="B7802" s="535" t="s">
        <v>19093</v>
      </c>
      <c r="C7802" s="298" t="s">
        <v>313</v>
      </c>
      <c r="D7802" s="535" t="s">
        <v>318</v>
      </c>
      <c r="E7802" s="524">
        <v>10.82</v>
      </c>
      <c r="F7802" s="536" t="s">
        <v>10382</v>
      </c>
    </row>
    <row r="7803" spans="1:6" ht="18" customHeight="1">
      <c r="A7803" s="535">
        <v>34449</v>
      </c>
      <c r="B7803" s="535" t="s">
        <v>19094</v>
      </c>
      <c r="C7803" s="298" t="s">
        <v>313</v>
      </c>
      <c r="D7803" s="535" t="s">
        <v>318</v>
      </c>
      <c r="E7803" s="524">
        <v>11.57</v>
      </c>
      <c r="F7803" s="536" t="s">
        <v>7287</v>
      </c>
    </row>
    <row r="7804" spans="1:6" ht="18" customHeight="1">
      <c r="A7804" s="535">
        <v>32</v>
      </c>
      <c r="B7804" s="535" t="s">
        <v>19095</v>
      </c>
      <c r="C7804" s="298" t="s">
        <v>313</v>
      </c>
      <c r="D7804" s="535" t="s">
        <v>318</v>
      </c>
      <c r="E7804" s="524">
        <v>10.4</v>
      </c>
      <c r="F7804" s="536" t="s">
        <v>7132</v>
      </c>
    </row>
    <row r="7805" spans="1:6" ht="18" customHeight="1">
      <c r="A7805" s="535">
        <v>33</v>
      </c>
      <c r="B7805" s="535" t="s">
        <v>19096</v>
      </c>
      <c r="C7805" s="298" t="s">
        <v>313</v>
      </c>
      <c r="D7805" s="535" t="s">
        <v>318</v>
      </c>
      <c r="E7805" s="524">
        <v>10.46</v>
      </c>
      <c r="F7805" s="536" t="s">
        <v>4320</v>
      </c>
    </row>
    <row r="7806" spans="1:6" ht="18" customHeight="1">
      <c r="A7806" s="535">
        <v>43061</v>
      </c>
      <c r="B7806" s="535" t="s">
        <v>19097</v>
      </c>
      <c r="C7806" s="298" t="s">
        <v>313</v>
      </c>
      <c r="D7806" s="535" t="s">
        <v>318</v>
      </c>
      <c r="E7806" s="524">
        <v>9.77</v>
      </c>
      <c r="F7806" s="536" t="s">
        <v>13573</v>
      </c>
    </row>
    <row r="7807" spans="1:6" ht="18" customHeight="1">
      <c r="A7807" s="535">
        <v>43059</v>
      </c>
      <c r="B7807" s="535" t="s">
        <v>19098</v>
      </c>
      <c r="C7807" s="298" t="s">
        <v>313</v>
      </c>
      <c r="D7807" s="535" t="s">
        <v>318</v>
      </c>
      <c r="E7807" s="524">
        <v>9.33</v>
      </c>
      <c r="F7807" s="536" t="s">
        <v>9398</v>
      </c>
    </row>
    <row r="7808" spans="1:6" ht="18" customHeight="1">
      <c r="A7808" s="535">
        <v>43062</v>
      </c>
      <c r="B7808" s="535" t="s">
        <v>19099</v>
      </c>
      <c r="C7808" s="298" t="s">
        <v>313</v>
      </c>
      <c r="D7808" s="535" t="s">
        <v>318</v>
      </c>
      <c r="E7808" s="524">
        <v>10.34</v>
      </c>
      <c r="F7808" s="536" t="s">
        <v>7312</v>
      </c>
    </row>
    <row r="7809" spans="1:6" ht="18" customHeight="1">
      <c r="A7809" s="535">
        <v>43060</v>
      </c>
      <c r="B7809" s="535" t="s">
        <v>19100</v>
      </c>
      <c r="C7809" s="298" t="s">
        <v>313</v>
      </c>
      <c r="D7809" s="535" t="s">
        <v>318</v>
      </c>
      <c r="E7809" s="524">
        <v>8.1300000000000008</v>
      </c>
      <c r="F7809" s="536" t="s">
        <v>10372</v>
      </c>
    </row>
    <row r="7810" spans="1:6" ht="18" customHeight="1">
      <c r="A7810" s="535">
        <v>40410</v>
      </c>
      <c r="B7810" s="535" t="s">
        <v>19101</v>
      </c>
      <c r="C7810" s="298" t="s">
        <v>313</v>
      </c>
      <c r="D7810" s="535" t="s">
        <v>325</v>
      </c>
      <c r="E7810" s="524">
        <v>19.45</v>
      </c>
      <c r="F7810" s="536" t="s">
        <v>19102</v>
      </c>
    </row>
    <row r="7811" spans="1:6" ht="18" customHeight="1">
      <c r="A7811" s="535">
        <v>40411</v>
      </c>
      <c r="B7811" s="535" t="s">
        <v>19103</v>
      </c>
      <c r="C7811" s="298" t="s">
        <v>313</v>
      </c>
      <c r="D7811" s="535" t="s">
        <v>325</v>
      </c>
      <c r="E7811" s="524">
        <v>21.11</v>
      </c>
      <c r="F7811" s="536" t="s">
        <v>14740</v>
      </c>
    </row>
    <row r="7812" spans="1:6" ht="18" customHeight="1">
      <c r="A7812" s="535">
        <v>40412</v>
      </c>
      <c r="B7812" s="535" t="s">
        <v>19104</v>
      </c>
      <c r="C7812" s="298" t="s">
        <v>313</v>
      </c>
      <c r="D7812" s="535" t="s">
        <v>325</v>
      </c>
      <c r="E7812" s="524">
        <v>23.69</v>
      </c>
      <c r="F7812" s="536" t="s">
        <v>19105</v>
      </c>
    </row>
    <row r="7813" spans="1:6" ht="18" customHeight="1">
      <c r="A7813" s="535">
        <v>44254</v>
      </c>
      <c r="B7813" s="535" t="s">
        <v>19106</v>
      </c>
      <c r="C7813" s="298" t="s">
        <v>313</v>
      </c>
      <c r="D7813" s="535" t="s">
        <v>325</v>
      </c>
      <c r="E7813" s="524">
        <v>33.76</v>
      </c>
      <c r="F7813" s="536" t="s">
        <v>12864</v>
      </c>
    </row>
    <row r="7814" spans="1:6" ht="18" customHeight="1">
      <c r="A7814" s="535">
        <v>44255</v>
      </c>
      <c r="B7814" s="535" t="s">
        <v>19107</v>
      </c>
      <c r="C7814" s="298" t="s">
        <v>313</v>
      </c>
      <c r="D7814" s="535" t="s">
        <v>325</v>
      </c>
      <c r="E7814" s="524">
        <v>37.42</v>
      </c>
      <c r="F7814" s="536" t="s">
        <v>12381</v>
      </c>
    </row>
    <row r="7815" spans="1:6" ht="18" customHeight="1">
      <c r="A7815" s="535">
        <v>44256</v>
      </c>
      <c r="B7815" s="535" t="s">
        <v>19108</v>
      </c>
      <c r="C7815" s="298" t="s">
        <v>313</v>
      </c>
      <c r="D7815" s="535" t="s">
        <v>325</v>
      </c>
      <c r="E7815" s="524">
        <v>42.26</v>
      </c>
      <c r="F7815" s="536" t="s">
        <v>16041</v>
      </c>
    </row>
    <row r="7816" spans="1:6" ht="18" customHeight="1">
      <c r="A7816" s="535">
        <v>44257</v>
      </c>
      <c r="B7816" s="535" t="s">
        <v>19109</v>
      </c>
      <c r="C7816" s="298" t="s">
        <v>313</v>
      </c>
      <c r="D7816" s="535" t="s">
        <v>325</v>
      </c>
      <c r="E7816" s="524">
        <v>66.86</v>
      </c>
      <c r="F7816" s="536" t="s">
        <v>19110</v>
      </c>
    </row>
    <row r="7817" spans="1:6" ht="18" customHeight="1">
      <c r="A7817" s="535">
        <v>44258</v>
      </c>
      <c r="B7817" s="535" t="s">
        <v>19111</v>
      </c>
      <c r="C7817" s="298" t="s">
        <v>313</v>
      </c>
      <c r="D7817" s="535" t="s">
        <v>325</v>
      </c>
      <c r="E7817" s="524">
        <v>76.42</v>
      </c>
      <c r="F7817" s="536" t="s">
        <v>19112</v>
      </c>
    </row>
    <row r="7818" spans="1:6" ht="18" customHeight="1">
      <c r="A7818" s="535">
        <v>44259</v>
      </c>
      <c r="B7818" s="535" t="s">
        <v>19113</v>
      </c>
      <c r="C7818" s="298" t="s">
        <v>313</v>
      </c>
      <c r="D7818" s="535" t="s">
        <v>325</v>
      </c>
      <c r="E7818" s="524">
        <v>104.89</v>
      </c>
      <c r="F7818" s="536" t="s">
        <v>11047</v>
      </c>
    </row>
    <row r="7819" spans="1:6" ht="18" customHeight="1">
      <c r="A7819" s="535">
        <v>37997</v>
      </c>
      <c r="B7819" s="535" t="s">
        <v>19114</v>
      </c>
      <c r="C7819" s="298" t="s">
        <v>313</v>
      </c>
      <c r="D7819" s="535" t="s">
        <v>325</v>
      </c>
      <c r="E7819" s="524">
        <v>20.12</v>
      </c>
      <c r="F7819" s="536" t="s">
        <v>19115</v>
      </c>
    </row>
    <row r="7820" spans="1:6" ht="18" customHeight="1">
      <c r="A7820" s="535">
        <v>37998</v>
      </c>
      <c r="B7820" s="535" t="s">
        <v>19116</v>
      </c>
      <c r="C7820" s="298" t="s">
        <v>313</v>
      </c>
      <c r="D7820" s="535" t="s">
        <v>325</v>
      </c>
      <c r="E7820" s="524">
        <v>26.92</v>
      </c>
      <c r="F7820" s="536" t="s">
        <v>13338</v>
      </c>
    </row>
    <row r="7821" spans="1:6" ht="18" customHeight="1">
      <c r="A7821" s="535">
        <v>55</v>
      </c>
      <c r="B7821" s="535" t="s">
        <v>19117</v>
      </c>
      <c r="C7821" s="298" t="s">
        <v>313</v>
      </c>
      <c r="D7821" s="535" t="s">
        <v>325</v>
      </c>
      <c r="E7821" s="524">
        <v>4.17</v>
      </c>
      <c r="F7821" s="536" t="s">
        <v>1121</v>
      </c>
    </row>
    <row r="7822" spans="1:6" ht="18" customHeight="1">
      <c r="A7822" s="535">
        <v>61</v>
      </c>
      <c r="B7822" s="535" t="s">
        <v>19118</v>
      </c>
      <c r="C7822" s="298" t="s">
        <v>313</v>
      </c>
      <c r="D7822" s="535" t="s">
        <v>325</v>
      </c>
      <c r="E7822" s="524">
        <v>3.94</v>
      </c>
      <c r="F7822" s="536" t="s">
        <v>8245</v>
      </c>
    </row>
    <row r="7823" spans="1:6" ht="18" customHeight="1">
      <c r="A7823" s="535">
        <v>62</v>
      </c>
      <c r="B7823" s="535" t="s">
        <v>19119</v>
      </c>
      <c r="C7823" s="298" t="s">
        <v>313</v>
      </c>
      <c r="D7823" s="535" t="s">
        <v>325</v>
      </c>
      <c r="E7823" s="524">
        <v>8.17</v>
      </c>
      <c r="F7823" s="536" t="s">
        <v>9519</v>
      </c>
    </row>
    <row r="7824" spans="1:6" ht="18" customHeight="1">
      <c r="A7824" s="535">
        <v>10899</v>
      </c>
      <c r="B7824" s="535" t="s">
        <v>19120</v>
      </c>
      <c r="C7824" s="298" t="s">
        <v>313</v>
      </c>
      <c r="D7824" s="535" t="s">
        <v>325</v>
      </c>
      <c r="E7824" s="524">
        <v>72.28</v>
      </c>
      <c r="F7824" s="536" t="s">
        <v>19121</v>
      </c>
    </row>
    <row r="7825" spans="1:6" ht="18" customHeight="1">
      <c r="A7825" s="535">
        <v>10900</v>
      </c>
      <c r="B7825" s="535" t="s">
        <v>19122</v>
      </c>
      <c r="C7825" s="298" t="s">
        <v>313</v>
      </c>
      <c r="D7825" s="535" t="s">
        <v>325</v>
      </c>
      <c r="E7825" s="524">
        <v>56.57</v>
      </c>
      <c r="F7825" s="536" t="s">
        <v>19123</v>
      </c>
    </row>
    <row r="7826" spans="1:6" ht="18" customHeight="1">
      <c r="A7826" s="535">
        <v>47</v>
      </c>
      <c r="B7826" s="535" t="s">
        <v>19124</v>
      </c>
      <c r="C7826" s="298" t="s">
        <v>313</v>
      </c>
      <c r="D7826" s="535" t="s">
        <v>325</v>
      </c>
      <c r="E7826" s="524">
        <v>64.12</v>
      </c>
      <c r="F7826" s="536" t="s">
        <v>19125</v>
      </c>
    </row>
    <row r="7827" spans="1:6" ht="18" customHeight="1">
      <c r="A7827" s="535">
        <v>48</v>
      </c>
      <c r="B7827" s="535" t="s">
        <v>19126</v>
      </c>
      <c r="C7827" s="298" t="s">
        <v>313</v>
      </c>
      <c r="D7827" s="535" t="s">
        <v>325</v>
      </c>
      <c r="E7827" s="524">
        <v>16.72</v>
      </c>
      <c r="F7827" s="536" t="s">
        <v>10474</v>
      </c>
    </row>
    <row r="7828" spans="1:6" ht="18" customHeight="1">
      <c r="A7828" s="535">
        <v>46</v>
      </c>
      <c r="B7828" s="535" t="s">
        <v>19127</v>
      </c>
      <c r="C7828" s="298" t="s">
        <v>313</v>
      </c>
      <c r="D7828" s="535" t="s">
        <v>325</v>
      </c>
      <c r="E7828" s="524">
        <v>37.5</v>
      </c>
      <c r="F7828" s="536" t="s">
        <v>19128</v>
      </c>
    </row>
    <row r="7829" spans="1:6" ht="18" customHeight="1">
      <c r="A7829" s="535">
        <v>52</v>
      </c>
      <c r="B7829" s="535" t="s">
        <v>19129</v>
      </c>
      <c r="C7829" s="298" t="s">
        <v>313</v>
      </c>
      <c r="D7829" s="535" t="s">
        <v>325</v>
      </c>
      <c r="E7829" s="524">
        <v>12.7</v>
      </c>
      <c r="F7829" s="536" t="s">
        <v>11248</v>
      </c>
    </row>
    <row r="7830" spans="1:6" ht="18" customHeight="1">
      <c r="A7830" s="535">
        <v>43</v>
      </c>
      <c r="B7830" s="535" t="s">
        <v>19130</v>
      </c>
      <c r="C7830" s="298" t="s">
        <v>313</v>
      </c>
      <c r="D7830" s="535" t="s">
        <v>325</v>
      </c>
      <c r="E7830" s="524">
        <v>42.88</v>
      </c>
      <c r="F7830" s="536" t="s">
        <v>2557</v>
      </c>
    </row>
    <row r="7831" spans="1:6" ht="18" customHeight="1">
      <c r="A7831" s="535">
        <v>103</v>
      </c>
      <c r="B7831" s="535" t="s">
        <v>19131</v>
      </c>
      <c r="C7831" s="298" t="s">
        <v>313</v>
      </c>
      <c r="D7831" s="535" t="s">
        <v>325</v>
      </c>
      <c r="E7831" s="524">
        <v>45.1</v>
      </c>
      <c r="F7831" s="536" t="s">
        <v>19132</v>
      </c>
    </row>
    <row r="7832" spans="1:6" ht="18" customHeight="1">
      <c r="A7832" s="535">
        <v>107</v>
      </c>
      <c r="B7832" s="535" t="s">
        <v>19133</v>
      </c>
      <c r="C7832" s="298" t="s">
        <v>313</v>
      </c>
      <c r="D7832" s="535" t="s">
        <v>325</v>
      </c>
      <c r="E7832" s="524">
        <v>0.85</v>
      </c>
      <c r="F7832" s="536" t="s">
        <v>2749</v>
      </c>
    </row>
    <row r="7833" spans="1:6" ht="18" customHeight="1">
      <c r="A7833" s="535">
        <v>65</v>
      </c>
      <c r="B7833" s="535" t="s">
        <v>19134</v>
      </c>
      <c r="C7833" s="298" t="s">
        <v>313</v>
      </c>
      <c r="D7833" s="535" t="s">
        <v>325</v>
      </c>
      <c r="E7833" s="524">
        <v>0.93</v>
      </c>
      <c r="F7833" s="536" t="s">
        <v>2565</v>
      </c>
    </row>
    <row r="7834" spans="1:6" ht="18" customHeight="1">
      <c r="A7834" s="535">
        <v>108</v>
      </c>
      <c r="B7834" s="535" t="s">
        <v>19135</v>
      </c>
      <c r="C7834" s="298" t="s">
        <v>313</v>
      </c>
      <c r="D7834" s="535" t="s">
        <v>325</v>
      </c>
      <c r="E7834" s="524">
        <v>1.87</v>
      </c>
      <c r="F7834" s="536" t="s">
        <v>16174</v>
      </c>
    </row>
    <row r="7835" spans="1:6" ht="18" customHeight="1">
      <c r="A7835" s="535">
        <v>110</v>
      </c>
      <c r="B7835" s="535" t="s">
        <v>19136</v>
      </c>
      <c r="C7835" s="298" t="s">
        <v>313</v>
      </c>
      <c r="D7835" s="535" t="s">
        <v>325</v>
      </c>
      <c r="E7835" s="524">
        <v>6.49</v>
      </c>
      <c r="F7835" s="536" t="s">
        <v>3712</v>
      </c>
    </row>
    <row r="7836" spans="1:6" ht="18" customHeight="1">
      <c r="A7836" s="535">
        <v>109</v>
      </c>
      <c r="B7836" s="535" t="s">
        <v>19137</v>
      </c>
      <c r="C7836" s="298" t="s">
        <v>313</v>
      </c>
      <c r="D7836" s="535" t="s">
        <v>325</v>
      </c>
      <c r="E7836" s="524">
        <v>3.86</v>
      </c>
      <c r="F7836" s="536" t="s">
        <v>19138</v>
      </c>
    </row>
    <row r="7837" spans="1:6" ht="18" customHeight="1">
      <c r="A7837" s="535">
        <v>111</v>
      </c>
      <c r="B7837" s="535" t="s">
        <v>19139</v>
      </c>
      <c r="C7837" s="298" t="s">
        <v>313</v>
      </c>
      <c r="D7837" s="535" t="s">
        <v>325</v>
      </c>
      <c r="E7837" s="524">
        <v>8.7799999999999994</v>
      </c>
      <c r="F7837" s="536" t="s">
        <v>19140</v>
      </c>
    </row>
    <row r="7838" spans="1:6" ht="18" customHeight="1">
      <c r="A7838" s="535">
        <v>112</v>
      </c>
      <c r="B7838" s="535" t="s">
        <v>19141</v>
      </c>
      <c r="C7838" s="298" t="s">
        <v>313</v>
      </c>
      <c r="D7838" s="535" t="s">
        <v>325</v>
      </c>
      <c r="E7838" s="524">
        <v>4.6500000000000004</v>
      </c>
      <c r="F7838" s="536" t="s">
        <v>3851</v>
      </c>
    </row>
    <row r="7839" spans="1:6" ht="18" customHeight="1">
      <c r="A7839" s="535">
        <v>113</v>
      </c>
      <c r="B7839" s="535" t="s">
        <v>19142</v>
      </c>
      <c r="C7839" s="298" t="s">
        <v>313</v>
      </c>
      <c r="D7839" s="535" t="s">
        <v>325</v>
      </c>
      <c r="E7839" s="524">
        <v>11.65</v>
      </c>
      <c r="F7839" s="536" t="s">
        <v>2389</v>
      </c>
    </row>
    <row r="7840" spans="1:6" ht="18" customHeight="1">
      <c r="A7840" s="535">
        <v>104</v>
      </c>
      <c r="B7840" s="535" t="s">
        <v>19143</v>
      </c>
      <c r="C7840" s="298" t="s">
        <v>313</v>
      </c>
      <c r="D7840" s="535" t="s">
        <v>325</v>
      </c>
      <c r="E7840" s="524">
        <v>20.27</v>
      </c>
      <c r="F7840" s="536" t="s">
        <v>14752</v>
      </c>
    </row>
    <row r="7841" spans="1:6" ht="18" customHeight="1">
      <c r="A7841" s="535">
        <v>102</v>
      </c>
      <c r="B7841" s="535" t="s">
        <v>19144</v>
      </c>
      <c r="C7841" s="298" t="s">
        <v>313</v>
      </c>
      <c r="D7841" s="535" t="s">
        <v>325</v>
      </c>
      <c r="E7841" s="524">
        <v>27.94</v>
      </c>
      <c r="F7841" s="536" t="s">
        <v>16026</v>
      </c>
    </row>
    <row r="7842" spans="1:6" ht="18" customHeight="1">
      <c r="A7842" s="535">
        <v>95</v>
      </c>
      <c r="B7842" s="535" t="s">
        <v>19145</v>
      </c>
      <c r="C7842" s="298" t="s">
        <v>313</v>
      </c>
      <c r="D7842" s="535" t="s">
        <v>325</v>
      </c>
      <c r="E7842" s="524">
        <v>11.81</v>
      </c>
      <c r="F7842" s="536" t="s">
        <v>4667</v>
      </c>
    </row>
    <row r="7843" spans="1:6" ht="18" customHeight="1">
      <c r="A7843" s="535">
        <v>96</v>
      </c>
      <c r="B7843" s="535" t="s">
        <v>19146</v>
      </c>
      <c r="C7843" s="298" t="s">
        <v>313</v>
      </c>
      <c r="D7843" s="535" t="s">
        <v>325</v>
      </c>
      <c r="E7843" s="524">
        <v>12.84</v>
      </c>
      <c r="F7843" s="536" t="s">
        <v>10502</v>
      </c>
    </row>
    <row r="7844" spans="1:6" ht="18" customHeight="1">
      <c r="A7844" s="535">
        <v>97</v>
      </c>
      <c r="B7844" s="535" t="s">
        <v>19147</v>
      </c>
      <c r="C7844" s="298" t="s">
        <v>313</v>
      </c>
      <c r="D7844" s="535" t="s">
        <v>325</v>
      </c>
      <c r="E7844" s="524">
        <v>19.32</v>
      </c>
      <c r="F7844" s="536" t="s">
        <v>19148</v>
      </c>
    </row>
    <row r="7845" spans="1:6" ht="18" customHeight="1">
      <c r="A7845" s="535">
        <v>98</v>
      </c>
      <c r="B7845" s="535" t="s">
        <v>19149</v>
      </c>
      <c r="C7845" s="298" t="s">
        <v>313</v>
      </c>
      <c r="D7845" s="535" t="s">
        <v>325</v>
      </c>
      <c r="E7845" s="524">
        <v>28.93</v>
      </c>
      <c r="F7845" s="536" t="s">
        <v>8268</v>
      </c>
    </row>
    <row r="7846" spans="1:6" ht="18" customHeight="1">
      <c r="A7846" s="535">
        <v>99</v>
      </c>
      <c r="B7846" s="535" t="s">
        <v>19150</v>
      </c>
      <c r="C7846" s="298" t="s">
        <v>313</v>
      </c>
      <c r="D7846" s="535" t="s">
        <v>325</v>
      </c>
      <c r="E7846" s="524">
        <v>27.34</v>
      </c>
      <c r="F7846" s="536" t="s">
        <v>2515</v>
      </c>
    </row>
    <row r="7847" spans="1:6" ht="18" customHeight="1">
      <c r="A7847" s="535">
        <v>60</v>
      </c>
      <c r="B7847" s="535" t="s">
        <v>19151</v>
      </c>
      <c r="C7847" s="298" t="s">
        <v>313</v>
      </c>
      <c r="D7847" s="535" t="s">
        <v>325</v>
      </c>
      <c r="E7847" s="524">
        <v>5.41</v>
      </c>
      <c r="F7847" s="536" t="s">
        <v>19152</v>
      </c>
    </row>
    <row r="7848" spans="1:6" ht="18" customHeight="1">
      <c r="A7848" s="535">
        <v>72</v>
      </c>
      <c r="B7848" s="535" t="s">
        <v>19153</v>
      </c>
      <c r="C7848" s="298" t="s">
        <v>313</v>
      </c>
      <c r="D7848" s="535" t="s">
        <v>325</v>
      </c>
      <c r="E7848" s="524">
        <v>52.44</v>
      </c>
      <c r="F7848" s="536" t="s">
        <v>19154</v>
      </c>
    </row>
    <row r="7849" spans="1:6" ht="18" customHeight="1">
      <c r="A7849" s="535">
        <v>67</v>
      </c>
      <c r="B7849" s="535" t="s">
        <v>19155</v>
      </c>
      <c r="C7849" s="298" t="s">
        <v>313</v>
      </c>
      <c r="D7849" s="535" t="s">
        <v>325</v>
      </c>
      <c r="E7849" s="524">
        <v>16.95</v>
      </c>
      <c r="F7849" s="536" t="s">
        <v>8060</v>
      </c>
    </row>
    <row r="7850" spans="1:6" ht="18" customHeight="1">
      <c r="A7850" s="535">
        <v>71</v>
      </c>
      <c r="B7850" s="535" t="s">
        <v>19156</v>
      </c>
      <c r="C7850" s="298" t="s">
        <v>313</v>
      </c>
      <c r="D7850" s="535" t="s">
        <v>325</v>
      </c>
      <c r="E7850" s="524">
        <v>32.380000000000003</v>
      </c>
      <c r="F7850" s="536" t="s">
        <v>16084</v>
      </c>
    </row>
    <row r="7851" spans="1:6" ht="18" customHeight="1">
      <c r="A7851" s="535">
        <v>73</v>
      </c>
      <c r="B7851" s="535" t="s">
        <v>19157</v>
      </c>
      <c r="C7851" s="298" t="s">
        <v>313</v>
      </c>
      <c r="D7851" s="535" t="s">
        <v>325</v>
      </c>
      <c r="E7851" s="524">
        <v>16.22</v>
      </c>
      <c r="F7851" s="536" t="s">
        <v>16019</v>
      </c>
    </row>
    <row r="7852" spans="1:6" ht="18" customHeight="1">
      <c r="A7852" s="535">
        <v>100</v>
      </c>
      <c r="B7852" s="535" t="s">
        <v>19158</v>
      </c>
      <c r="C7852" s="298" t="s">
        <v>313</v>
      </c>
      <c r="D7852" s="535" t="s">
        <v>325</v>
      </c>
      <c r="E7852" s="524">
        <v>47.77</v>
      </c>
      <c r="F7852" s="536" t="s">
        <v>2402</v>
      </c>
    </row>
    <row r="7853" spans="1:6" ht="18" customHeight="1">
      <c r="A7853" s="535">
        <v>75</v>
      </c>
      <c r="B7853" s="535" t="s">
        <v>19159</v>
      </c>
      <c r="C7853" s="298" t="s">
        <v>313</v>
      </c>
      <c r="D7853" s="535" t="s">
        <v>325</v>
      </c>
      <c r="E7853" s="524">
        <v>278.51</v>
      </c>
      <c r="F7853" s="536" t="s">
        <v>19160</v>
      </c>
    </row>
    <row r="7854" spans="1:6" ht="18" customHeight="1">
      <c r="A7854" s="535">
        <v>83</v>
      </c>
      <c r="B7854" s="535" t="s">
        <v>19161</v>
      </c>
      <c r="C7854" s="298" t="s">
        <v>313</v>
      </c>
      <c r="D7854" s="535" t="s">
        <v>325</v>
      </c>
      <c r="E7854" s="524">
        <v>222.66</v>
      </c>
      <c r="F7854" s="536" t="s">
        <v>19162</v>
      </c>
    </row>
    <row r="7855" spans="1:6" ht="18" customHeight="1">
      <c r="A7855" s="535">
        <v>74</v>
      </c>
      <c r="B7855" s="535" t="s">
        <v>19163</v>
      </c>
      <c r="C7855" s="298" t="s">
        <v>313</v>
      </c>
      <c r="D7855" s="535" t="s">
        <v>325</v>
      </c>
      <c r="E7855" s="524">
        <v>318.33999999999997</v>
      </c>
      <c r="F7855" s="536" t="s">
        <v>19164</v>
      </c>
    </row>
    <row r="7856" spans="1:6" ht="18" customHeight="1">
      <c r="A7856" s="535">
        <v>106</v>
      </c>
      <c r="B7856" s="535" t="s">
        <v>19165</v>
      </c>
      <c r="C7856" s="298" t="s">
        <v>313</v>
      </c>
      <c r="D7856" s="535" t="s">
        <v>325</v>
      </c>
      <c r="E7856" s="524">
        <v>402.55</v>
      </c>
      <c r="F7856" s="536" t="s">
        <v>19166</v>
      </c>
    </row>
    <row r="7857" spans="1:6" ht="18" customHeight="1">
      <c r="A7857" s="535">
        <v>88</v>
      </c>
      <c r="B7857" s="535" t="s">
        <v>19167</v>
      </c>
      <c r="C7857" s="298" t="s">
        <v>313</v>
      </c>
      <c r="D7857" s="535" t="s">
        <v>325</v>
      </c>
      <c r="E7857" s="524">
        <v>11.31</v>
      </c>
      <c r="F7857" s="536" t="s">
        <v>4318</v>
      </c>
    </row>
    <row r="7858" spans="1:6" ht="18" customHeight="1">
      <c r="A7858" s="535">
        <v>82</v>
      </c>
      <c r="B7858" s="535" t="s">
        <v>19168</v>
      </c>
      <c r="C7858" s="298" t="s">
        <v>313</v>
      </c>
      <c r="D7858" s="535" t="s">
        <v>325</v>
      </c>
      <c r="E7858" s="524">
        <v>211.84</v>
      </c>
      <c r="F7858" s="536" t="s">
        <v>19169</v>
      </c>
    </row>
    <row r="7859" spans="1:6" ht="18" customHeight="1">
      <c r="A7859" s="535">
        <v>105</v>
      </c>
      <c r="B7859" s="535" t="s">
        <v>19170</v>
      </c>
      <c r="C7859" s="298" t="s">
        <v>313</v>
      </c>
      <c r="D7859" s="535" t="s">
        <v>325</v>
      </c>
      <c r="E7859" s="524">
        <v>300.18</v>
      </c>
      <c r="F7859" s="536" t="s">
        <v>19171</v>
      </c>
    </row>
    <row r="7860" spans="1:6" ht="18" customHeight="1">
      <c r="A7860" s="535">
        <v>39719</v>
      </c>
      <c r="B7860" s="535" t="s">
        <v>19172</v>
      </c>
      <c r="C7860" s="298" t="s">
        <v>313</v>
      </c>
      <c r="D7860" s="535" t="s">
        <v>19081</v>
      </c>
      <c r="E7860" s="524">
        <v>185.54</v>
      </c>
      <c r="F7860" s="536" t="s">
        <v>19173</v>
      </c>
    </row>
    <row r="7861" spans="1:6" ht="18" customHeight="1">
      <c r="A7861" s="535">
        <v>3410</v>
      </c>
      <c r="B7861" s="535" t="s">
        <v>19174</v>
      </c>
      <c r="C7861" s="298" t="s">
        <v>313</v>
      </c>
      <c r="D7861" s="535" t="s">
        <v>318</v>
      </c>
      <c r="E7861" s="524">
        <v>41.73</v>
      </c>
      <c r="F7861" s="536" t="s">
        <v>839</v>
      </c>
    </row>
    <row r="7862" spans="1:6" ht="18" customHeight="1">
      <c r="A7862" s="535">
        <v>4791</v>
      </c>
      <c r="B7862" s="535" t="s">
        <v>19175</v>
      </c>
      <c r="C7862" s="298" t="s">
        <v>313</v>
      </c>
      <c r="D7862" s="535" t="s">
        <v>318</v>
      </c>
      <c r="E7862" s="524">
        <v>47.91</v>
      </c>
      <c r="F7862" s="536" t="s">
        <v>19176</v>
      </c>
    </row>
    <row r="7863" spans="1:6" ht="18" customHeight="1">
      <c r="A7863" s="535">
        <v>157</v>
      </c>
      <c r="B7863" s="535" t="s">
        <v>19177</v>
      </c>
      <c r="C7863" s="298" t="s">
        <v>313</v>
      </c>
      <c r="D7863" s="535" t="s">
        <v>318</v>
      </c>
      <c r="E7863" s="524">
        <v>193.79</v>
      </c>
      <c r="F7863" s="536" t="s">
        <v>19178</v>
      </c>
    </row>
    <row r="7864" spans="1:6" ht="18" customHeight="1">
      <c r="A7864" s="535">
        <v>156</v>
      </c>
      <c r="B7864" s="535" t="s">
        <v>19179</v>
      </c>
      <c r="C7864" s="298" t="s">
        <v>313</v>
      </c>
      <c r="D7864" s="535" t="s">
        <v>318</v>
      </c>
      <c r="E7864" s="524">
        <v>69</v>
      </c>
      <c r="F7864" s="536" t="s">
        <v>19180</v>
      </c>
    </row>
    <row r="7865" spans="1:6" ht="18" customHeight="1">
      <c r="A7865" s="535">
        <v>131</v>
      </c>
      <c r="B7865" s="535" t="s">
        <v>19181</v>
      </c>
      <c r="C7865" s="298" t="s">
        <v>313</v>
      </c>
      <c r="D7865" s="535" t="s">
        <v>318</v>
      </c>
      <c r="E7865" s="524">
        <v>59.01</v>
      </c>
      <c r="F7865" s="536" t="s">
        <v>9733</v>
      </c>
    </row>
    <row r="7866" spans="1:6" ht="18" customHeight="1">
      <c r="A7866" s="535">
        <v>21114</v>
      </c>
      <c r="B7866" s="535" t="s">
        <v>19182</v>
      </c>
      <c r="C7866" s="298" t="s">
        <v>313</v>
      </c>
      <c r="D7866" s="535" t="s">
        <v>325</v>
      </c>
      <c r="E7866" s="524">
        <v>36.57</v>
      </c>
      <c r="F7866" s="536" t="s">
        <v>16936</v>
      </c>
    </row>
    <row r="7867" spans="1:6" ht="18" customHeight="1">
      <c r="A7867" s="535">
        <v>119</v>
      </c>
      <c r="B7867" s="535" t="s">
        <v>19183</v>
      </c>
      <c r="C7867" s="298" t="s">
        <v>313</v>
      </c>
      <c r="D7867" s="535" t="s">
        <v>325</v>
      </c>
      <c r="E7867" s="524">
        <v>9.27</v>
      </c>
      <c r="F7867" s="536" t="s">
        <v>14560</v>
      </c>
    </row>
    <row r="7868" spans="1:6" ht="18" customHeight="1">
      <c r="A7868" s="535">
        <v>122</v>
      </c>
      <c r="B7868" s="535" t="s">
        <v>19184</v>
      </c>
      <c r="C7868" s="298" t="s">
        <v>313</v>
      </c>
      <c r="D7868" s="535" t="s">
        <v>325</v>
      </c>
      <c r="E7868" s="524">
        <v>71.319999999999993</v>
      </c>
      <c r="F7868" s="536" t="s">
        <v>3334</v>
      </c>
    </row>
    <row r="7869" spans="1:6" ht="18" customHeight="1">
      <c r="A7869" s="535">
        <v>20080</v>
      </c>
      <c r="B7869" s="535" t="s">
        <v>19185</v>
      </c>
      <c r="C7869" s="298" t="s">
        <v>313</v>
      </c>
      <c r="D7869" s="535" t="s">
        <v>325</v>
      </c>
      <c r="E7869" s="524">
        <v>23.28</v>
      </c>
      <c r="F7869" s="536" t="s">
        <v>8481</v>
      </c>
    </row>
    <row r="7870" spans="1:6" ht="18" customHeight="1">
      <c r="A7870" s="535">
        <v>124</v>
      </c>
      <c r="B7870" s="535" t="s">
        <v>19186</v>
      </c>
      <c r="C7870" s="298" t="s">
        <v>313</v>
      </c>
      <c r="D7870" s="535" t="s">
        <v>19081</v>
      </c>
      <c r="E7870" s="524">
        <v>22.75</v>
      </c>
      <c r="F7870" s="536" t="s">
        <v>12404</v>
      </c>
    </row>
    <row r="7871" spans="1:6" ht="18" customHeight="1">
      <c r="A7871" s="535">
        <v>7334</v>
      </c>
      <c r="B7871" s="535" t="s">
        <v>19187</v>
      </c>
      <c r="C7871" s="298" t="s">
        <v>313</v>
      </c>
      <c r="D7871" s="535" t="s">
        <v>19081</v>
      </c>
      <c r="E7871" s="524">
        <v>20.2</v>
      </c>
      <c r="F7871" s="536" t="s">
        <v>8488</v>
      </c>
    </row>
    <row r="7872" spans="1:6" ht="18" customHeight="1">
      <c r="A7872" s="535">
        <v>45146</v>
      </c>
      <c r="B7872" s="535" t="s">
        <v>19188</v>
      </c>
      <c r="C7872" s="298" t="s">
        <v>313</v>
      </c>
      <c r="D7872" s="535" t="s">
        <v>318</v>
      </c>
      <c r="E7872" s="524">
        <v>43.63</v>
      </c>
      <c r="F7872" s="536" t="s">
        <v>19189</v>
      </c>
    </row>
    <row r="7873" spans="1:6" ht="18" customHeight="1">
      <c r="A7873" s="535">
        <v>123</v>
      </c>
      <c r="B7873" s="535" t="s">
        <v>19190</v>
      </c>
      <c r="C7873" s="298" t="s">
        <v>313</v>
      </c>
      <c r="D7873" s="535" t="s">
        <v>19081</v>
      </c>
      <c r="E7873" s="524">
        <v>9.31</v>
      </c>
      <c r="F7873" s="536" t="s">
        <v>2113</v>
      </c>
    </row>
    <row r="7874" spans="1:6" ht="18" customHeight="1">
      <c r="A7874" s="535">
        <v>127</v>
      </c>
      <c r="B7874" s="535" t="s">
        <v>19191</v>
      </c>
      <c r="C7874" s="298" t="s">
        <v>313</v>
      </c>
      <c r="D7874" s="535" t="s">
        <v>19081</v>
      </c>
      <c r="E7874" s="524">
        <v>22.23</v>
      </c>
      <c r="F7874" s="536" t="s">
        <v>16072</v>
      </c>
    </row>
    <row r="7875" spans="1:6" ht="18" customHeight="1">
      <c r="A7875" s="535">
        <v>133</v>
      </c>
      <c r="B7875" s="535" t="s">
        <v>19192</v>
      </c>
      <c r="C7875" s="298" t="s">
        <v>313</v>
      </c>
      <c r="D7875" s="535" t="s">
        <v>19081</v>
      </c>
      <c r="E7875" s="524">
        <v>9.23</v>
      </c>
      <c r="F7875" s="536" t="s">
        <v>10376</v>
      </c>
    </row>
    <row r="7876" spans="1:6" ht="18" customHeight="1">
      <c r="A7876" s="535">
        <v>43617</v>
      </c>
      <c r="B7876" s="535" t="s">
        <v>19193</v>
      </c>
      <c r="C7876" s="298" t="s">
        <v>313</v>
      </c>
      <c r="D7876" s="535" t="s">
        <v>19081</v>
      </c>
      <c r="E7876" s="524">
        <v>10.31</v>
      </c>
      <c r="F7876" s="536" t="s">
        <v>8640</v>
      </c>
    </row>
    <row r="7877" spans="1:6" ht="18" customHeight="1">
      <c r="A7877" s="535">
        <v>132</v>
      </c>
      <c r="B7877" s="535" t="s">
        <v>19194</v>
      </c>
      <c r="C7877" s="298" t="s">
        <v>313</v>
      </c>
      <c r="D7877" s="535" t="s">
        <v>19081</v>
      </c>
      <c r="E7877" s="524">
        <v>9.57</v>
      </c>
      <c r="F7877" s="536" t="s">
        <v>19195</v>
      </c>
    </row>
    <row r="7878" spans="1:6" ht="18" customHeight="1">
      <c r="A7878" s="535">
        <v>43618</v>
      </c>
      <c r="B7878" s="535" t="s">
        <v>19196</v>
      </c>
      <c r="C7878" s="298" t="s">
        <v>313</v>
      </c>
      <c r="D7878" s="535" t="s">
        <v>318</v>
      </c>
      <c r="E7878" s="524">
        <v>24.09</v>
      </c>
      <c r="F7878" s="536" t="s">
        <v>19197</v>
      </c>
    </row>
    <row r="7879" spans="1:6" ht="18" customHeight="1">
      <c r="A7879" s="535">
        <v>37476</v>
      </c>
      <c r="B7879" s="535" t="s">
        <v>19198</v>
      </c>
      <c r="C7879" s="298" t="s">
        <v>313</v>
      </c>
      <c r="D7879" s="535" t="s">
        <v>325</v>
      </c>
      <c r="E7879" s="537">
        <v>4059.83</v>
      </c>
      <c r="F7879" s="536" t="s">
        <v>19199</v>
      </c>
    </row>
    <row r="7880" spans="1:6" ht="18" customHeight="1">
      <c r="A7880" s="535">
        <v>37478</v>
      </c>
      <c r="B7880" s="535" t="s">
        <v>19200</v>
      </c>
      <c r="C7880" s="298" t="s">
        <v>313</v>
      </c>
      <c r="D7880" s="535" t="s">
        <v>325</v>
      </c>
      <c r="E7880" s="537">
        <v>5085.04</v>
      </c>
      <c r="F7880" s="536" t="s">
        <v>19201</v>
      </c>
    </row>
    <row r="7881" spans="1:6" ht="18" customHeight="1">
      <c r="A7881" s="535">
        <v>37477</v>
      </c>
      <c r="B7881" s="535" t="s">
        <v>19202</v>
      </c>
      <c r="C7881" s="298" t="s">
        <v>313</v>
      </c>
      <c r="D7881" s="535" t="s">
        <v>325</v>
      </c>
      <c r="E7881" s="537">
        <v>6889.41</v>
      </c>
      <c r="F7881" s="536" t="s">
        <v>19203</v>
      </c>
    </row>
    <row r="7882" spans="1:6" ht="18" customHeight="1">
      <c r="A7882" s="535">
        <v>37479</v>
      </c>
      <c r="B7882" s="535" t="s">
        <v>19204</v>
      </c>
      <c r="C7882" s="298" t="s">
        <v>313</v>
      </c>
      <c r="D7882" s="535" t="s">
        <v>325</v>
      </c>
      <c r="E7882" s="537">
        <v>8170.92</v>
      </c>
      <c r="F7882" s="536" t="s">
        <v>19205</v>
      </c>
    </row>
    <row r="7883" spans="1:6" ht="18" customHeight="1">
      <c r="A7883" s="535">
        <v>4319</v>
      </c>
      <c r="B7883" s="535" t="s">
        <v>19206</v>
      </c>
      <c r="C7883" s="298" t="s">
        <v>313</v>
      </c>
      <c r="D7883" s="535" t="s">
        <v>325</v>
      </c>
      <c r="E7883" s="524">
        <v>1.47</v>
      </c>
      <c r="F7883" s="536" t="s">
        <v>19207</v>
      </c>
    </row>
    <row r="7884" spans="1:6" ht="18" customHeight="1">
      <c r="A7884" s="535">
        <v>42409</v>
      </c>
      <c r="B7884" s="535" t="s">
        <v>19208</v>
      </c>
      <c r="C7884" s="298" t="s">
        <v>313</v>
      </c>
      <c r="D7884" s="535" t="s">
        <v>318</v>
      </c>
      <c r="E7884" s="524">
        <v>15.17</v>
      </c>
      <c r="F7884" s="536" t="s">
        <v>16562</v>
      </c>
    </row>
    <row r="7885" spans="1:6" ht="18" customHeight="1">
      <c r="A7885" s="535">
        <v>40553</v>
      </c>
      <c r="B7885" s="535" t="s">
        <v>19209</v>
      </c>
      <c r="C7885" s="298" t="s">
        <v>313</v>
      </c>
      <c r="D7885" s="535" t="s">
        <v>316</v>
      </c>
      <c r="E7885" s="524">
        <v>60</v>
      </c>
      <c r="F7885" s="536" t="s">
        <v>19210</v>
      </c>
    </row>
    <row r="7886" spans="1:6" ht="18" customHeight="1">
      <c r="A7886" s="535">
        <v>6114</v>
      </c>
      <c r="B7886" s="535" t="s">
        <v>19211</v>
      </c>
      <c r="C7886" s="298" t="s">
        <v>313</v>
      </c>
      <c r="D7886" s="535" t="s">
        <v>19212</v>
      </c>
      <c r="E7886" s="524">
        <v>15.92</v>
      </c>
      <c r="F7886" s="536" t="s">
        <v>5419</v>
      </c>
    </row>
    <row r="7887" spans="1:6" ht="18" customHeight="1">
      <c r="A7887" s="535">
        <v>40912</v>
      </c>
      <c r="B7887" s="535" t="s">
        <v>19213</v>
      </c>
      <c r="C7887" s="298" t="s">
        <v>313</v>
      </c>
      <c r="D7887" s="535" t="s">
        <v>19214</v>
      </c>
      <c r="E7887" s="537">
        <v>2772.43</v>
      </c>
      <c r="F7887" s="536" t="s">
        <v>19215</v>
      </c>
    </row>
    <row r="7888" spans="1:6" ht="18" customHeight="1">
      <c r="A7888" s="535">
        <v>247</v>
      </c>
      <c r="B7888" s="535" t="s">
        <v>19216</v>
      </c>
      <c r="C7888" s="298" t="s">
        <v>313</v>
      </c>
      <c r="D7888" s="535" t="s">
        <v>19212</v>
      </c>
      <c r="E7888" s="524">
        <v>15.92</v>
      </c>
      <c r="F7888" s="536" t="s">
        <v>5419</v>
      </c>
    </row>
    <row r="7889" spans="1:6" ht="18" customHeight="1">
      <c r="A7889" s="535">
        <v>40919</v>
      </c>
      <c r="B7889" s="535" t="s">
        <v>19217</v>
      </c>
      <c r="C7889" s="298" t="s">
        <v>313</v>
      </c>
      <c r="D7889" s="535" t="s">
        <v>19214</v>
      </c>
      <c r="E7889" s="537">
        <v>2772.43</v>
      </c>
      <c r="F7889" s="536" t="s">
        <v>19215</v>
      </c>
    </row>
    <row r="7890" spans="1:6" ht="18" customHeight="1">
      <c r="A7890" s="535">
        <v>44499</v>
      </c>
      <c r="B7890" s="535" t="s">
        <v>19218</v>
      </c>
      <c r="C7890" s="298" t="s">
        <v>313</v>
      </c>
      <c r="D7890" s="535" t="s">
        <v>19212</v>
      </c>
      <c r="E7890" s="524">
        <v>15.92</v>
      </c>
      <c r="F7890" s="536" t="s">
        <v>5419</v>
      </c>
    </row>
    <row r="7891" spans="1:6" ht="18" customHeight="1">
      <c r="A7891" s="535">
        <v>40984</v>
      </c>
      <c r="B7891" s="535" t="s">
        <v>19219</v>
      </c>
      <c r="C7891" s="298" t="s">
        <v>313</v>
      </c>
      <c r="D7891" s="535" t="s">
        <v>19214</v>
      </c>
      <c r="E7891" s="537">
        <v>2772.43</v>
      </c>
      <c r="F7891" s="536" t="s">
        <v>19215</v>
      </c>
    </row>
    <row r="7892" spans="1:6" ht="18" customHeight="1">
      <c r="A7892" s="535">
        <v>248</v>
      </c>
      <c r="B7892" s="535" t="s">
        <v>19220</v>
      </c>
      <c r="C7892" s="298" t="s">
        <v>313</v>
      </c>
      <c r="D7892" s="535" t="s">
        <v>19212</v>
      </c>
      <c r="E7892" s="524">
        <v>15.55</v>
      </c>
      <c r="F7892" s="536" t="s">
        <v>16080</v>
      </c>
    </row>
    <row r="7893" spans="1:6" ht="18" customHeight="1">
      <c r="A7893" s="535">
        <v>41086</v>
      </c>
      <c r="B7893" s="535" t="s">
        <v>19221</v>
      </c>
      <c r="C7893" s="298" t="s">
        <v>313</v>
      </c>
      <c r="D7893" s="535" t="s">
        <v>19214</v>
      </c>
      <c r="E7893" s="537">
        <v>2709.6</v>
      </c>
      <c r="F7893" s="536" t="s">
        <v>19222</v>
      </c>
    </row>
    <row r="7894" spans="1:6" ht="18" customHeight="1">
      <c r="A7894" s="535">
        <v>34466</v>
      </c>
      <c r="B7894" s="535" t="s">
        <v>19223</v>
      </c>
      <c r="C7894" s="298" t="s">
        <v>313</v>
      </c>
      <c r="D7894" s="535" t="s">
        <v>19212</v>
      </c>
      <c r="E7894" s="524">
        <v>15.92</v>
      </c>
      <c r="F7894" s="536" t="s">
        <v>5419</v>
      </c>
    </row>
    <row r="7895" spans="1:6" ht="18" customHeight="1">
      <c r="A7895" s="535">
        <v>41083</v>
      </c>
      <c r="B7895" s="535" t="s">
        <v>19224</v>
      </c>
      <c r="C7895" s="298" t="s">
        <v>313</v>
      </c>
      <c r="D7895" s="535" t="s">
        <v>19214</v>
      </c>
      <c r="E7895" s="537">
        <v>2772.43</v>
      </c>
      <c r="F7895" s="536" t="s">
        <v>19215</v>
      </c>
    </row>
    <row r="7896" spans="1:6" ht="18" customHeight="1">
      <c r="A7896" s="535">
        <v>252</v>
      </c>
      <c r="B7896" s="535" t="s">
        <v>19225</v>
      </c>
      <c r="C7896" s="298" t="s">
        <v>313</v>
      </c>
      <c r="D7896" s="535" t="s">
        <v>19212</v>
      </c>
      <c r="E7896" s="524">
        <v>15.92</v>
      </c>
      <c r="F7896" s="536" t="s">
        <v>5419</v>
      </c>
    </row>
    <row r="7897" spans="1:6" ht="18" customHeight="1">
      <c r="A7897" s="535">
        <v>40909</v>
      </c>
      <c r="B7897" s="535" t="s">
        <v>19226</v>
      </c>
      <c r="C7897" s="298" t="s">
        <v>313</v>
      </c>
      <c r="D7897" s="535" t="s">
        <v>19214</v>
      </c>
      <c r="E7897" s="537">
        <v>2772.43</v>
      </c>
      <c r="F7897" s="536" t="s">
        <v>19215</v>
      </c>
    </row>
    <row r="7898" spans="1:6" ht="18" customHeight="1">
      <c r="A7898" s="535">
        <v>242</v>
      </c>
      <c r="B7898" s="535" t="s">
        <v>19227</v>
      </c>
      <c r="C7898" s="298" t="s">
        <v>313</v>
      </c>
      <c r="D7898" s="535" t="s">
        <v>19212</v>
      </c>
      <c r="E7898" s="524">
        <v>15.55</v>
      </c>
      <c r="F7898" s="536" t="s">
        <v>16080</v>
      </c>
    </row>
    <row r="7899" spans="1:6" ht="18" customHeight="1">
      <c r="A7899" s="535">
        <v>41085</v>
      </c>
      <c r="B7899" s="535" t="s">
        <v>19228</v>
      </c>
      <c r="C7899" s="298" t="s">
        <v>313</v>
      </c>
      <c r="D7899" s="535" t="s">
        <v>19214</v>
      </c>
      <c r="E7899" s="537">
        <v>2709.6</v>
      </c>
      <c r="F7899" s="536" t="s">
        <v>19222</v>
      </c>
    </row>
    <row r="7900" spans="1:6" ht="18" customHeight="1">
      <c r="A7900" s="535">
        <v>427</v>
      </c>
      <c r="B7900" s="535" t="s">
        <v>19229</v>
      </c>
      <c r="C7900" s="298" t="s">
        <v>313</v>
      </c>
      <c r="D7900" s="535" t="s">
        <v>325</v>
      </c>
      <c r="E7900" s="524">
        <v>6.2</v>
      </c>
      <c r="F7900" s="536" t="s">
        <v>19230</v>
      </c>
    </row>
    <row r="7901" spans="1:6" ht="18" customHeight="1">
      <c r="A7901" s="535">
        <v>417</v>
      </c>
      <c r="B7901" s="535" t="s">
        <v>19231</v>
      </c>
      <c r="C7901" s="298" t="s">
        <v>313</v>
      </c>
      <c r="D7901" s="535" t="s">
        <v>325</v>
      </c>
      <c r="E7901" s="524">
        <v>2.92</v>
      </c>
      <c r="F7901" s="536" t="s">
        <v>3261</v>
      </c>
    </row>
    <row r="7902" spans="1:6" ht="18" customHeight="1">
      <c r="A7902" s="535">
        <v>11273</v>
      </c>
      <c r="B7902" s="535" t="s">
        <v>19232</v>
      </c>
      <c r="C7902" s="298" t="s">
        <v>313</v>
      </c>
      <c r="D7902" s="535" t="s">
        <v>325</v>
      </c>
      <c r="E7902" s="524">
        <v>9.07</v>
      </c>
      <c r="F7902" s="536" t="s">
        <v>14851</v>
      </c>
    </row>
    <row r="7903" spans="1:6" ht="18" customHeight="1">
      <c r="A7903" s="535">
        <v>11272</v>
      </c>
      <c r="B7903" s="535" t="s">
        <v>19233</v>
      </c>
      <c r="C7903" s="298" t="s">
        <v>313</v>
      </c>
      <c r="D7903" s="535" t="s">
        <v>325</v>
      </c>
      <c r="E7903" s="524">
        <v>5.48</v>
      </c>
      <c r="F7903" s="536" t="s">
        <v>19234</v>
      </c>
    </row>
    <row r="7904" spans="1:6" ht="18" customHeight="1">
      <c r="A7904" s="535">
        <v>11275</v>
      </c>
      <c r="B7904" s="535" t="s">
        <v>19235</v>
      </c>
      <c r="C7904" s="298" t="s">
        <v>313</v>
      </c>
      <c r="D7904" s="535" t="s">
        <v>325</v>
      </c>
      <c r="E7904" s="524">
        <v>2.19</v>
      </c>
      <c r="F7904" s="536" t="s">
        <v>2980</v>
      </c>
    </row>
    <row r="7905" spans="1:6" ht="18" customHeight="1">
      <c r="A7905" s="535">
        <v>11274</v>
      </c>
      <c r="B7905" s="535" t="s">
        <v>19236</v>
      </c>
      <c r="C7905" s="298" t="s">
        <v>313</v>
      </c>
      <c r="D7905" s="535" t="s">
        <v>325</v>
      </c>
      <c r="E7905" s="524">
        <v>1.67</v>
      </c>
      <c r="F7905" s="536" t="s">
        <v>19237</v>
      </c>
    </row>
    <row r="7906" spans="1:6" ht="18" customHeight="1">
      <c r="A7906" s="535">
        <v>38470</v>
      </c>
      <c r="B7906" s="535" t="s">
        <v>19238</v>
      </c>
      <c r="C7906" s="298" t="s">
        <v>313</v>
      </c>
      <c r="D7906" s="535" t="s">
        <v>325</v>
      </c>
      <c r="E7906" s="524">
        <v>40.130000000000003</v>
      </c>
      <c r="F7906" s="536" t="s">
        <v>10097</v>
      </c>
    </row>
    <row r="7907" spans="1:6" ht="18" customHeight="1">
      <c r="A7907" s="535">
        <v>38547</v>
      </c>
      <c r="B7907" s="535" t="s">
        <v>19239</v>
      </c>
      <c r="C7907" s="298" t="s">
        <v>313</v>
      </c>
      <c r="D7907" s="535" t="s">
        <v>325</v>
      </c>
      <c r="E7907" s="524">
        <v>109.51</v>
      </c>
      <c r="F7907" s="536" t="s">
        <v>10133</v>
      </c>
    </row>
    <row r="7908" spans="1:6" ht="18" customHeight="1">
      <c r="A7908" s="535">
        <v>38469</v>
      </c>
      <c r="B7908" s="535" t="s">
        <v>19240</v>
      </c>
      <c r="C7908" s="298" t="s">
        <v>313</v>
      </c>
      <c r="D7908" s="535" t="s">
        <v>325</v>
      </c>
      <c r="E7908" s="524">
        <v>117.75</v>
      </c>
      <c r="F7908" s="536" t="s">
        <v>19241</v>
      </c>
    </row>
    <row r="7909" spans="1:6" ht="18" customHeight="1">
      <c r="A7909" s="535">
        <v>38467</v>
      </c>
      <c r="B7909" s="535" t="s">
        <v>19242</v>
      </c>
      <c r="C7909" s="298" t="s">
        <v>313</v>
      </c>
      <c r="D7909" s="535" t="s">
        <v>325</v>
      </c>
      <c r="E7909" s="524">
        <v>66.25</v>
      </c>
      <c r="F7909" s="536" t="s">
        <v>19243</v>
      </c>
    </row>
    <row r="7910" spans="1:6" ht="18" customHeight="1">
      <c r="A7910" s="535">
        <v>38468</v>
      </c>
      <c r="B7910" s="535" t="s">
        <v>19244</v>
      </c>
      <c r="C7910" s="298" t="s">
        <v>313</v>
      </c>
      <c r="D7910" s="535" t="s">
        <v>325</v>
      </c>
      <c r="E7910" s="524">
        <v>72.900000000000006</v>
      </c>
      <c r="F7910" s="536" t="s">
        <v>14590</v>
      </c>
    </row>
    <row r="7911" spans="1:6" ht="18" customHeight="1">
      <c r="A7911" s="535">
        <v>38471</v>
      </c>
      <c r="B7911" s="535" t="s">
        <v>19245</v>
      </c>
      <c r="C7911" s="298" t="s">
        <v>313</v>
      </c>
      <c r="D7911" s="535" t="s">
        <v>325</v>
      </c>
      <c r="E7911" s="524">
        <v>94.68</v>
      </c>
      <c r="F7911" s="536" t="s">
        <v>19246</v>
      </c>
    </row>
    <row r="7912" spans="1:6" ht="18" customHeight="1">
      <c r="A7912" s="535">
        <v>37370</v>
      </c>
      <c r="B7912" s="535" t="s">
        <v>19247</v>
      </c>
      <c r="C7912" s="298" t="s">
        <v>313</v>
      </c>
      <c r="D7912" s="535" t="s">
        <v>19212</v>
      </c>
      <c r="E7912" s="524">
        <v>3.7</v>
      </c>
      <c r="F7912" s="536" t="s">
        <v>3115</v>
      </c>
    </row>
    <row r="7913" spans="1:6" ht="18" customHeight="1">
      <c r="A7913" s="535">
        <v>40862</v>
      </c>
      <c r="B7913" s="535" t="s">
        <v>19248</v>
      </c>
      <c r="C7913" s="298" t="s">
        <v>313</v>
      </c>
      <c r="D7913" s="535" t="s">
        <v>19214</v>
      </c>
      <c r="E7913" s="524">
        <v>697.26</v>
      </c>
      <c r="F7913" s="536" t="s">
        <v>19249</v>
      </c>
    </row>
    <row r="7914" spans="1:6" ht="18" customHeight="1">
      <c r="A7914" s="535">
        <v>10658</v>
      </c>
      <c r="B7914" s="535" t="s">
        <v>19250</v>
      </c>
      <c r="C7914" s="298" t="s">
        <v>313</v>
      </c>
      <c r="D7914" s="535" t="s">
        <v>325</v>
      </c>
      <c r="E7914" s="537">
        <v>7709</v>
      </c>
      <c r="F7914" s="536" t="s">
        <v>19251</v>
      </c>
    </row>
    <row r="7915" spans="1:6" ht="18" customHeight="1">
      <c r="A7915" s="535">
        <v>253</v>
      </c>
      <c r="B7915" s="535" t="s">
        <v>19252</v>
      </c>
      <c r="C7915" s="298" t="s">
        <v>313</v>
      </c>
      <c r="D7915" s="535" t="s">
        <v>19212</v>
      </c>
      <c r="E7915" s="524">
        <v>16.68</v>
      </c>
      <c r="F7915" s="536" t="s">
        <v>620</v>
      </c>
    </row>
    <row r="7916" spans="1:6" ht="18" customHeight="1">
      <c r="A7916" s="535">
        <v>40809</v>
      </c>
      <c r="B7916" s="535" t="s">
        <v>19253</v>
      </c>
      <c r="C7916" s="298" t="s">
        <v>313</v>
      </c>
      <c r="D7916" s="535" t="s">
        <v>19214</v>
      </c>
      <c r="E7916" s="537">
        <v>2902.41</v>
      </c>
      <c r="F7916" s="536" t="s">
        <v>19254</v>
      </c>
    </row>
    <row r="7917" spans="1:6" ht="18" customHeight="1">
      <c r="A7917" s="535">
        <v>42428</v>
      </c>
      <c r="B7917" s="535" t="s">
        <v>19255</v>
      </c>
      <c r="C7917" s="298" t="s">
        <v>313</v>
      </c>
      <c r="D7917" s="535" t="s">
        <v>325</v>
      </c>
      <c r="E7917" s="537">
        <v>2271</v>
      </c>
      <c r="F7917" s="536" t="s">
        <v>19256</v>
      </c>
    </row>
    <row r="7918" spans="1:6" ht="18" customHeight="1">
      <c r="A7918" s="535">
        <v>301</v>
      </c>
      <c r="B7918" s="535" t="s">
        <v>19257</v>
      </c>
      <c r="C7918" s="298" t="s">
        <v>313</v>
      </c>
      <c r="D7918" s="535" t="s">
        <v>325</v>
      </c>
      <c r="E7918" s="524">
        <v>4.83</v>
      </c>
      <c r="F7918" s="536" t="s">
        <v>19258</v>
      </c>
    </row>
    <row r="7919" spans="1:6" ht="18" customHeight="1">
      <c r="A7919" s="535">
        <v>296</v>
      </c>
      <c r="B7919" s="535" t="s">
        <v>19259</v>
      </c>
      <c r="C7919" s="298" t="s">
        <v>313</v>
      </c>
      <c r="D7919" s="535" t="s">
        <v>325</v>
      </c>
      <c r="E7919" s="524">
        <v>2.73</v>
      </c>
      <c r="F7919" s="536" t="s">
        <v>15023</v>
      </c>
    </row>
    <row r="7920" spans="1:6" ht="18" customHeight="1">
      <c r="A7920" s="535">
        <v>297</v>
      </c>
      <c r="B7920" s="535" t="s">
        <v>19260</v>
      </c>
      <c r="C7920" s="298" t="s">
        <v>313</v>
      </c>
      <c r="D7920" s="535" t="s">
        <v>325</v>
      </c>
      <c r="E7920" s="524">
        <v>4.01</v>
      </c>
      <c r="F7920" s="536" t="s">
        <v>3299</v>
      </c>
    </row>
    <row r="7921" spans="1:6" ht="18" customHeight="1">
      <c r="A7921" s="535">
        <v>299</v>
      </c>
      <c r="B7921" s="535" t="s">
        <v>19261</v>
      </c>
      <c r="C7921" s="298" t="s">
        <v>313</v>
      </c>
      <c r="D7921" s="535" t="s">
        <v>325</v>
      </c>
      <c r="E7921" s="524">
        <v>5.67</v>
      </c>
      <c r="F7921" s="536" t="s">
        <v>651</v>
      </c>
    </row>
    <row r="7922" spans="1:6" ht="18" customHeight="1">
      <c r="A7922" s="535">
        <v>300</v>
      </c>
      <c r="B7922" s="535" t="s">
        <v>19262</v>
      </c>
      <c r="C7922" s="298" t="s">
        <v>313</v>
      </c>
      <c r="D7922" s="535" t="s">
        <v>325</v>
      </c>
      <c r="E7922" s="524">
        <v>19.600000000000001</v>
      </c>
      <c r="F7922" s="536" t="s">
        <v>12024</v>
      </c>
    </row>
    <row r="7923" spans="1:6" ht="18" customHeight="1">
      <c r="A7923" s="535">
        <v>20085</v>
      </c>
      <c r="B7923" s="535" t="s">
        <v>19263</v>
      </c>
      <c r="C7923" s="298" t="s">
        <v>313</v>
      </c>
      <c r="D7923" s="535" t="s">
        <v>325</v>
      </c>
      <c r="E7923" s="524">
        <v>3.58</v>
      </c>
      <c r="F7923" s="536" t="s">
        <v>3730</v>
      </c>
    </row>
    <row r="7924" spans="1:6" ht="18" customHeight="1">
      <c r="A7924" s="535">
        <v>298</v>
      </c>
      <c r="B7924" s="535" t="s">
        <v>19264</v>
      </c>
      <c r="C7924" s="298" t="s">
        <v>313</v>
      </c>
      <c r="D7924" s="535" t="s">
        <v>325</v>
      </c>
      <c r="E7924" s="524">
        <v>4.3600000000000003</v>
      </c>
      <c r="F7924" s="536" t="s">
        <v>16177</v>
      </c>
    </row>
    <row r="7925" spans="1:6" ht="18" customHeight="1">
      <c r="A7925" s="535">
        <v>311</v>
      </c>
      <c r="B7925" s="535" t="s">
        <v>19265</v>
      </c>
      <c r="C7925" s="298" t="s">
        <v>313</v>
      </c>
      <c r="D7925" s="535" t="s">
        <v>325</v>
      </c>
      <c r="E7925" s="524">
        <v>16.170000000000002</v>
      </c>
      <c r="F7925" s="536" t="s">
        <v>7802</v>
      </c>
    </row>
    <row r="7926" spans="1:6" ht="18" customHeight="1">
      <c r="A7926" s="535">
        <v>318</v>
      </c>
      <c r="B7926" s="535" t="s">
        <v>19266</v>
      </c>
      <c r="C7926" s="298" t="s">
        <v>313</v>
      </c>
      <c r="D7926" s="535" t="s">
        <v>325</v>
      </c>
      <c r="E7926" s="524">
        <v>32.56</v>
      </c>
      <c r="F7926" s="536" t="s">
        <v>9380</v>
      </c>
    </row>
    <row r="7927" spans="1:6" ht="18" customHeight="1">
      <c r="A7927" s="535">
        <v>319</v>
      </c>
      <c r="B7927" s="535" t="s">
        <v>19267</v>
      </c>
      <c r="C7927" s="298" t="s">
        <v>313</v>
      </c>
      <c r="D7927" s="535" t="s">
        <v>325</v>
      </c>
      <c r="E7927" s="524">
        <v>51.06</v>
      </c>
      <c r="F7927" s="536" t="s">
        <v>19268</v>
      </c>
    </row>
    <row r="7928" spans="1:6" ht="18" customHeight="1">
      <c r="A7928" s="535">
        <v>303</v>
      </c>
      <c r="B7928" s="535" t="s">
        <v>19269</v>
      </c>
      <c r="C7928" s="298" t="s">
        <v>313</v>
      </c>
      <c r="D7928" s="535" t="s">
        <v>325</v>
      </c>
      <c r="E7928" s="524">
        <v>5.35</v>
      </c>
      <c r="F7928" s="536" t="s">
        <v>1127</v>
      </c>
    </row>
    <row r="7929" spans="1:6" ht="18" customHeight="1">
      <c r="A7929" s="535">
        <v>305</v>
      </c>
      <c r="B7929" s="535" t="s">
        <v>19270</v>
      </c>
      <c r="C7929" s="298" t="s">
        <v>313</v>
      </c>
      <c r="D7929" s="535" t="s">
        <v>325</v>
      </c>
      <c r="E7929" s="524">
        <v>16.829999999999998</v>
      </c>
      <c r="F7929" s="536" t="s">
        <v>9487</v>
      </c>
    </row>
    <row r="7930" spans="1:6" ht="18" customHeight="1">
      <c r="A7930" s="535">
        <v>306</v>
      </c>
      <c r="B7930" s="535" t="s">
        <v>19271</v>
      </c>
      <c r="C7930" s="298" t="s">
        <v>313</v>
      </c>
      <c r="D7930" s="535" t="s">
        <v>325</v>
      </c>
      <c r="E7930" s="524">
        <v>25.53</v>
      </c>
      <c r="F7930" s="536" t="s">
        <v>14757</v>
      </c>
    </row>
    <row r="7931" spans="1:6" ht="18" customHeight="1">
      <c r="A7931" s="535">
        <v>307</v>
      </c>
      <c r="B7931" s="535" t="s">
        <v>19272</v>
      </c>
      <c r="C7931" s="298" t="s">
        <v>313</v>
      </c>
      <c r="D7931" s="535" t="s">
        <v>325</v>
      </c>
      <c r="E7931" s="524">
        <v>64.5</v>
      </c>
      <c r="F7931" s="536" t="s">
        <v>19273</v>
      </c>
    </row>
    <row r="7932" spans="1:6" ht="18" customHeight="1">
      <c r="A7932" s="535">
        <v>309</v>
      </c>
      <c r="B7932" s="535" t="s">
        <v>19274</v>
      </c>
      <c r="C7932" s="298" t="s">
        <v>313</v>
      </c>
      <c r="D7932" s="535" t="s">
        <v>325</v>
      </c>
      <c r="E7932" s="524">
        <v>105.65</v>
      </c>
      <c r="F7932" s="536" t="s">
        <v>19275</v>
      </c>
    </row>
    <row r="7933" spans="1:6" ht="18" customHeight="1">
      <c r="A7933" s="535">
        <v>310</v>
      </c>
      <c r="B7933" s="535" t="s">
        <v>19276</v>
      </c>
      <c r="C7933" s="298" t="s">
        <v>313</v>
      </c>
      <c r="D7933" s="535" t="s">
        <v>325</v>
      </c>
      <c r="E7933" s="524">
        <v>146.43</v>
      </c>
      <c r="F7933" s="536" t="s">
        <v>19277</v>
      </c>
    </row>
    <row r="7934" spans="1:6" ht="18" customHeight="1">
      <c r="A7934" s="535">
        <v>328</v>
      </c>
      <c r="B7934" s="535" t="s">
        <v>19278</v>
      </c>
      <c r="C7934" s="298" t="s">
        <v>313</v>
      </c>
      <c r="D7934" s="535" t="s">
        <v>325</v>
      </c>
      <c r="E7934" s="524">
        <v>12.8</v>
      </c>
      <c r="F7934" s="536" t="s">
        <v>7182</v>
      </c>
    </row>
    <row r="7935" spans="1:6" ht="18" customHeight="1">
      <c r="A7935" s="535">
        <v>325</v>
      </c>
      <c r="B7935" s="535" t="s">
        <v>19279</v>
      </c>
      <c r="C7935" s="298" t="s">
        <v>313</v>
      </c>
      <c r="D7935" s="535" t="s">
        <v>325</v>
      </c>
      <c r="E7935" s="524">
        <v>3.78</v>
      </c>
      <c r="F7935" s="536" t="s">
        <v>1120</v>
      </c>
    </row>
    <row r="7936" spans="1:6" ht="18" customHeight="1">
      <c r="A7936" s="535">
        <v>20326</v>
      </c>
      <c r="B7936" s="535" t="s">
        <v>19280</v>
      </c>
      <c r="C7936" s="298" t="s">
        <v>313</v>
      </c>
      <c r="D7936" s="535" t="s">
        <v>325</v>
      </c>
      <c r="E7936" s="524">
        <v>6.91</v>
      </c>
      <c r="F7936" s="536" t="s">
        <v>10450</v>
      </c>
    </row>
    <row r="7937" spans="1:6" ht="18" customHeight="1">
      <c r="A7937" s="535">
        <v>329</v>
      </c>
      <c r="B7937" s="535" t="s">
        <v>19281</v>
      </c>
      <c r="C7937" s="298" t="s">
        <v>313</v>
      </c>
      <c r="D7937" s="535" t="s">
        <v>325</v>
      </c>
      <c r="E7937" s="524">
        <v>10.7</v>
      </c>
      <c r="F7937" s="536" t="s">
        <v>1621</v>
      </c>
    </row>
    <row r="7938" spans="1:6" ht="18" customHeight="1">
      <c r="A7938" s="535">
        <v>308</v>
      </c>
      <c r="B7938" s="535" t="s">
        <v>19282</v>
      </c>
      <c r="C7938" s="298" t="s">
        <v>313</v>
      </c>
      <c r="D7938" s="535" t="s">
        <v>325</v>
      </c>
      <c r="E7938" s="524">
        <v>143.94</v>
      </c>
      <c r="F7938" s="536" t="s">
        <v>14475</v>
      </c>
    </row>
    <row r="7939" spans="1:6" ht="18" customHeight="1">
      <c r="A7939" s="535">
        <v>39642</v>
      </c>
      <c r="B7939" s="535" t="s">
        <v>19283</v>
      </c>
      <c r="C7939" s="298" t="s">
        <v>313</v>
      </c>
      <c r="D7939" s="535" t="s">
        <v>325</v>
      </c>
      <c r="E7939" s="524">
        <v>4.74</v>
      </c>
      <c r="F7939" s="536" t="s">
        <v>2622</v>
      </c>
    </row>
    <row r="7940" spans="1:6" ht="18" customHeight="1">
      <c r="A7940" s="535">
        <v>39641</v>
      </c>
      <c r="B7940" s="535" t="s">
        <v>19284</v>
      </c>
      <c r="C7940" s="298" t="s">
        <v>313</v>
      </c>
      <c r="D7940" s="535" t="s">
        <v>325</v>
      </c>
      <c r="E7940" s="524">
        <v>4.16</v>
      </c>
      <c r="F7940" s="536" t="s">
        <v>17664</v>
      </c>
    </row>
    <row r="7941" spans="1:6" ht="18" customHeight="1">
      <c r="A7941" s="535">
        <v>39643</v>
      </c>
      <c r="B7941" s="535" t="s">
        <v>19285</v>
      </c>
      <c r="C7941" s="298" t="s">
        <v>313</v>
      </c>
      <c r="D7941" s="535" t="s">
        <v>325</v>
      </c>
      <c r="E7941" s="524">
        <v>5.57</v>
      </c>
      <c r="F7941" s="536" t="s">
        <v>12942</v>
      </c>
    </row>
    <row r="7942" spans="1:6" ht="18" customHeight="1">
      <c r="A7942" s="535">
        <v>39644</v>
      </c>
      <c r="B7942" s="535" t="s">
        <v>19286</v>
      </c>
      <c r="C7942" s="298" t="s">
        <v>313</v>
      </c>
      <c r="D7942" s="535" t="s">
        <v>325</v>
      </c>
      <c r="E7942" s="524">
        <v>8.6300000000000008</v>
      </c>
      <c r="F7942" s="536" t="s">
        <v>9543</v>
      </c>
    </row>
    <row r="7943" spans="1:6" ht="18" customHeight="1">
      <c r="A7943" s="535">
        <v>39645</v>
      </c>
      <c r="B7943" s="535" t="s">
        <v>19287</v>
      </c>
      <c r="C7943" s="298" t="s">
        <v>313</v>
      </c>
      <c r="D7943" s="535" t="s">
        <v>325</v>
      </c>
      <c r="E7943" s="524">
        <v>9.4600000000000009</v>
      </c>
      <c r="F7943" s="536" t="s">
        <v>8046</v>
      </c>
    </row>
    <row r="7944" spans="1:6" ht="18" customHeight="1">
      <c r="A7944" s="535">
        <v>41610</v>
      </c>
      <c r="B7944" s="535" t="s">
        <v>19288</v>
      </c>
      <c r="C7944" s="298" t="s">
        <v>313</v>
      </c>
      <c r="D7944" s="535" t="s">
        <v>325</v>
      </c>
      <c r="E7944" s="524">
        <v>753.2</v>
      </c>
      <c r="F7944" s="536" t="s">
        <v>19289</v>
      </c>
    </row>
    <row r="7945" spans="1:6" ht="18" customHeight="1">
      <c r="A7945" s="535">
        <v>41611</v>
      </c>
      <c r="B7945" s="535" t="s">
        <v>19290</v>
      </c>
      <c r="C7945" s="298" t="s">
        <v>313</v>
      </c>
      <c r="D7945" s="535" t="s">
        <v>325</v>
      </c>
      <c r="E7945" s="537">
        <v>1187.19</v>
      </c>
      <c r="F7945" s="536" t="s">
        <v>19291</v>
      </c>
    </row>
    <row r="7946" spans="1:6" ht="18" customHeight="1">
      <c r="A7946" s="535">
        <v>41612</v>
      </c>
      <c r="B7946" s="535" t="s">
        <v>19292</v>
      </c>
      <c r="C7946" s="298" t="s">
        <v>313</v>
      </c>
      <c r="D7946" s="535" t="s">
        <v>325</v>
      </c>
      <c r="E7946" s="537">
        <v>1666.99</v>
      </c>
      <c r="F7946" s="536" t="s">
        <v>19293</v>
      </c>
    </row>
    <row r="7947" spans="1:6" ht="18" customHeight="1">
      <c r="A7947" s="535">
        <v>41637</v>
      </c>
      <c r="B7947" s="535" t="s">
        <v>19294</v>
      </c>
      <c r="C7947" s="298" t="s">
        <v>313</v>
      </c>
      <c r="D7947" s="535" t="s">
        <v>325</v>
      </c>
      <c r="E7947" s="524">
        <v>155.83000000000001</v>
      </c>
      <c r="F7947" s="536" t="s">
        <v>19295</v>
      </c>
    </row>
    <row r="7948" spans="1:6" ht="18" customHeight="1">
      <c r="A7948" s="535">
        <v>41638</v>
      </c>
      <c r="B7948" s="535" t="s">
        <v>19296</v>
      </c>
      <c r="C7948" s="298" t="s">
        <v>313</v>
      </c>
      <c r="D7948" s="535" t="s">
        <v>325</v>
      </c>
      <c r="E7948" s="524">
        <v>202.99</v>
      </c>
      <c r="F7948" s="536" t="s">
        <v>19297</v>
      </c>
    </row>
    <row r="7949" spans="1:6" ht="18" customHeight="1">
      <c r="A7949" s="535">
        <v>41639</v>
      </c>
      <c r="B7949" s="535" t="s">
        <v>19298</v>
      </c>
      <c r="C7949" s="298" t="s">
        <v>313</v>
      </c>
      <c r="D7949" s="535" t="s">
        <v>325</v>
      </c>
      <c r="E7949" s="524">
        <v>491.07</v>
      </c>
      <c r="F7949" s="536" t="s">
        <v>19299</v>
      </c>
    </row>
    <row r="7950" spans="1:6" ht="18" customHeight="1">
      <c r="A7950" s="535">
        <v>11789</v>
      </c>
      <c r="B7950" s="535" t="s">
        <v>19300</v>
      </c>
      <c r="C7950" s="298" t="s">
        <v>313</v>
      </c>
      <c r="D7950" s="535" t="s">
        <v>325</v>
      </c>
      <c r="E7950" s="524">
        <v>0.82</v>
      </c>
      <c r="F7950" s="536" t="s">
        <v>17585</v>
      </c>
    </row>
    <row r="7951" spans="1:6" ht="18" customHeight="1">
      <c r="A7951" s="535">
        <v>20975</v>
      </c>
      <c r="B7951" s="535" t="s">
        <v>19301</v>
      </c>
      <c r="C7951" s="298" t="s">
        <v>313</v>
      </c>
      <c r="D7951" s="535" t="s">
        <v>325</v>
      </c>
      <c r="E7951" s="524">
        <v>11.33</v>
      </c>
      <c r="F7951" s="536" t="s">
        <v>5428</v>
      </c>
    </row>
    <row r="7952" spans="1:6" ht="18" customHeight="1">
      <c r="A7952" s="535">
        <v>20976</v>
      </c>
      <c r="B7952" s="535" t="s">
        <v>19302</v>
      </c>
      <c r="C7952" s="298" t="s">
        <v>313</v>
      </c>
      <c r="D7952" s="535" t="s">
        <v>325</v>
      </c>
      <c r="E7952" s="524">
        <v>17.12</v>
      </c>
      <c r="F7952" s="536" t="s">
        <v>12164</v>
      </c>
    </row>
    <row r="7953" spans="1:6" ht="18" customHeight="1">
      <c r="A7953" s="535">
        <v>40340</v>
      </c>
      <c r="B7953" s="535" t="s">
        <v>19303</v>
      </c>
      <c r="C7953" s="298" t="s">
        <v>313</v>
      </c>
      <c r="D7953" s="535" t="s">
        <v>325</v>
      </c>
      <c r="E7953" s="524">
        <v>35.53</v>
      </c>
      <c r="F7953" s="536" t="s">
        <v>2151</v>
      </c>
    </row>
    <row r="7954" spans="1:6" ht="18" customHeight="1">
      <c r="A7954" s="535">
        <v>40341</v>
      </c>
      <c r="B7954" s="535" t="s">
        <v>19304</v>
      </c>
      <c r="C7954" s="298" t="s">
        <v>313</v>
      </c>
      <c r="D7954" s="535" t="s">
        <v>325</v>
      </c>
      <c r="E7954" s="524">
        <v>42.4</v>
      </c>
      <c r="F7954" s="536" t="s">
        <v>19305</v>
      </c>
    </row>
    <row r="7955" spans="1:6" ht="18" customHeight="1">
      <c r="A7955" s="535">
        <v>40342</v>
      </c>
      <c r="B7955" s="535" t="s">
        <v>19306</v>
      </c>
      <c r="C7955" s="298" t="s">
        <v>313</v>
      </c>
      <c r="D7955" s="535" t="s">
        <v>325</v>
      </c>
      <c r="E7955" s="524">
        <v>50.57</v>
      </c>
      <c r="F7955" s="536" t="s">
        <v>19307</v>
      </c>
    </row>
    <row r="7956" spans="1:6" ht="18" customHeight="1">
      <c r="A7956" s="535">
        <v>40343</v>
      </c>
      <c r="B7956" s="535" t="s">
        <v>19308</v>
      </c>
      <c r="C7956" s="298" t="s">
        <v>313</v>
      </c>
      <c r="D7956" s="535" t="s">
        <v>325</v>
      </c>
      <c r="E7956" s="524">
        <v>59.98</v>
      </c>
      <c r="F7956" s="536" t="s">
        <v>16462</v>
      </c>
    </row>
    <row r="7957" spans="1:6" ht="18" customHeight="1">
      <c r="A7957" s="535">
        <v>40344</v>
      </c>
      <c r="B7957" s="535" t="s">
        <v>19309</v>
      </c>
      <c r="C7957" s="298" t="s">
        <v>313</v>
      </c>
      <c r="D7957" s="535" t="s">
        <v>325</v>
      </c>
      <c r="E7957" s="524">
        <v>81.77</v>
      </c>
      <c r="F7957" s="536" t="s">
        <v>19310</v>
      </c>
    </row>
    <row r="7958" spans="1:6" ht="18" customHeight="1">
      <c r="A7958" s="535">
        <v>40345</v>
      </c>
      <c r="B7958" s="535" t="s">
        <v>19311</v>
      </c>
      <c r="C7958" s="298" t="s">
        <v>313</v>
      </c>
      <c r="D7958" s="535" t="s">
        <v>325</v>
      </c>
      <c r="E7958" s="524">
        <v>100.76</v>
      </c>
      <c r="F7958" s="536" t="s">
        <v>19312</v>
      </c>
    </row>
    <row r="7959" spans="1:6" ht="18" customHeight="1">
      <c r="A7959" s="535">
        <v>40346</v>
      </c>
      <c r="B7959" s="535" t="s">
        <v>19313</v>
      </c>
      <c r="C7959" s="298" t="s">
        <v>313</v>
      </c>
      <c r="D7959" s="535" t="s">
        <v>325</v>
      </c>
      <c r="E7959" s="524">
        <v>116.88</v>
      </c>
      <c r="F7959" s="536" t="s">
        <v>19314</v>
      </c>
    </row>
    <row r="7960" spans="1:6" ht="18" customHeight="1">
      <c r="A7960" s="535">
        <v>40347</v>
      </c>
      <c r="B7960" s="535" t="s">
        <v>19315</v>
      </c>
      <c r="C7960" s="298" t="s">
        <v>313</v>
      </c>
      <c r="D7960" s="535" t="s">
        <v>325</v>
      </c>
      <c r="E7960" s="524">
        <v>146.85</v>
      </c>
      <c r="F7960" s="536" t="s">
        <v>19316</v>
      </c>
    </row>
    <row r="7961" spans="1:6" ht="18" customHeight="1">
      <c r="A7961" s="535">
        <v>6138</v>
      </c>
      <c r="B7961" s="535" t="s">
        <v>19317</v>
      </c>
      <c r="C7961" s="298" t="s">
        <v>313</v>
      </c>
      <c r="D7961" s="535" t="s">
        <v>325</v>
      </c>
      <c r="E7961" s="524">
        <v>10.87</v>
      </c>
      <c r="F7961" s="536" t="s">
        <v>19318</v>
      </c>
    </row>
    <row r="7962" spans="1:6" ht="18" customHeight="1">
      <c r="A7962" s="535">
        <v>43424</v>
      </c>
      <c r="B7962" s="535" t="s">
        <v>19319</v>
      </c>
      <c r="C7962" s="298" t="s">
        <v>313</v>
      </c>
      <c r="D7962" s="535" t="s">
        <v>325</v>
      </c>
      <c r="E7962" s="524">
        <v>631.04999999999995</v>
      </c>
      <c r="F7962" s="536" t="s">
        <v>19320</v>
      </c>
    </row>
    <row r="7963" spans="1:6" ht="18" customHeight="1">
      <c r="A7963" s="535">
        <v>43426</v>
      </c>
      <c r="B7963" s="535" t="s">
        <v>19321</v>
      </c>
      <c r="C7963" s="298" t="s">
        <v>313</v>
      </c>
      <c r="D7963" s="535" t="s">
        <v>325</v>
      </c>
      <c r="E7963" s="537">
        <v>2176.52</v>
      </c>
      <c r="F7963" s="536" t="s">
        <v>19322</v>
      </c>
    </row>
    <row r="7964" spans="1:6" ht="18" customHeight="1">
      <c r="A7964" s="535">
        <v>12565</v>
      </c>
      <c r="B7964" s="535" t="s">
        <v>19323</v>
      </c>
      <c r="C7964" s="298" t="s">
        <v>313</v>
      </c>
      <c r="D7964" s="535" t="s">
        <v>325</v>
      </c>
      <c r="E7964" s="524">
        <v>763.27</v>
      </c>
      <c r="F7964" s="536" t="s">
        <v>19324</v>
      </c>
    </row>
    <row r="7965" spans="1:6" ht="18" customHeight="1">
      <c r="A7965" s="535">
        <v>12567</v>
      </c>
      <c r="B7965" s="535" t="s">
        <v>19325</v>
      </c>
      <c r="C7965" s="298" t="s">
        <v>313</v>
      </c>
      <c r="D7965" s="535" t="s">
        <v>325</v>
      </c>
      <c r="E7965" s="537">
        <v>1025.21</v>
      </c>
      <c r="F7965" s="536" t="s">
        <v>19326</v>
      </c>
    </row>
    <row r="7966" spans="1:6" ht="18" customHeight="1">
      <c r="A7966" s="535">
        <v>12568</v>
      </c>
      <c r="B7966" s="535" t="s">
        <v>19327</v>
      </c>
      <c r="C7966" s="298" t="s">
        <v>313</v>
      </c>
      <c r="D7966" s="535" t="s">
        <v>325</v>
      </c>
      <c r="E7966" s="537">
        <v>1435.29</v>
      </c>
      <c r="F7966" s="536" t="s">
        <v>19328</v>
      </c>
    </row>
    <row r="7967" spans="1:6" ht="18" customHeight="1">
      <c r="A7967" s="535">
        <v>43441</v>
      </c>
      <c r="B7967" s="535" t="s">
        <v>19329</v>
      </c>
      <c r="C7967" s="298" t="s">
        <v>313</v>
      </c>
      <c r="D7967" s="535" t="s">
        <v>325</v>
      </c>
      <c r="E7967" s="524">
        <v>184.53</v>
      </c>
      <c r="F7967" s="536" t="s">
        <v>19330</v>
      </c>
    </row>
    <row r="7968" spans="1:6" ht="18" customHeight="1">
      <c r="A7968" s="535">
        <v>43423</v>
      </c>
      <c r="B7968" s="535" t="s">
        <v>19331</v>
      </c>
      <c r="C7968" s="298" t="s">
        <v>313</v>
      </c>
      <c r="D7968" s="535" t="s">
        <v>325</v>
      </c>
      <c r="E7968" s="524">
        <v>86.11</v>
      </c>
      <c r="F7968" s="536" t="s">
        <v>19332</v>
      </c>
    </row>
    <row r="7969" spans="1:6" ht="18" customHeight="1">
      <c r="A7969" s="535">
        <v>12532</v>
      </c>
      <c r="B7969" s="535" t="s">
        <v>19333</v>
      </c>
      <c r="C7969" s="298" t="s">
        <v>313</v>
      </c>
      <c r="D7969" s="535" t="s">
        <v>325</v>
      </c>
      <c r="E7969" s="524">
        <v>132.81</v>
      </c>
      <c r="F7969" s="536" t="s">
        <v>19334</v>
      </c>
    </row>
    <row r="7970" spans="1:6" ht="18" customHeight="1">
      <c r="A7970" s="535">
        <v>43444</v>
      </c>
      <c r="B7970" s="535" t="s">
        <v>19335</v>
      </c>
      <c r="C7970" s="298" t="s">
        <v>313</v>
      </c>
      <c r="D7970" s="535" t="s">
        <v>325</v>
      </c>
      <c r="E7970" s="524">
        <v>445.96</v>
      </c>
      <c r="F7970" s="536" t="s">
        <v>19336</v>
      </c>
    </row>
    <row r="7971" spans="1:6" ht="18" customHeight="1">
      <c r="A7971" s="535">
        <v>12551</v>
      </c>
      <c r="B7971" s="535" t="s">
        <v>19337</v>
      </c>
      <c r="C7971" s="298" t="s">
        <v>313</v>
      </c>
      <c r="D7971" s="535" t="s">
        <v>325</v>
      </c>
      <c r="E7971" s="524">
        <v>318.18</v>
      </c>
      <c r="F7971" s="536" t="s">
        <v>19338</v>
      </c>
    </row>
    <row r="7972" spans="1:6" ht="18" customHeight="1">
      <c r="A7972" s="535">
        <v>43442</v>
      </c>
      <c r="B7972" s="535" t="s">
        <v>19339</v>
      </c>
      <c r="C7972" s="298" t="s">
        <v>313</v>
      </c>
      <c r="D7972" s="535" t="s">
        <v>325</v>
      </c>
      <c r="E7972" s="524">
        <v>246.05</v>
      </c>
      <c r="F7972" s="536" t="s">
        <v>19340</v>
      </c>
    </row>
    <row r="7973" spans="1:6" ht="18" customHeight="1">
      <c r="A7973" s="535">
        <v>43443</v>
      </c>
      <c r="B7973" s="535" t="s">
        <v>19341</v>
      </c>
      <c r="C7973" s="298" t="s">
        <v>313</v>
      </c>
      <c r="D7973" s="535" t="s">
        <v>325</v>
      </c>
      <c r="E7973" s="524">
        <v>322.94</v>
      </c>
      <c r="F7973" s="536" t="s">
        <v>19342</v>
      </c>
    </row>
    <row r="7974" spans="1:6" ht="18" customHeight="1">
      <c r="A7974" s="535">
        <v>12544</v>
      </c>
      <c r="B7974" s="535" t="s">
        <v>19343</v>
      </c>
      <c r="C7974" s="298" t="s">
        <v>313</v>
      </c>
      <c r="D7974" s="535" t="s">
        <v>325</v>
      </c>
      <c r="E7974" s="524">
        <v>174.28</v>
      </c>
      <c r="F7974" s="536" t="s">
        <v>19344</v>
      </c>
    </row>
    <row r="7975" spans="1:6" ht="18" customHeight="1">
      <c r="A7975" s="535">
        <v>12547</v>
      </c>
      <c r="B7975" s="535" t="s">
        <v>19345</v>
      </c>
      <c r="C7975" s="298" t="s">
        <v>313</v>
      </c>
      <c r="D7975" s="535" t="s">
        <v>325</v>
      </c>
      <c r="E7975" s="524">
        <v>234.4</v>
      </c>
      <c r="F7975" s="536" t="s">
        <v>19346</v>
      </c>
    </row>
    <row r="7976" spans="1:6" ht="18" customHeight="1">
      <c r="A7976" s="535">
        <v>43445</v>
      </c>
      <c r="B7976" s="535" t="s">
        <v>19347</v>
      </c>
      <c r="C7976" s="298" t="s">
        <v>313</v>
      </c>
      <c r="D7976" s="535" t="s">
        <v>325</v>
      </c>
      <c r="E7976" s="524">
        <v>615.12</v>
      </c>
      <c r="F7976" s="536" t="s">
        <v>19348</v>
      </c>
    </row>
    <row r="7977" spans="1:6" ht="18" customHeight="1">
      <c r="A7977" s="535">
        <v>12563</v>
      </c>
      <c r="B7977" s="535" t="s">
        <v>19349</v>
      </c>
      <c r="C7977" s="298" t="s">
        <v>313</v>
      </c>
      <c r="D7977" s="535" t="s">
        <v>325</v>
      </c>
      <c r="E7977" s="524">
        <v>440.1</v>
      </c>
      <c r="F7977" s="536" t="s">
        <v>19350</v>
      </c>
    </row>
    <row r="7978" spans="1:6" ht="18" customHeight="1">
      <c r="A7978" s="535">
        <v>43425</v>
      </c>
      <c r="B7978" s="535" t="s">
        <v>19351</v>
      </c>
      <c r="C7978" s="298" t="s">
        <v>313</v>
      </c>
      <c r="D7978" s="535" t="s">
        <v>325</v>
      </c>
      <c r="E7978" s="524">
        <v>276.8</v>
      </c>
      <c r="F7978" s="536" t="s">
        <v>19352</v>
      </c>
    </row>
    <row r="7979" spans="1:6" ht="18" customHeight="1">
      <c r="A7979" s="535">
        <v>43446</v>
      </c>
      <c r="B7979" s="535" t="s">
        <v>19353</v>
      </c>
      <c r="C7979" s="298" t="s">
        <v>313</v>
      </c>
      <c r="D7979" s="535" t="s">
        <v>325</v>
      </c>
      <c r="E7979" s="524">
        <v>584.36</v>
      </c>
      <c r="F7979" s="536" t="s">
        <v>19354</v>
      </c>
    </row>
    <row r="7980" spans="1:6" ht="18" customHeight="1">
      <c r="A7980" s="535">
        <v>43447</v>
      </c>
      <c r="B7980" s="535" t="s">
        <v>19355</v>
      </c>
      <c r="C7980" s="298" t="s">
        <v>313</v>
      </c>
      <c r="D7980" s="535" t="s">
        <v>325</v>
      </c>
      <c r="E7980" s="524">
        <v>717.64</v>
      </c>
      <c r="F7980" s="536" t="s">
        <v>19356</v>
      </c>
    </row>
    <row r="7981" spans="1:6" ht="18" customHeight="1">
      <c r="A7981" s="535">
        <v>43448</v>
      </c>
      <c r="B7981" s="535" t="s">
        <v>19357</v>
      </c>
      <c r="C7981" s="298" t="s">
        <v>313</v>
      </c>
      <c r="D7981" s="535" t="s">
        <v>325</v>
      </c>
      <c r="E7981" s="537">
        <v>1004.7</v>
      </c>
      <c r="F7981" s="536" t="s">
        <v>19358</v>
      </c>
    </row>
    <row r="7982" spans="1:6" ht="18" customHeight="1">
      <c r="A7982" s="535">
        <v>13761</v>
      </c>
      <c r="B7982" s="535" t="s">
        <v>19359</v>
      </c>
      <c r="C7982" s="298" t="s">
        <v>313</v>
      </c>
      <c r="D7982" s="535" t="s">
        <v>325</v>
      </c>
      <c r="E7982" s="537">
        <v>2205.23</v>
      </c>
      <c r="F7982" s="536" t="s">
        <v>19360</v>
      </c>
    </row>
    <row r="7983" spans="1:6" ht="18" customHeight="1">
      <c r="A7983" s="535">
        <v>4814</v>
      </c>
      <c r="B7983" s="535" t="s">
        <v>19361</v>
      </c>
      <c r="C7983" s="298" t="s">
        <v>313</v>
      </c>
      <c r="D7983" s="535" t="s">
        <v>325</v>
      </c>
      <c r="E7983" s="524">
        <v>71.849999999999994</v>
      </c>
      <c r="F7983" s="536" t="s">
        <v>19362</v>
      </c>
    </row>
    <row r="7984" spans="1:6" ht="18" customHeight="1">
      <c r="A7984" s="535">
        <v>44473</v>
      </c>
      <c r="B7984" s="535" t="s">
        <v>19363</v>
      </c>
      <c r="C7984" s="298" t="s">
        <v>313</v>
      </c>
      <c r="D7984" s="535" t="s">
        <v>325</v>
      </c>
      <c r="E7984" s="537">
        <v>2454.5300000000002</v>
      </c>
      <c r="F7984" s="536" t="s">
        <v>19364</v>
      </c>
    </row>
    <row r="7985" spans="1:6" ht="18" customHeight="1">
      <c r="A7985" s="535">
        <v>6122</v>
      </c>
      <c r="B7985" s="535" t="s">
        <v>19365</v>
      </c>
      <c r="C7985" s="298" t="s">
        <v>313</v>
      </c>
      <c r="D7985" s="535" t="s">
        <v>19212</v>
      </c>
      <c r="E7985" s="524">
        <v>16.68</v>
      </c>
      <c r="F7985" s="536" t="s">
        <v>620</v>
      </c>
    </row>
    <row r="7986" spans="1:6" ht="18" customHeight="1">
      <c r="A7986" s="535">
        <v>40810</v>
      </c>
      <c r="B7986" s="535" t="s">
        <v>19366</v>
      </c>
      <c r="C7986" s="298" t="s">
        <v>313</v>
      </c>
      <c r="D7986" s="535" t="s">
        <v>19214</v>
      </c>
      <c r="E7986" s="537">
        <v>2902.41</v>
      </c>
      <c r="F7986" s="536" t="s">
        <v>19254</v>
      </c>
    </row>
    <row r="7987" spans="1:6" ht="18" customHeight="1">
      <c r="A7987" s="535">
        <v>21100</v>
      </c>
      <c r="B7987" s="535" t="s">
        <v>19367</v>
      </c>
      <c r="C7987" s="298" t="s">
        <v>313</v>
      </c>
      <c r="D7987" s="535" t="s">
        <v>325</v>
      </c>
      <c r="E7987" s="537">
        <v>3845.1</v>
      </c>
      <c r="F7987" s="536" t="s">
        <v>19368</v>
      </c>
    </row>
    <row r="7988" spans="1:6" ht="18" customHeight="1">
      <c r="A7988" s="535">
        <v>11811</v>
      </c>
      <c r="B7988" s="535" t="s">
        <v>19369</v>
      </c>
      <c r="C7988" s="298" t="s">
        <v>313</v>
      </c>
      <c r="D7988" s="535" t="s">
        <v>325</v>
      </c>
      <c r="E7988" s="537">
        <v>5550.48</v>
      </c>
      <c r="F7988" s="536" t="s">
        <v>19370</v>
      </c>
    </row>
    <row r="7989" spans="1:6" ht="18" customHeight="1">
      <c r="A7989" s="535">
        <v>11816</v>
      </c>
      <c r="B7989" s="535" t="s">
        <v>19371</v>
      </c>
      <c r="C7989" s="298" t="s">
        <v>313</v>
      </c>
      <c r="D7989" s="535" t="s">
        <v>325</v>
      </c>
      <c r="E7989" s="537">
        <v>4100</v>
      </c>
      <c r="F7989" s="536" t="s">
        <v>19372</v>
      </c>
    </row>
    <row r="7990" spans="1:6" ht="18" customHeight="1">
      <c r="A7990" s="535">
        <v>11814</v>
      </c>
      <c r="B7990" s="535" t="s">
        <v>19373</v>
      </c>
      <c r="C7990" s="298" t="s">
        <v>313</v>
      </c>
      <c r="D7990" s="535" t="s">
        <v>325</v>
      </c>
      <c r="E7990" s="537">
        <v>8924.67</v>
      </c>
      <c r="F7990" s="536" t="s">
        <v>19374</v>
      </c>
    </row>
    <row r="7991" spans="1:6" ht="18" customHeight="1">
      <c r="A7991" s="535">
        <v>14186</v>
      </c>
      <c r="B7991" s="535" t="s">
        <v>19375</v>
      </c>
      <c r="C7991" s="298" t="s">
        <v>313</v>
      </c>
      <c r="D7991" s="535" t="s">
        <v>325</v>
      </c>
      <c r="E7991" s="537">
        <v>11206.13</v>
      </c>
      <c r="F7991" s="536" t="s">
        <v>19376</v>
      </c>
    </row>
    <row r="7992" spans="1:6" ht="18" customHeight="1">
      <c r="A7992" s="535">
        <v>14185</v>
      </c>
      <c r="B7992" s="535" t="s">
        <v>19377</v>
      </c>
      <c r="C7992" s="298" t="s">
        <v>313</v>
      </c>
      <c r="D7992" s="535" t="s">
        <v>325</v>
      </c>
      <c r="E7992" s="537">
        <v>14516.3</v>
      </c>
      <c r="F7992" s="536" t="s">
        <v>19378</v>
      </c>
    </row>
    <row r="7993" spans="1:6" ht="18" customHeight="1">
      <c r="A7993" s="535">
        <v>44498</v>
      </c>
      <c r="B7993" s="535" t="s">
        <v>19379</v>
      </c>
      <c r="C7993" s="298" t="s">
        <v>313</v>
      </c>
      <c r="D7993" s="535" t="s">
        <v>325</v>
      </c>
      <c r="E7993" s="537">
        <v>318204.48</v>
      </c>
      <c r="F7993" s="536" t="s">
        <v>19380</v>
      </c>
    </row>
    <row r="7994" spans="1:6" ht="18" customHeight="1">
      <c r="A7994" s="535">
        <v>34469</v>
      </c>
      <c r="B7994" s="535" t="s">
        <v>19381</v>
      </c>
      <c r="C7994" s="298" t="s">
        <v>313</v>
      </c>
      <c r="D7994" s="535" t="s">
        <v>325</v>
      </c>
      <c r="E7994" s="537">
        <v>11310.87</v>
      </c>
      <c r="F7994" s="536" t="s">
        <v>19382</v>
      </c>
    </row>
    <row r="7995" spans="1:6" ht="18" customHeight="1">
      <c r="A7995" s="535">
        <v>34476</v>
      </c>
      <c r="B7995" s="535" t="s">
        <v>19383</v>
      </c>
      <c r="C7995" s="298" t="s">
        <v>313</v>
      </c>
      <c r="D7995" s="535" t="s">
        <v>325</v>
      </c>
      <c r="E7995" s="537">
        <v>5899.09</v>
      </c>
      <c r="F7995" s="536" t="s">
        <v>19384</v>
      </c>
    </row>
    <row r="7996" spans="1:6" ht="18" customHeight="1">
      <c r="A7996" s="535">
        <v>34477</v>
      </c>
      <c r="B7996" s="535" t="s">
        <v>19385</v>
      </c>
      <c r="C7996" s="298" t="s">
        <v>313</v>
      </c>
      <c r="D7996" s="535" t="s">
        <v>325</v>
      </c>
      <c r="E7996" s="537">
        <v>7829.24</v>
      </c>
      <c r="F7996" s="536" t="s">
        <v>19386</v>
      </c>
    </row>
    <row r="7997" spans="1:6" ht="18" customHeight="1">
      <c r="A7997" s="535">
        <v>34482</v>
      </c>
      <c r="B7997" s="535" t="s">
        <v>19387</v>
      </c>
      <c r="C7997" s="298" t="s">
        <v>313</v>
      </c>
      <c r="D7997" s="535" t="s">
        <v>325</v>
      </c>
      <c r="E7997" s="537">
        <v>7312.08</v>
      </c>
      <c r="F7997" s="536" t="s">
        <v>19388</v>
      </c>
    </row>
    <row r="7998" spans="1:6" ht="18" customHeight="1">
      <c r="A7998" s="535">
        <v>34472</v>
      </c>
      <c r="B7998" s="535" t="s">
        <v>19389</v>
      </c>
      <c r="C7998" s="298" t="s">
        <v>313</v>
      </c>
      <c r="D7998" s="535" t="s">
        <v>325</v>
      </c>
      <c r="E7998" s="537">
        <v>3480</v>
      </c>
      <c r="F7998" s="536" t="s">
        <v>19390</v>
      </c>
    </row>
    <row r="7999" spans="1:6" ht="18" customHeight="1">
      <c r="A7999" s="535">
        <v>42425</v>
      </c>
      <c r="B7999" s="535" t="s">
        <v>19391</v>
      </c>
      <c r="C7999" s="298" t="s">
        <v>313</v>
      </c>
      <c r="D7999" s="535" t="s">
        <v>325</v>
      </c>
      <c r="E7999" s="537">
        <v>2826.21</v>
      </c>
      <c r="F7999" s="536" t="s">
        <v>19392</v>
      </c>
    </row>
    <row r="8000" spans="1:6" ht="18" customHeight="1">
      <c r="A8000" s="535">
        <v>42422</v>
      </c>
      <c r="B8000" s="535" t="s">
        <v>19393</v>
      </c>
      <c r="C8000" s="298" t="s">
        <v>313</v>
      </c>
      <c r="D8000" s="535" t="s">
        <v>325</v>
      </c>
      <c r="E8000" s="537">
        <v>4195.6000000000004</v>
      </c>
      <c r="F8000" s="536" t="s">
        <v>19394</v>
      </c>
    </row>
    <row r="8001" spans="1:6" ht="18" customHeight="1">
      <c r="A8001" s="535">
        <v>43184</v>
      </c>
      <c r="B8001" s="535" t="s">
        <v>19395</v>
      </c>
      <c r="C8001" s="298" t="s">
        <v>313</v>
      </c>
      <c r="D8001" s="535" t="s">
        <v>325</v>
      </c>
      <c r="E8001" s="537">
        <v>5798.72</v>
      </c>
      <c r="F8001" s="536" t="s">
        <v>19396</v>
      </c>
    </row>
    <row r="8002" spans="1:6" ht="18" customHeight="1">
      <c r="A8002" s="535">
        <v>42424</v>
      </c>
      <c r="B8002" s="535" t="s">
        <v>19397</v>
      </c>
      <c r="C8002" s="298" t="s">
        <v>313</v>
      </c>
      <c r="D8002" s="535" t="s">
        <v>325</v>
      </c>
      <c r="E8002" s="537">
        <v>2524.0500000000002</v>
      </c>
      <c r="F8002" s="536" t="s">
        <v>19398</v>
      </c>
    </row>
    <row r="8003" spans="1:6" ht="18" customHeight="1">
      <c r="A8003" s="535">
        <v>42421</v>
      </c>
      <c r="B8003" s="535" t="s">
        <v>19399</v>
      </c>
      <c r="C8003" s="298" t="s">
        <v>313</v>
      </c>
      <c r="D8003" s="535" t="s">
        <v>325</v>
      </c>
      <c r="E8003" s="537">
        <v>22981.19</v>
      </c>
      <c r="F8003" s="536" t="s">
        <v>19400</v>
      </c>
    </row>
    <row r="8004" spans="1:6" ht="18" customHeight="1">
      <c r="A8004" s="535">
        <v>42416</v>
      </c>
      <c r="B8004" s="535" t="s">
        <v>19401</v>
      </c>
      <c r="C8004" s="298" t="s">
        <v>313</v>
      </c>
      <c r="D8004" s="535" t="s">
        <v>325</v>
      </c>
      <c r="E8004" s="537">
        <v>10880.89</v>
      </c>
      <c r="F8004" s="536" t="s">
        <v>19402</v>
      </c>
    </row>
    <row r="8005" spans="1:6" ht="18" customHeight="1">
      <c r="A8005" s="535">
        <v>42417</v>
      </c>
      <c r="B8005" s="535" t="s">
        <v>19403</v>
      </c>
      <c r="C8005" s="298" t="s">
        <v>313</v>
      </c>
      <c r="D8005" s="535" t="s">
        <v>325</v>
      </c>
      <c r="E8005" s="537">
        <v>12198.36</v>
      </c>
      <c r="F8005" s="536" t="s">
        <v>19404</v>
      </c>
    </row>
    <row r="8006" spans="1:6" ht="18" customHeight="1">
      <c r="A8006" s="535">
        <v>42419</v>
      </c>
      <c r="B8006" s="535" t="s">
        <v>19405</v>
      </c>
      <c r="C8006" s="298" t="s">
        <v>313</v>
      </c>
      <c r="D8006" s="535" t="s">
        <v>325</v>
      </c>
      <c r="E8006" s="537">
        <v>13781.56</v>
      </c>
      <c r="F8006" s="536" t="s">
        <v>19406</v>
      </c>
    </row>
    <row r="8007" spans="1:6" ht="18" customHeight="1">
      <c r="A8007" s="535">
        <v>42420</v>
      </c>
      <c r="B8007" s="535" t="s">
        <v>19407</v>
      </c>
      <c r="C8007" s="298" t="s">
        <v>313</v>
      </c>
      <c r="D8007" s="535" t="s">
        <v>325</v>
      </c>
      <c r="E8007" s="537">
        <v>18941.740000000002</v>
      </c>
      <c r="F8007" s="536" t="s">
        <v>19408</v>
      </c>
    </row>
    <row r="8008" spans="1:6" ht="18" customHeight="1">
      <c r="A8008" s="535">
        <v>43195</v>
      </c>
      <c r="B8008" s="535" t="s">
        <v>19409</v>
      </c>
      <c r="C8008" s="298" t="s">
        <v>313</v>
      </c>
      <c r="D8008" s="535" t="s">
        <v>325</v>
      </c>
      <c r="E8008" s="537">
        <v>6669.65</v>
      </c>
      <c r="F8008" s="536" t="s">
        <v>19410</v>
      </c>
    </row>
    <row r="8009" spans="1:6" ht="18" customHeight="1">
      <c r="A8009" s="535">
        <v>43196</v>
      </c>
      <c r="B8009" s="535" t="s">
        <v>19411</v>
      </c>
      <c r="C8009" s="298" t="s">
        <v>313</v>
      </c>
      <c r="D8009" s="535" t="s">
        <v>325</v>
      </c>
      <c r="E8009" s="537">
        <v>8266.08</v>
      </c>
      <c r="F8009" s="536" t="s">
        <v>19412</v>
      </c>
    </row>
    <row r="8010" spans="1:6" ht="18" customHeight="1">
      <c r="A8010" s="535">
        <v>43198</v>
      </c>
      <c r="B8010" s="535" t="s">
        <v>19413</v>
      </c>
      <c r="C8010" s="298" t="s">
        <v>313</v>
      </c>
      <c r="D8010" s="535" t="s">
        <v>325</v>
      </c>
      <c r="E8010" s="537">
        <v>12283.2</v>
      </c>
      <c r="F8010" s="536" t="s">
        <v>19414</v>
      </c>
    </row>
    <row r="8011" spans="1:6" ht="18" customHeight="1">
      <c r="A8011" s="535">
        <v>43199</v>
      </c>
      <c r="B8011" s="535" t="s">
        <v>19415</v>
      </c>
      <c r="C8011" s="298" t="s">
        <v>313</v>
      </c>
      <c r="D8011" s="535" t="s">
        <v>325</v>
      </c>
      <c r="E8011" s="537">
        <v>12733.3</v>
      </c>
      <c r="F8011" s="536" t="s">
        <v>19416</v>
      </c>
    </row>
    <row r="8012" spans="1:6" ht="18" customHeight="1">
      <c r="A8012" s="535">
        <v>43200</v>
      </c>
      <c r="B8012" s="535" t="s">
        <v>19417</v>
      </c>
      <c r="C8012" s="298" t="s">
        <v>313</v>
      </c>
      <c r="D8012" s="535" t="s">
        <v>325</v>
      </c>
      <c r="E8012" s="537">
        <v>14612.38</v>
      </c>
      <c r="F8012" s="536" t="s">
        <v>19418</v>
      </c>
    </row>
    <row r="8013" spans="1:6" ht="18" customHeight="1">
      <c r="A8013" s="535">
        <v>39556</v>
      </c>
      <c r="B8013" s="535" t="s">
        <v>19419</v>
      </c>
      <c r="C8013" s="298" t="s">
        <v>313</v>
      </c>
      <c r="D8013" s="535" t="s">
        <v>325</v>
      </c>
      <c r="E8013" s="537">
        <v>7980.85</v>
      </c>
      <c r="F8013" s="536" t="s">
        <v>19420</v>
      </c>
    </row>
    <row r="8014" spans="1:6" ht="18" customHeight="1">
      <c r="A8014" s="535">
        <v>39557</v>
      </c>
      <c r="B8014" s="535" t="s">
        <v>19421</v>
      </c>
      <c r="C8014" s="298" t="s">
        <v>313</v>
      </c>
      <c r="D8014" s="535" t="s">
        <v>325</v>
      </c>
      <c r="E8014" s="537">
        <v>8593.64</v>
      </c>
      <c r="F8014" s="536" t="s">
        <v>19422</v>
      </c>
    </row>
    <row r="8015" spans="1:6" ht="18" customHeight="1">
      <c r="A8015" s="535">
        <v>39559</v>
      </c>
      <c r="B8015" s="535" t="s">
        <v>19423</v>
      </c>
      <c r="C8015" s="298" t="s">
        <v>313</v>
      </c>
      <c r="D8015" s="535" t="s">
        <v>325</v>
      </c>
      <c r="E8015" s="537">
        <v>12699.74</v>
      </c>
      <c r="F8015" s="536" t="s">
        <v>19424</v>
      </c>
    </row>
    <row r="8016" spans="1:6" ht="18" customHeight="1">
      <c r="A8016" s="535">
        <v>39560</v>
      </c>
      <c r="B8016" s="535" t="s">
        <v>19425</v>
      </c>
      <c r="C8016" s="298" t="s">
        <v>313</v>
      </c>
      <c r="D8016" s="535" t="s">
        <v>325</v>
      </c>
      <c r="E8016" s="537">
        <v>14692.36</v>
      </c>
      <c r="F8016" s="536" t="s">
        <v>19426</v>
      </c>
    </row>
    <row r="8017" spans="1:6" ht="18" customHeight="1">
      <c r="A8017" s="535">
        <v>39561</v>
      </c>
      <c r="B8017" s="535" t="s">
        <v>19427</v>
      </c>
      <c r="C8017" s="298" t="s">
        <v>313</v>
      </c>
      <c r="D8017" s="535" t="s">
        <v>325</v>
      </c>
      <c r="E8017" s="537">
        <v>15370.09</v>
      </c>
      <c r="F8017" s="536" t="s">
        <v>19428</v>
      </c>
    </row>
    <row r="8018" spans="1:6" ht="18" customHeight="1">
      <c r="A8018" s="535">
        <v>43190</v>
      </c>
      <c r="B8018" s="535" t="s">
        <v>19429</v>
      </c>
      <c r="C8018" s="298" t="s">
        <v>313</v>
      </c>
      <c r="D8018" s="535" t="s">
        <v>325</v>
      </c>
      <c r="E8018" s="537">
        <v>2268.2199999999998</v>
      </c>
      <c r="F8018" s="536" t="s">
        <v>19430</v>
      </c>
    </row>
    <row r="8019" spans="1:6" ht="18" customHeight="1">
      <c r="A8019" s="535">
        <v>39555</v>
      </c>
      <c r="B8019" s="535" t="s">
        <v>19431</v>
      </c>
      <c r="C8019" s="298" t="s">
        <v>313</v>
      </c>
      <c r="D8019" s="535" t="s">
        <v>325</v>
      </c>
      <c r="E8019" s="537">
        <v>2453.63</v>
      </c>
      <c r="F8019" s="536" t="s">
        <v>19432</v>
      </c>
    </row>
    <row r="8020" spans="1:6" ht="18" customHeight="1">
      <c r="A8020" s="535">
        <v>43191</v>
      </c>
      <c r="B8020" s="535" t="s">
        <v>19433</v>
      </c>
      <c r="C8020" s="298" t="s">
        <v>313</v>
      </c>
      <c r="D8020" s="535" t="s">
        <v>325</v>
      </c>
      <c r="E8020" s="537">
        <v>3263.66</v>
      </c>
      <c r="F8020" s="536" t="s">
        <v>19434</v>
      </c>
    </row>
    <row r="8021" spans="1:6" ht="18" customHeight="1">
      <c r="A8021" s="535">
        <v>39548</v>
      </c>
      <c r="B8021" s="535" t="s">
        <v>19435</v>
      </c>
      <c r="C8021" s="298" t="s">
        <v>313</v>
      </c>
      <c r="D8021" s="535" t="s">
        <v>325</v>
      </c>
      <c r="E8021" s="537">
        <v>3639.49</v>
      </c>
      <c r="F8021" s="536" t="s">
        <v>19436</v>
      </c>
    </row>
    <row r="8022" spans="1:6" ht="18" customHeight="1">
      <c r="A8022" s="535">
        <v>43192</v>
      </c>
      <c r="B8022" s="535" t="s">
        <v>19437</v>
      </c>
      <c r="C8022" s="298" t="s">
        <v>313</v>
      </c>
      <c r="D8022" s="535" t="s">
        <v>325</v>
      </c>
      <c r="E8022" s="537">
        <v>4275.1000000000004</v>
      </c>
      <c r="F8022" s="536" t="s">
        <v>19438</v>
      </c>
    </row>
    <row r="8023" spans="1:6" ht="18" customHeight="1">
      <c r="A8023" s="535">
        <v>39554</v>
      </c>
      <c r="B8023" s="535" t="s">
        <v>19439</v>
      </c>
      <c r="C8023" s="298" t="s">
        <v>313</v>
      </c>
      <c r="D8023" s="535" t="s">
        <v>325</v>
      </c>
      <c r="E8023" s="537">
        <v>4812.68</v>
      </c>
      <c r="F8023" s="536" t="s">
        <v>19440</v>
      </c>
    </row>
    <row r="8024" spans="1:6" ht="18" customHeight="1">
      <c r="A8024" s="535">
        <v>43194</v>
      </c>
      <c r="B8024" s="535" t="s">
        <v>19441</v>
      </c>
      <c r="C8024" s="298" t="s">
        <v>313</v>
      </c>
      <c r="D8024" s="535" t="s">
        <v>325</v>
      </c>
      <c r="E8024" s="537">
        <v>1943.11</v>
      </c>
      <c r="F8024" s="536" t="s">
        <v>19442</v>
      </c>
    </row>
    <row r="8025" spans="1:6" ht="18" customHeight="1">
      <c r="A8025" s="535">
        <v>39551</v>
      </c>
      <c r="B8025" s="535" t="s">
        <v>19443</v>
      </c>
      <c r="C8025" s="298" t="s">
        <v>313</v>
      </c>
      <c r="D8025" s="535" t="s">
        <v>325</v>
      </c>
      <c r="E8025" s="537">
        <v>2139.58</v>
      </c>
      <c r="F8025" s="536" t="s">
        <v>19444</v>
      </c>
    </row>
    <row r="8026" spans="1:6" ht="18" customHeight="1">
      <c r="A8026" s="535">
        <v>43185</v>
      </c>
      <c r="B8026" s="535" t="s">
        <v>19445</v>
      </c>
      <c r="C8026" s="298" t="s">
        <v>313</v>
      </c>
      <c r="D8026" s="535" t="s">
        <v>325</v>
      </c>
      <c r="E8026" s="537">
        <v>6080.29</v>
      </c>
      <c r="F8026" s="536" t="s">
        <v>19446</v>
      </c>
    </row>
    <row r="8027" spans="1:6" ht="18" customHeight="1">
      <c r="A8027" s="535">
        <v>43186</v>
      </c>
      <c r="B8027" s="535" t="s">
        <v>19447</v>
      </c>
      <c r="C8027" s="298" t="s">
        <v>313</v>
      </c>
      <c r="D8027" s="535" t="s">
        <v>325</v>
      </c>
      <c r="E8027" s="537">
        <v>6413.48</v>
      </c>
      <c r="F8027" s="536" t="s">
        <v>19448</v>
      </c>
    </row>
    <row r="8028" spans="1:6" ht="18" customHeight="1">
      <c r="A8028" s="535">
        <v>43187</v>
      </c>
      <c r="B8028" s="535" t="s">
        <v>19449</v>
      </c>
      <c r="C8028" s="298" t="s">
        <v>313</v>
      </c>
      <c r="D8028" s="535" t="s">
        <v>325</v>
      </c>
      <c r="E8028" s="537">
        <v>8510.75</v>
      </c>
      <c r="F8028" s="536" t="s">
        <v>19450</v>
      </c>
    </row>
    <row r="8029" spans="1:6" ht="18" customHeight="1">
      <c r="A8029" s="535">
        <v>43188</v>
      </c>
      <c r="B8029" s="535" t="s">
        <v>19451</v>
      </c>
      <c r="C8029" s="298" t="s">
        <v>313</v>
      </c>
      <c r="D8029" s="535" t="s">
        <v>325</v>
      </c>
      <c r="E8029" s="537">
        <v>10311.91</v>
      </c>
      <c r="F8029" s="536" t="s">
        <v>19452</v>
      </c>
    </row>
    <row r="8030" spans="1:6" ht="18" customHeight="1">
      <c r="A8030" s="535">
        <v>43189</v>
      </c>
      <c r="B8030" s="535" t="s">
        <v>19453</v>
      </c>
      <c r="C8030" s="298" t="s">
        <v>313</v>
      </c>
      <c r="D8030" s="535" t="s">
        <v>325</v>
      </c>
      <c r="E8030" s="537">
        <v>11599.18</v>
      </c>
      <c r="F8030" s="536" t="s">
        <v>19454</v>
      </c>
    </row>
    <row r="8031" spans="1:6" ht="18" customHeight="1">
      <c r="A8031" s="535">
        <v>39580</v>
      </c>
      <c r="B8031" s="535" t="s">
        <v>19455</v>
      </c>
      <c r="C8031" s="298" t="s">
        <v>313</v>
      </c>
      <c r="D8031" s="535" t="s">
        <v>325</v>
      </c>
      <c r="E8031" s="537">
        <v>91406.26</v>
      </c>
      <c r="F8031" s="536" t="s">
        <v>19456</v>
      </c>
    </row>
    <row r="8032" spans="1:6" ht="18" customHeight="1">
      <c r="A8032" s="535">
        <v>39577</v>
      </c>
      <c r="B8032" s="535" t="s">
        <v>19457</v>
      </c>
      <c r="C8032" s="298" t="s">
        <v>313</v>
      </c>
      <c r="D8032" s="535" t="s">
        <v>325</v>
      </c>
      <c r="E8032" s="537">
        <v>28609.97</v>
      </c>
      <c r="F8032" s="536" t="s">
        <v>19458</v>
      </c>
    </row>
    <row r="8033" spans="1:6" ht="18" customHeight="1">
      <c r="A8033" s="535">
        <v>39578</v>
      </c>
      <c r="B8033" s="535" t="s">
        <v>19459</v>
      </c>
      <c r="C8033" s="298" t="s">
        <v>313</v>
      </c>
      <c r="D8033" s="535" t="s">
        <v>325</v>
      </c>
      <c r="E8033" s="537">
        <v>36921.72</v>
      </c>
      <c r="F8033" s="536" t="s">
        <v>19460</v>
      </c>
    </row>
    <row r="8034" spans="1:6" ht="18" customHeight="1">
      <c r="A8034" s="535">
        <v>39579</v>
      </c>
      <c r="B8034" s="535" t="s">
        <v>19461</v>
      </c>
      <c r="C8034" s="298" t="s">
        <v>313</v>
      </c>
      <c r="D8034" s="535" t="s">
        <v>325</v>
      </c>
      <c r="E8034" s="537">
        <v>53718.22</v>
      </c>
      <c r="F8034" s="536" t="s">
        <v>19462</v>
      </c>
    </row>
    <row r="8035" spans="1:6" ht="18" customHeight="1">
      <c r="A8035" s="535">
        <v>39826</v>
      </c>
      <c r="B8035" s="535" t="s">
        <v>19463</v>
      </c>
      <c r="C8035" s="298" t="s">
        <v>313</v>
      </c>
      <c r="D8035" s="535" t="s">
        <v>325</v>
      </c>
      <c r="E8035" s="537">
        <v>6597.57</v>
      </c>
      <c r="F8035" s="536" t="s">
        <v>19464</v>
      </c>
    </row>
    <row r="8036" spans="1:6" ht="18" customHeight="1">
      <c r="A8036" s="535">
        <v>10700</v>
      </c>
      <c r="B8036" s="535" t="s">
        <v>19465</v>
      </c>
      <c r="C8036" s="298" t="s">
        <v>313</v>
      </c>
      <c r="D8036" s="535" t="s">
        <v>325</v>
      </c>
      <c r="E8036" s="537">
        <v>22684.99</v>
      </c>
      <c r="F8036" s="536" t="s">
        <v>19466</v>
      </c>
    </row>
    <row r="8037" spans="1:6" ht="18" customHeight="1">
      <c r="A8037" s="535">
        <v>346</v>
      </c>
      <c r="B8037" s="535" t="s">
        <v>19467</v>
      </c>
      <c r="C8037" s="298" t="s">
        <v>313</v>
      </c>
      <c r="D8037" s="535" t="s">
        <v>318</v>
      </c>
      <c r="E8037" s="524">
        <v>31.92</v>
      </c>
      <c r="F8037" s="536" t="s">
        <v>2826</v>
      </c>
    </row>
    <row r="8038" spans="1:6" ht="18" customHeight="1">
      <c r="A8038" s="535">
        <v>3312</v>
      </c>
      <c r="B8038" s="535" t="s">
        <v>19468</v>
      </c>
      <c r="C8038" s="298" t="s">
        <v>313</v>
      </c>
      <c r="D8038" s="535" t="s">
        <v>318</v>
      </c>
      <c r="E8038" s="524">
        <v>28.27</v>
      </c>
      <c r="F8038" s="536" t="s">
        <v>19469</v>
      </c>
    </row>
    <row r="8039" spans="1:6" ht="18" customHeight="1">
      <c r="A8039" s="535">
        <v>339</v>
      </c>
      <c r="B8039" s="535" t="s">
        <v>19470</v>
      </c>
      <c r="C8039" s="298" t="s">
        <v>313</v>
      </c>
      <c r="D8039" s="535" t="s">
        <v>19072</v>
      </c>
      <c r="E8039" s="524">
        <v>1.64</v>
      </c>
      <c r="F8039" s="536" t="s">
        <v>18012</v>
      </c>
    </row>
    <row r="8040" spans="1:6" ht="18" customHeight="1">
      <c r="A8040" s="535">
        <v>340</v>
      </c>
      <c r="B8040" s="535" t="s">
        <v>19471</v>
      </c>
      <c r="C8040" s="298" t="s">
        <v>313</v>
      </c>
      <c r="D8040" s="535" t="s">
        <v>19072</v>
      </c>
      <c r="E8040" s="524">
        <v>1.48</v>
      </c>
      <c r="F8040" s="536" t="s">
        <v>19472</v>
      </c>
    </row>
    <row r="8041" spans="1:6" ht="18" customHeight="1">
      <c r="A8041" s="535">
        <v>43130</v>
      </c>
      <c r="B8041" s="535" t="s">
        <v>19473</v>
      </c>
      <c r="C8041" s="298" t="s">
        <v>313</v>
      </c>
      <c r="D8041" s="535" t="s">
        <v>318</v>
      </c>
      <c r="E8041" s="524">
        <v>26.95</v>
      </c>
      <c r="F8041" s="536" t="s">
        <v>12833</v>
      </c>
    </row>
    <row r="8042" spans="1:6" ht="18" customHeight="1">
      <c r="A8042" s="535">
        <v>344</v>
      </c>
      <c r="B8042" s="535" t="s">
        <v>19474</v>
      </c>
      <c r="C8042" s="298" t="s">
        <v>313</v>
      </c>
      <c r="D8042" s="535" t="s">
        <v>318</v>
      </c>
      <c r="E8042" s="524">
        <v>35.43</v>
      </c>
      <c r="F8042" s="536" t="s">
        <v>19475</v>
      </c>
    </row>
    <row r="8043" spans="1:6" ht="18" customHeight="1">
      <c r="A8043" s="535">
        <v>345</v>
      </c>
      <c r="B8043" s="535" t="s">
        <v>19476</v>
      </c>
      <c r="C8043" s="298" t="s">
        <v>313</v>
      </c>
      <c r="D8043" s="535" t="s">
        <v>318</v>
      </c>
      <c r="E8043" s="524">
        <v>38.44</v>
      </c>
      <c r="F8043" s="536" t="s">
        <v>19477</v>
      </c>
    </row>
    <row r="8044" spans="1:6" ht="18" customHeight="1">
      <c r="A8044" s="535">
        <v>43131</v>
      </c>
      <c r="B8044" s="535" t="s">
        <v>19478</v>
      </c>
      <c r="C8044" s="298" t="s">
        <v>313</v>
      </c>
      <c r="D8044" s="535" t="s">
        <v>318</v>
      </c>
      <c r="E8044" s="524">
        <v>31.3</v>
      </c>
      <c r="F8044" s="536" t="s">
        <v>10594</v>
      </c>
    </row>
    <row r="8045" spans="1:6" ht="18" customHeight="1">
      <c r="A8045" s="535">
        <v>3313</v>
      </c>
      <c r="B8045" s="535" t="s">
        <v>19479</v>
      </c>
      <c r="C8045" s="298" t="s">
        <v>313</v>
      </c>
      <c r="D8045" s="535" t="s">
        <v>318</v>
      </c>
      <c r="E8045" s="524">
        <v>36.380000000000003</v>
      </c>
      <c r="F8045" s="536" t="s">
        <v>19480</v>
      </c>
    </row>
    <row r="8046" spans="1:6" ht="18" customHeight="1">
      <c r="A8046" s="535">
        <v>43132</v>
      </c>
      <c r="B8046" s="535" t="s">
        <v>19481</v>
      </c>
      <c r="C8046" s="298" t="s">
        <v>313</v>
      </c>
      <c r="D8046" s="535" t="s">
        <v>318</v>
      </c>
      <c r="E8046" s="524">
        <v>26.95</v>
      </c>
      <c r="F8046" s="536" t="s">
        <v>12833</v>
      </c>
    </row>
    <row r="8047" spans="1:6" ht="18" customHeight="1">
      <c r="A8047" s="535">
        <v>366</v>
      </c>
      <c r="B8047" s="535" t="s">
        <v>19482</v>
      </c>
      <c r="C8047" s="298" t="s">
        <v>313</v>
      </c>
      <c r="D8047" s="535" t="s">
        <v>316</v>
      </c>
      <c r="E8047" s="524">
        <v>110</v>
      </c>
      <c r="F8047" s="536" t="s">
        <v>17052</v>
      </c>
    </row>
    <row r="8048" spans="1:6" ht="18" customHeight="1">
      <c r="A8048" s="535">
        <v>367</v>
      </c>
      <c r="B8048" s="535" t="s">
        <v>339</v>
      </c>
      <c r="C8048" s="298" t="s">
        <v>313</v>
      </c>
      <c r="D8048" s="535" t="s">
        <v>316</v>
      </c>
      <c r="E8048" s="524">
        <v>111.43</v>
      </c>
      <c r="F8048" s="536" t="s">
        <v>19483</v>
      </c>
    </row>
    <row r="8049" spans="1:6" ht="18" customHeight="1">
      <c r="A8049" s="535">
        <v>370</v>
      </c>
      <c r="B8049" s="535" t="s">
        <v>315</v>
      </c>
      <c r="C8049" s="298" t="s">
        <v>313</v>
      </c>
      <c r="D8049" s="535" t="s">
        <v>316</v>
      </c>
      <c r="E8049" s="524">
        <v>110</v>
      </c>
      <c r="F8049" s="536" t="s">
        <v>17052</v>
      </c>
    </row>
    <row r="8050" spans="1:6" ht="18" customHeight="1">
      <c r="A8050" s="535">
        <v>368</v>
      </c>
      <c r="B8050" s="535" t="s">
        <v>19484</v>
      </c>
      <c r="C8050" s="298" t="s">
        <v>313</v>
      </c>
      <c r="D8050" s="535" t="s">
        <v>316</v>
      </c>
      <c r="E8050" s="524">
        <v>55</v>
      </c>
      <c r="F8050" s="536" t="s">
        <v>12729</v>
      </c>
    </row>
    <row r="8051" spans="1:6" ht="18" customHeight="1">
      <c r="A8051" s="535">
        <v>11075</v>
      </c>
      <c r="B8051" s="535" t="s">
        <v>19485</v>
      </c>
      <c r="C8051" s="298" t="s">
        <v>313</v>
      </c>
      <c r="D8051" s="535" t="s">
        <v>316</v>
      </c>
      <c r="E8051" s="537">
        <v>1262.46</v>
      </c>
      <c r="F8051" s="536" t="s">
        <v>19486</v>
      </c>
    </row>
    <row r="8052" spans="1:6" ht="18" customHeight="1">
      <c r="A8052" s="535">
        <v>1381</v>
      </c>
      <c r="B8052" s="535" t="s">
        <v>19487</v>
      </c>
      <c r="C8052" s="298" t="s">
        <v>313</v>
      </c>
      <c r="D8052" s="535" t="s">
        <v>318</v>
      </c>
      <c r="E8052" s="524">
        <v>1.18</v>
      </c>
      <c r="F8052" s="536" t="s">
        <v>2563</v>
      </c>
    </row>
    <row r="8053" spans="1:6" ht="18" customHeight="1">
      <c r="A8053" s="535">
        <v>34353</v>
      </c>
      <c r="B8053" s="535" t="s">
        <v>19488</v>
      </c>
      <c r="C8053" s="298" t="s">
        <v>313</v>
      </c>
      <c r="D8053" s="535" t="s">
        <v>318</v>
      </c>
      <c r="E8053" s="524">
        <v>2.19</v>
      </c>
      <c r="F8053" s="536" t="s">
        <v>2980</v>
      </c>
    </row>
    <row r="8054" spans="1:6" ht="18" customHeight="1">
      <c r="A8054" s="535">
        <v>37595</v>
      </c>
      <c r="B8054" s="535" t="s">
        <v>19489</v>
      </c>
      <c r="C8054" s="298" t="s">
        <v>313</v>
      </c>
      <c r="D8054" s="535" t="s">
        <v>318</v>
      </c>
      <c r="E8054" s="524">
        <v>3.62</v>
      </c>
      <c r="F8054" s="536" t="s">
        <v>645</v>
      </c>
    </row>
    <row r="8055" spans="1:6" ht="18" customHeight="1">
      <c r="A8055" s="535">
        <v>37596</v>
      </c>
      <c r="B8055" s="535" t="s">
        <v>19490</v>
      </c>
      <c r="C8055" s="298" t="s">
        <v>313</v>
      </c>
      <c r="D8055" s="535" t="s">
        <v>318</v>
      </c>
      <c r="E8055" s="524">
        <v>4.16</v>
      </c>
      <c r="F8055" s="536" t="s">
        <v>17664</v>
      </c>
    </row>
    <row r="8056" spans="1:6" ht="18" customHeight="1">
      <c r="A8056" s="535">
        <v>371</v>
      </c>
      <c r="B8056" s="535" t="s">
        <v>19491</v>
      </c>
      <c r="C8056" s="298" t="s">
        <v>313</v>
      </c>
      <c r="D8056" s="535" t="s">
        <v>318</v>
      </c>
      <c r="E8056" s="524">
        <v>1.29</v>
      </c>
      <c r="F8056" s="536" t="s">
        <v>17709</v>
      </c>
    </row>
    <row r="8057" spans="1:6" ht="18" customHeight="1">
      <c r="A8057" s="535">
        <v>37553</v>
      </c>
      <c r="B8057" s="535" t="s">
        <v>19492</v>
      </c>
      <c r="C8057" s="298" t="s">
        <v>313</v>
      </c>
      <c r="D8057" s="535" t="s">
        <v>318</v>
      </c>
      <c r="E8057" s="524">
        <v>2.41</v>
      </c>
      <c r="F8057" s="536" t="s">
        <v>18006</v>
      </c>
    </row>
    <row r="8058" spans="1:6" ht="18" customHeight="1">
      <c r="A8058" s="535">
        <v>37552</v>
      </c>
      <c r="B8058" s="535" t="s">
        <v>19493</v>
      </c>
      <c r="C8058" s="298" t="s">
        <v>313</v>
      </c>
      <c r="D8058" s="535" t="s">
        <v>318</v>
      </c>
      <c r="E8058" s="524">
        <v>3.87</v>
      </c>
      <c r="F8058" s="536" t="s">
        <v>3830</v>
      </c>
    </row>
    <row r="8059" spans="1:6" ht="18" customHeight="1">
      <c r="A8059" s="535">
        <v>36880</v>
      </c>
      <c r="B8059" s="535" t="s">
        <v>19494</v>
      </c>
      <c r="C8059" s="298" t="s">
        <v>313</v>
      </c>
      <c r="D8059" s="535" t="s">
        <v>318</v>
      </c>
      <c r="E8059" s="524">
        <v>3.94</v>
      </c>
      <c r="F8059" s="536" t="s">
        <v>8245</v>
      </c>
    </row>
    <row r="8060" spans="1:6" ht="18" customHeight="1">
      <c r="A8060" s="535">
        <v>34355</v>
      </c>
      <c r="B8060" s="535" t="s">
        <v>19495</v>
      </c>
      <c r="C8060" s="298" t="s">
        <v>313</v>
      </c>
      <c r="D8060" s="535" t="s">
        <v>318</v>
      </c>
      <c r="E8060" s="524">
        <v>3.39</v>
      </c>
      <c r="F8060" s="536" t="s">
        <v>1102</v>
      </c>
    </row>
    <row r="8061" spans="1:6" ht="18" customHeight="1">
      <c r="A8061" s="535">
        <v>130</v>
      </c>
      <c r="B8061" s="535" t="s">
        <v>19496</v>
      </c>
      <c r="C8061" s="298" t="s">
        <v>313</v>
      </c>
      <c r="D8061" s="535" t="s">
        <v>318</v>
      </c>
      <c r="E8061" s="524">
        <v>5.31</v>
      </c>
      <c r="F8061" s="536" t="s">
        <v>650</v>
      </c>
    </row>
    <row r="8062" spans="1:6" ht="18" customHeight="1">
      <c r="A8062" s="535">
        <v>135</v>
      </c>
      <c r="B8062" s="535" t="s">
        <v>19497</v>
      </c>
      <c r="C8062" s="298" t="s">
        <v>313</v>
      </c>
      <c r="D8062" s="535" t="s">
        <v>318</v>
      </c>
      <c r="E8062" s="524">
        <v>4.2699999999999996</v>
      </c>
      <c r="F8062" s="536" t="s">
        <v>19498</v>
      </c>
    </row>
    <row r="8063" spans="1:6" ht="18" customHeight="1">
      <c r="A8063" s="535">
        <v>36886</v>
      </c>
      <c r="B8063" s="535" t="s">
        <v>19499</v>
      </c>
      <c r="C8063" s="298" t="s">
        <v>313</v>
      </c>
      <c r="D8063" s="535" t="s">
        <v>318</v>
      </c>
      <c r="E8063" s="524">
        <v>1.22</v>
      </c>
      <c r="F8063" s="536" t="s">
        <v>18657</v>
      </c>
    </row>
    <row r="8064" spans="1:6" ht="18" customHeight="1">
      <c r="A8064" s="535">
        <v>38546</v>
      </c>
      <c r="B8064" s="535" t="s">
        <v>19500</v>
      </c>
      <c r="C8064" s="298" t="s">
        <v>313</v>
      </c>
      <c r="D8064" s="535" t="s">
        <v>316</v>
      </c>
      <c r="E8064" s="537">
        <v>1670.55</v>
      </c>
      <c r="F8064" s="536" t="s">
        <v>19501</v>
      </c>
    </row>
    <row r="8065" spans="1:6" ht="18" customHeight="1">
      <c r="A8065" s="535">
        <v>34549</v>
      </c>
      <c r="B8065" s="535" t="s">
        <v>19502</v>
      </c>
      <c r="C8065" s="298" t="s">
        <v>313</v>
      </c>
      <c r="D8065" s="535" t="s">
        <v>316</v>
      </c>
      <c r="E8065" s="524">
        <v>747.19</v>
      </c>
      <c r="F8065" s="536" t="s">
        <v>19503</v>
      </c>
    </row>
    <row r="8066" spans="1:6" ht="18" customHeight="1">
      <c r="A8066" s="535">
        <v>6081</v>
      </c>
      <c r="B8066" s="535" t="s">
        <v>19504</v>
      </c>
      <c r="C8066" s="298" t="s">
        <v>313</v>
      </c>
      <c r="D8066" s="535" t="s">
        <v>316</v>
      </c>
      <c r="E8066" s="524">
        <v>52.3</v>
      </c>
      <c r="F8066" s="536" t="s">
        <v>10210</v>
      </c>
    </row>
    <row r="8067" spans="1:6" ht="18" customHeight="1">
      <c r="A8067" s="535">
        <v>6077</v>
      </c>
      <c r="B8067" s="535" t="s">
        <v>19505</v>
      </c>
      <c r="C8067" s="298" t="s">
        <v>313</v>
      </c>
      <c r="D8067" s="535" t="s">
        <v>316</v>
      </c>
      <c r="E8067" s="524">
        <v>37.35</v>
      </c>
      <c r="F8067" s="536" t="s">
        <v>14432</v>
      </c>
    </row>
    <row r="8068" spans="1:6" ht="18" customHeight="1">
      <c r="A8068" s="535">
        <v>6079</v>
      </c>
      <c r="B8068" s="535" t="s">
        <v>19506</v>
      </c>
      <c r="C8068" s="298" t="s">
        <v>313</v>
      </c>
      <c r="D8068" s="535" t="s">
        <v>316</v>
      </c>
      <c r="E8068" s="524">
        <v>37.35</v>
      </c>
      <c r="F8068" s="536" t="s">
        <v>14432</v>
      </c>
    </row>
    <row r="8069" spans="1:6" ht="18" customHeight="1">
      <c r="A8069" s="535">
        <v>1091</v>
      </c>
      <c r="B8069" s="535" t="s">
        <v>19507</v>
      </c>
      <c r="C8069" s="298" t="s">
        <v>313</v>
      </c>
      <c r="D8069" s="535" t="s">
        <v>325</v>
      </c>
      <c r="E8069" s="524">
        <v>24.72</v>
      </c>
      <c r="F8069" s="536" t="s">
        <v>3646</v>
      </c>
    </row>
    <row r="8070" spans="1:6" ht="18" customHeight="1">
      <c r="A8070" s="535">
        <v>1094</v>
      </c>
      <c r="B8070" s="535" t="s">
        <v>19508</v>
      </c>
      <c r="C8070" s="298" t="s">
        <v>313</v>
      </c>
      <c r="D8070" s="535" t="s">
        <v>325</v>
      </c>
      <c r="E8070" s="524">
        <v>17.29</v>
      </c>
      <c r="F8070" s="536" t="s">
        <v>13981</v>
      </c>
    </row>
    <row r="8071" spans="1:6" ht="18" customHeight="1">
      <c r="A8071" s="535">
        <v>1095</v>
      </c>
      <c r="B8071" s="535" t="s">
        <v>19509</v>
      </c>
      <c r="C8071" s="298" t="s">
        <v>313</v>
      </c>
      <c r="D8071" s="535" t="s">
        <v>325</v>
      </c>
      <c r="E8071" s="524">
        <v>36.74</v>
      </c>
      <c r="F8071" s="536" t="s">
        <v>19510</v>
      </c>
    </row>
    <row r="8072" spans="1:6" ht="18" customHeight="1">
      <c r="A8072" s="535">
        <v>1092</v>
      </c>
      <c r="B8072" s="535" t="s">
        <v>19511</v>
      </c>
      <c r="C8072" s="298" t="s">
        <v>313</v>
      </c>
      <c r="D8072" s="535" t="s">
        <v>325</v>
      </c>
      <c r="E8072" s="524">
        <v>28.43</v>
      </c>
      <c r="F8072" s="536" t="s">
        <v>19512</v>
      </c>
    </row>
    <row r="8073" spans="1:6" ht="18" customHeight="1">
      <c r="A8073" s="535">
        <v>1093</v>
      </c>
      <c r="B8073" s="535" t="s">
        <v>19513</v>
      </c>
      <c r="C8073" s="298" t="s">
        <v>313</v>
      </c>
      <c r="D8073" s="535" t="s">
        <v>325</v>
      </c>
      <c r="E8073" s="524">
        <v>66.39</v>
      </c>
      <c r="F8073" s="536" t="s">
        <v>19514</v>
      </c>
    </row>
    <row r="8074" spans="1:6" ht="18" customHeight="1">
      <c r="A8074" s="535">
        <v>1090</v>
      </c>
      <c r="B8074" s="535" t="s">
        <v>19515</v>
      </c>
      <c r="C8074" s="298" t="s">
        <v>313</v>
      </c>
      <c r="D8074" s="535" t="s">
        <v>325</v>
      </c>
      <c r="E8074" s="524">
        <v>47.53</v>
      </c>
      <c r="F8074" s="536" t="s">
        <v>16279</v>
      </c>
    </row>
    <row r="8075" spans="1:6" ht="18" customHeight="1">
      <c r="A8075" s="535">
        <v>1096</v>
      </c>
      <c r="B8075" s="535" t="s">
        <v>19516</v>
      </c>
      <c r="C8075" s="298" t="s">
        <v>313</v>
      </c>
      <c r="D8075" s="535" t="s">
        <v>325</v>
      </c>
      <c r="E8075" s="524">
        <v>85.55</v>
      </c>
      <c r="F8075" s="536" t="s">
        <v>1539</v>
      </c>
    </row>
    <row r="8076" spans="1:6" ht="18" customHeight="1">
      <c r="A8076" s="535">
        <v>1097</v>
      </c>
      <c r="B8076" s="535" t="s">
        <v>19517</v>
      </c>
      <c r="C8076" s="298" t="s">
        <v>313</v>
      </c>
      <c r="D8076" s="535" t="s">
        <v>325</v>
      </c>
      <c r="E8076" s="524">
        <v>72.62</v>
      </c>
      <c r="F8076" s="536" t="s">
        <v>19518</v>
      </c>
    </row>
    <row r="8077" spans="1:6" ht="18" customHeight="1">
      <c r="A8077" s="535">
        <v>378</v>
      </c>
      <c r="B8077" s="535" t="s">
        <v>19519</v>
      </c>
      <c r="C8077" s="298" t="s">
        <v>313</v>
      </c>
      <c r="D8077" s="535" t="s">
        <v>19212</v>
      </c>
      <c r="E8077" s="524">
        <v>21.19</v>
      </c>
      <c r="F8077" s="536" t="s">
        <v>10794</v>
      </c>
    </row>
    <row r="8078" spans="1:6" ht="18" customHeight="1">
      <c r="A8078" s="535">
        <v>40911</v>
      </c>
      <c r="B8078" s="535" t="s">
        <v>19520</v>
      </c>
      <c r="C8078" s="298" t="s">
        <v>313</v>
      </c>
      <c r="D8078" s="535" t="s">
        <v>19214</v>
      </c>
      <c r="E8078" s="537">
        <v>3687.15</v>
      </c>
      <c r="F8078" s="536" t="s">
        <v>19521</v>
      </c>
    </row>
    <row r="8079" spans="1:6" ht="18" customHeight="1">
      <c r="A8079" s="535">
        <v>33939</v>
      </c>
      <c r="B8079" s="535" t="s">
        <v>19522</v>
      </c>
      <c r="C8079" s="298" t="s">
        <v>313</v>
      </c>
      <c r="D8079" s="535" t="s">
        <v>19212</v>
      </c>
      <c r="E8079" s="524">
        <v>115.53</v>
      </c>
      <c r="F8079" s="536" t="s">
        <v>19523</v>
      </c>
    </row>
    <row r="8080" spans="1:6" ht="18" customHeight="1">
      <c r="A8080" s="535">
        <v>40815</v>
      </c>
      <c r="B8080" s="535" t="s">
        <v>19524</v>
      </c>
      <c r="C8080" s="298" t="s">
        <v>313</v>
      </c>
      <c r="D8080" s="535" t="s">
        <v>19214</v>
      </c>
      <c r="E8080" s="537">
        <v>20103.54</v>
      </c>
      <c r="F8080" s="536" t="s">
        <v>19525</v>
      </c>
    </row>
    <row r="8081" spans="1:6" ht="18" customHeight="1">
      <c r="A8081" s="535">
        <v>33952</v>
      </c>
      <c r="B8081" s="535" t="s">
        <v>19526</v>
      </c>
      <c r="C8081" s="298" t="s">
        <v>313</v>
      </c>
      <c r="D8081" s="535" t="s">
        <v>19212</v>
      </c>
      <c r="E8081" s="524">
        <v>122.39</v>
      </c>
      <c r="F8081" s="536" t="s">
        <v>19527</v>
      </c>
    </row>
    <row r="8082" spans="1:6" ht="18" customHeight="1">
      <c r="A8082" s="535">
        <v>40816</v>
      </c>
      <c r="B8082" s="535" t="s">
        <v>19528</v>
      </c>
      <c r="C8082" s="298" t="s">
        <v>313</v>
      </c>
      <c r="D8082" s="535" t="s">
        <v>19214</v>
      </c>
      <c r="E8082" s="537">
        <v>21297.77</v>
      </c>
      <c r="F8082" s="536" t="s">
        <v>19529</v>
      </c>
    </row>
    <row r="8083" spans="1:6" ht="18" customHeight="1">
      <c r="A8083" s="535">
        <v>33953</v>
      </c>
      <c r="B8083" s="535" t="s">
        <v>19530</v>
      </c>
      <c r="C8083" s="298" t="s">
        <v>313</v>
      </c>
      <c r="D8083" s="535" t="s">
        <v>19212</v>
      </c>
      <c r="E8083" s="524">
        <v>128.26</v>
      </c>
      <c r="F8083" s="536" t="s">
        <v>19531</v>
      </c>
    </row>
    <row r="8084" spans="1:6" ht="18" customHeight="1">
      <c r="A8084" s="535">
        <v>40817</v>
      </c>
      <c r="B8084" s="535" t="s">
        <v>19532</v>
      </c>
      <c r="C8084" s="298" t="s">
        <v>313</v>
      </c>
      <c r="D8084" s="535" t="s">
        <v>19214</v>
      </c>
      <c r="E8084" s="537">
        <v>22320.75</v>
      </c>
      <c r="F8084" s="536" t="s">
        <v>19533</v>
      </c>
    </row>
    <row r="8085" spans="1:6" ht="18" customHeight="1">
      <c r="A8085" s="535">
        <v>13348</v>
      </c>
      <c r="B8085" s="535" t="s">
        <v>19534</v>
      </c>
      <c r="C8085" s="298" t="s">
        <v>313</v>
      </c>
      <c r="D8085" s="535" t="s">
        <v>325</v>
      </c>
      <c r="E8085" s="524">
        <v>1.64</v>
      </c>
      <c r="F8085" s="536" t="s">
        <v>18012</v>
      </c>
    </row>
    <row r="8086" spans="1:6" ht="18" customHeight="1">
      <c r="A8086" s="535">
        <v>39212</v>
      </c>
      <c r="B8086" s="535" t="s">
        <v>19535</v>
      </c>
      <c r="C8086" s="298" t="s">
        <v>313</v>
      </c>
      <c r="D8086" s="535" t="s">
        <v>325</v>
      </c>
      <c r="E8086" s="524">
        <v>1.95</v>
      </c>
      <c r="F8086" s="536" t="s">
        <v>3677</v>
      </c>
    </row>
    <row r="8087" spans="1:6" ht="18" customHeight="1">
      <c r="A8087" s="535">
        <v>39211</v>
      </c>
      <c r="B8087" s="535" t="s">
        <v>19536</v>
      </c>
      <c r="C8087" s="298" t="s">
        <v>313</v>
      </c>
      <c r="D8087" s="535" t="s">
        <v>325</v>
      </c>
      <c r="E8087" s="524">
        <v>1.75</v>
      </c>
      <c r="F8087" s="536" t="s">
        <v>3636</v>
      </c>
    </row>
    <row r="8088" spans="1:6" ht="18" customHeight="1">
      <c r="A8088" s="535">
        <v>39208</v>
      </c>
      <c r="B8088" s="535" t="s">
        <v>19537</v>
      </c>
      <c r="C8088" s="298" t="s">
        <v>313</v>
      </c>
      <c r="D8088" s="535" t="s">
        <v>325</v>
      </c>
      <c r="E8088" s="524">
        <v>0.53</v>
      </c>
      <c r="F8088" s="536" t="s">
        <v>2615</v>
      </c>
    </row>
    <row r="8089" spans="1:6" ht="18" customHeight="1">
      <c r="A8089" s="535">
        <v>39210</v>
      </c>
      <c r="B8089" s="535" t="s">
        <v>19538</v>
      </c>
      <c r="C8089" s="298" t="s">
        <v>313</v>
      </c>
      <c r="D8089" s="535" t="s">
        <v>325</v>
      </c>
      <c r="E8089" s="524">
        <v>0.98</v>
      </c>
      <c r="F8089" s="536" t="s">
        <v>3117</v>
      </c>
    </row>
    <row r="8090" spans="1:6" ht="18" customHeight="1">
      <c r="A8090" s="535">
        <v>39214</v>
      </c>
      <c r="B8090" s="535" t="s">
        <v>19539</v>
      </c>
      <c r="C8090" s="298" t="s">
        <v>313</v>
      </c>
      <c r="D8090" s="535" t="s">
        <v>325</v>
      </c>
      <c r="E8090" s="524">
        <v>3.62</v>
      </c>
      <c r="F8090" s="536" t="s">
        <v>645</v>
      </c>
    </row>
    <row r="8091" spans="1:6" ht="18" customHeight="1">
      <c r="A8091" s="535">
        <v>39213</v>
      </c>
      <c r="B8091" s="535" t="s">
        <v>19540</v>
      </c>
      <c r="C8091" s="298" t="s">
        <v>313</v>
      </c>
      <c r="D8091" s="535" t="s">
        <v>325</v>
      </c>
      <c r="E8091" s="524">
        <v>2.56</v>
      </c>
      <c r="F8091" s="536" t="s">
        <v>19047</v>
      </c>
    </row>
    <row r="8092" spans="1:6" ht="18" customHeight="1">
      <c r="A8092" s="535">
        <v>39209</v>
      </c>
      <c r="B8092" s="535" t="s">
        <v>19541</v>
      </c>
      <c r="C8092" s="298" t="s">
        <v>313</v>
      </c>
      <c r="D8092" s="535" t="s">
        <v>325</v>
      </c>
      <c r="E8092" s="524">
        <v>0.63</v>
      </c>
      <c r="F8092" s="536" t="s">
        <v>17922</v>
      </c>
    </row>
    <row r="8093" spans="1:6" ht="18" customHeight="1">
      <c r="A8093" s="535">
        <v>39207</v>
      </c>
      <c r="B8093" s="535" t="s">
        <v>19542</v>
      </c>
      <c r="C8093" s="298" t="s">
        <v>313</v>
      </c>
      <c r="D8093" s="535" t="s">
        <v>325</v>
      </c>
      <c r="E8093" s="524">
        <v>0.98</v>
      </c>
      <c r="F8093" s="536" t="s">
        <v>3117</v>
      </c>
    </row>
    <row r="8094" spans="1:6" ht="18" customHeight="1">
      <c r="A8094" s="535">
        <v>39215</v>
      </c>
      <c r="B8094" s="535" t="s">
        <v>19543</v>
      </c>
      <c r="C8094" s="298" t="s">
        <v>313</v>
      </c>
      <c r="D8094" s="535" t="s">
        <v>325</v>
      </c>
      <c r="E8094" s="524">
        <v>6.59</v>
      </c>
      <c r="F8094" s="536" t="s">
        <v>18117</v>
      </c>
    </row>
    <row r="8095" spans="1:6" ht="18" customHeight="1">
      <c r="A8095" s="535">
        <v>39216</v>
      </c>
      <c r="B8095" s="535" t="s">
        <v>19544</v>
      </c>
      <c r="C8095" s="298" t="s">
        <v>313</v>
      </c>
      <c r="D8095" s="535" t="s">
        <v>325</v>
      </c>
      <c r="E8095" s="524">
        <v>9.1999999999999993</v>
      </c>
      <c r="F8095" s="536" t="s">
        <v>8176</v>
      </c>
    </row>
    <row r="8096" spans="1:6" ht="18" customHeight="1">
      <c r="A8096" s="535">
        <v>11267</v>
      </c>
      <c r="B8096" s="535" t="s">
        <v>19545</v>
      </c>
      <c r="C8096" s="298" t="s">
        <v>313</v>
      </c>
      <c r="D8096" s="535" t="s">
        <v>325</v>
      </c>
      <c r="E8096" s="524">
        <v>1.43</v>
      </c>
      <c r="F8096" s="536" t="s">
        <v>3515</v>
      </c>
    </row>
    <row r="8097" spans="1:6" ht="18" customHeight="1">
      <c r="A8097" s="535">
        <v>379</v>
      </c>
      <c r="B8097" s="535" t="s">
        <v>19546</v>
      </c>
      <c r="C8097" s="298" t="s">
        <v>313</v>
      </c>
      <c r="D8097" s="535" t="s">
        <v>325</v>
      </c>
      <c r="E8097" s="524">
        <v>1.44</v>
      </c>
      <c r="F8097" s="536" t="s">
        <v>15505</v>
      </c>
    </row>
    <row r="8098" spans="1:6" ht="18" customHeight="1">
      <c r="A8098" s="535">
        <v>510</v>
      </c>
      <c r="B8098" s="535" t="s">
        <v>19547</v>
      </c>
      <c r="C8098" s="298" t="s">
        <v>313</v>
      </c>
      <c r="D8098" s="535" t="s">
        <v>318</v>
      </c>
      <c r="E8098" s="524">
        <v>21.72</v>
      </c>
      <c r="F8098" s="536" t="s">
        <v>10093</v>
      </c>
    </row>
    <row r="8099" spans="1:6" ht="18" customHeight="1">
      <c r="A8099" s="535">
        <v>516</v>
      </c>
      <c r="B8099" s="535" t="s">
        <v>19548</v>
      </c>
      <c r="C8099" s="298" t="s">
        <v>313</v>
      </c>
      <c r="D8099" s="535" t="s">
        <v>318</v>
      </c>
      <c r="E8099" s="524">
        <v>25.73</v>
      </c>
      <c r="F8099" s="536" t="s">
        <v>2693</v>
      </c>
    </row>
    <row r="8100" spans="1:6" ht="18" customHeight="1">
      <c r="A8100" s="535">
        <v>509</v>
      </c>
      <c r="B8100" s="535" t="s">
        <v>19549</v>
      </c>
      <c r="C8100" s="298" t="s">
        <v>313</v>
      </c>
      <c r="D8100" s="535" t="s">
        <v>318</v>
      </c>
      <c r="E8100" s="524">
        <v>28.87</v>
      </c>
      <c r="F8100" s="536" t="s">
        <v>3328</v>
      </c>
    </row>
    <row r="8101" spans="1:6" ht="18" customHeight="1">
      <c r="A8101" s="535">
        <v>40331</v>
      </c>
      <c r="B8101" s="535" t="s">
        <v>19550</v>
      </c>
      <c r="C8101" s="298" t="s">
        <v>313</v>
      </c>
      <c r="D8101" s="535" t="s">
        <v>19212</v>
      </c>
      <c r="E8101" s="524">
        <v>13.18</v>
      </c>
      <c r="F8101" s="536" t="s">
        <v>11799</v>
      </c>
    </row>
    <row r="8102" spans="1:6" ht="18" customHeight="1">
      <c r="A8102" s="535">
        <v>40930</v>
      </c>
      <c r="B8102" s="535" t="s">
        <v>19551</v>
      </c>
      <c r="C8102" s="298" t="s">
        <v>313</v>
      </c>
      <c r="D8102" s="535" t="s">
        <v>19214</v>
      </c>
      <c r="E8102" s="537">
        <v>2296.7399999999998</v>
      </c>
      <c r="F8102" s="536" t="s">
        <v>19552</v>
      </c>
    </row>
    <row r="8103" spans="1:6" ht="18" customHeight="1">
      <c r="A8103" s="535">
        <v>377</v>
      </c>
      <c r="B8103" s="535" t="s">
        <v>19553</v>
      </c>
      <c r="C8103" s="298" t="s">
        <v>313</v>
      </c>
      <c r="D8103" s="535" t="s">
        <v>325</v>
      </c>
      <c r="E8103" s="524">
        <v>37.5</v>
      </c>
      <c r="F8103" s="536" t="s">
        <v>19128</v>
      </c>
    </row>
    <row r="8104" spans="1:6" ht="18" customHeight="1">
      <c r="A8104" s="535">
        <v>11761</v>
      </c>
      <c r="B8104" s="535" t="s">
        <v>19554</v>
      </c>
      <c r="C8104" s="298" t="s">
        <v>313</v>
      </c>
      <c r="D8104" s="535" t="s">
        <v>325</v>
      </c>
      <c r="E8104" s="524">
        <v>79.8</v>
      </c>
      <c r="F8104" s="536" t="s">
        <v>19555</v>
      </c>
    </row>
    <row r="8105" spans="1:6" ht="18" customHeight="1">
      <c r="A8105" s="535">
        <v>7588</v>
      </c>
      <c r="B8105" s="535" t="s">
        <v>19556</v>
      </c>
      <c r="C8105" s="298" t="s">
        <v>313</v>
      </c>
      <c r="D8105" s="535" t="s">
        <v>325</v>
      </c>
      <c r="E8105" s="524">
        <v>53</v>
      </c>
      <c r="F8105" s="536" t="s">
        <v>1231</v>
      </c>
    </row>
    <row r="8106" spans="1:6" ht="18" customHeight="1">
      <c r="A8106" s="535">
        <v>34551</v>
      </c>
      <c r="B8106" s="535" t="s">
        <v>19557</v>
      </c>
      <c r="C8106" s="298" t="s">
        <v>313</v>
      </c>
      <c r="D8106" s="535" t="s">
        <v>19212</v>
      </c>
      <c r="E8106" s="524">
        <v>13.16</v>
      </c>
      <c r="F8106" s="536" t="s">
        <v>19558</v>
      </c>
    </row>
    <row r="8107" spans="1:6" ht="18" customHeight="1">
      <c r="A8107" s="535">
        <v>41078</v>
      </c>
      <c r="B8107" s="535" t="s">
        <v>19559</v>
      </c>
      <c r="C8107" s="298" t="s">
        <v>313</v>
      </c>
      <c r="D8107" s="535" t="s">
        <v>19214</v>
      </c>
      <c r="E8107" s="537">
        <v>2291.77</v>
      </c>
      <c r="F8107" s="536" t="s">
        <v>19560</v>
      </c>
    </row>
    <row r="8108" spans="1:6" ht="18" customHeight="1">
      <c r="A8108" s="535">
        <v>246</v>
      </c>
      <c r="B8108" s="535" t="s">
        <v>19561</v>
      </c>
      <c r="C8108" s="298" t="s">
        <v>313</v>
      </c>
      <c r="D8108" s="535" t="s">
        <v>19212</v>
      </c>
      <c r="E8108" s="524">
        <v>15.92</v>
      </c>
      <c r="F8108" s="536" t="s">
        <v>5419</v>
      </c>
    </row>
    <row r="8109" spans="1:6" ht="18" customHeight="1">
      <c r="A8109" s="535">
        <v>40927</v>
      </c>
      <c r="B8109" s="535" t="s">
        <v>19562</v>
      </c>
      <c r="C8109" s="298" t="s">
        <v>313</v>
      </c>
      <c r="D8109" s="535" t="s">
        <v>19214</v>
      </c>
      <c r="E8109" s="537">
        <v>2772.43</v>
      </c>
      <c r="F8109" s="536" t="s">
        <v>19215</v>
      </c>
    </row>
    <row r="8110" spans="1:6" ht="18" customHeight="1">
      <c r="A8110" s="535">
        <v>2350</v>
      </c>
      <c r="B8110" s="535" t="s">
        <v>19563</v>
      </c>
      <c r="C8110" s="298" t="s">
        <v>313</v>
      </c>
      <c r="D8110" s="535" t="s">
        <v>19212</v>
      </c>
      <c r="E8110" s="524">
        <v>15.96</v>
      </c>
      <c r="F8110" s="536" t="s">
        <v>14672</v>
      </c>
    </row>
    <row r="8111" spans="1:6" ht="18" customHeight="1">
      <c r="A8111" s="535">
        <v>40812</v>
      </c>
      <c r="B8111" s="535" t="s">
        <v>19564</v>
      </c>
      <c r="C8111" s="298" t="s">
        <v>313</v>
      </c>
      <c r="D8111" s="535" t="s">
        <v>19214</v>
      </c>
      <c r="E8111" s="537">
        <v>2781.44</v>
      </c>
      <c r="F8111" s="536" t="s">
        <v>19565</v>
      </c>
    </row>
    <row r="8112" spans="1:6" ht="18" customHeight="1">
      <c r="A8112" s="535">
        <v>245</v>
      </c>
      <c r="B8112" s="535" t="s">
        <v>19566</v>
      </c>
      <c r="C8112" s="298" t="s">
        <v>313</v>
      </c>
      <c r="D8112" s="535" t="s">
        <v>19212</v>
      </c>
      <c r="E8112" s="524">
        <v>21.14</v>
      </c>
      <c r="F8112" s="536" t="s">
        <v>13195</v>
      </c>
    </row>
    <row r="8113" spans="1:6" ht="18" customHeight="1">
      <c r="A8113" s="535">
        <v>41090</v>
      </c>
      <c r="B8113" s="535" t="s">
        <v>19567</v>
      </c>
      <c r="C8113" s="298" t="s">
        <v>313</v>
      </c>
      <c r="D8113" s="535" t="s">
        <v>19214</v>
      </c>
      <c r="E8113" s="537">
        <v>3680.03</v>
      </c>
      <c r="F8113" s="536" t="s">
        <v>19568</v>
      </c>
    </row>
    <row r="8114" spans="1:6" ht="18" customHeight="1">
      <c r="A8114" s="535">
        <v>251</v>
      </c>
      <c r="B8114" s="535" t="s">
        <v>19569</v>
      </c>
      <c r="C8114" s="298" t="s">
        <v>313</v>
      </c>
      <c r="D8114" s="535" t="s">
        <v>19212</v>
      </c>
      <c r="E8114" s="524">
        <v>15.92</v>
      </c>
      <c r="F8114" s="536" t="s">
        <v>5419</v>
      </c>
    </row>
    <row r="8115" spans="1:6" ht="18" customHeight="1">
      <c r="A8115" s="535">
        <v>40975</v>
      </c>
      <c r="B8115" s="535" t="s">
        <v>19570</v>
      </c>
      <c r="C8115" s="298" t="s">
        <v>313</v>
      </c>
      <c r="D8115" s="535" t="s">
        <v>19214</v>
      </c>
      <c r="E8115" s="537">
        <v>2772.43</v>
      </c>
      <c r="F8115" s="536" t="s">
        <v>19215</v>
      </c>
    </row>
    <row r="8116" spans="1:6" ht="18" customHeight="1">
      <c r="A8116" s="535">
        <v>6127</v>
      </c>
      <c r="B8116" s="535" t="s">
        <v>19571</v>
      </c>
      <c r="C8116" s="298" t="s">
        <v>313</v>
      </c>
      <c r="D8116" s="535" t="s">
        <v>19212</v>
      </c>
      <c r="E8116" s="524">
        <v>15.92</v>
      </c>
      <c r="F8116" s="536" t="s">
        <v>5419</v>
      </c>
    </row>
    <row r="8117" spans="1:6" ht="18" customHeight="1">
      <c r="A8117" s="535">
        <v>41072</v>
      </c>
      <c r="B8117" s="535" t="s">
        <v>19572</v>
      </c>
      <c r="C8117" s="298" t="s">
        <v>313</v>
      </c>
      <c r="D8117" s="535" t="s">
        <v>19214</v>
      </c>
      <c r="E8117" s="537">
        <v>2772.43</v>
      </c>
      <c r="F8117" s="536" t="s">
        <v>19215</v>
      </c>
    </row>
    <row r="8118" spans="1:6" ht="18" customHeight="1">
      <c r="A8118" s="535">
        <v>6121</v>
      </c>
      <c r="B8118" s="535" t="s">
        <v>19573</v>
      </c>
      <c r="C8118" s="298" t="s">
        <v>313</v>
      </c>
      <c r="D8118" s="535" t="s">
        <v>19212</v>
      </c>
      <c r="E8118" s="524">
        <v>14.54</v>
      </c>
      <c r="F8118" s="536" t="s">
        <v>12940</v>
      </c>
    </row>
    <row r="8119" spans="1:6" ht="18" customHeight="1">
      <c r="A8119" s="535">
        <v>41071</v>
      </c>
      <c r="B8119" s="535" t="s">
        <v>19574</v>
      </c>
      <c r="C8119" s="298" t="s">
        <v>313</v>
      </c>
      <c r="D8119" s="535" t="s">
        <v>19214</v>
      </c>
      <c r="E8119" s="537">
        <v>2530.69</v>
      </c>
      <c r="F8119" s="536" t="s">
        <v>19575</v>
      </c>
    </row>
    <row r="8120" spans="1:6" ht="18" customHeight="1">
      <c r="A8120" s="535">
        <v>244</v>
      </c>
      <c r="B8120" s="535" t="s">
        <v>19576</v>
      </c>
      <c r="C8120" s="298" t="s">
        <v>313</v>
      </c>
      <c r="D8120" s="535" t="s">
        <v>19212</v>
      </c>
      <c r="E8120" s="524">
        <v>13.48</v>
      </c>
      <c r="F8120" s="536" t="s">
        <v>8211</v>
      </c>
    </row>
    <row r="8121" spans="1:6" ht="18" customHeight="1">
      <c r="A8121" s="535">
        <v>41093</v>
      </c>
      <c r="B8121" s="535" t="s">
        <v>19577</v>
      </c>
      <c r="C8121" s="298" t="s">
        <v>313</v>
      </c>
      <c r="D8121" s="535" t="s">
        <v>19214</v>
      </c>
      <c r="E8121" s="537">
        <v>2348.7399999999998</v>
      </c>
      <c r="F8121" s="536" t="s">
        <v>19578</v>
      </c>
    </row>
    <row r="8122" spans="1:6" ht="18" customHeight="1">
      <c r="A8122" s="535">
        <v>532</v>
      </c>
      <c r="B8122" s="535" t="s">
        <v>19579</v>
      </c>
      <c r="C8122" s="298" t="s">
        <v>313</v>
      </c>
      <c r="D8122" s="535" t="s">
        <v>19212</v>
      </c>
      <c r="E8122" s="524">
        <v>18.21</v>
      </c>
      <c r="F8122" s="536" t="s">
        <v>5633</v>
      </c>
    </row>
    <row r="8123" spans="1:6" ht="18" customHeight="1">
      <c r="A8123" s="535">
        <v>40931</v>
      </c>
      <c r="B8123" s="535" t="s">
        <v>19580</v>
      </c>
      <c r="C8123" s="298" t="s">
        <v>313</v>
      </c>
      <c r="D8123" s="535" t="s">
        <v>19214</v>
      </c>
      <c r="E8123" s="537">
        <v>3171.11</v>
      </c>
      <c r="F8123" s="536" t="s">
        <v>19581</v>
      </c>
    </row>
    <row r="8124" spans="1:6" ht="18" customHeight="1">
      <c r="A8124" s="535">
        <v>36150</v>
      </c>
      <c r="B8124" s="535" t="s">
        <v>19582</v>
      </c>
      <c r="C8124" s="298" t="s">
        <v>313</v>
      </c>
      <c r="D8124" s="535" t="s">
        <v>325</v>
      </c>
      <c r="E8124" s="524">
        <v>43.06</v>
      </c>
      <c r="F8124" s="536" t="s">
        <v>18839</v>
      </c>
    </row>
    <row r="8125" spans="1:6" ht="18" customHeight="1">
      <c r="A8125" s="535">
        <v>4760</v>
      </c>
      <c r="B8125" s="535" t="s">
        <v>19583</v>
      </c>
      <c r="C8125" s="298" t="s">
        <v>313</v>
      </c>
      <c r="D8125" s="535" t="s">
        <v>19212</v>
      </c>
      <c r="E8125" s="524">
        <v>21.19</v>
      </c>
      <c r="F8125" s="536" t="s">
        <v>10794</v>
      </c>
    </row>
    <row r="8126" spans="1:6" ht="18" customHeight="1">
      <c r="A8126" s="535">
        <v>41069</v>
      </c>
      <c r="B8126" s="535" t="s">
        <v>19584</v>
      </c>
      <c r="C8126" s="298" t="s">
        <v>313</v>
      </c>
      <c r="D8126" s="535" t="s">
        <v>19214</v>
      </c>
      <c r="E8126" s="537">
        <v>3687.15</v>
      </c>
      <c r="F8126" s="536" t="s">
        <v>19521</v>
      </c>
    </row>
    <row r="8127" spans="1:6" ht="18" customHeight="1">
      <c r="A8127" s="535">
        <v>10422</v>
      </c>
      <c r="B8127" s="535" t="s">
        <v>19585</v>
      </c>
      <c r="C8127" s="298" t="s">
        <v>313</v>
      </c>
      <c r="D8127" s="535" t="s">
        <v>325</v>
      </c>
      <c r="E8127" s="524">
        <v>411.04</v>
      </c>
      <c r="F8127" s="536" t="s">
        <v>19586</v>
      </c>
    </row>
    <row r="8128" spans="1:6" ht="18" customHeight="1">
      <c r="A8128" s="535">
        <v>44019</v>
      </c>
      <c r="B8128" s="535" t="s">
        <v>19587</v>
      </c>
      <c r="C8128" s="298" t="s">
        <v>313</v>
      </c>
      <c r="D8128" s="535" t="s">
        <v>325</v>
      </c>
      <c r="E8128" s="524">
        <v>568.97</v>
      </c>
      <c r="F8128" s="536" t="s">
        <v>19588</v>
      </c>
    </row>
    <row r="8129" spans="1:6" ht="18" customHeight="1">
      <c r="A8129" s="535">
        <v>36520</v>
      </c>
      <c r="B8129" s="535" t="s">
        <v>19589</v>
      </c>
      <c r="C8129" s="298" t="s">
        <v>313</v>
      </c>
      <c r="D8129" s="535" t="s">
        <v>325</v>
      </c>
      <c r="E8129" s="524">
        <v>691.81</v>
      </c>
      <c r="F8129" s="536" t="s">
        <v>19590</v>
      </c>
    </row>
    <row r="8130" spans="1:6" ht="18" customHeight="1">
      <c r="A8130" s="535">
        <v>42319</v>
      </c>
      <c r="B8130" s="535" t="s">
        <v>19591</v>
      </c>
      <c r="C8130" s="298" t="s">
        <v>313</v>
      </c>
      <c r="D8130" s="535" t="s">
        <v>325</v>
      </c>
      <c r="E8130" s="524">
        <v>619.9</v>
      </c>
      <c r="F8130" s="536" t="s">
        <v>19592</v>
      </c>
    </row>
    <row r="8131" spans="1:6" ht="18" customHeight="1">
      <c r="A8131" s="535">
        <v>10420</v>
      </c>
      <c r="B8131" s="535" t="s">
        <v>19593</v>
      </c>
      <c r="C8131" s="298" t="s">
        <v>313</v>
      </c>
      <c r="D8131" s="535" t="s">
        <v>325</v>
      </c>
      <c r="E8131" s="524">
        <v>219.9</v>
      </c>
      <c r="F8131" s="536" t="s">
        <v>19594</v>
      </c>
    </row>
    <row r="8132" spans="1:6" ht="18" customHeight="1">
      <c r="A8132" s="535">
        <v>10421</v>
      </c>
      <c r="B8132" s="535" t="s">
        <v>19595</v>
      </c>
      <c r="C8132" s="298" t="s">
        <v>313</v>
      </c>
      <c r="D8132" s="535" t="s">
        <v>325</v>
      </c>
      <c r="E8132" s="524">
        <v>241.64</v>
      </c>
      <c r="F8132" s="536" t="s">
        <v>19596</v>
      </c>
    </row>
    <row r="8133" spans="1:6" ht="18" customHeight="1">
      <c r="A8133" s="535">
        <v>11786</v>
      </c>
      <c r="B8133" s="535" t="s">
        <v>19597</v>
      </c>
      <c r="C8133" s="298" t="s">
        <v>313</v>
      </c>
      <c r="D8133" s="535" t="s">
        <v>325</v>
      </c>
      <c r="E8133" s="524">
        <v>487.24</v>
      </c>
      <c r="F8133" s="536" t="s">
        <v>19598</v>
      </c>
    </row>
    <row r="8134" spans="1:6" ht="18" customHeight="1">
      <c r="A8134" s="535">
        <v>4815</v>
      </c>
      <c r="B8134" s="535" t="s">
        <v>19599</v>
      </c>
      <c r="C8134" s="298" t="s">
        <v>313</v>
      </c>
      <c r="D8134" s="535" t="s">
        <v>325</v>
      </c>
      <c r="E8134" s="524">
        <v>6.09</v>
      </c>
      <c r="F8134" s="536" t="s">
        <v>1115</v>
      </c>
    </row>
    <row r="8135" spans="1:6" ht="18" customHeight="1">
      <c r="A8135" s="535">
        <v>541</v>
      </c>
      <c r="B8135" s="535" t="s">
        <v>19600</v>
      </c>
      <c r="C8135" s="298" t="s">
        <v>313</v>
      </c>
      <c r="D8135" s="535" t="s">
        <v>325</v>
      </c>
      <c r="E8135" s="524">
        <v>246.4</v>
      </c>
      <c r="F8135" s="536" t="s">
        <v>19601</v>
      </c>
    </row>
    <row r="8136" spans="1:6" ht="18" customHeight="1">
      <c r="A8136" s="535">
        <v>542</v>
      </c>
      <c r="B8136" s="535" t="s">
        <v>19602</v>
      </c>
      <c r="C8136" s="298" t="s">
        <v>313</v>
      </c>
      <c r="D8136" s="535" t="s">
        <v>325</v>
      </c>
      <c r="E8136" s="524">
        <v>308.86</v>
      </c>
      <c r="F8136" s="536" t="s">
        <v>6617</v>
      </c>
    </row>
    <row r="8137" spans="1:6" ht="18" customHeight="1">
      <c r="A8137" s="535">
        <v>540</v>
      </c>
      <c r="B8137" s="535" t="s">
        <v>19603</v>
      </c>
      <c r="C8137" s="298" t="s">
        <v>313</v>
      </c>
      <c r="D8137" s="535" t="s">
        <v>325</v>
      </c>
      <c r="E8137" s="524">
        <v>696.02</v>
      </c>
      <c r="F8137" s="536" t="s">
        <v>19604</v>
      </c>
    </row>
    <row r="8138" spans="1:6" ht="18" customHeight="1">
      <c r="A8138" s="535">
        <v>38364</v>
      </c>
      <c r="B8138" s="535" t="s">
        <v>19605</v>
      </c>
      <c r="C8138" s="298" t="s">
        <v>313</v>
      </c>
      <c r="D8138" s="535" t="s">
        <v>325</v>
      </c>
      <c r="E8138" s="537">
        <v>1781.97</v>
      </c>
      <c r="F8138" s="536" t="s">
        <v>19606</v>
      </c>
    </row>
    <row r="8139" spans="1:6" ht="18" customHeight="1">
      <c r="A8139" s="535">
        <v>11692</v>
      </c>
      <c r="B8139" s="535" t="s">
        <v>19607</v>
      </c>
      <c r="C8139" s="298" t="s">
        <v>313</v>
      </c>
      <c r="D8139" s="535" t="s">
        <v>19608</v>
      </c>
      <c r="E8139" s="537">
        <v>1022.41</v>
      </c>
      <c r="F8139" s="536" t="s">
        <v>19609</v>
      </c>
    </row>
    <row r="8140" spans="1:6" ht="18" customHeight="1">
      <c r="A8140" s="535">
        <v>1746</v>
      </c>
      <c r="B8140" s="535" t="s">
        <v>19610</v>
      </c>
      <c r="C8140" s="298" t="s">
        <v>313</v>
      </c>
      <c r="D8140" s="535" t="s">
        <v>325</v>
      </c>
      <c r="E8140" s="524">
        <v>260</v>
      </c>
      <c r="F8140" s="536" t="s">
        <v>19611</v>
      </c>
    </row>
    <row r="8141" spans="1:6" ht="18" customHeight="1">
      <c r="A8141" s="535">
        <v>1748</v>
      </c>
      <c r="B8141" s="535" t="s">
        <v>19612</v>
      </c>
      <c r="C8141" s="298" t="s">
        <v>313</v>
      </c>
      <c r="D8141" s="535" t="s">
        <v>325</v>
      </c>
      <c r="E8141" s="524">
        <v>345.73</v>
      </c>
      <c r="F8141" s="536" t="s">
        <v>19613</v>
      </c>
    </row>
    <row r="8142" spans="1:6" ht="18" customHeight="1">
      <c r="A8142" s="535">
        <v>1749</v>
      </c>
      <c r="B8142" s="535" t="s">
        <v>19614</v>
      </c>
      <c r="C8142" s="298" t="s">
        <v>313</v>
      </c>
      <c r="D8142" s="535" t="s">
        <v>325</v>
      </c>
      <c r="E8142" s="524">
        <v>500.91</v>
      </c>
      <c r="F8142" s="536" t="s">
        <v>19615</v>
      </c>
    </row>
    <row r="8143" spans="1:6" ht="18" customHeight="1">
      <c r="A8143" s="535">
        <v>37412</v>
      </c>
      <c r="B8143" s="535" t="s">
        <v>19616</v>
      </c>
      <c r="C8143" s="298" t="s">
        <v>313</v>
      </c>
      <c r="D8143" s="535" t="s">
        <v>325</v>
      </c>
      <c r="E8143" s="524">
        <v>254.15</v>
      </c>
      <c r="F8143" s="536" t="s">
        <v>19617</v>
      </c>
    </row>
    <row r="8144" spans="1:6" ht="18" customHeight="1">
      <c r="A8144" s="535">
        <v>1745</v>
      </c>
      <c r="B8144" s="535" t="s">
        <v>19618</v>
      </c>
      <c r="C8144" s="298" t="s">
        <v>313</v>
      </c>
      <c r="D8144" s="535" t="s">
        <v>325</v>
      </c>
      <c r="E8144" s="524">
        <v>302.20999999999998</v>
      </c>
      <c r="F8144" s="536" t="s">
        <v>19619</v>
      </c>
    </row>
    <row r="8145" spans="1:6" ht="18" customHeight="1">
      <c r="A8145" s="535">
        <v>1750</v>
      </c>
      <c r="B8145" s="535" t="s">
        <v>19620</v>
      </c>
      <c r="C8145" s="298" t="s">
        <v>313</v>
      </c>
      <c r="D8145" s="535" t="s">
        <v>325</v>
      </c>
      <c r="E8145" s="524">
        <v>706.24</v>
      </c>
      <c r="F8145" s="536" t="s">
        <v>19621</v>
      </c>
    </row>
    <row r="8146" spans="1:6" ht="18" customHeight="1">
      <c r="A8146" s="535">
        <v>11687</v>
      </c>
      <c r="B8146" s="535" t="s">
        <v>19622</v>
      </c>
      <c r="C8146" s="298" t="s">
        <v>313</v>
      </c>
      <c r="D8146" s="535" t="s">
        <v>19072</v>
      </c>
      <c r="E8146" s="537">
        <v>1125.25</v>
      </c>
      <c r="F8146" s="536" t="s">
        <v>19623</v>
      </c>
    </row>
    <row r="8147" spans="1:6" ht="18" customHeight="1">
      <c r="A8147" s="535">
        <v>11689</v>
      </c>
      <c r="B8147" s="535" t="s">
        <v>19624</v>
      </c>
      <c r="C8147" s="298" t="s">
        <v>313</v>
      </c>
      <c r="D8147" s="535" t="s">
        <v>19072</v>
      </c>
      <c r="E8147" s="537">
        <v>1409.87</v>
      </c>
      <c r="F8147" s="536" t="s">
        <v>19625</v>
      </c>
    </row>
    <row r="8148" spans="1:6" ht="18" customHeight="1">
      <c r="A8148" s="535">
        <v>11693</v>
      </c>
      <c r="B8148" s="535" t="s">
        <v>19626</v>
      </c>
      <c r="C8148" s="298" t="s">
        <v>313</v>
      </c>
      <c r="D8148" s="535" t="s">
        <v>19608</v>
      </c>
      <c r="E8148" s="524">
        <v>273.2</v>
      </c>
      <c r="F8148" s="536" t="s">
        <v>19627</v>
      </c>
    </row>
    <row r="8149" spans="1:6" ht="18" customHeight="1">
      <c r="A8149" s="535">
        <v>36215</v>
      </c>
      <c r="B8149" s="535" t="s">
        <v>19628</v>
      </c>
      <c r="C8149" s="298" t="s">
        <v>313</v>
      </c>
      <c r="D8149" s="535" t="s">
        <v>325</v>
      </c>
      <c r="E8149" s="524">
        <v>759.99</v>
      </c>
      <c r="F8149" s="536" t="s">
        <v>19629</v>
      </c>
    </row>
    <row r="8150" spans="1:6" ht="18" customHeight="1">
      <c r="A8150" s="535">
        <v>42439</v>
      </c>
      <c r="B8150" s="535" t="s">
        <v>19630</v>
      </c>
      <c r="C8150" s="298" t="s">
        <v>313</v>
      </c>
      <c r="D8150" s="535" t="s">
        <v>325</v>
      </c>
      <c r="E8150" s="537">
        <v>1207.8399999999999</v>
      </c>
      <c r="F8150" s="536" t="s">
        <v>19631</v>
      </c>
    </row>
    <row r="8151" spans="1:6" ht="18" customHeight="1">
      <c r="A8151" s="535">
        <v>38381</v>
      </c>
      <c r="B8151" s="535" t="s">
        <v>19632</v>
      </c>
      <c r="C8151" s="298" t="s">
        <v>313</v>
      </c>
      <c r="D8151" s="535" t="s">
        <v>325</v>
      </c>
      <c r="E8151" s="524">
        <v>11.3</v>
      </c>
      <c r="F8151" s="536" t="s">
        <v>8180</v>
      </c>
    </row>
    <row r="8152" spans="1:6" ht="18" customHeight="1">
      <c r="A8152" s="535">
        <v>39621</v>
      </c>
      <c r="B8152" s="535" t="s">
        <v>19633</v>
      </c>
      <c r="C8152" s="298" t="s">
        <v>313</v>
      </c>
      <c r="D8152" s="535" t="s">
        <v>19634</v>
      </c>
      <c r="E8152" s="524">
        <v>936.32</v>
      </c>
      <c r="F8152" s="536" t="s">
        <v>19635</v>
      </c>
    </row>
    <row r="8153" spans="1:6" ht="18" customHeight="1">
      <c r="A8153" s="535">
        <v>39624</v>
      </c>
      <c r="B8153" s="535" t="s">
        <v>19636</v>
      </c>
      <c r="C8153" s="298" t="s">
        <v>313</v>
      </c>
      <c r="D8153" s="535" t="s">
        <v>19634</v>
      </c>
      <c r="E8153" s="537">
        <v>1032.8699999999999</v>
      </c>
      <c r="F8153" s="536" t="s">
        <v>19637</v>
      </c>
    </row>
    <row r="8154" spans="1:6" ht="18" customHeight="1">
      <c r="A8154" s="535">
        <v>39615</v>
      </c>
      <c r="B8154" s="535" t="s">
        <v>19638</v>
      </c>
      <c r="C8154" s="298" t="s">
        <v>313</v>
      </c>
      <c r="D8154" s="535" t="s">
        <v>325</v>
      </c>
      <c r="E8154" s="524">
        <v>417.37</v>
      </c>
      <c r="F8154" s="536" t="s">
        <v>19639</v>
      </c>
    </row>
    <row r="8155" spans="1:6" ht="18" customHeight="1">
      <c r="A8155" s="535">
        <v>39620</v>
      </c>
      <c r="B8155" s="535" t="s">
        <v>19640</v>
      </c>
      <c r="C8155" s="298" t="s">
        <v>313</v>
      </c>
      <c r="D8155" s="535" t="s">
        <v>325</v>
      </c>
      <c r="E8155" s="524">
        <v>637.44000000000005</v>
      </c>
      <c r="F8155" s="536" t="s">
        <v>19641</v>
      </c>
    </row>
    <row r="8156" spans="1:6" ht="18" customHeight="1">
      <c r="A8156" s="535">
        <v>39623</v>
      </c>
      <c r="B8156" s="535" t="s">
        <v>19642</v>
      </c>
      <c r="C8156" s="298" t="s">
        <v>313</v>
      </c>
      <c r="D8156" s="535" t="s">
        <v>325</v>
      </c>
      <c r="E8156" s="524">
        <v>682.76</v>
      </c>
      <c r="F8156" s="536" t="s">
        <v>19643</v>
      </c>
    </row>
    <row r="8157" spans="1:6" ht="18" customHeight="1">
      <c r="A8157" s="535">
        <v>546</v>
      </c>
      <c r="B8157" s="535" t="s">
        <v>19644</v>
      </c>
      <c r="C8157" s="298" t="s">
        <v>313</v>
      </c>
      <c r="D8157" s="535" t="s">
        <v>318</v>
      </c>
      <c r="E8157" s="524">
        <v>13.25</v>
      </c>
      <c r="F8157" s="536" t="s">
        <v>14496</v>
      </c>
    </row>
    <row r="8158" spans="1:6" ht="18" customHeight="1">
      <c r="A8158" s="535">
        <v>566</v>
      </c>
      <c r="B8158" s="535" t="s">
        <v>19645</v>
      </c>
      <c r="C8158" s="298" t="s">
        <v>313</v>
      </c>
      <c r="D8158" s="535" t="s">
        <v>19072</v>
      </c>
      <c r="E8158" s="524">
        <v>6.29</v>
      </c>
      <c r="F8158" s="536" t="s">
        <v>3283</v>
      </c>
    </row>
    <row r="8159" spans="1:6" ht="18" customHeight="1">
      <c r="A8159" s="535">
        <v>565</v>
      </c>
      <c r="B8159" s="535" t="s">
        <v>19646</v>
      </c>
      <c r="C8159" s="298" t="s">
        <v>313</v>
      </c>
      <c r="D8159" s="535" t="s">
        <v>19072</v>
      </c>
      <c r="E8159" s="524">
        <v>22.92</v>
      </c>
      <c r="F8159" s="536" t="s">
        <v>19647</v>
      </c>
    </row>
    <row r="8160" spans="1:6" ht="18" customHeight="1">
      <c r="A8160" s="535">
        <v>555</v>
      </c>
      <c r="B8160" s="535" t="s">
        <v>19648</v>
      </c>
      <c r="C8160" s="298" t="s">
        <v>313</v>
      </c>
      <c r="D8160" s="535" t="s">
        <v>19072</v>
      </c>
      <c r="E8160" s="524">
        <v>16.25</v>
      </c>
      <c r="F8160" s="536" t="s">
        <v>16078</v>
      </c>
    </row>
    <row r="8161" spans="1:6" ht="18" customHeight="1">
      <c r="A8161" s="535">
        <v>557</v>
      </c>
      <c r="B8161" s="535" t="s">
        <v>19649</v>
      </c>
      <c r="C8161" s="298" t="s">
        <v>313</v>
      </c>
      <c r="D8161" s="535" t="s">
        <v>19072</v>
      </c>
      <c r="E8161" s="524">
        <v>50.98</v>
      </c>
      <c r="F8161" s="536" t="s">
        <v>19650</v>
      </c>
    </row>
    <row r="8162" spans="1:6" ht="18" customHeight="1">
      <c r="A8162" s="535">
        <v>552</v>
      </c>
      <c r="B8162" s="535" t="s">
        <v>19651</v>
      </c>
      <c r="C8162" s="298" t="s">
        <v>313</v>
      </c>
      <c r="D8162" s="535" t="s">
        <v>19072</v>
      </c>
      <c r="E8162" s="524">
        <v>25.29</v>
      </c>
      <c r="F8162" s="536" t="s">
        <v>18446</v>
      </c>
    </row>
    <row r="8163" spans="1:6" ht="18" customHeight="1">
      <c r="A8163" s="535">
        <v>563</v>
      </c>
      <c r="B8163" s="535" t="s">
        <v>19652</v>
      </c>
      <c r="C8163" s="298" t="s">
        <v>313</v>
      </c>
      <c r="D8163" s="535" t="s">
        <v>19072</v>
      </c>
      <c r="E8163" s="524">
        <v>38.01</v>
      </c>
      <c r="F8163" s="536" t="s">
        <v>19653</v>
      </c>
    </row>
    <row r="8164" spans="1:6" ht="18" customHeight="1">
      <c r="A8164" s="535">
        <v>549</v>
      </c>
      <c r="B8164" s="535" t="s">
        <v>19654</v>
      </c>
      <c r="C8164" s="298" t="s">
        <v>313</v>
      </c>
      <c r="D8164" s="535" t="s">
        <v>19072</v>
      </c>
      <c r="E8164" s="524">
        <v>68.41</v>
      </c>
      <c r="F8164" s="536" t="s">
        <v>19655</v>
      </c>
    </row>
    <row r="8165" spans="1:6" ht="18" customHeight="1">
      <c r="A8165" s="535">
        <v>551</v>
      </c>
      <c r="B8165" s="535" t="s">
        <v>19656</v>
      </c>
      <c r="C8165" s="298" t="s">
        <v>313</v>
      </c>
      <c r="D8165" s="535" t="s">
        <v>19072</v>
      </c>
      <c r="E8165" s="524">
        <v>135.44999999999999</v>
      </c>
      <c r="F8165" s="536" t="s">
        <v>19657</v>
      </c>
    </row>
    <row r="8166" spans="1:6" ht="18" customHeight="1">
      <c r="A8166" s="535">
        <v>559</v>
      </c>
      <c r="B8166" s="535" t="s">
        <v>19658</v>
      </c>
      <c r="C8166" s="298" t="s">
        <v>313</v>
      </c>
      <c r="D8166" s="535" t="s">
        <v>19072</v>
      </c>
      <c r="E8166" s="524">
        <v>33.86</v>
      </c>
      <c r="F8166" s="536" t="s">
        <v>19659</v>
      </c>
    </row>
    <row r="8167" spans="1:6" ht="18" customHeight="1">
      <c r="A8167" s="535">
        <v>560</v>
      </c>
      <c r="B8167" s="535" t="s">
        <v>19660</v>
      </c>
      <c r="C8167" s="298" t="s">
        <v>313</v>
      </c>
      <c r="D8167" s="535" t="s">
        <v>19072</v>
      </c>
      <c r="E8167" s="524">
        <v>42.36</v>
      </c>
      <c r="F8167" s="536" t="s">
        <v>16189</v>
      </c>
    </row>
    <row r="8168" spans="1:6" ht="18" customHeight="1">
      <c r="A8168" s="535">
        <v>547</v>
      </c>
      <c r="B8168" s="535" t="s">
        <v>19661</v>
      </c>
      <c r="C8168" s="298" t="s">
        <v>313</v>
      </c>
      <c r="D8168" s="535" t="s">
        <v>19072</v>
      </c>
      <c r="E8168" s="524">
        <v>50.72</v>
      </c>
      <c r="F8168" s="536" t="s">
        <v>12907</v>
      </c>
    </row>
    <row r="8169" spans="1:6" ht="18" customHeight="1">
      <c r="A8169" s="535">
        <v>36207</v>
      </c>
      <c r="B8169" s="535" t="s">
        <v>19662</v>
      </c>
      <c r="C8169" s="298" t="s">
        <v>313</v>
      </c>
      <c r="D8169" s="535" t="s">
        <v>325</v>
      </c>
      <c r="E8169" s="524">
        <v>336.62</v>
      </c>
      <c r="F8169" s="536" t="s">
        <v>19663</v>
      </c>
    </row>
    <row r="8170" spans="1:6" ht="18" customHeight="1">
      <c r="A8170" s="535">
        <v>36209</v>
      </c>
      <c r="B8170" s="535" t="s">
        <v>19664</v>
      </c>
      <c r="C8170" s="298" t="s">
        <v>313</v>
      </c>
      <c r="D8170" s="535" t="s">
        <v>325</v>
      </c>
      <c r="E8170" s="524">
        <v>386.33</v>
      </c>
      <c r="F8170" s="536" t="s">
        <v>19665</v>
      </c>
    </row>
    <row r="8171" spans="1:6" ht="18" customHeight="1">
      <c r="A8171" s="535">
        <v>36210</v>
      </c>
      <c r="B8171" s="535" t="s">
        <v>19666</v>
      </c>
      <c r="C8171" s="298" t="s">
        <v>313</v>
      </c>
      <c r="D8171" s="535" t="s">
        <v>325</v>
      </c>
      <c r="E8171" s="524">
        <v>417.99</v>
      </c>
      <c r="F8171" s="536" t="s">
        <v>19667</v>
      </c>
    </row>
    <row r="8172" spans="1:6" ht="18" customHeight="1">
      <c r="A8172" s="535">
        <v>36204</v>
      </c>
      <c r="B8172" s="535" t="s">
        <v>19668</v>
      </c>
      <c r="C8172" s="298" t="s">
        <v>313</v>
      </c>
      <c r="D8172" s="535" t="s">
        <v>325</v>
      </c>
      <c r="E8172" s="524">
        <v>148.19999999999999</v>
      </c>
      <c r="F8172" s="536" t="s">
        <v>19669</v>
      </c>
    </row>
    <row r="8173" spans="1:6" ht="18" customHeight="1">
      <c r="A8173" s="535">
        <v>36205</v>
      </c>
      <c r="B8173" s="535" t="s">
        <v>19670</v>
      </c>
      <c r="C8173" s="298" t="s">
        <v>313</v>
      </c>
      <c r="D8173" s="535" t="s">
        <v>325</v>
      </c>
      <c r="E8173" s="524">
        <v>164.59</v>
      </c>
      <c r="F8173" s="536" t="s">
        <v>19671</v>
      </c>
    </row>
    <row r="8174" spans="1:6" ht="18" customHeight="1">
      <c r="A8174" s="535">
        <v>36081</v>
      </c>
      <c r="B8174" s="535" t="s">
        <v>19672</v>
      </c>
      <c r="C8174" s="298" t="s">
        <v>313</v>
      </c>
      <c r="D8174" s="535" t="s">
        <v>325</v>
      </c>
      <c r="E8174" s="524">
        <v>175.5</v>
      </c>
      <c r="F8174" s="536" t="s">
        <v>19673</v>
      </c>
    </row>
    <row r="8175" spans="1:6" ht="18" customHeight="1">
      <c r="A8175" s="535">
        <v>36206</v>
      </c>
      <c r="B8175" s="535" t="s">
        <v>19674</v>
      </c>
      <c r="C8175" s="298" t="s">
        <v>313</v>
      </c>
      <c r="D8175" s="535" t="s">
        <v>325</v>
      </c>
      <c r="E8175" s="524">
        <v>183.86</v>
      </c>
      <c r="F8175" s="536" t="s">
        <v>19675</v>
      </c>
    </row>
    <row r="8176" spans="1:6" ht="18" customHeight="1">
      <c r="A8176" s="535">
        <v>36218</v>
      </c>
      <c r="B8176" s="535" t="s">
        <v>19676</v>
      </c>
      <c r="C8176" s="298" t="s">
        <v>313</v>
      </c>
      <c r="D8176" s="535" t="s">
        <v>325</v>
      </c>
      <c r="E8176" s="524">
        <v>155.6</v>
      </c>
      <c r="F8176" s="536" t="s">
        <v>19677</v>
      </c>
    </row>
    <row r="8177" spans="1:6" ht="18" customHeight="1">
      <c r="A8177" s="535">
        <v>36220</v>
      </c>
      <c r="B8177" s="535" t="s">
        <v>19678</v>
      </c>
      <c r="C8177" s="298" t="s">
        <v>313</v>
      </c>
      <c r="D8177" s="535" t="s">
        <v>325</v>
      </c>
      <c r="E8177" s="524">
        <v>178.42</v>
      </c>
      <c r="F8177" s="536" t="s">
        <v>19679</v>
      </c>
    </row>
    <row r="8178" spans="1:6" ht="18" customHeight="1">
      <c r="A8178" s="535">
        <v>36080</v>
      </c>
      <c r="B8178" s="535" t="s">
        <v>19680</v>
      </c>
      <c r="C8178" s="298" t="s">
        <v>313</v>
      </c>
      <c r="D8178" s="535" t="s">
        <v>325</v>
      </c>
      <c r="E8178" s="524">
        <v>192.99</v>
      </c>
      <c r="F8178" s="536" t="s">
        <v>19681</v>
      </c>
    </row>
    <row r="8179" spans="1:6" ht="18" customHeight="1">
      <c r="A8179" s="535">
        <v>36223</v>
      </c>
      <c r="B8179" s="535" t="s">
        <v>19682</v>
      </c>
      <c r="C8179" s="298" t="s">
        <v>313</v>
      </c>
      <c r="D8179" s="535" t="s">
        <v>325</v>
      </c>
      <c r="E8179" s="524">
        <v>202.09</v>
      </c>
      <c r="F8179" s="536" t="s">
        <v>19683</v>
      </c>
    </row>
    <row r="8180" spans="1:6" ht="18" customHeight="1">
      <c r="A8180" s="535">
        <v>38127</v>
      </c>
      <c r="B8180" s="535" t="s">
        <v>19684</v>
      </c>
      <c r="C8180" s="298" t="s">
        <v>313</v>
      </c>
      <c r="D8180" s="535" t="s">
        <v>325</v>
      </c>
      <c r="E8180" s="524">
        <v>338.05</v>
      </c>
      <c r="F8180" s="536" t="s">
        <v>19685</v>
      </c>
    </row>
    <row r="8181" spans="1:6" ht="18" customHeight="1">
      <c r="A8181" s="535">
        <v>38060</v>
      </c>
      <c r="B8181" s="535" t="s">
        <v>19686</v>
      </c>
      <c r="C8181" s="298" t="s">
        <v>313</v>
      </c>
      <c r="D8181" s="535" t="s">
        <v>325</v>
      </c>
      <c r="E8181" s="524">
        <v>53.28</v>
      </c>
      <c r="F8181" s="536" t="s">
        <v>19687</v>
      </c>
    </row>
    <row r="8182" spans="1:6" ht="18" customHeight="1">
      <c r="A8182" s="535">
        <v>10956</v>
      </c>
      <c r="B8182" s="535" t="s">
        <v>19688</v>
      </c>
      <c r="C8182" s="298" t="s">
        <v>313</v>
      </c>
      <c r="D8182" s="535" t="s">
        <v>325</v>
      </c>
      <c r="E8182" s="524">
        <v>58.43</v>
      </c>
      <c r="F8182" s="536" t="s">
        <v>19689</v>
      </c>
    </row>
    <row r="8183" spans="1:6" ht="18" customHeight="1">
      <c r="A8183" s="535">
        <v>39380</v>
      </c>
      <c r="B8183" s="535" t="s">
        <v>19690</v>
      </c>
      <c r="C8183" s="298" t="s">
        <v>313</v>
      </c>
      <c r="D8183" s="535" t="s">
        <v>325</v>
      </c>
      <c r="E8183" s="524">
        <v>20.28</v>
      </c>
      <c r="F8183" s="536" t="s">
        <v>674</v>
      </c>
    </row>
    <row r="8184" spans="1:6" ht="18" customHeight="1">
      <c r="A8184" s="535">
        <v>44172</v>
      </c>
      <c r="B8184" s="535" t="s">
        <v>19691</v>
      </c>
      <c r="C8184" s="298" t="s">
        <v>313</v>
      </c>
      <c r="D8184" s="535" t="s">
        <v>325</v>
      </c>
      <c r="E8184" s="524">
        <v>11.02</v>
      </c>
      <c r="F8184" s="536" t="s">
        <v>19692</v>
      </c>
    </row>
    <row r="8185" spans="1:6" ht="18" customHeight="1">
      <c r="A8185" s="535">
        <v>37597</v>
      </c>
      <c r="B8185" s="535" t="s">
        <v>19693</v>
      </c>
      <c r="C8185" s="298" t="s">
        <v>313</v>
      </c>
      <c r="D8185" s="535" t="s">
        <v>325</v>
      </c>
      <c r="E8185" s="537">
        <v>656464.84</v>
      </c>
      <c r="F8185" s="536" t="s">
        <v>19694</v>
      </c>
    </row>
    <row r="8186" spans="1:6" ht="18" customHeight="1">
      <c r="A8186" s="535">
        <v>183</v>
      </c>
      <c r="B8186" s="535" t="s">
        <v>19695</v>
      </c>
      <c r="C8186" s="298" t="s">
        <v>313</v>
      </c>
      <c r="D8186" s="535" t="s">
        <v>19696</v>
      </c>
      <c r="E8186" s="524">
        <v>176</v>
      </c>
      <c r="F8186" s="536" t="s">
        <v>19697</v>
      </c>
    </row>
    <row r="8187" spans="1:6" ht="18" customHeight="1">
      <c r="A8187" s="535">
        <v>184</v>
      </c>
      <c r="B8187" s="535" t="s">
        <v>19698</v>
      </c>
      <c r="C8187" s="298" t="s">
        <v>313</v>
      </c>
      <c r="D8187" s="535" t="s">
        <v>19696</v>
      </c>
      <c r="E8187" s="524">
        <v>109</v>
      </c>
      <c r="F8187" s="536" t="s">
        <v>16508</v>
      </c>
    </row>
    <row r="8188" spans="1:6" ht="18" customHeight="1">
      <c r="A8188" s="535">
        <v>181</v>
      </c>
      <c r="B8188" s="535" t="s">
        <v>19699</v>
      </c>
      <c r="C8188" s="298" t="s">
        <v>313</v>
      </c>
      <c r="D8188" s="535" t="s">
        <v>19696</v>
      </c>
      <c r="E8188" s="524">
        <v>235.04</v>
      </c>
      <c r="F8188" s="536" t="s">
        <v>19700</v>
      </c>
    </row>
    <row r="8189" spans="1:6" ht="18" customHeight="1">
      <c r="A8189" s="535">
        <v>20001</v>
      </c>
      <c r="B8189" s="535" t="s">
        <v>19701</v>
      </c>
      <c r="C8189" s="298" t="s">
        <v>313</v>
      </c>
      <c r="D8189" s="535" t="s">
        <v>19696</v>
      </c>
      <c r="E8189" s="524">
        <v>136.25</v>
      </c>
      <c r="F8189" s="536" t="s">
        <v>19702</v>
      </c>
    </row>
    <row r="8190" spans="1:6" ht="18" customHeight="1">
      <c r="A8190" s="535">
        <v>39837</v>
      </c>
      <c r="B8190" s="535" t="s">
        <v>19703</v>
      </c>
      <c r="C8190" s="298" t="s">
        <v>313</v>
      </c>
      <c r="D8190" s="535" t="s">
        <v>19696</v>
      </c>
      <c r="E8190" s="524">
        <v>384.54</v>
      </c>
      <c r="F8190" s="536" t="s">
        <v>19704</v>
      </c>
    </row>
    <row r="8191" spans="1:6" ht="18" customHeight="1">
      <c r="A8191" s="535">
        <v>43366</v>
      </c>
      <c r="B8191" s="535" t="s">
        <v>19705</v>
      </c>
      <c r="C8191" s="298" t="s">
        <v>313</v>
      </c>
      <c r="D8191" s="535" t="s">
        <v>318</v>
      </c>
      <c r="E8191" s="524">
        <v>1.58</v>
      </c>
      <c r="F8191" s="536" t="s">
        <v>3508</v>
      </c>
    </row>
    <row r="8192" spans="1:6" ht="18" customHeight="1">
      <c r="A8192" s="535">
        <v>10535</v>
      </c>
      <c r="B8192" s="535" t="s">
        <v>19706</v>
      </c>
      <c r="C8192" s="298" t="s">
        <v>313</v>
      </c>
      <c r="D8192" s="535" t="s">
        <v>325</v>
      </c>
      <c r="E8192" s="537">
        <v>4800</v>
      </c>
      <c r="F8192" s="536" t="s">
        <v>19707</v>
      </c>
    </row>
    <row r="8193" spans="1:6" ht="18" customHeight="1">
      <c r="A8193" s="535">
        <v>10537</v>
      </c>
      <c r="B8193" s="535" t="s">
        <v>19708</v>
      </c>
      <c r="C8193" s="298" t="s">
        <v>313</v>
      </c>
      <c r="D8193" s="535" t="s">
        <v>325</v>
      </c>
      <c r="E8193" s="537">
        <v>6545.89</v>
      </c>
      <c r="F8193" s="536" t="s">
        <v>19709</v>
      </c>
    </row>
    <row r="8194" spans="1:6" ht="18" customHeight="1">
      <c r="A8194" s="535">
        <v>13891</v>
      </c>
      <c r="B8194" s="535" t="s">
        <v>19710</v>
      </c>
      <c r="C8194" s="298" t="s">
        <v>313</v>
      </c>
      <c r="D8194" s="535" t="s">
        <v>325</v>
      </c>
      <c r="E8194" s="537">
        <v>6004.06</v>
      </c>
      <c r="F8194" s="536" t="s">
        <v>19711</v>
      </c>
    </row>
    <row r="8195" spans="1:6" ht="18" customHeight="1">
      <c r="A8195" s="535">
        <v>44492</v>
      </c>
      <c r="B8195" s="535" t="s">
        <v>19712</v>
      </c>
      <c r="C8195" s="298" t="s">
        <v>313</v>
      </c>
      <c r="D8195" s="535" t="s">
        <v>325</v>
      </c>
      <c r="E8195" s="537">
        <v>26115.25</v>
      </c>
      <c r="F8195" s="536" t="s">
        <v>19713</v>
      </c>
    </row>
    <row r="8196" spans="1:6" ht="18" customHeight="1">
      <c r="A8196" s="535">
        <v>36396</v>
      </c>
      <c r="B8196" s="535" t="s">
        <v>19714</v>
      </c>
      <c r="C8196" s="298" t="s">
        <v>313</v>
      </c>
      <c r="D8196" s="535" t="s">
        <v>325</v>
      </c>
      <c r="E8196" s="537">
        <v>5491.52</v>
      </c>
      <c r="F8196" s="536" t="s">
        <v>19715</v>
      </c>
    </row>
    <row r="8197" spans="1:6" ht="18" customHeight="1">
      <c r="A8197" s="535">
        <v>36397</v>
      </c>
      <c r="B8197" s="535" t="s">
        <v>19716</v>
      </c>
      <c r="C8197" s="298" t="s">
        <v>313</v>
      </c>
      <c r="D8197" s="535" t="s">
        <v>325</v>
      </c>
      <c r="E8197" s="537">
        <v>19525.419999999998</v>
      </c>
      <c r="F8197" s="536" t="s">
        <v>19717</v>
      </c>
    </row>
    <row r="8198" spans="1:6" ht="18" customHeight="1">
      <c r="A8198" s="535">
        <v>36398</v>
      </c>
      <c r="B8198" s="535" t="s">
        <v>19718</v>
      </c>
      <c r="C8198" s="298" t="s">
        <v>313</v>
      </c>
      <c r="D8198" s="535" t="s">
        <v>325</v>
      </c>
      <c r="E8198" s="537">
        <v>23731.52</v>
      </c>
      <c r="F8198" s="536" t="s">
        <v>19719</v>
      </c>
    </row>
    <row r="8199" spans="1:6" ht="18" customHeight="1">
      <c r="A8199" s="535">
        <v>647</v>
      </c>
      <c r="B8199" s="535" t="s">
        <v>19720</v>
      </c>
      <c r="C8199" s="298" t="s">
        <v>313</v>
      </c>
      <c r="D8199" s="535" t="s">
        <v>19212</v>
      </c>
      <c r="E8199" s="524">
        <v>18.55</v>
      </c>
      <c r="F8199" s="536" t="s">
        <v>11004</v>
      </c>
    </row>
    <row r="8200" spans="1:6" ht="18" customHeight="1">
      <c r="A8200" s="535">
        <v>40920</v>
      </c>
      <c r="B8200" s="535" t="s">
        <v>19721</v>
      </c>
      <c r="C8200" s="298" t="s">
        <v>313</v>
      </c>
      <c r="D8200" s="535" t="s">
        <v>19214</v>
      </c>
      <c r="E8200" s="537">
        <v>3229.87</v>
      </c>
      <c r="F8200" s="536" t="s">
        <v>19722</v>
      </c>
    </row>
    <row r="8201" spans="1:6" ht="18" customHeight="1">
      <c r="A8201" s="535">
        <v>715</v>
      </c>
      <c r="B8201" s="535" t="s">
        <v>19723</v>
      </c>
      <c r="C8201" s="298" t="s">
        <v>313</v>
      </c>
      <c r="D8201" s="535" t="s">
        <v>325</v>
      </c>
      <c r="E8201" s="524">
        <v>23.95</v>
      </c>
      <c r="F8201" s="536" t="s">
        <v>2713</v>
      </c>
    </row>
    <row r="8202" spans="1:6" ht="18" customHeight="1">
      <c r="A8202" s="535">
        <v>716</v>
      </c>
      <c r="B8202" s="535" t="s">
        <v>19724</v>
      </c>
      <c r="C8202" s="298" t="s">
        <v>313</v>
      </c>
      <c r="D8202" s="535" t="s">
        <v>325</v>
      </c>
      <c r="E8202" s="524">
        <v>27.08</v>
      </c>
      <c r="F8202" s="536" t="s">
        <v>18167</v>
      </c>
    </row>
    <row r="8203" spans="1:6" ht="18" customHeight="1">
      <c r="A8203" s="535">
        <v>38783</v>
      </c>
      <c r="B8203" s="535" t="s">
        <v>19725</v>
      </c>
      <c r="C8203" s="298" t="s">
        <v>313</v>
      </c>
      <c r="D8203" s="535" t="s">
        <v>325</v>
      </c>
      <c r="E8203" s="524">
        <v>1.07</v>
      </c>
      <c r="F8203" s="536" t="s">
        <v>3854</v>
      </c>
    </row>
    <row r="8204" spans="1:6" ht="18" customHeight="1">
      <c r="A8204" s="535">
        <v>37593</v>
      </c>
      <c r="B8204" s="535" t="s">
        <v>19726</v>
      </c>
      <c r="C8204" s="298" t="s">
        <v>313</v>
      </c>
      <c r="D8204" s="535" t="s">
        <v>325</v>
      </c>
      <c r="E8204" s="524">
        <v>2.63</v>
      </c>
      <c r="F8204" s="536" t="s">
        <v>9419</v>
      </c>
    </row>
    <row r="8205" spans="1:6" ht="18" customHeight="1">
      <c r="A8205" s="535">
        <v>37594</v>
      </c>
      <c r="B8205" s="535" t="s">
        <v>19727</v>
      </c>
      <c r="C8205" s="298" t="s">
        <v>313</v>
      </c>
      <c r="D8205" s="535" t="s">
        <v>325</v>
      </c>
      <c r="E8205" s="524">
        <v>3.27</v>
      </c>
      <c r="F8205" s="536" t="s">
        <v>19728</v>
      </c>
    </row>
    <row r="8206" spans="1:6" ht="18" customHeight="1">
      <c r="A8206" s="535">
        <v>37592</v>
      </c>
      <c r="B8206" s="535" t="s">
        <v>19729</v>
      </c>
      <c r="C8206" s="298" t="s">
        <v>313</v>
      </c>
      <c r="D8206" s="535" t="s">
        <v>325</v>
      </c>
      <c r="E8206" s="524">
        <v>2.0699999999999998</v>
      </c>
      <c r="F8206" s="536" t="s">
        <v>18008</v>
      </c>
    </row>
    <row r="8207" spans="1:6" ht="18" customHeight="1">
      <c r="A8207" s="535">
        <v>7270</v>
      </c>
      <c r="B8207" s="535" t="s">
        <v>19730</v>
      </c>
      <c r="C8207" s="298" t="s">
        <v>313</v>
      </c>
      <c r="D8207" s="535" t="s">
        <v>325</v>
      </c>
      <c r="E8207" s="524">
        <v>0.92</v>
      </c>
      <c r="F8207" s="536" t="s">
        <v>3301</v>
      </c>
    </row>
    <row r="8208" spans="1:6" ht="18" customHeight="1">
      <c r="A8208" s="535">
        <v>7267</v>
      </c>
      <c r="B8208" s="535" t="s">
        <v>19731</v>
      </c>
      <c r="C8208" s="298" t="s">
        <v>313</v>
      </c>
      <c r="D8208" s="535" t="s">
        <v>325</v>
      </c>
      <c r="E8208" s="524">
        <v>0.72</v>
      </c>
      <c r="F8208" s="536" t="s">
        <v>3898</v>
      </c>
    </row>
    <row r="8209" spans="1:6" ht="18" customHeight="1">
      <c r="A8209" s="535">
        <v>7271</v>
      </c>
      <c r="B8209" s="535" t="s">
        <v>324</v>
      </c>
      <c r="C8209" s="298" t="s">
        <v>313</v>
      </c>
      <c r="D8209" s="535" t="s">
        <v>325</v>
      </c>
      <c r="E8209" s="524">
        <v>0.8</v>
      </c>
      <c r="F8209" s="536" t="s">
        <v>17721</v>
      </c>
    </row>
    <row r="8210" spans="1:6" ht="18" customHeight="1">
      <c r="A8210" s="535">
        <v>7268</v>
      </c>
      <c r="B8210" s="535" t="s">
        <v>19732</v>
      </c>
      <c r="C8210" s="298" t="s">
        <v>313</v>
      </c>
      <c r="D8210" s="535" t="s">
        <v>325</v>
      </c>
      <c r="E8210" s="524">
        <v>1.1100000000000001</v>
      </c>
      <c r="F8210" s="536" t="s">
        <v>19733</v>
      </c>
    </row>
    <row r="8211" spans="1:6" ht="18" customHeight="1">
      <c r="A8211" s="535">
        <v>41372</v>
      </c>
      <c r="B8211" s="535" t="s">
        <v>19734</v>
      </c>
      <c r="C8211" s="298" t="s">
        <v>313</v>
      </c>
      <c r="D8211" s="535" t="s">
        <v>19608</v>
      </c>
      <c r="E8211" s="524">
        <v>126.02</v>
      </c>
      <c r="F8211" s="536" t="s">
        <v>19735</v>
      </c>
    </row>
    <row r="8212" spans="1:6" ht="18" customHeight="1">
      <c r="A8212" s="535">
        <v>41371</v>
      </c>
      <c r="B8212" s="535" t="s">
        <v>19736</v>
      </c>
      <c r="C8212" s="298" t="s">
        <v>313</v>
      </c>
      <c r="D8212" s="535" t="s">
        <v>19608</v>
      </c>
      <c r="E8212" s="524">
        <v>74.489999999999995</v>
      </c>
      <c r="F8212" s="536" t="s">
        <v>9326</v>
      </c>
    </row>
    <row r="8213" spans="1:6" ht="18" customHeight="1">
      <c r="A8213" s="535">
        <v>34556</v>
      </c>
      <c r="B8213" s="535" t="s">
        <v>19737</v>
      </c>
      <c r="C8213" s="298" t="s">
        <v>313</v>
      </c>
      <c r="D8213" s="535" t="s">
        <v>325</v>
      </c>
      <c r="E8213" s="524">
        <v>7.39</v>
      </c>
      <c r="F8213" s="536" t="s">
        <v>14557</v>
      </c>
    </row>
    <row r="8214" spans="1:6" ht="18" customHeight="1">
      <c r="A8214" s="535">
        <v>37873</v>
      </c>
      <c r="B8214" s="535" t="s">
        <v>19738</v>
      </c>
      <c r="C8214" s="298" t="s">
        <v>313</v>
      </c>
      <c r="D8214" s="535" t="s">
        <v>325</v>
      </c>
      <c r="E8214" s="524">
        <v>7.52</v>
      </c>
      <c r="F8214" s="536" t="s">
        <v>14917</v>
      </c>
    </row>
    <row r="8215" spans="1:6" ht="18" customHeight="1">
      <c r="A8215" s="535">
        <v>34564</v>
      </c>
      <c r="B8215" s="535" t="s">
        <v>19739</v>
      </c>
      <c r="C8215" s="298" t="s">
        <v>313</v>
      </c>
      <c r="D8215" s="535" t="s">
        <v>325</v>
      </c>
      <c r="E8215" s="524">
        <v>7.88</v>
      </c>
      <c r="F8215" s="536" t="s">
        <v>15517</v>
      </c>
    </row>
    <row r="8216" spans="1:6" ht="18" customHeight="1">
      <c r="A8216" s="535">
        <v>34565</v>
      </c>
      <c r="B8216" s="535" t="s">
        <v>19740</v>
      </c>
      <c r="C8216" s="298" t="s">
        <v>313</v>
      </c>
      <c r="D8216" s="535" t="s">
        <v>325</v>
      </c>
      <c r="E8216" s="524">
        <v>8.33</v>
      </c>
      <c r="F8216" s="536" t="s">
        <v>19741</v>
      </c>
    </row>
    <row r="8217" spans="1:6" ht="18" customHeight="1">
      <c r="A8217" s="535">
        <v>38590</v>
      </c>
      <c r="B8217" s="535" t="s">
        <v>19742</v>
      </c>
      <c r="C8217" s="298" t="s">
        <v>313</v>
      </c>
      <c r="D8217" s="535" t="s">
        <v>325</v>
      </c>
      <c r="E8217" s="524">
        <v>6.16</v>
      </c>
      <c r="F8217" s="536" t="s">
        <v>14839</v>
      </c>
    </row>
    <row r="8218" spans="1:6" ht="18" customHeight="1">
      <c r="A8218" s="535">
        <v>34566</v>
      </c>
      <c r="B8218" s="535" t="s">
        <v>19743</v>
      </c>
      <c r="C8218" s="298" t="s">
        <v>313</v>
      </c>
      <c r="D8218" s="535" t="s">
        <v>325</v>
      </c>
      <c r="E8218" s="524">
        <v>6.47</v>
      </c>
      <c r="F8218" s="536" t="s">
        <v>3482</v>
      </c>
    </row>
    <row r="8219" spans="1:6" ht="18" customHeight="1">
      <c r="A8219" s="535">
        <v>34567</v>
      </c>
      <c r="B8219" s="535" t="s">
        <v>19744</v>
      </c>
      <c r="C8219" s="298" t="s">
        <v>313</v>
      </c>
      <c r="D8219" s="535" t="s">
        <v>325</v>
      </c>
      <c r="E8219" s="524">
        <v>6.86</v>
      </c>
      <c r="F8219" s="536" t="s">
        <v>14914</v>
      </c>
    </row>
    <row r="8220" spans="1:6" ht="18" customHeight="1">
      <c r="A8220" s="535">
        <v>38591</v>
      </c>
      <c r="B8220" s="535" t="s">
        <v>19745</v>
      </c>
      <c r="C8220" s="298" t="s">
        <v>313</v>
      </c>
      <c r="D8220" s="535" t="s">
        <v>325</v>
      </c>
      <c r="E8220" s="524">
        <v>6.23</v>
      </c>
      <c r="F8220" s="536" t="s">
        <v>18109</v>
      </c>
    </row>
    <row r="8221" spans="1:6" ht="18" customHeight="1">
      <c r="A8221" s="535">
        <v>34568</v>
      </c>
      <c r="B8221" s="535" t="s">
        <v>19746</v>
      </c>
      <c r="C8221" s="298" t="s">
        <v>313</v>
      </c>
      <c r="D8221" s="535" t="s">
        <v>325</v>
      </c>
      <c r="E8221" s="524">
        <v>8.11</v>
      </c>
      <c r="F8221" s="536" t="s">
        <v>8043</v>
      </c>
    </row>
    <row r="8222" spans="1:6" ht="18" customHeight="1">
      <c r="A8222" s="535">
        <v>34569</v>
      </c>
      <c r="B8222" s="535" t="s">
        <v>19747</v>
      </c>
      <c r="C8222" s="298" t="s">
        <v>313</v>
      </c>
      <c r="D8222" s="535" t="s">
        <v>325</v>
      </c>
      <c r="E8222" s="524">
        <v>8.33</v>
      </c>
      <c r="F8222" s="536" t="s">
        <v>19741</v>
      </c>
    </row>
    <row r="8223" spans="1:6" ht="18" customHeight="1">
      <c r="A8223" s="535">
        <v>34570</v>
      </c>
      <c r="B8223" s="535" t="s">
        <v>19748</v>
      </c>
      <c r="C8223" s="298" t="s">
        <v>313</v>
      </c>
      <c r="D8223" s="535" t="s">
        <v>325</v>
      </c>
      <c r="E8223" s="524">
        <v>9.0500000000000007</v>
      </c>
      <c r="F8223" s="536" t="s">
        <v>8049</v>
      </c>
    </row>
    <row r="8224" spans="1:6" ht="18" customHeight="1">
      <c r="A8224" s="535">
        <v>25070</v>
      </c>
      <c r="B8224" s="535" t="s">
        <v>19749</v>
      </c>
      <c r="C8224" s="298" t="s">
        <v>313</v>
      </c>
      <c r="D8224" s="535" t="s">
        <v>325</v>
      </c>
      <c r="E8224" s="524">
        <v>6.81</v>
      </c>
      <c r="F8224" s="536" t="s">
        <v>19750</v>
      </c>
    </row>
    <row r="8225" spans="1:6" ht="18" customHeight="1">
      <c r="A8225" s="535">
        <v>34571</v>
      </c>
      <c r="B8225" s="535" t="s">
        <v>19751</v>
      </c>
      <c r="C8225" s="298" t="s">
        <v>313</v>
      </c>
      <c r="D8225" s="535" t="s">
        <v>325</v>
      </c>
      <c r="E8225" s="524">
        <v>6.87</v>
      </c>
      <c r="F8225" s="536" t="s">
        <v>19752</v>
      </c>
    </row>
    <row r="8226" spans="1:6" ht="18" customHeight="1">
      <c r="A8226" s="535">
        <v>34573</v>
      </c>
      <c r="B8226" s="535" t="s">
        <v>19753</v>
      </c>
      <c r="C8226" s="298" t="s">
        <v>313</v>
      </c>
      <c r="D8226" s="535" t="s">
        <v>325</v>
      </c>
      <c r="E8226" s="524">
        <v>7.23</v>
      </c>
      <c r="F8226" s="536" t="s">
        <v>11958</v>
      </c>
    </row>
    <row r="8227" spans="1:6" ht="18" customHeight="1">
      <c r="A8227" s="535">
        <v>37107</v>
      </c>
      <c r="B8227" s="535" t="s">
        <v>19754</v>
      </c>
      <c r="C8227" s="298" t="s">
        <v>313</v>
      </c>
      <c r="D8227" s="535" t="s">
        <v>325</v>
      </c>
      <c r="E8227" s="524">
        <v>9.5500000000000007</v>
      </c>
      <c r="F8227" s="536" t="s">
        <v>1271</v>
      </c>
    </row>
    <row r="8228" spans="1:6" ht="18" customHeight="1">
      <c r="A8228" s="535">
        <v>34576</v>
      </c>
      <c r="B8228" s="535" t="s">
        <v>19755</v>
      </c>
      <c r="C8228" s="298" t="s">
        <v>313</v>
      </c>
      <c r="D8228" s="535" t="s">
        <v>325</v>
      </c>
      <c r="E8228" s="524">
        <v>10.54</v>
      </c>
      <c r="F8228" s="536" t="s">
        <v>7313</v>
      </c>
    </row>
    <row r="8229" spans="1:6" ht="18" customHeight="1">
      <c r="A8229" s="535">
        <v>34577</v>
      </c>
      <c r="B8229" s="535" t="s">
        <v>19756</v>
      </c>
      <c r="C8229" s="298" t="s">
        <v>313</v>
      </c>
      <c r="D8229" s="535" t="s">
        <v>325</v>
      </c>
      <c r="E8229" s="524">
        <v>11</v>
      </c>
      <c r="F8229" s="536" t="s">
        <v>7306</v>
      </c>
    </row>
    <row r="8230" spans="1:6" ht="18" customHeight="1">
      <c r="A8230" s="535">
        <v>34578</v>
      </c>
      <c r="B8230" s="535" t="s">
        <v>19757</v>
      </c>
      <c r="C8230" s="298" t="s">
        <v>313</v>
      </c>
      <c r="D8230" s="535" t="s">
        <v>325</v>
      </c>
      <c r="E8230" s="524">
        <v>11.92</v>
      </c>
      <c r="F8230" s="536" t="s">
        <v>7348</v>
      </c>
    </row>
    <row r="8231" spans="1:6" ht="18" customHeight="1">
      <c r="A8231" s="535">
        <v>34579</v>
      </c>
      <c r="B8231" s="535" t="s">
        <v>19758</v>
      </c>
      <c r="C8231" s="298" t="s">
        <v>313</v>
      </c>
      <c r="D8231" s="535" t="s">
        <v>325</v>
      </c>
      <c r="E8231" s="524">
        <v>12.72</v>
      </c>
      <c r="F8231" s="536" t="s">
        <v>14965</v>
      </c>
    </row>
    <row r="8232" spans="1:6" ht="18" customHeight="1">
      <c r="A8232" s="535">
        <v>25067</v>
      </c>
      <c r="B8232" s="535" t="s">
        <v>19759</v>
      </c>
      <c r="C8232" s="298" t="s">
        <v>313</v>
      </c>
      <c r="D8232" s="535" t="s">
        <v>325</v>
      </c>
      <c r="E8232" s="524">
        <v>8.51</v>
      </c>
      <c r="F8232" s="536" t="s">
        <v>3411</v>
      </c>
    </row>
    <row r="8233" spans="1:6" ht="18" customHeight="1">
      <c r="A8233" s="535">
        <v>34580</v>
      </c>
      <c r="B8233" s="535" t="s">
        <v>19760</v>
      </c>
      <c r="C8233" s="298" t="s">
        <v>313</v>
      </c>
      <c r="D8233" s="535" t="s">
        <v>325</v>
      </c>
      <c r="E8233" s="524">
        <v>9.5</v>
      </c>
      <c r="F8233" s="536" t="s">
        <v>7310</v>
      </c>
    </row>
    <row r="8234" spans="1:6" ht="18" customHeight="1">
      <c r="A8234" s="535">
        <v>25071</v>
      </c>
      <c r="B8234" s="535" t="s">
        <v>19761</v>
      </c>
      <c r="C8234" s="298" t="s">
        <v>313</v>
      </c>
      <c r="D8234" s="535" t="s">
        <v>325</v>
      </c>
      <c r="E8234" s="524">
        <v>4.7300000000000004</v>
      </c>
      <c r="F8234" s="536" t="s">
        <v>8248</v>
      </c>
    </row>
    <row r="8235" spans="1:6" ht="18" customHeight="1">
      <c r="A8235" s="535">
        <v>44171</v>
      </c>
      <c r="B8235" s="535" t="s">
        <v>19762</v>
      </c>
      <c r="C8235" s="298" t="s">
        <v>313</v>
      </c>
      <c r="D8235" s="535" t="s">
        <v>325</v>
      </c>
      <c r="E8235" s="524">
        <v>31.44</v>
      </c>
      <c r="F8235" s="536" t="s">
        <v>13058</v>
      </c>
    </row>
    <row r="8236" spans="1:6" ht="18" customHeight="1">
      <c r="A8236" s="535">
        <v>38395</v>
      </c>
      <c r="B8236" s="535" t="s">
        <v>19763</v>
      </c>
      <c r="C8236" s="298" t="s">
        <v>313</v>
      </c>
      <c r="D8236" s="535" t="s">
        <v>325</v>
      </c>
      <c r="E8236" s="524">
        <v>9.44</v>
      </c>
      <c r="F8236" s="536" t="s">
        <v>13465</v>
      </c>
    </row>
    <row r="8237" spans="1:6" ht="18" customHeight="1">
      <c r="A8237" s="535">
        <v>34583</v>
      </c>
      <c r="B8237" s="535" t="s">
        <v>19764</v>
      </c>
      <c r="C8237" s="298" t="s">
        <v>313</v>
      </c>
      <c r="D8237" s="535" t="s">
        <v>19608</v>
      </c>
      <c r="E8237" s="524">
        <v>102.69</v>
      </c>
      <c r="F8237" s="536" t="s">
        <v>19765</v>
      </c>
    </row>
    <row r="8238" spans="1:6" ht="18" customHeight="1">
      <c r="A8238" s="535">
        <v>34584</v>
      </c>
      <c r="B8238" s="535" t="s">
        <v>19766</v>
      </c>
      <c r="C8238" s="298" t="s">
        <v>313</v>
      </c>
      <c r="D8238" s="535" t="s">
        <v>19608</v>
      </c>
      <c r="E8238" s="524">
        <v>75.31</v>
      </c>
      <c r="F8238" s="536" t="s">
        <v>19767</v>
      </c>
    </row>
    <row r="8239" spans="1:6" ht="18" customHeight="1">
      <c r="A8239" s="535">
        <v>709</v>
      </c>
      <c r="B8239" s="535" t="s">
        <v>19768</v>
      </c>
      <c r="C8239" s="298" t="s">
        <v>313</v>
      </c>
      <c r="D8239" s="535" t="s">
        <v>19608</v>
      </c>
      <c r="E8239" s="524">
        <v>727.92</v>
      </c>
      <c r="F8239" s="536" t="s">
        <v>19769</v>
      </c>
    </row>
    <row r="8240" spans="1:6" ht="18" customHeight="1">
      <c r="A8240" s="535">
        <v>34599</v>
      </c>
      <c r="B8240" s="535" t="s">
        <v>19770</v>
      </c>
      <c r="C8240" s="298" t="s">
        <v>313</v>
      </c>
      <c r="D8240" s="535" t="s">
        <v>325</v>
      </c>
      <c r="E8240" s="524">
        <v>4.8600000000000003</v>
      </c>
      <c r="F8240" s="536" t="s">
        <v>18049</v>
      </c>
    </row>
    <row r="8241" spans="1:6" ht="18" customHeight="1">
      <c r="A8241" s="535">
        <v>34592</v>
      </c>
      <c r="B8241" s="535" t="s">
        <v>19771</v>
      </c>
      <c r="C8241" s="298" t="s">
        <v>313</v>
      </c>
      <c r="D8241" s="535" t="s">
        <v>325</v>
      </c>
      <c r="E8241" s="524">
        <v>5.41</v>
      </c>
      <c r="F8241" s="536" t="s">
        <v>19152</v>
      </c>
    </row>
    <row r="8242" spans="1:6" ht="18" customHeight="1">
      <c r="A8242" s="535">
        <v>37103</v>
      </c>
      <c r="B8242" s="535" t="s">
        <v>19772</v>
      </c>
      <c r="C8242" s="298" t="s">
        <v>313</v>
      </c>
      <c r="D8242" s="535" t="s">
        <v>325</v>
      </c>
      <c r="E8242" s="524">
        <v>6.19</v>
      </c>
      <c r="F8242" s="536" t="s">
        <v>10394</v>
      </c>
    </row>
    <row r="8243" spans="1:6" ht="18" customHeight="1">
      <c r="A8243" s="535">
        <v>34555</v>
      </c>
      <c r="B8243" s="535" t="s">
        <v>19773</v>
      </c>
      <c r="C8243" s="298" t="s">
        <v>313</v>
      </c>
      <c r="D8243" s="535" t="s">
        <v>325</v>
      </c>
      <c r="E8243" s="524">
        <v>7.86</v>
      </c>
      <c r="F8243" s="536" t="s">
        <v>19774</v>
      </c>
    </row>
    <row r="8244" spans="1:6" ht="18" customHeight="1">
      <c r="A8244" s="535">
        <v>674</v>
      </c>
      <c r="B8244" s="535" t="s">
        <v>19775</v>
      </c>
      <c r="C8244" s="298" t="s">
        <v>313</v>
      </c>
      <c r="D8244" s="535" t="s">
        <v>19608</v>
      </c>
      <c r="E8244" s="524">
        <v>89.79</v>
      </c>
      <c r="F8244" s="536" t="s">
        <v>19776</v>
      </c>
    </row>
    <row r="8245" spans="1:6" ht="18" customHeight="1">
      <c r="A8245" s="535">
        <v>34600</v>
      </c>
      <c r="B8245" s="535" t="s">
        <v>19777</v>
      </c>
      <c r="C8245" s="298" t="s">
        <v>313</v>
      </c>
      <c r="D8245" s="535" t="s">
        <v>19608</v>
      </c>
      <c r="E8245" s="524">
        <v>131.88999999999999</v>
      </c>
      <c r="F8245" s="536" t="s">
        <v>19778</v>
      </c>
    </row>
    <row r="8246" spans="1:6" ht="18" customHeight="1">
      <c r="A8246" s="535">
        <v>652</v>
      </c>
      <c r="B8246" s="535" t="s">
        <v>19779</v>
      </c>
      <c r="C8246" s="298" t="s">
        <v>313</v>
      </c>
      <c r="D8246" s="535" t="s">
        <v>19608</v>
      </c>
      <c r="E8246" s="524">
        <v>202.04</v>
      </c>
      <c r="F8246" s="536" t="s">
        <v>19780</v>
      </c>
    </row>
    <row r="8247" spans="1:6" ht="18" customHeight="1">
      <c r="A8247" s="535">
        <v>651</v>
      </c>
      <c r="B8247" s="535" t="s">
        <v>19781</v>
      </c>
      <c r="C8247" s="298" t="s">
        <v>313</v>
      </c>
      <c r="D8247" s="535" t="s">
        <v>325</v>
      </c>
      <c r="E8247" s="524">
        <v>5.97</v>
      </c>
      <c r="F8247" s="536" t="s">
        <v>14841</v>
      </c>
    </row>
    <row r="8248" spans="1:6" ht="18" customHeight="1">
      <c r="A8248" s="535">
        <v>654</v>
      </c>
      <c r="B8248" s="535" t="s">
        <v>19782</v>
      </c>
      <c r="C8248" s="298" t="s">
        <v>313</v>
      </c>
      <c r="D8248" s="535" t="s">
        <v>325</v>
      </c>
      <c r="E8248" s="524">
        <v>7.39</v>
      </c>
      <c r="F8248" s="536" t="s">
        <v>14557</v>
      </c>
    </row>
    <row r="8249" spans="1:6" ht="18" customHeight="1">
      <c r="A8249" s="535">
        <v>650</v>
      </c>
      <c r="B8249" s="535" t="s">
        <v>19783</v>
      </c>
      <c r="C8249" s="298" t="s">
        <v>313</v>
      </c>
      <c r="D8249" s="535" t="s">
        <v>325</v>
      </c>
      <c r="E8249" s="524">
        <v>4.7699999999999996</v>
      </c>
      <c r="F8249" s="536" t="s">
        <v>1124</v>
      </c>
    </row>
    <row r="8250" spans="1:6" ht="18" customHeight="1">
      <c r="A8250" s="535">
        <v>718</v>
      </c>
      <c r="B8250" s="535" t="s">
        <v>19784</v>
      </c>
      <c r="C8250" s="298" t="s">
        <v>313</v>
      </c>
      <c r="D8250" s="535" t="s">
        <v>325</v>
      </c>
      <c r="E8250" s="524">
        <v>23.66</v>
      </c>
      <c r="F8250" s="536" t="s">
        <v>19785</v>
      </c>
    </row>
    <row r="8251" spans="1:6" ht="18" customHeight="1">
      <c r="A8251" s="535">
        <v>11981</v>
      </c>
      <c r="B8251" s="535" t="s">
        <v>19786</v>
      </c>
      <c r="C8251" s="298" t="s">
        <v>313</v>
      </c>
      <c r="D8251" s="535" t="s">
        <v>325</v>
      </c>
      <c r="E8251" s="524">
        <v>22.99</v>
      </c>
      <c r="F8251" s="536" t="s">
        <v>8407</v>
      </c>
    </row>
    <row r="8252" spans="1:6" ht="18" customHeight="1">
      <c r="A8252" s="535">
        <v>34586</v>
      </c>
      <c r="B8252" s="535" t="s">
        <v>19787</v>
      </c>
      <c r="C8252" s="298" t="s">
        <v>313</v>
      </c>
      <c r="D8252" s="535" t="s">
        <v>325</v>
      </c>
      <c r="E8252" s="524">
        <v>2.2400000000000002</v>
      </c>
      <c r="F8252" s="536" t="s">
        <v>3617</v>
      </c>
    </row>
    <row r="8253" spans="1:6" ht="18" customHeight="1">
      <c r="A8253" s="535">
        <v>38603</v>
      </c>
      <c r="B8253" s="535" t="s">
        <v>19788</v>
      </c>
      <c r="C8253" s="298" t="s">
        <v>313</v>
      </c>
      <c r="D8253" s="535" t="s">
        <v>325</v>
      </c>
      <c r="E8253" s="524">
        <v>2.72</v>
      </c>
      <c r="F8253" s="536" t="s">
        <v>16528</v>
      </c>
    </row>
    <row r="8254" spans="1:6" ht="18" customHeight="1">
      <c r="A8254" s="535">
        <v>34588</v>
      </c>
      <c r="B8254" s="535" t="s">
        <v>19789</v>
      </c>
      <c r="C8254" s="298" t="s">
        <v>313</v>
      </c>
      <c r="D8254" s="535" t="s">
        <v>325</v>
      </c>
      <c r="E8254" s="524">
        <v>2.93</v>
      </c>
      <c r="F8254" s="536" t="s">
        <v>19790</v>
      </c>
    </row>
    <row r="8255" spans="1:6" ht="18" customHeight="1">
      <c r="A8255" s="535">
        <v>34590</v>
      </c>
      <c r="B8255" s="535" t="s">
        <v>19791</v>
      </c>
      <c r="C8255" s="298" t="s">
        <v>313</v>
      </c>
      <c r="D8255" s="535" t="s">
        <v>325</v>
      </c>
      <c r="E8255" s="524">
        <v>2.68</v>
      </c>
      <c r="F8255" s="536" t="s">
        <v>15022</v>
      </c>
    </row>
    <row r="8256" spans="1:6" ht="18" customHeight="1">
      <c r="A8256" s="535">
        <v>34591</v>
      </c>
      <c r="B8256" s="535" t="s">
        <v>19792</v>
      </c>
      <c r="C8256" s="298" t="s">
        <v>313</v>
      </c>
      <c r="D8256" s="535" t="s">
        <v>325</v>
      </c>
      <c r="E8256" s="524">
        <v>3.63</v>
      </c>
      <c r="F8256" s="536" t="s">
        <v>19793</v>
      </c>
    </row>
    <row r="8257" spans="1:6" ht="18" customHeight="1">
      <c r="A8257" s="535">
        <v>40517</v>
      </c>
      <c r="B8257" s="535" t="s">
        <v>19794</v>
      </c>
      <c r="C8257" s="298" t="s">
        <v>313</v>
      </c>
      <c r="D8257" s="535" t="s">
        <v>19608</v>
      </c>
      <c r="E8257" s="524">
        <v>100.61</v>
      </c>
      <c r="F8257" s="536" t="s">
        <v>2589</v>
      </c>
    </row>
    <row r="8258" spans="1:6" ht="18" customHeight="1">
      <c r="A8258" s="535">
        <v>40515</v>
      </c>
      <c r="B8258" s="535" t="s">
        <v>19795</v>
      </c>
      <c r="C8258" s="298" t="s">
        <v>313</v>
      </c>
      <c r="D8258" s="535" t="s">
        <v>19608</v>
      </c>
      <c r="E8258" s="524">
        <v>226.38</v>
      </c>
      <c r="F8258" s="536" t="s">
        <v>19796</v>
      </c>
    </row>
    <row r="8259" spans="1:6" ht="18" customHeight="1">
      <c r="A8259" s="535">
        <v>40524</v>
      </c>
      <c r="B8259" s="535" t="s">
        <v>19797</v>
      </c>
      <c r="C8259" s="298" t="s">
        <v>313</v>
      </c>
      <c r="D8259" s="535" t="s">
        <v>19608</v>
      </c>
      <c r="E8259" s="524">
        <v>141.49</v>
      </c>
      <c r="F8259" s="536" t="s">
        <v>19798</v>
      </c>
    </row>
    <row r="8260" spans="1:6" ht="18" customHeight="1">
      <c r="A8260" s="535">
        <v>40529</v>
      </c>
      <c r="B8260" s="535" t="s">
        <v>19799</v>
      </c>
      <c r="C8260" s="298" t="s">
        <v>313</v>
      </c>
      <c r="D8260" s="535" t="s">
        <v>19608</v>
      </c>
      <c r="E8260" s="524">
        <v>144.63</v>
      </c>
      <c r="F8260" s="536" t="s">
        <v>19800</v>
      </c>
    </row>
    <row r="8261" spans="1:6" ht="18" customHeight="1">
      <c r="A8261" s="535">
        <v>36156</v>
      </c>
      <c r="B8261" s="535" t="s">
        <v>19801</v>
      </c>
      <c r="C8261" s="298" t="s">
        <v>313</v>
      </c>
      <c r="D8261" s="535" t="s">
        <v>19608</v>
      </c>
      <c r="E8261" s="524">
        <v>110.04</v>
      </c>
      <c r="F8261" s="536" t="s">
        <v>19802</v>
      </c>
    </row>
    <row r="8262" spans="1:6" ht="18" customHeight="1">
      <c r="A8262" s="535">
        <v>36155</v>
      </c>
      <c r="B8262" s="535" t="s">
        <v>19803</v>
      </c>
      <c r="C8262" s="298" t="s">
        <v>313</v>
      </c>
      <c r="D8262" s="535" t="s">
        <v>19608</v>
      </c>
      <c r="E8262" s="524">
        <v>95</v>
      </c>
      <c r="F8262" s="536" t="s">
        <v>19079</v>
      </c>
    </row>
    <row r="8263" spans="1:6" ht="18" customHeight="1">
      <c r="A8263" s="535">
        <v>36154</v>
      </c>
      <c r="B8263" s="535" t="s">
        <v>19804</v>
      </c>
      <c r="C8263" s="298" t="s">
        <v>313</v>
      </c>
      <c r="D8263" s="535" t="s">
        <v>19608</v>
      </c>
      <c r="E8263" s="524">
        <v>132.05000000000001</v>
      </c>
      <c r="F8263" s="536" t="s">
        <v>15612</v>
      </c>
    </row>
    <row r="8264" spans="1:6" ht="18" customHeight="1">
      <c r="A8264" s="535">
        <v>36170</v>
      </c>
      <c r="B8264" s="535" t="s">
        <v>19805</v>
      </c>
      <c r="C8264" s="298" t="s">
        <v>313</v>
      </c>
      <c r="D8264" s="535" t="s">
        <v>19608</v>
      </c>
      <c r="E8264" s="524">
        <v>120</v>
      </c>
      <c r="F8264" s="536" t="s">
        <v>19806</v>
      </c>
    </row>
    <row r="8265" spans="1:6" ht="18" customHeight="1">
      <c r="A8265" s="535">
        <v>695</v>
      </c>
      <c r="B8265" s="535" t="s">
        <v>19807</v>
      </c>
      <c r="C8265" s="298" t="s">
        <v>313</v>
      </c>
      <c r="D8265" s="535" t="s">
        <v>19608</v>
      </c>
      <c r="E8265" s="524">
        <v>96.99</v>
      </c>
      <c r="F8265" s="536" t="s">
        <v>2529</v>
      </c>
    </row>
    <row r="8266" spans="1:6" ht="18" customHeight="1">
      <c r="A8266" s="535">
        <v>679</v>
      </c>
      <c r="B8266" s="535" t="s">
        <v>19808</v>
      </c>
      <c r="C8266" s="298" t="s">
        <v>313</v>
      </c>
      <c r="D8266" s="535" t="s">
        <v>19608</v>
      </c>
      <c r="E8266" s="524">
        <v>144.63</v>
      </c>
      <c r="F8266" s="536" t="s">
        <v>19800</v>
      </c>
    </row>
    <row r="8267" spans="1:6" ht="18" customHeight="1">
      <c r="A8267" s="535">
        <v>711</v>
      </c>
      <c r="B8267" s="535" t="s">
        <v>19809</v>
      </c>
      <c r="C8267" s="298" t="s">
        <v>313</v>
      </c>
      <c r="D8267" s="535" t="s">
        <v>19608</v>
      </c>
      <c r="E8267" s="524">
        <v>95.67</v>
      </c>
      <c r="F8267" s="536" t="s">
        <v>19810</v>
      </c>
    </row>
    <row r="8268" spans="1:6" ht="18" customHeight="1">
      <c r="A8268" s="535">
        <v>712</v>
      </c>
      <c r="B8268" s="535" t="s">
        <v>19811</v>
      </c>
      <c r="C8268" s="298" t="s">
        <v>313</v>
      </c>
      <c r="D8268" s="535" t="s">
        <v>19608</v>
      </c>
      <c r="E8268" s="524">
        <v>120.51</v>
      </c>
      <c r="F8268" s="536" t="s">
        <v>19812</v>
      </c>
    </row>
    <row r="8269" spans="1:6" ht="18" customHeight="1">
      <c r="A8269" s="535">
        <v>12614</v>
      </c>
      <c r="B8269" s="535" t="s">
        <v>19813</v>
      </c>
      <c r="C8269" s="298" t="s">
        <v>313</v>
      </c>
      <c r="D8269" s="535" t="s">
        <v>325</v>
      </c>
      <c r="E8269" s="524">
        <v>50.03</v>
      </c>
      <c r="F8269" s="536" t="s">
        <v>18748</v>
      </c>
    </row>
    <row r="8270" spans="1:6" ht="18" customHeight="1">
      <c r="A8270" s="535">
        <v>6140</v>
      </c>
      <c r="B8270" s="535" t="s">
        <v>19814</v>
      </c>
      <c r="C8270" s="298" t="s">
        <v>313</v>
      </c>
      <c r="D8270" s="535" t="s">
        <v>325</v>
      </c>
      <c r="E8270" s="524">
        <v>4.08</v>
      </c>
      <c r="F8270" s="536" t="s">
        <v>19815</v>
      </c>
    </row>
    <row r="8271" spans="1:6" ht="18" customHeight="1">
      <c r="A8271" s="535">
        <v>38399</v>
      </c>
      <c r="B8271" s="535" t="s">
        <v>19816</v>
      </c>
      <c r="C8271" s="298" t="s">
        <v>313</v>
      </c>
      <c r="D8271" s="535" t="s">
        <v>325</v>
      </c>
      <c r="E8271" s="524">
        <v>286.69</v>
      </c>
      <c r="F8271" s="536" t="s">
        <v>19817</v>
      </c>
    </row>
    <row r="8272" spans="1:6" ht="18" customHeight="1">
      <c r="A8272" s="535">
        <v>729</v>
      </c>
      <c r="B8272" s="535" t="s">
        <v>19818</v>
      </c>
      <c r="C8272" s="298" t="s">
        <v>313</v>
      </c>
      <c r="D8272" s="535" t="s">
        <v>325</v>
      </c>
      <c r="E8272" s="524">
        <v>926.75</v>
      </c>
      <c r="F8272" s="536" t="s">
        <v>19819</v>
      </c>
    </row>
    <row r="8273" spans="1:6" ht="18" customHeight="1">
      <c r="A8273" s="535">
        <v>39925</v>
      </c>
      <c r="B8273" s="535" t="s">
        <v>19820</v>
      </c>
      <c r="C8273" s="298" t="s">
        <v>313</v>
      </c>
      <c r="D8273" s="535" t="s">
        <v>325</v>
      </c>
      <c r="E8273" s="537">
        <v>13391.45</v>
      </c>
      <c r="F8273" s="536" t="s">
        <v>19821</v>
      </c>
    </row>
    <row r="8274" spans="1:6" ht="18" customHeight="1">
      <c r="A8274" s="535">
        <v>731</v>
      </c>
      <c r="B8274" s="535" t="s">
        <v>19822</v>
      </c>
      <c r="C8274" s="298" t="s">
        <v>313</v>
      </c>
      <c r="D8274" s="535" t="s">
        <v>325</v>
      </c>
      <c r="E8274" s="524">
        <v>901.95</v>
      </c>
      <c r="F8274" s="536" t="s">
        <v>19823</v>
      </c>
    </row>
    <row r="8275" spans="1:6" ht="18" customHeight="1">
      <c r="A8275" s="535">
        <v>10575</v>
      </c>
      <c r="B8275" s="535" t="s">
        <v>19824</v>
      </c>
      <c r="C8275" s="298" t="s">
        <v>313</v>
      </c>
      <c r="D8275" s="535" t="s">
        <v>325</v>
      </c>
      <c r="E8275" s="537">
        <v>1407.57</v>
      </c>
      <c r="F8275" s="536" t="s">
        <v>19825</v>
      </c>
    </row>
    <row r="8276" spans="1:6" ht="18" customHeight="1">
      <c r="A8276" s="535">
        <v>733</v>
      </c>
      <c r="B8276" s="535" t="s">
        <v>19826</v>
      </c>
      <c r="C8276" s="298" t="s">
        <v>313</v>
      </c>
      <c r="D8276" s="535" t="s">
        <v>325</v>
      </c>
      <c r="E8276" s="537">
        <v>1541.12</v>
      </c>
      <c r="F8276" s="536" t="s">
        <v>19827</v>
      </c>
    </row>
    <row r="8277" spans="1:6" ht="18" customHeight="1">
      <c r="A8277" s="535">
        <v>732</v>
      </c>
      <c r="B8277" s="535" t="s">
        <v>19828</v>
      </c>
      <c r="C8277" s="298" t="s">
        <v>313</v>
      </c>
      <c r="D8277" s="535" t="s">
        <v>325</v>
      </c>
      <c r="E8277" s="537">
        <v>1520.4</v>
      </c>
      <c r="F8277" s="536" t="s">
        <v>19829</v>
      </c>
    </row>
    <row r="8278" spans="1:6" ht="18" customHeight="1">
      <c r="A8278" s="535">
        <v>735</v>
      </c>
      <c r="B8278" s="535" t="s">
        <v>19830</v>
      </c>
      <c r="C8278" s="298" t="s">
        <v>313</v>
      </c>
      <c r="D8278" s="535" t="s">
        <v>325</v>
      </c>
      <c r="E8278" s="537">
        <v>2704.71</v>
      </c>
      <c r="F8278" s="536" t="s">
        <v>19831</v>
      </c>
    </row>
    <row r="8279" spans="1:6" ht="18" customHeight="1">
      <c r="A8279" s="535">
        <v>737</v>
      </c>
      <c r="B8279" s="535" t="s">
        <v>19832</v>
      </c>
      <c r="C8279" s="298" t="s">
        <v>313</v>
      </c>
      <c r="D8279" s="535" t="s">
        <v>325</v>
      </c>
      <c r="E8279" s="537">
        <v>8525.9500000000007</v>
      </c>
      <c r="F8279" s="536" t="s">
        <v>19833</v>
      </c>
    </row>
    <row r="8280" spans="1:6" ht="18" customHeight="1">
      <c r="A8280" s="535">
        <v>736</v>
      </c>
      <c r="B8280" s="535" t="s">
        <v>19834</v>
      </c>
      <c r="C8280" s="298" t="s">
        <v>313</v>
      </c>
      <c r="D8280" s="535" t="s">
        <v>325</v>
      </c>
      <c r="E8280" s="537">
        <v>2274.17</v>
      </c>
      <c r="F8280" s="536" t="s">
        <v>19835</v>
      </c>
    </row>
    <row r="8281" spans="1:6" ht="18" customHeight="1">
      <c r="A8281" s="535">
        <v>738</v>
      </c>
      <c r="B8281" s="535" t="s">
        <v>19836</v>
      </c>
      <c r="C8281" s="298" t="s">
        <v>313</v>
      </c>
      <c r="D8281" s="535" t="s">
        <v>325</v>
      </c>
      <c r="E8281" s="537">
        <v>3953.42</v>
      </c>
      <c r="F8281" s="536" t="s">
        <v>19837</v>
      </c>
    </row>
    <row r="8282" spans="1:6" ht="18" customHeight="1">
      <c r="A8282" s="535">
        <v>740</v>
      </c>
      <c r="B8282" s="535" t="s">
        <v>19838</v>
      </c>
      <c r="C8282" s="298" t="s">
        <v>313</v>
      </c>
      <c r="D8282" s="535" t="s">
        <v>325</v>
      </c>
      <c r="E8282" s="537">
        <v>8020.67</v>
      </c>
      <c r="F8282" s="536" t="s">
        <v>19839</v>
      </c>
    </row>
    <row r="8283" spans="1:6" ht="18" customHeight="1">
      <c r="A8283" s="535">
        <v>734</v>
      </c>
      <c r="B8283" s="535" t="s">
        <v>19840</v>
      </c>
      <c r="C8283" s="298" t="s">
        <v>313</v>
      </c>
      <c r="D8283" s="535" t="s">
        <v>325</v>
      </c>
      <c r="E8283" s="537">
        <v>1629.86</v>
      </c>
      <c r="F8283" s="536" t="s">
        <v>19841</v>
      </c>
    </row>
    <row r="8284" spans="1:6" ht="18" customHeight="1">
      <c r="A8284" s="535">
        <v>39008</v>
      </c>
      <c r="B8284" s="535" t="s">
        <v>19842</v>
      </c>
      <c r="C8284" s="298" t="s">
        <v>313</v>
      </c>
      <c r="D8284" s="535" t="s">
        <v>325</v>
      </c>
      <c r="E8284" s="537">
        <v>58513.46</v>
      </c>
      <c r="F8284" s="536" t="s">
        <v>19843</v>
      </c>
    </row>
    <row r="8285" spans="1:6" ht="18" customHeight="1">
      <c r="A8285" s="535">
        <v>39009</v>
      </c>
      <c r="B8285" s="535" t="s">
        <v>19844</v>
      </c>
      <c r="C8285" s="298" t="s">
        <v>313</v>
      </c>
      <c r="D8285" s="535" t="s">
        <v>325</v>
      </c>
      <c r="E8285" s="537">
        <v>62689.919999999998</v>
      </c>
      <c r="F8285" s="536" t="s">
        <v>19845</v>
      </c>
    </row>
    <row r="8286" spans="1:6" ht="18" customHeight="1">
      <c r="A8286" s="535">
        <v>10587</v>
      </c>
      <c r="B8286" s="535" t="s">
        <v>19846</v>
      </c>
      <c r="C8286" s="298" t="s">
        <v>313</v>
      </c>
      <c r="D8286" s="535" t="s">
        <v>325</v>
      </c>
      <c r="E8286" s="537">
        <v>3747.45</v>
      </c>
      <c r="F8286" s="536" t="s">
        <v>19847</v>
      </c>
    </row>
    <row r="8287" spans="1:6" ht="18" customHeight="1">
      <c r="A8287" s="535">
        <v>759</v>
      </c>
      <c r="B8287" s="535" t="s">
        <v>19848</v>
      </c>
      <c r="C8287" s="298" t="s">
        <v>313</v>
      </c>
      <c r="D8287" s="535" t="s">
        <v>325</v>
      </c>
      <c r="E8287" s="537">
        <v>5388.09</v>
      </c>
      <c r="F8287" s="536" t="s">
        <v>19849</v>
      </c>
    </row>
    <row r="8288" spans="1:6" ht="18" customHeight="1">
      <c r="A8288" s="535">
        <v>761</v>
      </c>
      <c r="B8288" s="535" t="s">
        <v>19850</v>
      </c>
      <c r="C8288" s="298" t="s">
        <v>313</v>
      </c>
      <c r="D8288" s="535" t="s">
        <v>325</v>
      </c>
      <c r="E8288" s="537">
        <v>9133.27</v>
      </c>
      <c r="F8288" s="536" t="s">
        <v>19851</v>
      </c>
    </row>
    <row r="8289" spans="1:6" ht="18" customHeight="1">
      <c r="A8289" s="535">
        <v>750</v>
      </c>
      <c r="B8289" s="535" t="s">
        <v>19852</v>
      </c>
      <c r="C8289" s="298" t="s">
        <v>313</v>
      </c>
      <c r="D8289" s="535" t="s">
        <v>325</v>
      </c>
      <c r="E8289" s="537">
        <v>8671.31</v>
      </c>
      <c r="F8289" s="536" t="s">
        <v>19853</v>
      </c>
    </row>
    <row r="8290" spans="1:6" ht="18" customHeight="1">
      <c r="A8290" s="535">
        <v>755</v>
      </c>
      <c r="B8290" s="535" t="s">
        <v>19854</v>
      </c>
      <c r="C8290" s="298" t="s">
        <v>313</v>
      </c>
      <c r="D8290" s="535" t="s">
        <v>325</v>
      </c>
      <c r="E8290" s="537">
        <v>35582.85</v>
      </c>
      <c r="F8290" s="536" t="s">
        <v>19855</v>
      </c>
    </row>
    <row r="8291" spans="1:6" ht="18" customHeight="1">
      <c r="A8291" s="535">
        <v>749</v>
      </c>
      <c r="B8291" s="535" t="s">
        <v>19856</v>
      </c>
      <c r="C8291" s="298" t="s">
        <v>313</v>
      </c>
      <c r="D8291" s="535" t="s">
        <v>325</v>
      </c>
      <c r="E8291" s="537">
        <v>13086.71</v>
      </c>
      <c r="F8291" s="536" t="s">
        <v>19857</v>
      </c>
    </row>
    <row r="8292" spans="1:6" ht="18" customHeight="1">
      <c r="A8292" s="535">
        <v>756</v>
      </c>
      <c r="B8292" s="535" t="s">
        <v>19858</v>
      </c>
      <c r="C8292" s="298" t="s">
        <v>313</v>
      </c>
      <c r="D8292" s="535" t="s">
        <v>325</v>
      </c>
      <c r="E8292" s="537">
        <v>38807.86</v>
      </c>
      <c r="F8292" s="536" t="s">
        <v>19859</v>
      </c>
    </row>
    <row r="8293" spans="1:6" ht="18" customHeight="1">
      <c r="A8293" s="535">
        <v>10588</v>
      </c>
      <c r="B8293" s="535" t="s">
        <v>19860</v>
      </c>
      <c r="C8293" s="298" t="s">
        <v>313</v>
      </c>
      <c r="D8293" s="535" t="s">
        <v>325</v>
      </c>
      <c r="E8293" s="537">
        <v>3890.33</v>
      </c>
      <c r="F8293" s="536" t="s">
        <v>19861</v>
      </c>
    </row>
    <row r="8294" spans="1:6" ht="18" customHeight="1">
      <c r="A8294" s="535">
        <v>10592</v>
      </c>
      <c r="B8294" s="535" t="s">
        <v>19862</v>
      </c>
      <c r="C8294" s="298" t="s">
        <v>313</v>
      </c>
      <c r="D8294" s="535" t="s">
        <v>325</v>
      </c>
      <c r="E8294" s="537">
        <v>4699</v>
      </c>
      <c r="F8294" s="536" t="s">
        <v>19863</v>
      </c>
    </row>
    <row r="8295" spans="1:6" ht="18" customHeight="1">
      <c r="A8295" s="535">
        <v>10589</v>
      </c>
      <c r="B8295" s="535" t="s">
        <v>19864</v>
      </c>
      <c r="C8295" s="298" t="s">
        <v>313</v>
      </c>
      <c r="D8295" s="535" t="s">
        <v>325</v>
      </c>
      <c r="E8295" s="537">
        <v>6312.81</v>
      </c>
      <c r="F8295" s="536" t="s">
        <v>19865</v>
      </c>
    </row>
    <row r="8296" spans="1:6" ht="18" customHeight="1">
      <c r="A8296" s="535">
        <v>760</v>
      </c>
      <c r="B8296" s="535" t="s">
        <v>19866</v>
      </c>
      <c r="C8296" s="298" t="s">
        <v>313</v>
      </c>
      <c r="D8296" s="535" t="s">
        <v>325</v>
      </c>
      <c r="E8296" s="537">
        <v>35242.5</v>
      </c>
      <c r="F8296" s="536" t="s">
        <v>19867</v>
      </c>
    </row>
    <row r="8297" spans="1:6" ht="18" customHeight="1">
      <c r="A8297" s="535">
        <v>751</v>
      </c>
      <c r="B8297" s="535" t="s">
        <v>19868</v>
      </c>
      <c r="C8297" s="298" t="s">
        <v>313</v>
      </c>
      <c r="D8297" s="535" t="s">
        <v>325</v>
      </c>
      <c r="E8297" s="537">
        <v>5550.69</v>
      </c>
      <c r="F8297" s="536" t="s">
        <v>19869</v>
      </c>
    </row>
    <row r="8298" spans="1:6" ht="18" customHeight="1">
      <c r="A8298" s="535">
        <v>754</v>
      </c>
      <c r="B8298" s="535" t="s">
        <v>19870</v>
      </c>
      <c r="C8298" s="298" t="s">
        <v>313</v>
      </c>
      <c r="D8298" s="535" t="s">
        <v>325</v>
      </c>
      <c r="E8298" s="537">
        <v>8810.6200000000008</v>
      </c>
      <c r="F8298" s="536" t="s">
        <v>19871</v>
      </c>
    </row>
    <row r="8299" spans="1:6" ht="18" customHeight="1">
      <c r="A8299" s="535">
        <v>757</v>
      </c>
      <c r="B8299" s="535" t="s">
        <v>19872</v>
      </c>
      <c r="C8299" s="298" t="s">
        <v>313</v>
      </c>
      <c r="D8299" s="535" t="s">
        <v>325</v>
      </c>
      <c r="E8299" s="537">
        <v>17621.25</v>
      </c>
      <c r="F8299" s="536" t="s">
        <v>19873</v>
      </c>
    </row>
    <row r="8300" spans="1:6" ht="18" customHeight="1">
      <c r="A8300" s="535">
        <v>44489</v>
      </c>
      <c r="B8300" s="535" t="s">
        <v>19874</v>
      </c>
      <c r="C8300" s="298" t="s">
        <v>313</v>
      </c>
      <c r="D8300" s="535" t="s">
        <v>325</v>
      </c>
      <c r="E8300" s="537">
        <v>230389.63</v>
      </c>
      <c r="F8300" s="536" t="s">
        <v>19875</v>
      </c>
    </row>
    <row r="8301" spans="1:6" ht="18" customHeight="1">
      <c r="A8301" s="535">
        <v>39917</v>
      </c>
      <c r="B8301" s="535" t="s">
        <v>19876</v>
      </c>
      <c r="C8301" s="298" t="s">
        <v>313</v>
      </c>
      <c r="D8301" s="535" t="s">
        <v>325</v>
      </c>
      <c r="E8301" s="537">
        <v>89880.9</v>
      </c>
      <c r="F8301" s="536" t="s">
        <v>19877</v>
      </c>
    </row>
    <row r="8302" spans="1:6" ht="18" customHeight="1">
      <c r="A8302" s="535">
        <v>38167</v>
      </c>
      <c r="B8302" s="535" t="s">
        <v>19878</v>
      </c>
      <c r="C8302" s="298" t="s">
        <v>313</v>
      </c>
      <c r="D8302" s="535" t="s">
        <v>19634</v>
      </c>
      <c r="E8302" s="524">
        <v>27.72</v>
      </c>
      <c r="F8302" s="536" t="s">
        <v>12445</v>
      </c>
    </row>
    <row r="8303" spans="1:6" ht="18" customHeight="1">
      <c r="A8303" s="535">
        <v>36145</v>
      </c>
      <c r="B8303" s="535" t="s">
        <v>19879</v>
      </c>
      <c r="C8303" s="298" t="s">
        <v>313</v>
      </c>
      <c r="D8303" s="535" t="s">
        <v>19634</v>
      </c>
      <c r="E8303" s="524">
        <v>41.76</v>
      </c>
      <c r="F8303" s="536" t="s">
        <v>19880</v>
      </c>
    </row>
    <row r="8304" spans="1:6" ht="18" customHeight="1">
      <c r="A8304" s="535">
        <v>12893</v>
      </c>
      <c r="B8304" s="535" t="s">
        <v>19881</v>
      </c>
      <c r="C8304" s="298" t="s">
        <v>313</v>
      </c>
      <c r="D8304" s="535" t="s">
        <v>19634</v>
      </c>
      <c r="E8304" s="524">
        <v>69.599999999999994</v>
      </c>
      <c r="F8304" s="536" t="s">
        <v>9350</v>
      </c>
    </row>
    <row r="8305" spans="1:6" ht="18" customHeight="1">
      <c r="A8305" s="535">
        <v>11685</v>
      </c>
      <c r="B8305" s="535" t="s">
        <v>19882</v>
      </c>
      <c r="C8305" s="298" t="s">
        <v>313</v>
      </c>
      <c r="D8305" s="535" t="s">
        <v>325</v>
      </c>
      <c r="E8305" s="524">
        <v>24.09</v>
      </c>
      <c r="F8305" s="536" t="s">
        <v>19197</v>
      </c>
    </row>
    <row r="8306" spans="1:6" ht="18" customHeight="1">
      <c r="A8306" s="535">
        <v>11680</v>
      </c>
      <c r="B8306" s="535" t="s">
        <v>19883</v>
      </c>
      <c r="C8306" s="298" t="s">
        <v>313</v>
      </c>
      <c r="D8306" s="535" t="s">
        <v>325</v>
      </c>
      <c r="E8306" s="524">
        <v>16.64</v>
      </c>
      <c r="F8306" s="536" t="s">
        <v>8193</v>
      </c>
    </row>
    <row r="8307" spans="1:6" ht="18" customHeight="1">
      <c r="A8307" s="535">
        <v>11679</v>
      </c>
      <c r="B8307" s="535" t="s">
        <v>19884</v>
      </c>
      <c r="C8307" s="298" t="s">
        <v>313</v>
      </c>
      <c r="D8307" s="535" t="s">
        <v>325</v>
      </c>
      <c r="E8307" s="524">
        <v>22.56</v>
      </c>
      <c r="F8307" s="536" t="s">
        <v>19885</v>
      </c>
    </row>
    <row r="8308" spans="1:6" ht="18" customHeight="1">
      <c r="A8308" s="535">
        <v>2512</v>
      </c>
      <c r="B8308" s="535" t="s">
        <v>19886</v>
      </c>
      <c r="C8308" s="298" t="s">
        <v>313</v>
      </c>
      <c r="D8308" s="535" t="s">
        <v>325</v>
      </c>
      <c r="E8308" s="524">
        <v>39</v>
      </c>
      <c r="F8308" s="536" t="s">
        <v>19887</v>
      </c>
    </row>
    <row r="8309" spans="1:6" ht="18" customHeight="1">
      <c r="A8309" s="535">
        <v>4374</v>
      </c>
      <c r="B8309" s="535" t="s">
        <v>19888</v>
      </c>
      <c r="C8309" s="298" t="s">
        <v>313</v>
      </c>
      <c r="D8309" s="535" t="s">
        <v>325</v>
      </c>
      <c r="E8309" s="524">
        <v>0.37</v>
      </c>
      <c r="F8309" s="536" t="s">
        <v>2571</v>
      </c>
    </row>
    <row r="8310" spans="1:6" ht="18" customHeight="1">
      <c r="A8310" s="535">
        <v>7568</v>
      </c>
      <c r="B8310" s="535" t="s">
        <v>19889</v>
      </c>
      <c r="C8310" s="298" t="s">
        <v>313</v>
      </c>
      <c r="D8310" s="535" t="s">
        <v>325</v>
      </c>
      <c r="E8310" s="524">
        <v>0.61</v>
      </c>
      <c r="F8310" s="536" t="s">
        <v>19890</v>
      </c>
    </row>
    <row r="8311" spans="1:6" ht="18" customHeight="1">
      <c r="A8311" s="535">
        <v>7584</v>
      </c>
      <c r="B8311" s="535" t="s">
        <v>19891</v>
      </c>
      <c r="C8311" s="298" t="s">
        <v>313</v>
      </c>
      <c r="D8311" s="535" t="s">
        <v>325</v>
      </c>
      <c r="E8311" s="524">
        <v>0.93</v>
      </c>
      <c r="F8311" s="536" t="s">
        <v>2565</v>
      </c>
    </row>
    <row r="8312" spans="1:6" ht="18" customHeight="1">
      <c r="A8312" s="535">
        <v>11945</v>
      </c>
      <c r="B8312" s="535" t="s">
        <v>19892</v>
      </c>
      <c r="C8312" s="298" t="s">
        <v>313</v>
      </c>
      <c r="D8312" s="535" t="s">
        <v>325</v>
      </c>
      <c r="E8312" s="524">
        <v>0.06</v>
      </c>
      <c r="F8312" s="536" t="s">
        <v>2379</v>
      </c>
    </row>
    <row r="8313" spans="1:6" ht="18" customHeight="1">
      <c r="A8313" s="535">
        <v>11946</v>
      </c>
      <c r="B8313" s="535" t="s">
        <v>19893</v>
      </c>
      <c r="C8313" s="298" t="s">
        <v>313</v>
      </c>
      <c r="D8313" s="535" t="s">
        <v>325</v>
      </c>
      <c r="E8313" s="524">
        <v>0.06</v>
      </c>
      <c r="F8313" s="536" t="s">
        <v>2379</v>
      </c>
    </row>
    <row r="8314" spans="1:6" ht="18" customHeight="1">
      <c r="A8314" s="535">
        <v>4375</v>
      </c>
      <c r="B8314" s="535" t="s">
        <v>19894</v>
      </c>
      <c r="C8314" s="298" t="s">
        <v>313</v>
      </c>
      <c r="D8314" s="535" t="s">
        <v>325</v>
      </c>
      <c r="E8314" s="524">
        <v>0.1</v>
      </c>
      <c r="F8314" s="536" t="s">
        <v>3252</v>
      </c>
    </row>
    <row r="8315" spans="1:6" ht="18" customHeight="1">
      <c r="A8315" s="535">
        <v>11950</v>
      </c>
      <c r="B8315" s="535" t="s">
        <v>19895</v>
      </c>
      <c r="C8315" s="298" t="s">
        <v>313</v>
      </c>
      <c r="D8315" s="535" t="s">
        <v>325</v>
      </c>
      <c r="E8315" s="524">
        <v>0.2</v>
      </c>
      <c r="F8315" s="536" t="s">
        <v>3497</v>
      </c>
    </row>
    <row r="8316" spans="1:6" ht="18" customHeight="1">
      <c r="A8316" s="535">
        <v>4376</v>
      </c>
      <c r="B8316" s="535" t="s">
        <v>19896</v>
      </c>
      <c r="C8316" s="298" t="s">
        <v>313</v>
      </c>
      <c r="D8316" s="535" t="s">
        <v>325</v>
      </c>
      <c r="E8316" s="524">
        <v>0.19</v>
      </c>
      <c r="F8316" s="536" t="s">
        <v>3287</v>
      </c>
    </row>
    <row r="8317" spans="1:6" ht="18" customHeight="1">
      <c r="A8317" s="535">
        <v>7583</v>
      </c>
      <c r="B8317" s="535" t="s">
        <v>19897</v>
      </c>
      <c r="C8317" s="298" t="s">
        <v>313</v>
      </c>
      <c r="D8317" s="535" t="s">
        <v>325</v>
      </c>
      <c r="E8317" s="524">
        <v>0.41</v>
      </c>
      <c r="F8317" s="536" t="s">
        <v>2323</v>
      </c>
    </row>
    <row r="8318" spans="1:6" ht="18" customHeight="1">
      <c r="A8318" s="535">
        <v>4350</v>
      </c>
      <c r="B8318" s="535" t="s">
        <v>19898</v>
      </c>
      <c r="C8318" s="298" t="s">
        <v>313</v>
      </c>
      <c r="D8318" s="535" t="s">
        <v>325</v>
      </c>
      <c r="E8318" s="524">
        <v>0.65</v>
      </c>
      <c r="F8318" s="536" t="s">
        <v>14512</v>
      </c>
    </row>
    <row r="8319" spans="1:6" ht="18" customHeight="1">
      <c r="A8319" s="535">
        <v>44400</v>
      </c>
      <c r="B8319" s="535" t="s">
        <v>19899</v>
      </c>
      <c r="C8319" s="298" t="s">
        <v>313</v>
      </c>
      <c r="D8319" s="535" t="s">
        <v>325</v>
      </c>
      <c r="E8319" s="524">
        <v>37.28</v>
      </c>
      <c r="F8319" s="536" t="s">
        <v>19900</v>
      </c>
    </row>
    <row r="8320" spans="1:6" ht="18" customHeight="1">
      <c r="A8320" s="535">
        <v>39886</v>
      </c>
      <c r="B8320" s="535" t="s">
        <v>19901</v>
      </c>
      <c r="C8320" s="298" t="s">
        <v>313</v>
      </c>
      <c r="D8320" s="535" t="s">
        <v>325</v>
      </c>
      <c r="E8320" s="524">
        <v>5.88</v>
      </c>
      <c r="F8320" s="536" t="s">
        <v>2901</v>
      </c>
    </row>
    <row r="8321" spans="1:6" ht="18" customHeight="1">
      <c r="A8321" s="535">
        <v>39887</v>
      </c>
      <c r="B8321" s="535" t="s">
        <v>19902</v>
      </c>
      <c r="C8321" s="298" t="s">
        <v>313</v>
      </c>
      <c r="D8321" s="535" t="s">
        <v>325</v>
      </c>
      <c r="E8321" s="524">
        <v>8.82</v>
      </c>
      <c r="F8321" s="536" t="s">
        <v>1642</v>
      </c>
    </row>
    <row r="8322" spans="1:6" ht="18" customHeight="1">
      <c r="A8322" s="535">
        <v>39888</v>
      </c>
      <c r="B8322" s="535" t="s">
        <v>19903</v>
      </c>
      <c r="C8322" s="298" t="s">
        <v>313</v>
      </c>
      <c r="D8322" s="535" t="s">
        <v>325</v>
      </c>
      <c r="E8322" s="524">
        <v>20.170000000000002</v>
      </c>
      <c r="F8322" s="536" t="s">
        <v>8122</v>
      </c>
    </row>
    <row r="8323" spans="1:6" ht="18" customHeight="1">
      <c r="A8323" s="535">
        <v>39890</v>
      </c>
      <c r="B8323" s="535" t="s">
        <v>19904</v>
      </c>
      <c r="C8323" s="298" t="s">
        <v>313</v>
      </c>
      <c r="D8323" s="535" t="s">
        <v>325</v>
      </c>
      <c r="E8323" s="524">
        <v>34.44</v>
      </c>
      <c r="F8323" s="536" t="s">
        <v>19905</v>
      </c>
    </row>
    <row r="8324" spans="1:6" ht="18" customHeight="1">
      <c r="A8324" s="535">
        <v>39891</v>
      </c>
      <c r="B8324" s="535" t="s">
        <v>19906</v>
      </c>
      <c r="C8324" s="298" t="s">
        <v>313</v>
      </c>
      <c r="D8324" s="535" t="s">
        <v>325</v>
      </c>
      <c r="E8324" s="524">
        <v>48.55</v>
      </c>
      <c r="F8324" s="536" t="s">
        <v>19907</v>
      </c>
    </row>
    <row r="8325" spans="1:6" ht="18" customHeight="1">
      <c r="A8325" s="535">
        <v>39892</v>
      </c>
      <c r="B8325" s="535" t="s">
        <v>19908</v>
      </c>
      <c r="C8325" s="298" t="s">
        <v>313</v>
      </c>
      <c r="D8325" s="535" t="s">
        <v>325</v>
      </c>
      <c r="E8325" s="524">
        <v>151.35</v>
      </c>
      <c r="F8325" s="536" t="s">
        <v>19909</v>
      </c>
    </row>
    <row r="8326" spans="1:6" ht="18" customHeight="1">
      <c r="A8326" s="535">
        <v>790</v>
      </c>
      <c r="B8326" s="535" t="s">
        <v>19910</v>
      </c>
      <c r="C8326" s="298" t="s">
        <v>313</v>
      </c>
      <c r="D8326" s="535" t="s">
        <v>325</v>
      </c>
      <c r="E8326" s="524">
        <v>20.32</v>
      </c>
      <c r="F8326" s="536" t="s">
        <v>19911</v>
      </c>
    </row>
    <row r="8327" spans="1:6" ht="18" customHeight="1">
      <c r="A8327" s="535">
        <v>766</v>
      </c>
      <c r="B8327" s="535" t="s">
        <v>19912</v>
      </c>
      <c r="C8327" s="298" t="s">
        <v>313</v>
      </c>
      <c r="D8327" s="535" t="s">
        <v>325</v>
      </c>
      <c r="E8327" s="524">
        <v>20.32</v>
      </c>
      <c r="F8327" s="536" t="s">
        <v>19911</v>
      </c>
    </row>
    <row r="8328" spans="1:6" ht="18" customHeight="1">
      <c r="A8328" s="535">
        <v>791</v>
      </c>
      <c r="B8328" s="535" t="s">
        <v>19913</v>
      </c>
      <c r="C8328" s="298" t="s">
        <v>313</v>
      </c>
      <c r="D8328" s="535" t="s">
        <v>325</v>
      </c>
      <c r="E8328" s="524">
        <v>20.32</v>
      </c>
      <c r="F8328" s="536" t="s">
        <v>19911</v>
      </c>
    </row>
    <row r="8329" spans="1:6" ht="18" customHeight="1">
      <c r="A8329" s="535">
        <v>767</v>
      </c>
      <c r="B8329" s="535" t="s">
        <v>19914</v>
      </c>
      <c r="C8329" s="298" t="s">
        <v>313</v>
      </c>
      <c r="D8329" s="535" t="s">
        <v>325</v>
      </c>
      <c r="E8329" s="524">
        <v>20.32</v>
      </c>
      <c r="F8329" s="536" t="s">
        <v>19911</v>
      </c>
    </row>
    <row r="8330" spans="1:6" ht="18" customHeight="1">
      <c r="A8330" s="535">
        <v>768</v>
      </c>
      <c r="B8330" s="535" t="s">
        <v>19915</v>
      </c>
      <c r="C8330" s="298" t="s">
        <v>313</v>
      </c>
      <c r="D8330" s="535" t="s">
        <v>325</v>
      </c>
      <c r="E8330" s="524">
        <v>15.95</v>
      </c>
      <c r="F8330" s="536" t="s">
        <v>2270</v>
      </c>
    </row>
    <row r="8331" spans="1:6" ht="18" customHeight="1">
      <c r="A8331" s="535">
        <v>789</v>
      </c>
      <c r="B8331" s="535" t="s">
        <v>19916</v>
      </c>
      <c r="C8331" s="298" t="s">
        <v>313</v>
      </c>
      <c r="D8331" s="535" t="s">
        <v>325</v>
      </c>
      <c r="E8331" s="524">
        <v>15.61</v>
      </c>
      <c r="F8331" s="536" t="s">
        <v>7154</v>
      </c>
    </row>
    <row r="8332" spans="1:6" ht="18" customHeight="1">
      <c r="A8332" s="535">
        <v>769</v>
      </c>
      <c r="B8332" s="535" t="s">
        <v>19917</v>
      </c>
      <c r="C8332" s="298" t="s">
        <v>313</v>
      </c>
      <c r="D8332" s="535" t="s">
        <v>325</v>
      </c>
      <c r="E8332" s="524">
        <v>15.95</v>
      </c>
      <c r="F8332" s="536" t="s">
        <v>2270</v>
      </c>
    </row>
    <row r="8333" spans="1:6" ht="18" customHeight="1">
      <c r="A8333" s="535">
        <v>770</v>
      </c>
      <c r="B8333" s="535" t="s">
        <v>19918</v>
      </c>
      <c r="C8333" s="298" t="s">
        <v>313</v>
      </c>
      <c r="D8333" s="535" t="s">
        <v>325</v>
      </c>
      <c r="E8333" s="524">
        <v>5.63</v>
      </c>
      <c r="F8333" s="536" t="s">
        <v>9707</v>
      </c>
    </row>
    <row r="8334" spans="1:6" ht="18" customHeight="1">
      <c r="A8334" s="535">
        <v>12394</v>
      </c>
      <c r="B8334" s="535" t="s">
        <v>19919</v>
      </c>
      <c r="C8334" s="298" t="s">
        <v>313</v>
      </c>
      <c r="D8334" s="535" t="s">
        <v>325</v>
      </c>
      <c r="E8334" s="524">
        <v>5.63</v>
      </c>
      <c r="F8334" s="536" t="s">
        <v>9707</v>
      </c>
    </row>
    <row r="8335" spans="1:6" ht="18" customHeight="1">
      <c r="A8335" s="535">
        <v>764</v>
      </c>
      <c r="B8335" s="535" t="s">
        <v>19920</v>
      </c>
      <c r="C8335" s="298" t="s">
        <v>313</v>
      </c>
      <c r="D8335" s="535" t="s">
        <v>325</v>
      </c>
      <c r="E8335" s="524">
        <v>9.82</v>
      </c>
      <c r="F8335" s="536" t="s">
        <v>4448</v>
      </c>
    </row>
    <row r="8336" spans="1:6" ht="18" customHeight="1">
      <c r="A8336" s="535">
        <v>765</v>
      </c>
      <c r="B8336" s="535" t="s">
        <v>19921</v>
      </c>
      <c r="C8336" s="298" t="s">
        <v>313</v>
      </c>
      <c r="D8336" s="535" t="s">
        <v>325</v>
      </c>
      <c r="E8336" s="524">
        <v>9.82</v>
      </c>
      <c r="F8336" s="536" t="s">
        <v>4448</v>
      </c>
    </row>
    <row r="8337" spans="1:6" ht="18" customHeight="1">
      <c r="A8337" s="535">
        <v>787</v>
      </c>
      <c r="B8337" s="535" t="s">
        <v>19922</v>
      </c>
      <c r="C8337" s="298" t="s">
        <v>313</v>
      </c>
      <c r="D8337" s="535" t="s">
        <v>325</v>
      </c>
      <c r="E8337" s="524">
        <v>43.86</v>
      </c>
      <c r="F8337" s="536" t="s">
        <v>5651</v>
      </c>
    </row>
    <row r="8338" spans="1:6" ht="18" customHeight="1">
      <c r="A8338" s="535">
        <v>774</v>
      </c>
      <c r="B8338" s="535" t="s">
        <v>19923</v>
      </c>
      <c r="C8338" s="298" t="s">
        <v>313</v>
      </c>
      <c r="D8338" s="535" t="s">
        <v>325</v>
      </c>
      <c r="E8338" s="524">
        <v>43.86</v>
      </c>
      <c r="F8338" s="536" t="s">
        <v>5651</v>
      </c>
    </row>
    <row r="8339" spans="1:6" ht="18" customHeight="1">
      <c r="A8339" s="535">
        <v>773</v>
      </c>
      <c r="B8339" s="535" t="s">
        <v>19924</v>
      </c>
      <c r="C8339" s="298" t="s">
        <v>313</v>
      </c>
      <c r="D8339" s="535" t="s">
        <v>325</v>
      </c>
      <c r="E8339" s="524">
        <v>43.86</v>
      </c>
      <c r="F8339" s="536" t="s">
        <v>5651</v>
      </c>
    </row>
    <row r="8340" spans="1:6" ht="18" customHeight="1">
      <c r="A8340" s="535">
        <v>775</v>
      </c>
      <c r="B8340" s="535" t="s">
        <v>19925</v>
      </c>
      <c r="C8340" s="298" t="s">
        <v>313</v>
      </c>
      <c r="D8340" s="535" t="s">
        <v>325</v>
      </c>
      <c r="E8340" s="524">
        <v>43.86</v>
      </c>
      <c r="F8340" s="536" t="s">
        <v>5651</v>
      </c>
    </row>
    <row r="8341" spans="1:6" ht="18" customHeight="1">
      <c r="A8341" s="535">
        <v>788</v>
      </c>
      <c r="B8341" s="535" t="s">
        <v>19926</v>
      </c>
      <c r="C8341" s="298" t="s">
        <v>313</v>
      </c>
      <c r="D8341" s="535" t="s">
        <v>325</v>
      </c>
      <c r="E8341" s="524">
        <v>27.26</v>
      </c>
      <c r="F8341" s="536" t="s">
        <v>19927</v>
      </c>
    </row>
    <row r="8342" spans="1:6" ht="18" customHeight="1">
      <c r="A8342" s="535">
        <v>772</v>
      </c>
      <c r="B8342" s="535" t="s">
        <v>19928</v>
      </c>
      <c r="C8342" s="298" t="s">
        <v>313</v>
      </c>
      <c r="D8342" s="535" t="s">
        <v>325</v>
      </c>
      <c r="E8342" s="524">
        <v>27.26</v>
      </c>
      <c r="F8342" s="536" t="s">
        <v>19927</v>
      </c>
    </row>
    <row r="8343" spans="1:6" ht="18" customHeight="1">
      <c r="A8343" s="535">
        <v>771</v>
      </c>
      <c r="B8343" s="535" t="s">
        <v>19929</v>
      </c>
      <c r="C8343" s="298" t="s">
        <v>313</v>
      </c>
      <c r="D8343" s="535" t="s">
        <v>325</v>
      </c>
      <c r="E8343" s="524">
        <v>27.26</v>
      </c>
      <c r="F8343" s="536" t="s">
        <v>19927</v>
      </c>
    </row>
    <row r="8344" spans="1:6" ht="18" customHeight="1">
      <c r="A8344" s="535">
        <v>779</v>
      </c>
      <c r="B8344" s="535" t="s">
        <v>19930</v>
      </c>
      <c r="C8344" s="298" t="s">
        <v>313</v>
      </c>
      <c r="D8344" s="535" t="s">
        <v>325</v>
      </c>
      <c r="E8344" s="524">
        <v>6.78</v>
      </c>
      <c r="F8344" s="536" t="s">
        <v>19931</v>
      </c>
    </row>
    <row r="8345" spans="1:6" ht="18" customHeight="1">
      <c r="A8345" s="535">
        <v>776</v>
      </c>
      <c r="B8345" s="535" t="s">
        <v>19932</v>
      </c>
      <c r="C8345" s="298" t="s">
        <v>313</v>
      </c>
      <c r="D8345" s="535" t="s">
        <v>325</v>
      </c>
      <c r="E8345" s="524">
        <v>64.66</v>
      </c>
      <c r="F8345" s="536" t="s">
        <v>19933</v>
      </c>
    </row>
    <row r="8346" spans="1:6" ht="18" customHeight="1">
      <c r="A8346" s="535">
        <v>777</v>
      </c>
      <c r="B8346" s="535" t="s">
        <v>19934</v>
      </c>
      <c r="C8346" s="298" t="s">
        <v>313</v>
      </c>
      <c r="D8346" s="535" t="s">
        <v>325</v>
      </c>
      <c r="E8346" s="524">
        <v>62.86</v>
      </c>
      <c r="F8346" s="536" t="s">
        <v>12808</v>
      </c>
    </row>
    <row r="8347" spans="1:6" ht="18" customHeight="1">
      <c r="A8347" s="535">
        <v>780</v>
      </c>
      <c r="B8347" s="535" t="s">
        <v>19935</v>
      </c>
      <c r="C8347" s="298" t="s">
        <v>313</v>
      </c>
      <c r="D8347" s="535" t="s">
        <v>325</v>
      </c>
      <c r="E8347" s="524">
        <v>63.18</v>
      </c>
      <c r="F8347" s="536" t="s">
        <v>19936</v>
      </c>
    </row>
    <row r="8348" spans="1:6" ht="18" customHeight="1">
      <c r="A8348" s="535">
        <v>778</v>
      </c>
      <c r="B8348" s="535" t="s">
        <v>19937</v>
      </c>
      <c r="C8348" s="298" t="s">
        <v>313</v>
      </c>
      <c r="D8348" s="535" t="s">
        <v>325</v>
      </c>
      <c r="E8348" s="524">
        <v>64.66</v>
      </c>
      <c r="F8348" s="536" t="s">
        <v>19933</v>
      </c>
    </row>
    <row r="8349" spans="1:6" ht="18" customHeight="1">
      <c r="A8349" s="535">
        <v>781</v>
      </c>
      <c r="B8349" s="535" t="s">
        <v>19938</v>
      </c>
      <c r="C8349" s="298" t="s">
        <v>313</v>
      </c>
      <c r="D8349" s="535" t="s">
        <v>325</v>
      </c>
      <c r="E8349" s="524">
        <v>119.47</v>
      </c>
      <c r="F8349" s="536" t="s">
        <v>19939</v>
      </c>
    </row>
    <row r="8350" spans="1:6" ht="18" customHeight="1">
      <c r="A8350" s="535">
        <v>786</v>
      </c>
      <c r="B8350" s="535" t="s">
        <v>19940</v>
      </c>
      <c r="C8350" s="298" t="s">
        <v>313</v>
      </c>
      <c r="D8350" s="535" t="s">
        <v>325</v>
      </c>
      <c r="E8350" s="524">
        <v>119.47</v>
      </c>
      <c r="F8350" s="536" t="s">
        <v>19939</v>
      </c>
    </row>
    <row r="8351" spans="1:6" ht="18" customHeight="1">
      <c r="A8351" s="535">
        <v>782</v>
      </c>
      <c r="B8351" s="535" t="s">
        <v>19941</v>
      </c>
      <c r="C8351" s="298" t="s">
        <v>313</v>
      </c>
      <c r="D8351" s="535" t="s">
        <v>325</v>
      </c>
      <c r="E8351" s="524">
        <v>119.47</v>
      </c>
      <c r="F8351" s="536" t="s">
        <v>19939</v>
      </c>
    </row>
    <row r="8352" spans="1:6" ht="18" customHeight="1">
      <c r="A8352" s="535">
        <v>783</v>
      </c>
      <c r="B8352" s="535" t="s">
        <v>19942</v>
      </c>
      <c r="C8352" s="298" t="s">
        <v>313</v>
      </c>
      <c r="D8352" s="535" t="s">
        <v>325</v>
      </c>
      <c r="E8352" s="524">
        <v>326.99</v>
      </c>
      <c r="F8352" s="536" t="s">
        <v>19943</v>
      </c>
    </row>
    <row r="8353" spans="1:6" ht="18" customHeight="1">
      <c r="A8353" s="535">
        <v>785</v>
      </c>
      <c r="B8353" s="535" t="s">
        <v>19944</v>
      </c>
      <c r="C8353" s="298" t="s">
        <v>313</v>
      </c>
      <c r="D8353" s="535" t="s">
        <v>325</v>
      </c>
      <c r="E8353" s="524">
        <v>345.5</v>
      </c>
      <c r="F8353" s="536" t="s">
        <v>19945</v>
      </c>
    </row>
    <row r="8354" spans="1:6" ht="18" customHeight="1">
      <c r="A8354" s="535">
        <v>784</v>
      </c>
      <c r="B8354" s="535" t="s">
        <v>19946</v>
      </c>
      <c r="C8354" s="298" t="s">
        <v>313</v>
      </c>
      <c r="D8354" s="535" t="s">
        <v>325</v>
      </c>
      <c r="E8354" s="524">
        <v>370.63</v>
      </c>
      <c r="F8354" s="536" t="s">
        <v>19947</v>
      </c>
    </row>
    <row r="8355" spans="1:6" ht="18" customHeight="1">
      <c r="A8355" s="535">
        <v>828</v>
      </c>
      <c r="B8355" s="535" t="s">
        <v>19948</v>
      </c>
      <c r="C8355" s="298" t="s">
        <v>313</v>
      </c>
      <c r="D8355" s="535" t="s">
        <v>325</v>
      </c>
      <c r="E8355" s="524">
        <v>0.62</v>
      </c>
      <c r="F8355" s="536" t="s">
        <v>19949</v>
      </c>
    </row>
    <row r="8356" spans="1:6" ht="18" customHeight="1">
      <c r="A8356" s="535">
        <v>829</v>
      </c>
      <c r="B8356" s="535" t="s">
        <v>19950</v>
      </c>
      <c r="C8356" s="298" t="s">
        <v>313</v>
      </c>
      <c r="D8356" s="535" t="s">
        <v>325</v>
      </c>
      <c r="E8356" s="524">
        <v>0.99</v>
      </c>
      <c r="F8356" s="536" t="s">
        <v>2561</v>
      </c>
    </row>
    <row r="8357" spans="1:6" ht="18" customHeight="1">
      <c r="A8357" s="535">
        <v>812</v>
      </c>
      <c r="B8357" s="535" t="s">
        <v>19951</v>
      </c>
      <c r="C8357" s="298" t="s">
        <v>313</v>
      </c>
      <c r="D8357" s="535" t="s">
        <v>325</v>
      </c>
      <c r="E8357" s="524">
        <v>2.19</v>
      </c>
      <c r="F8357" s="536" t="s">
        <v>2980</v>
      </c>
    </row>
    <row r="8358" spans="1:6" ht="18" customHeight="1">
      <c r="A8358" s="535">
        <v>819</v>
      </c>
      <c r="B8358" s="535" t="s">
        <v>19952</v>
      </c>
      <c r="C8358" s="298" t="s">
        <v>313</v>
      </c>
      <c r="D8358" s="535" t="s">
        <v>325</v>
      </c>
      <c r="E8358" s="524">
        <v>3.81</v>
      </c>
      <c r="F8358" s="536" t="s">
        <v>9539</v>
      </c>
    </row>
    <row r="8359" spans="1:6" ht="18" customHeight="1">
      <c r="A8359" s="535">
        <v>818</v>
      </c>
      <c r="B8359" s="535" t="s">
        <v>19953</v>
      </c>
      <c r="C8359" s="298" t="s">
        <v>313</v>
      </c>
      <c r="D8359" s="535" t="s">
        <v>325</v>
      </c>
      <c r="E8359" s="524">
        <v>7.11</v>
      </c>
      <c r="F8359" s="536" t="s">
        <v>19954</v>
      </c>
    </row>
    <row r="8360" spans="1:6" ht="18" customHeight="1">
      <c r="A8360" s="535">
        <v>832</v>
      </c>
      <c r="B8360" s="535" t="s">
        <v>19955</v>
      </c>
      <c r="C8360" s="298" t="s">
        <v>313</v>
      </c>
      <c r="D8360" s="535" t="s">
        <v>325</v>
      </c>
      <c r="E8360" s="524">
        <v>2.93</v>
      </c>
      <c r="F8360" s="536" t="s">
        <v>19790</v>
      </c>
    </row>
    <row r="8361" spans="1:6" ht="18" customHeight="1">
      <c r="A8361" s="535">
        <v>834</v>
      </c>
      <c r="B8361" s="535" t="s">
        <v>19956</v>
      </c>
      <c r="C8361" s="298" t="s">
        <v>313</v>
      </c>
      <c r="D8361" s="535" t="s">
        <v>325</v>
      </c>
      <c r="E8361" s="524">
        <v>3.8</v>
      </c>
      <c r="F8361" s="536" t="s">
        <v>3593</v>
      </c>
    </row>
    <row r="8362" spans="1:6" ht="18" customHeight="1">
      <c r="A8362" s="535">
        <v>813</v>
      </c>
      <c r="B8362" s="535" t="s">
        <v>19957</v>
      </c>
      <c r="C8362" s="298" t="s">
        <v>313</v>
      </c>
      <c r="D8362" s="535" t="s">
        <v>325</v>
      </c>
      <c r="E8362" s="524">
        <v>4.42</v>
      </c>
      <c r="F8362" s="536" t="s">
        <v>13448</v>
      </c>
    </row>
    <row r="8363" spans="1:6" ht="18" customHeight="1">
      <c r="A8363" s="535">
        <v>820</v>
      </c>
      <c r="B8363" s="535" t="s">
        <v>19958</v>
      </c>
      <c r="C8363" s="298" t="s">
        <v>313</v>
      </c>
      <c r="D8363" s="535" t="s">
        <v>325</v>
      </c>
      <c r="E8363" s="524">
        <v>5.95</v>
      </c>
      <c r="F8363" s="536" t="s">
        <v>1885</v>
      </c>
    </row>
    <row r="8364" spans="1:6" ht="18" customHeight="1">
      <c r="A8364" s="535">
        <v>816</v>
      </c>
      <c r="B8364" s="535" t="s">
        <v>19959</v>
      </c>
      <c r="C8364" s="298" t="s">
        <v>313</v>
      </c>
      <c r="D8364" s="535" t="s">
        <v>325</v>
      </c>
      <c r="E8364" s="524">
        <v>10.61</v>
      </c>
      <c r="F8364" s="536" t="s">
        <v>10465</v>
      </c>
    </row>
    <row r="8365" spans="1:6" ht="18" customHeight="1">
      <c r="A8365" s="535">
        <v>814</v>
      </c>
      <c r="B8365" s="535" t="s">
        <v>19960</v>
      </c>
      <c r="C8365" s="298" t="s">
        <v>313</v>
      </c>
      <c r="D8365" s="535" t="s">
        <v>325</v>
      </c>
      <c r="E8365" s="524">
        <v>13.18</v>
      </c>
      <c r="F8365" s="536" t="s">
        <v>11799</v>
      </c>
    </row>
    <row r="8366" spans="1:6" ht="18" customHeight="1">
      <c r="A8366" s="535">
        <v>822</v>
      </c>
      <c r="B8366" s="535" t="s">
        <v>19961</v>
      </c>
      <c r="C8366" s="298" t="s">
        <v>313</v>
      </c>
      <c r="D8366" s="535" t="s">
        <v>325</v>
      </c>
      <c r="E8366" s="524">
        <v>17.2</v>
      </c>
      <c r="F8366" s="536" t="s">
        <v>14376</v>
      </c>
    </row>
    <row r="8367" spans="1:6" ht="18" customHeight="1">
      <c r="A8367" s="535">
        <v>821</v>
      </c>
      <c r="B8367" s="535" t="s">
        <v>19962</v>
      </c>
      <c r="C8367" s="298" t="s">
        <v>313</v>
      </c>
      <c r="D8367" s="535" t="s">
        <v>325</v>
      </c>
      <c r="E8367" s="524">
        <v>19.68</v>
      </c>
      <c r="F8367" s="536" t="s">
        <v>19963</v>
      </c>
    </row>
    <row r="8368" spans="1:6" ht="18" customHeight="1">
      <c r="A8368" s="535">
        <v>20086</v>
      </c>
      <c r="B8368" s="535" t="s">
        <v>19964</v>
      </c>
      <c r="C8368" s="298" t="s">
        <v>313</v>
      </c>
      <c r="D8368" s="535" t="s">
        <v>325</v>
      </c>
      <c r="E8368" s="524">
        <v>2.86</v>
      </c>
      <c r="F8368" s="536" t="s">
        <v>1099</v>
      </c>
    </row>
    <row r="8369" spans="1:6" ht="18" customHeight="1">
      <c r="A8369" s="535">
        <v>39191</v>
      </c>
      <c r="B8369" s="535" t="s">
        <v>19965</v>
      </c>
      <c r="C8369" s="298" t="s">
        <v>313</v>
      </c>
      <c r="D8369" s="535" t="s">
        <v>325</v>
      </c>
      <c r="E8369" s="524">
        <v>20.55</v>
      </c>
      <c r="F8369" s="536" t="s">
        <v>9548</v>
      </c>
    </row>
    <row r="8370" spans="1:6" ht="18" customHeight="1">
      <c r="A8370" s="535">
        <v>39190</v>
      </c>
      <c r="B8370" s="535" t="s">
        <v>19966</v>
      </c>
      <c r="C8370" s="298" t="s">
        <v>313</v>
      </c>
      <c r="D8370" s="535" t="s">
        <v>325</v>
      </c>
      <c r="E8370" s="524">
        <v>21.47</v>
      </c>
      <c r="F8370" s="536" t="s">
        <v>13027</v>
      </c>
    </row>
    <row r="8371" spans="1:6" ht="18" customHeight="1">
      <c r="A8371" s="535">
        <v>39189</v>
      </c>
      <c r="B8371" s="535" t="s">
        <v>19967</v>
      </c>
      <c r="C8371" s="298" t="s">
        <v>313</v>
      </c>
      <c r="D8371" s="535" t="s">
        <v>325</v>
      </c>
      <c r="E8371" s="524">
        <v>22.72</v>
      </c>
      <c r="F8371" s="536" t="s">
        <v>7280</v>
      </c>
    </row>
    <row r="8372" spans="1:6" ht="18" customHeight="1">
      <c r="A8372" s="535">
        <v>39186</v>
      </c>
      <c r="B8372" s="535" t="s">
        <v>19968</v>
      </c>
      <c r="C8372" s="298" t="s">
        <v>313</v>
      </c>
      <c r="D8372" s="535" t="s">
        <v>325</v>
      </c>
      <c r="E8372" s="524">
        <v>20.329999999999998</v>
      </c>
      <c r="F8372" s="536" t="s">
        <v>19969</v>
      </c>
    </row>
    <row r="8373" spans="1:6" ht="18" customHeight="1">
      <c r="A8373" s="535">
        <v>39188</v>
      </c>
      <c r="B8373" s="535" t="s">
        <v>19970</v>
      </c>
      <c r="C8373" s="298" t="s">
        <v>313</v>
      </c>
      <c r="D8373" s="535" t="s">
        <v>325</v>
      </c>
      <c r="E8373" s="524">
        <v>16.73</v>
      </c>
      <c r="F8373" s="536" t="s">
        <v>12238</v>
      </c>
    </row>
    <row r="8374" spans="1:6" ht="18" customHeight="1">
      <c r="A8374" s="535">
        <v>39187</v>
      </c>
      <c r="B8374" s="535" t="s">
        <v>19971</v>
      </c>
      <c r="C8374" s="298" t="s">
        <v>313</v>
      </c>
      <c r="D8374" s="535" t="s">
        <v>325</v>
      </c>
      <c r="E8374" s="524">
        <v>17.53</v>
      </c>
      <c r="F8374" s="536" t="s">
        <v>19972</v>
      </c>
    </row>
    <row r="8375" spans="1:6" ht="18" customHeight="1">
      <c r="A8375" s="535">
        <v>39184</v>
      </c>
      <c r="B8375" s="535" t="s">
        <v>19973</v>
      </c>
      <c r="C8375" s="298" t="s">
        <v>313</v>
      </c>
      <c r="D8375" s="535" t="s">
        <v>325</v>
      </c>
      <c r="E8375" s="524">
        <v>6.59</v>
      </c>
      <c r="F8375" s="536" t="s">
        <v>18117</v>
      </c>
    </row>
    <row r="8376" spans="1:6" ht="18" customHeight="1">
      <c r="A8376" s="535">
        <v>39185</v>
      </c>
      <c r="B8376" s="535" t="s">
        <v>19974</v>
      </c>
      <c r="C8376" s="298" t="s">
        <v>313</v>
      </c>
      <c r="D8376" s="535" t="s">
        <v>325</v>
      </c>
      <c r="E8376" s="524">
        <v>6.01</v>
      </c>
      <c r="F8376" s="536" t="s">
        <v>12943</v>
      </c>
    </row>
    <row r="8377" spans="1:6" ht="18" customHeight="1">
      <c r="A8377" s="535">
        <v>39198</v>
      </c>
      <c r="B8377" s="535" t="s">
        <v>19975</v>
      </c>
      <c r="C8377" s="298" t="s">
        <v>313</v>
      </c>
      <c r="D8377" s="535" t="s">
        <v>325</v>
      </c>
      <c r="E8377" s="524">
        <v>67.430000000000007</v>
      </c>
      <c r="F8377" s="536" t="s">
        <v>8690</v>
      </c>
    </row>
    <row r="8378" spans="1:6" ht="18" customHeight="1">
      <c r="A8378" s="535">
        <v>39197</v>
      </c>
      <c r="B8378" s="535" t="s">
        <v>19976</v>
      </c>
      <c r="C8378" s="298" t="s">
        <v>313</v>
      </c>
      <c r="D8378" s="535" t="s">
        <v>325</v>
      </c>
      <c r="E8378" s="524">
        <v>70.44</v>
      </c>
      <c r="F8378" s="536" t="s">
        <v>5310</v>
      </c>
    </row>
    <row r="8379" spans="1:6" ht="18" customHeight="1">
      <c r="A8379" s="535">
        <v>39196</v>
      </c>
      <c r="B8379" s="535" t="s">
        <v>19977</v>
      </c>
      <c r="C8379" s="298" t="s">
        <v>313</v>
      </c>
      <c r="D8379" s="535" t="s">
        <v>325</v>
      </c>
      <c r="E8379" s="524">
        <v>72.64</v>
      </c>
      <c r="F8379" s="536" t="s">
        <v>7946</v>
      </c>
    </row>
    <row r="8380" spans="1:6" ht="18" customHeight="1">
      <c r="A8380" s="535">
        <v>39199</v>
      </c>
      <c r="B8380" s="535" t="s">
        <v>19978</v>
      </c>
      <c r="C8380" s="298" t="s">
        <v>313</v>
      </c>
      <c r="D8380" s="535" t="s">
        <v>325</v>
      </c>
      <c r="E8380" s="524">
        <v>64.89</v>
      </c>
      <c r="F8380" s="536" t="s">
        <v>19979</v>
      </c>
    </row>
    <row r="8381" spans="1:6" ht="18" customHeight="1">
      <c r="A8381" s="535">
        <v>39195</v>
      </c>
      <c r="B8381" s="535" t="s">
        <v>19980</v>
      </c>
      <c r="C8381" s="298" t="s">
        <v>313</v>
      </c>
      <c r="D8381" s="535" t="s">
        <v>325</v>
      </c>
      <c r="E8381" s="524">
        <v>37.450000000000003</v>
      </c>
      <c r="F8381" s="536" t="s">
        <v>19981</v>
      </c>
    </row>
    <row r="8382" spans="1:6" ht="18" customHeight="1">
      <c r="A8382" s="535">
        <v>39194</v>
      </c>
      <c r="B8382" s="535" t="s">
        <v>19982</v>
      </c>
      <c r="C8382" s="298" t="s">
        <v>313</v>
      </c>
      <c r="D8382" s="535" t="s">
        <v>325</v>
      </c>
      <c r="E8382" s="524">
        <v>40.08</v>
      </c>
      <c r="F8382" s="536" t="s">
        <v>19983</v>
      </c>
    </row>
    <row r="8383" spans="1:6" ht="18" customHeight="1">
      <c r="A8383" s="535">
        <v>39193</v>
      </c>
      <c r="B8383" s="535" t="s">
        <v>19984</v>
      </c>
      <c r="C8383" s="298" t="s">
        <v>313</v>
      </c>
      <c r="D8383" s="535" t="s">
        <v>325</v>
      </c>
      <c r="E8383" s="524">
        <v>43.93</v>
      </c>
      <c r="F8383" s="536" t="s">
        <v>792</v>
      </c>
    </row>
    <row r="8384" spans="1:6" ht="18" customHeight="1">
      <c r="A8384" s="535">
        <v>39192</v>
      </c>
      <c r="B8384" s="535" t="s">
        <v>19985</v>
      </c>
      <c r="C8384" s="298" t="s">
        <v>313</v>
      </c>
      <c r="D8384" s="535" t="s">
        <v>325</v>
      </c>
      <c r="E8384" s="524">
        <v>45.7</v>
      </c>
      <c r="F8384" s="536" t="s">
        <v>19986</v>
      </c>
    </row>
    <row r="8385" spans="1:6" ht="18" customHeight="1">
      <c r="A8385" s="535">
        <v>39920</v>
      </c>
      <c r="B8385" s="535" t="s">
        <v>19987</v>
      </c>
      <c r="C8385" s="298" t="s">
        <v>313</v>
      </c>
      <c r="D8385" s="535" t="s">
        <v>325</v>
      </c>
      <c r="E8385" s="524">
        <v>5.53</v>
      </c>
      <c r="F8385" s="536" t="s">
        <v>8137</v>
      </c>
    </row>
    <row r="8386" spans="1:6" ht="18" customHeight="1">
      <c r="A8386" s="535">
        <v>39201</v>
      </c>
      <c r="B8386" s="535" t="s">
        <v>19988</v>
      </c>
      <c r="C8386" s="298" t="s">
        <v>313</v>
      </c>
      <c r="D8386" s="535" t="s">
        <v>325</v>
      </c>
      <c r="E8386" s="524">
        <v>80.62</v>
      </c>
      <c r="F8386" s="536" t="s">
        <v>19989</v>
      </c>
    </row>
    <row r="8387" spans="1:6" ht="18" customHeight="1">
      <c r="A8387" s="535">
        <v>39200</v>
      </c>
      <c r="B8387" s="535" t="s">
        <v>19990</v>
      </c>
      <c r="C8387" s="298" t="s">
        <v>313</v>
      </c>
      <c r="D8387" s="535" t="s">
        <v>325</v>
      </c>
      <c r="E8387" s="524">
        <v>81.260000000000005</v>
      </c>
      <c r="F8387" s="536" t="s">
        <v>19991</v>
      </c>
    </row>
    <row r="8388" spans="1:6" ht="18" customHeight="1">
      <c r="A8388" s="535">
        <v>39203</v>
      </c>
      <c r="B8388" s="535" t="s">
        <v>19992</v>
      </c>
      <c r="C8388" s="298" t="s">
        <v>313</v>
      </c>
      <c r="D8388" s="535" t="s">
        <v>325</v>
      </c>
      <c r="E8388" s="524">
        <v>65.62</v>
      </c>
      <c r="F8388" s="536" t="s">
        <v>6678</v>
      </c>
    </row>
    <row r="8389" spans="1:6" ht="18" customHeight="1">
      <c r="A8389" s="535">
        <v>39202</v>
      </c>
      <c r="B8389" s="535" t="s">
        <v>19993</v>
      </c>
      <c r="C8389" s="298" t="s">
        <v>313</v>
      </c>
      <c r="D8389" s="535" t="s">
        <v>325</v>
      </c>
      <c r="E8389" s="524">
        <v>77.08</v>
      </c>
      <c r="F8389" s="536" t="s">
        <v>7082</v>
      </c>
    </row>
    <row r="8390" spans="1:6" ht="18" customHeight="1">
      <c r="A8390" s="535">
        <v>39205</v>
      </c>
      <c r="B8390" s="535" t="s">
        <v>19994</v>
      </c>
      <c r="C8390" s="298" t="s">
        <v>313</v>
      </c>
      <c r="D8390" s="535" t="s">
        <v>325</v>
      </c>
      <c r="E8390" s="524">
        <v>128.6</v>
      </c>
      <c r="F8390" s="536" t="s">
        <v>19995</v>
      </c>
    </row>
    <row r="8391" spans="1:6" ht="18" customHeight="1">
      <c r="A8391" s="535">
        <v>39204</v>
      </c>
      <c r="B8391" s="535" t="s">
        <v>19996</v>
      </c>
      <c r="C8391" s="298" t="s">
        <v>313</v>
      </c>
      <c r="D8391" s="535" t="s">
        <v>325</v>
      </c>
      <c r="E8391" s="524">
        <v>131.71</v>
      </c>
      <c r="F8391" s="536" t="s">
        <v>19997</v>
      </c>
    </row>
    <row r="8392" spans="1:6" ht="18" customHeight="1">
      <c r="A8392" s="535">
        <v>39206</v>
      </c>
      <c r="B8392" s="535" t="s">
        <v>19998</v>
      </c>
      <c r="C8392" s="298" t="s">
        <v>313</v>
      </c>
      <c r="D8392" s="535" t="s">
        <v>325</v>
      </c>
      <c r="E8392" s="524">
        <v>124.95</v>
      </c>
      <c r="F8392" s="536" t="s">
        <v>13077</v>
      </c>
    </row>
    <row r="8393" spans="1:6" ht="18" customHeight="1">
      <c r="A8393" s="535">
        <v>798</v>
      </c>
      <c r="B8393" s="535" t="s">
        <v>19999</v>
      </c>
      <c r="C8393" s="298" t="s">
        <v>313</v>
      </c>
      <c r="D8393" s="535" t="s">
        <v>325</v>
      </c>
      <c r="E8393" s="524">
        <v>1.22</v>
      </c>
      <c r="F8393" s="536" t="s">
        <v>18657</v>
      </c>
    </row>
    <row r="8394" spans="1:6" ht="18" customHeight="1">
      <c r="A8394" s="535">
        <v>797</v>
      </c>
      <c r="B8394" s="535" t="s">
        <v>20000</v>
      </c>
      <c r="C8394" s="298" t="s">
        <v>313</v>
      </c>
      <c r="D8394" s="535" t="s">
        <v>325</v>
      </c>
      <c r="E8394" s="524">
        <v>8.91</v>
      </c>
      <c r="F8394" s="536" t="s">
        <v>15008</v>
      </c>
    </row>
    <row r="8395" spans="1:6" ht="18" customHeight="1">
      <c r="A8395" s="535">
        <v>796</v>
      </c>
      <c r="B8395" s="535" t="s">
        <v>20001</v>
      </c>
      <c r="C8395" s="298" t="s">
        <v>313</v>
      </c>
      <c r="D8395" s="535" t="s">
        <v>325</v>
      </c>
      <c r="E8395" s="524">
        <v>7.57</v>
      </c>
      <c r="F8395" s="536" t="s">
        <v>2205</v>
      </c>
    </row>
    <row r="8396" spans="1:6" ht="18" customHeight="1">
      <c r="A8396" s="535">
        <v>799</v>
      </c>
      <c r="B8396" s="535" t="s">
        <v>20002</v>
      </c>
      <c r="C8396" s="298" t="s">
        <v>313</v>
      </c>
      <c r="D8396" s="535" t="s">
        <v>325</v>
      </c>
      <c r="E8396" s="524">
        <v>3.66</v>
      </c>
      <c r="F8396" s="536" t="s">
        <v>1259</v>
      </c>
    </row>
    <row r="8397" spans="1:6" ht="18" customHeight="1">
      <c r="A8397" s="535">
        <v>792</v>
      </c>
      <c r="B8397" s="535" t="s">
        <v>20003</v>
      </c>
      <c r="C8397" s="298" t="s">
        <v>313</v>
      </c>
      <c r="D8397" s="535" t="s">
        <v>325</v>
      </c>
      <c r="E8397" s="524">
        <v>3.54</v>
      </c>
      <c r="F8397" s="536" t="s">
        <v>14635</v>
      </c>
    </row>
    <row r="8398" spans="1:6" ht="18" customHeight="1">
      <c r="A8398" s="535">
        <v>38001</v>
      </c>
      <c r="B8398" s="535" t="s">
        <v>20004</v>
      </c>
      <c r="C8398" s="298" t="s">
        <v>313</v>
      </c>
      <c r="D8398" s="535" t="s">
        <v>325</v>
      </c>
      <c r="E8398" s="524">
        <v>1.38</v>
      </c>
      <c r="F8398" s="536" t="s">
        <v>20005</v>
      </c>
    </row>
    <row r="8399" spans="1:6" ht="18" customHeight="1">
      <c r="A8399" s="535">
        <v>38002</v>
      </c>
      <c r="B8399" s="535" t="s">
        <v>20006</v>
      </c>
      <c r="C8399" s="298" t="s">
        <v>313</v>
      </c>
      <c r="D8399" s="535" t="s">
        <v>325</v>
      </c>
      <c r="E8399" s="524">
        <v>4.8099999999999996</v>
      </c>
      <c r="F8399" s="536" t="s">
        <v>3338</v>
      </c>
    </row>
    <row r="8400" spans="1:6" ht="18" customHeight="1">
      <c r="A8400" s="535">
        <v>38003</v>
      </c>
      <c r="B8400" s="535" t="s">
        <v>20007</v>
      </c>
      <c r="C8400" s="298" t="s">
        <v>313</v>
      </c>
      <c r="D8400" s="535" t="s">
        <v>325</v>
      </c>
      <c r="E8400" s="524">
        <v>32.869999999999997</v>
      </c>
      <c r="F8400" s="536" t="s">
        <v>20008</v>
      </c>
    </row>
    <row r="8401" spans="1:6" ht="18" customHeight="1">
      <c r="A8401" s="535">
        <v>38004</v>
      </c>
      <c r="B8401" s="535" t="s">
        <v>20009</v>
      </c>
      <c r="C8401" s="298" t="s">
        <v>313</v>
      </c>
      <c r="D8401" s="535" t="s">
        <v>325</v>
      </c>
      <c r="E8401" s="524">
        <v>37.81</v>
      </c>
      <c r="F8401" s="536" t="s">
        <v>12046</v>
      </c>
    </row>
    <row r="8402" spans="1:6" ht="18" customHeight="1">
      <c r="A8402" s="535">
        <v>44263</v>
      </c>
      <c r="B8402" s="535" t="s">
        <v>20010</v>
      </c>
      <c r="C8402" s="298" t="s">
        <v>313</v>
      </c>
      <c r="D8402" s="535" t="s">
        <v>325</v>
      </c>
      <c r="E8402" s="524">
        <v>67.87</v>
      </c>
      <c r="F8402" s="536" t="s">
        <v>20011</v>
      </c>
    </row>
    <row r="8403" spans="1:6" ht="18" customHeight="1">
      <c r="A8403" s="535">
        <v>36327</v>
      </c>
      <c r="B8403" s="535" t="s">
        <v>20012</v>
      </c>
      <c r="C8403" s="298" t="s">
        <v>313</v>
      </c>
      <c r="D8403" s="535" t="s">
        <v>325</v>
      </c>
      <c r="E8403" s="524">
        <v>4.03</v>
      </c>
      <c r="F8403" s="536" t="s">
        <v>20013</v>
      </c>
    </row>
    <row r="8404" spans="1:6" ht="18" customHeight="1">
      <c r="A8404" s="535">
        <v>38992</v>
      </c>
      <c r="B8404" s="535" t="s">
        <v>20014</v>
      </c>
      <c r="C8404" s="298" t="s">
        <v>313</v>
      </c>
      <c r="D8404" s="535" t="s">
        <v>325</v>
      </c>
      <c r="E8404" s="524">
        <v>4.8899999999999997</v>
      </c>
      <c r="F8404" s="536" t="s">
        <v>8249</v>
      </c>
    </row>
    <row r="8405" spans="1:6" ht="18" customHeight="1">
      <c r="A8405" s="535">
        <v>38993</v>
      </c>
      <c r="B8405" s="535" t="s">
        <v>20015</v>
      </c>
      <c r="C8405" s="298" t="s">
        <v>313</v>
      </c>
      <c r="D8405" s="535" t="s">
        <v>325</v>
      </c>
      <c r="E8405" s="524">
        <v>12.73</v>
      </c>
      <c r="F8405" s="536" t="s">
        <v>1369</v>
      </c>
    </row>
    <row r="8406" spans="1:6" ht="18" customHeight="1">
      <c r="A8406" s="535">
        <v>44175</v>
      </c>
      <c r="B8406" s="535" t="s">
        <v>20016</v>
      </c>
      <c r="C8406" s="298" t="s">
        <v>313</v>
      </c>
      <c r="D8406" s="535" t="s">
        <v>325</v>
      </c>
      <c r="E8406" s="524">
        <v>22.2</v>
      </c>
      <c r="F8406" s="536" t="s">
        <v>20017</v>
      </c>
    </row>
    <row r="8407" spans="1:6" ht="18" customHeight="1">
      <c r="A8407" s="535">
        <v>44177</v>
      </c>
      <c r="B8407" s="535" t="s">
        <v>20018</v>
      </c>
      <c r="C8407" s="298" t="s">
        <v>313</v>
      </c>
      <c r="D8407" s="535" t="s">
        <v>325</v>
      </c>
      <c r="E8407" s="524">
        <v>16.59</v>
      </c>
      <c r="F8407" s="536" t="s">
        <v>8070</v>
      </c>
    </row>
    <row r="8408" spans="1:6" ht="18" customHeight="1">
      <c r="A8408" s="535">
        <v>38418</v>
      </c>
      <c r="B8408" s="535" t="s">
        <v>20019</v>
      </c>
      <c r="C8408" s="298" t="s">
        <v>313</v>
      </c>
      <c r="D8408" s="535" t="s">
        <v>325</v>
      </c>
      <c r="E8408" s="524">
        <v>4.92</v>
      </c>
      <c r="F8408" s="536" t="s">
        <v>1109</v>
      </c>
    </row>
    <row r="8409" spans="1:6" ht="18" customHeight="1">
      <c r="A8409" s="535">
        <v>39178</v>
      </c>
      <c r="B8409" s="535" t="s">
        <v>20020</v>
      </c>
      <c r="C8409" s="298" t="s">
        <v>313</v>
      </c>
      <c r="D8409" s="535" t="s">
        <v>325</v>
      </c>
      <c r="E8409" s="524">
        <v>2.2200000000000002</v>
      </c>
      <c r="F8409" s="536" t="s">
        <v>20021</v>
      </c>
    </row>
    <row r="8410" spans="1:6" ht="18" customHeight="1">
      <c r="A8410" s="535">
        <v>39177</v>
      </c>
      <c r="B8410" s="535" t="s">
        <v>20022</v>
      </c>
      <c r="C8410" s="298" t="s">
        <v>313</v>
      </c>
      <c r="D8410" s="535" t="s">
        <v>325</v>
      </c>
      <c r="E8410" s="524">
        <v>2.0099999999999998</v>
      </c>
      <c r="F8410" s="536" t="s">
        <v>17759</v>
      </c>
    </row>
    <row r="8411" spans="1:6" ht="18" customHeight="1">
      <c r="A8411" s="535">
        <v>39174</v>
      </c>
      <c r="B8411" s="535" t="s">
        <v>20023</v>
      </c>
      <c r="C8411" s="298" t="s">
        <v>313</v>
      </c>
      <c r="D8411" s="535" t="s">
        <v>325</v>
      </c>
      <c r="E8411" s="524">
        <v>1</v>
      </c>
      <c r="F8411" s="536" t="s">
        <v>18655</v>
      </c>
    </row>
    <row r="8412" spans="1:6" ht="18" customHeight="1">
      <c r="A8412" s="535">
        <v>39176</v>
      </c>
      <c r="B8412" s="535" t="s">
        <v>20024</v>
      </c>
      <c r="C8412" s="298" t="s">
        <v>313</v>
      </c>
      <c r="D8412" s="535" t="s">
        <v>325</v>
      </c>
      <c r="E8412" s="524">
        <v>1.31</v>
      </c>
      <c r="F8412" s="536" t="s">
        <v>18021</v>
      </c>
    </row>
    <row r="8413" spans="1:6" ht="18" customHeight="1">
      <c r="A8413" s="535">
        <v>39180</v>
      </c>
      <c r="B8413" s="535" t="s">
        <v>20025</v>
      </c>
      <c r="C8413" s="298" t="s">
        <v>313</v>
      </c>
      <c r="D8413" s="535" t="s">
        <v>325</v>
      </c>
      <c r="E8413" s="524">
        <v>6.03</v>
      </c>
      <c r="F8413" s="536" t="s">
        <v>13450</v>
      </c>
    </row>
    <row r="8414" spans="1:6" ht="18" customHeight="1">
      <c r="A8414" s="535">
        <v>39179</v>
      </c>
      <c r="B8414" s="535" t="s">
        <v>20026</v>
      </c>
      <c r="C8414" s="298" t="s">
        <v>313</v>
      </c>
      <c r="D8414" s="535" t="s">
        <v>325</v>
      </c>
      <c r="E8414" s="524">
        <v>5.34</v>
      </c>
      <c r="F8414" s="536" t="s">
        <v>3037</v>
      </c>
    </row>
    <row r="8415" spans="1:6" ht="18" customHeight="1">
      <c r="A8415" s="535">
        <v>39175</v>
      </c>
      <c r="B8415" s="535" t="s">
        <v>20027</v>
      </c>
      <c r="C8415" s="298" t="s">
        <v>313</v>
      </c>
      <c r="D8415" s="535" t="s">
        <v>325</v>
      </c>
      <c r="E8415" s="524">
        <v>1.23</v>
      </c>
      <c r="F8415" s="536" t="s">
        <v>20028</v>
      </c>
    </row>
    <row r="8416" spans="1:6" ht="18" customHeight="1">
      <c r="A8416" s="535">
        <v>39217</v>
      </c>
      <c r="B8416" s="535" t="s">
        <v>20029</v>
      </c>
      <c r="C8416" s="298" t="s">
        <v>313</v>
      </c>
      <c r="D8416" s="535" t="s">
        <v>325</v>
      </c>
      <c r="E8416" s="524">
        <v>0.95</v>
      </c>
      <c r="F8416" s="536" t="s">
        <v>17763</v>
      </c>
    </row>
    <row r="8417" spans="1:6" ht="18" customHeight="1">
      <c r="A8417" s="535">
        <v>39181</v>
      </c>
      <c r="B8417" s="535" t="s">
        <v>20030</v>
      </c>
      <c r="C8417" s="298" t="s">
        <v>313</v>
      </c>
      <c r="D8417" s="535" t="s">
        <v>325</v>
      </c>
      <c r="E8417" s="524">
        <v>8.09</v>
      </c>
      <c r="F8417" s="536" t="s">
        <v>9710</v>
      </c>
    </row>
    <row r="8418" spans="1:6" ht="18" customHeight="1">
      <c r="A8418" s="535">
        <v>39182</v>
      </c>
      <c r="B8418" s="535" t="s">
        <v>20031</v>
      </c>
      <c r="C8418" s="298" t="s">
        <v>313</v>
      </c>
      <c r="D8418" s="535" t="s">
        <v>325</v>
      </c>
      <c r="E8418" s="524">
        <v>11.38</v>
      </c>
      <c r="F8418" s="536" t="s">
        <v>8329</v>
      </c>
    </row>
    <row r="8419" spans="1:6" ht="18" customHeight="1">
      <c r="A8419" s="535">
        <v>12616</v>
      </c>
      <c r="B8419" s="535" t="s">
        <v>20032</v>
      </c>
      <c r="C8419" s="298" t="s">
        <v>313</v>
      </c>
      <c r="D8419" s="535" t="s">
        <v>325</v>
      </c>
      <c r="E8419" s="524">
        <v>15.17</v>
      </c>
      <c r="F8419" s="536" t="s">
        <v>16562</v>
      </c>
    </row>
    <row r="8420" spans="1:6" ht="18" customHeight="1">
      <c r="A8420" s="535">
        <v>1049</v>
      </c>
      <c r="B8420" s="535" t="s">
        <v>20033</v>
      </c>
      <c r="C8420" s="298" t="s">
        <v>313</v>
      </c>
      <c r="D8420" s="535" t="s">
        <v>325</v>
      </c>
      <c r="E8420" s="524">
        <v>9.52</v>
      </c>
      <c r="F8420" s="536" t="s">
        <v>3006</v>
      </c>
    </row>
    <row r="8421" spans="1:6" ht="18" customHeight="1">
      <c r="A8421" s="535">
        <v>1099</v>
      </c>
      <c r="B8421" s="535" t="s">
        <v>20034</v>
      </c>
      <c r="C8421" s="298" t="s">
        <v>313</v>
      </c>
      <c r="D8421" s="535" t="s">
        <v>325</v>
      </c>
      <c r="E8421" s="524">
        <v>7.29</v>
      </c>
      <c r="F8421" s="536" t="s">
        <v>10406</v>
      </c>
    </row>
    <row r="8422" spans="1:6" ht="18" customHeight="1">
      <c r="A8422" s="535">
        <v>39678</v>
      </c>
      <c r="B8422" s="535" t="s">
        <v>20035</v>
      </c>
      <c r="C8422" s="298" t="s">
        <v>313</v>
      </c>
      <c r="D8422" s="535" t="s">
        <v>325</v>
      </c>
      <c r="E8422" s="524">
        <v>2.94</v>
      </c>
      <c r="F8422" s="536" t="s">
        <v>19038</v>
      </c>
    </row>
    <row r="8423" spans="1:6" ht="18" customHeight="1">
      <c r="A8423" s="535">
        <v>1050</v>
      </c>
      <c r="B8423" s="535" t="s">
        <v>20036</v>
      </c>
      <c r="C8423" s="298" t="s">
        <v>313</v>
      </c>
      <c r="D8423" s="535" t="s">
        <v>325</v>
      </c>
      <c r="E8423" s="524">
        <v>4.9800000000000004</v>
      </c>
      <c r="F8423" s="536" t="s">
        <v>3871</v>
      </c>
    </row>
    <row r="8424" spans="1:6" ht="18" customHeight="1">
      <c r="A8424" s="535">
        <v>1101</v>
      </c>
      <c r="B8424" s="535" t="s">
        <v>20037</v>
      </c>
      <c r="C8424" s="298" t="s">
        <v>313</v>
      </c>
      <c r="D8424" s="535" t="s">
        <v>325</v>
      </c>
      <c r="E8424" s="524">
        <v>31.42</v>
      </c>
      <c r="F8424" s="536" t="s">
        <v>20038</v>
      </c>
    </row>
    <row r="8425" spans="1:6" ht="18" customHeight="1">
      <c r="A8425" s="535">
        <v>1100</v>
      </c>
      <c r="B8425" s="535" t="s">
        <v>20039</v>
      </c>
      <c r="C8425" s="298" t="s">
        <v>313</v>
      </c>
      <c r="D8425" s="535" t="s">
        <v>325</v>
      </c>
      <c r="E8425" s="524">
        <v>16.21</v>
      </c>
      <c r="F8425" s="536" t="s">
        <v>10610</v>
      </c>
    </row>
    <row r="8426" spans="1:6" ht="18" customHeight="1">
      <c r="A8426" s="535">
        <v>39679</v>
      </c>
      <c r="B8426" s="535" t="s">
        <v>20040</v>
      </c>
      <c r="C8426" s="298" t="s">
        <v>313</v>
      </c>
      <c r="D8426" s="535" t="s">
        <v>325</v>
      </c>
      <c r="E8426" s="524">
        <v>62.63</v>
      </c>
      <c r="F8426" s="536" t="s">
        <v>20041</v>
      </c>
    </row>
    <row r="8427" spans="1:6" ht="18" customHeight="1">
      <c r="A8427" s="535">
        <v>1098</v>
      </c>
      <c r="B8427" s="535" t="s">
        <v>20042</v>
      </c>
      <c r="C8427" s="298" t="s">
        <v>313</v>
      </c>
      <c r="D8427" s="535" t="s">
        <v>325</v>
      </c>
      <c r="E8427" s="524">
        <v>3.89</v>
      </c>
      <c r="F8427" s="536" t="s">
        <v>14630</v>
      </c>
    </row>
    <row r="8428" spans="1:6" ht="18" customHeight="1">
      <c r="A8428" s="535">
        <v>1102</v>
      </c>
      <c r="B8428" s="535" t="s">
        <v>20043</v>
      </c>
      <c r="C8428" s="298" t="s">
        <v>313</v>
      </c>
      <c r="D8428" s="535" t="s">
        <v>325</v>
      </c>
      <c r="E8428" s="524">
        <v>46.86</v>
      </c>
      <c r="F8428" s="536" t="s">
        <v>18745</v>
      </c>
    </row>
    <row r="8429" spans="1:6" ht="18" customHeight="1">
      <c r="A8429" s="535">
        <v>1051</v>
      </c>
      <c r="B8429" s="535" t="s">
        <v>20044</v>
      </c>
      <c r="C8429" s="298" t="s">
        <v>313</v>
      </c>
      <c r="D8429" s="535" t="s">
        <v>325</v>
      </c>
      <c r="E8429" s="524">
        <v>68.11</v>
      </c>
      <c r="F8429" s="536" t="s">
        <v>20045</v>
      </c>
    </row>
    <row r="8430" spans="1:6" ht="18" customHeight="1">
      <c r="A8430" s="535">
        <v>37399</v>
      </c>
      <c r="B8430" s="535" t="s">
        <v>20046</v>
      </c>
      <c r="C8430" s="298" t="s">
        <v>313</v>
      </c>
      <c r="D8430" s="535" t="s">
        <v>325</v>
      </c>
      <c r="E8430" s="524">
        <v>46.78</v>
      </c>
      <c r="F8430" s="536" t="s">
        <v>20047</v>
      </c>
    </row>
    <row r="8431" spans="1:6" ht="18" customHeight="1">
      <c r="A8431" s="535">
        <v>43834</v>
      </c>
      <c r="B8431" s="535" t="s">
        <v>20048</v>
      </c>
      <c r="C8431" s="298" t="s">
        <v>313</v>
      </c>
      <c r="D8431" s="535" t="s">
        <v>19072</v>
      </c>
      <c r="E8431" s="524">
        <v>19.34</v>
      </c>
      <c r="F8431" s="536" t="s">
        <v>3415</v>
      </c>
    </row>
    <row r="8432" spans="1:6" ht="18" customHeight="1">
      <c r="A8432" s="535">
        <v>43835</v>
      </c>
      <c r="B8432" s="535" t="s">
        <v>20049</v>
      </c>
      <c r="C8432" s="298" t="s">
        <v>313</v>
      </c>
      <c r="D8432" s="535" t="s">
        <v>19072</v>
      </c>
      <c r="E8432" s="524">
        <v>1.73</v>
      </c>
      <c r="F8432" s="536" t="s">
        <v>14514</v>
      </c>
    </row>
    <row r="8433" spans="1:6" ht="18" customHeight="1">
      <c r="A8433" s="535">
        <v>43833</v>
      </c>
      <c r="B8433" s="535" t="s">
        <v>20050</v>
      </c>
      <c r="C8433" s="298" t="s">
        <v>313</v>
      </c>
      <c r="D8433" s="535" t="s">
        <v>19072</v>
      </c>
      <c r="E8433" s="524">
        <v>1.8</v>
      </c>
      <c r="F8433" s="536" t="s">
        <v>3542</v>
      </c>
    </row>
    <row r="8434" spans="1:6" ht="18" customHeight="1">
      <c r="A8434" s="535">
        <v>41955</v>
      </c>
      <c r="B8434" s="535" t="s">
        <v>20051</v>
      </c>
      <c r="C8434" s="298" t="s">
        <v>313</v>
      </c>
      <c r="D8434" s="535" t="s">
        <v>318</v>
      </c>
      <c r="E8434" s="524">
        <v>90.2</v>
      </c>
      <c r="F8434" s="536" t="s">
        <v>20052</v>
      </c>
    </row>
    <row r="8435" spans="1:6" ht="18" customHeight="1">
      <c r="A8435" s="535">
        <v>41953</v>
      </c>
      <c r="B8435" s="535" t="s">
        <v>20053</v>
      </c>
      <c r="C8435" s="298" t="s">
        <v>313</v>
      </c>
      <c r="D8435" s="535" t="s">
        <v>318</v>
      </c>
      <c r="E8435" s="524">
        <v>86.08</v>
      </c>
      <c r="F8435" s="536" t="s">
        <v>20054</v>
      </c>
    </row>
    <row r="8436" spans="1:6" ht="18" customHeight="1">
      <c r="A8436" s="535">
        <v>41954</v>
      </c>
      <c r="B8436" s="535" t="s">
        <v>20055</v>
      </c>
      <c r="C8436" s="298" t="s">
        <v>313</v>
      </c>
      <c r="D8436" s="535" t="s">
        <v>318</v>
      </c>
      <c r="E8436" s="524">
        <v>85.26</v>
      </c>
      <c r="F8436" s="536" t="s">
        <v>20056</v>
      </c>
    </row>
    <row r="8437" spans="1:6" ht="18" customHeight="1">
      <c r="A8437" s="535">
        <v>25004</v>
      </c>
      <c r="B8437" s="535" t="s">
        <v>20057</v>
      </c>
      <c r="C8437" s="298" t="s">
        <v>313</v>
      </c>
      <c r="D8437" s="535" t="s">
        <v>318</v>
      </c>
      <c r="E8437" s="524">
        <v>57.64</v>
      </c>
      <c r="F8437" s="536" t="s">
        <v>20058</v>
      </c>
    </row>
    <row r="8438" spans="1:6" ht="18" customHeight="1">
      <c r="A8438" s="535">
        <v>25002</v>
      </c>
      <c r="B8438" s="535" t="s">
        <v>20059</v>
      </c>
      <c r="C8438" s="298" t="s">
        <v>313</v>
      </c>
      <c r="D8438" s="535" t="s">
        <v>318</v>
      </c>
      <c r="E8438" s="524">
        <v>57.64</v>
      </c>
      <c r="F8438" s="536" t="s">
        <v>20058</v>
      </c>
    </row>
    <row r="8439" spans="1:6" ht="18" customHeight="1">
      <c r="A8439" s="535">
        <v>37409</v>
      </c>
      <c r="B8439" s="535" t="s">
        <v>20060</v>
      </c>
      <c r="C8439" s="298" t="s">
        <v>313</v>
      </c>
      <c r="D8439" s="535" t="s">
        <v>318</v>
      </c>
      <c r="E8439" s="524">
        <v>57.64</v>
      </c>
      <c r="F8439" s="536" t="s">
        <v>20058</v>
      </c>
    </row>
    <row r="8440" spans="1:6" ht="18" customHeight="1">
      <c r="A8440" s="535">
        <v>841</v>
      </c>
      <c r="B8440" s="535" t="s">
        <v>20061</v>
      </c>
      <c r="C8440" s="298" t="s">
        <v>313</v>
      </c>
      <c r="D8440" s="535" t="s">
        <v>318</v>
      </c>
      <c r="E8440" s="524">
        <v>58.35</v>
      </c>
      <c r="F8440" s="536" t="s">
        <v>12603</v>
      </c>
    </row>
    <row r="8441" spans="1:6" ht="18" customHeight="1">
      <c r="A8441" s="535">
        <v>25005</v>
      </c>
      <c r="B8441" s="535" t="s">
        <v>20062</v>
      </c>
      <c r="C8441" s="298" t="s">
        <v>313</v>
      </c>
      <c r="D8441" s="535" t="s">
        <v>318</v>
      </c>
      <c r="E8441" s="524">
        <v>63.25</v>
      </c>
      <c r="F8441" s="536" t="s">
        <v>20063</v>
      </c>
    </row>
    <row r="8442" spans="1:6" ht="18" customHeight="1">
      <c r="A8442" s="535">
        <v>25003</v>
      </c>
      <c r="B8442" s="535" t="s">
        <v>20064</v>
      </c>
      <c r="C8442" s="298" t="s">
        <v>313</v>
      </c>
      <c r="D8442" s="535" t="s">
        <v>318</v>
      </c>
      <c r="E8442" s="524">
        <v>64.2</v>
      </c>
      <c r="F8442" s="536" t="s">
        <v>16650</v>
      </c>
    </row>
    <row r="8443" spans="1:6" ht="18" customHeight="1">
      <c r="A8443" s="535">
        <v>37410</v>
      </c>
      <c r="B8443" s="535" t="s">
        <v>20065</v>
      </c>
      <c r="C8443" s="298" t="s">
        <v>313</v>
      </c>
      <c r="D8443" s="535" t="s">
        <v>318</v>
      </c>
      <c r="E8443" s="524">
        <v>63.25</v>
      </c>
      <c r="F8443" s="536" t="s">
        <v>20063</v>
      </c>
    </row>
    <row r="8444" spans="1:6" ht="18" customHeight="1">
      <c r="A8444" s="535">
        <v>842</v>
      </c>
      <c r="B8444" s="535" t="s">
        <v>20066</v>
      </c>
      <c r="C8444" s="298" t="s">
        <v>313</v>
      </c>
      <c r="D8444" s="535" t="s">
        <v>318</v>
      </c>
      <c r="E8444" s="524">
        <v>64.150000000000006</v>
      </c>
      <c r="F8444" s="536" t="s">
        <v>20067</v>
      </c>
    </row>
    <row r="8445" spans="1:6" ht="18" customHeight="1">
      <c r="A8445" s="535">
        <v>44391</v>
      </c>
      <c r="B8445" s="535" t="s">
        <v>20068</v>
      </c>
      <c r="C8445" s="298" t="s">
        <v>313</v>
      </c>
      <c r="D8445" s="535" t="s">
        <v>19072</v>
      </c>
      <c r="E8445" s="524">
        <v>136.69</v>
      </c>
      <c r="F8445" s="536" t="s">
        <v>20069</v>
      </c>
    </row>
    <row r="8446" spans="1:6" ht="18" customHeight="1">
      <c r="A8446" s="535">
        <v>44388</v>
      </c>
      <c r="B8446" s="535" t="s">
        <v>20070</v>
      </c>
      <c r="C8446" s="298" t="s">
        <v>313</v>
      </c>
      <c r="D8446" s="535" t="s">
        <v>19072</v>
      </c>
      <c r="E8446" s="524">
        <v>2.96</v>
      </c>
      <c r="F8446" s="536" t="s">
        <v>1192</v>
      </c>
    </row>
    <row r="8447" spans="1:6" ht="18" customHeight="1">
      <c r="A8447" s="535">
        <v>44392</v>
      </c>
      <c r="B8447" s="535" t="s">
        <v>20071</v>
      </c>
      <c r="C8447" s="298" t="s">
        <v>313</v>
      </c>
      <c r="D8447" s="535" t="s">
        <v>19072</v>
      </c>
      <c r="E8447" s="524">
        <v>272.17</v>
      </c>
      <c r="F8447" s="536" t="s">
        <v>20072</v>
      </c>
    </row>
    <row r="8448" spans="1:6" ht="18" customHeight="1">
      <c r="A8448" s="535">
        <v>44390</v>
      </c>
      <c r="B8448" s="535" t="s">
        <v>20073</v>
      </c>
      <c r="C8448" s="298" t="s">
        <v>313</v>
      </c>
      <c r="D8448" s="535" t="s">
        <v>19072</v>
      </c>
      <c r="E8448" s="524">
        <v>57.67</v>
      </c>
      <c r="F8448" s="536" t="s">
        <v>20074</v>
      </c>
    </row>
    <row r="8449" spans="1:6" ht="18" customHeight="1">
      <c r="A8449" s="535">
        <v>44389</v>
      </c>
      <c r="B8449" s="535" t="s">
        <v>20075</v>
      </c>
      <c r="C8449" s="298" t="s">
        <v>313</v>
      </c>
      <c r="D8449" s="535" t="s">
        <v>19072</v>
      </c>
      <c r="E8449" s="524">
        <v>6.81</v>
      </c>
      <c r="F8449" s="536" t="s">
        <v>19750</v>
      </c>
    </row>
    <row r="8450" spans="1:6" ht="18" customHeight="1">
      <c r="A8450" s="535">
        <v>862</v>
      </c>
      <c r="B8450" s="535" t="s">
        <v>20076</v>
      </c>
      <c r="C8450" s="298" t="s">
        <v>313</v>
      </c>
      <c r="D8450" s="535" t="s">
        <v>19072</v>
      </c>
      <c r="E8450" s="524">
        <v>12.47</v>
      </c>
      <c r="F8450" s="536" t="s">
        <v>927</v>
      </c>
    </row>
    <row r="8451" spans="1:6" ht="18" customHeight="1">
      <c r="A8451" s="535">
        <v>866</v>
      </c>
      <c r="B8451" s="535" t="s">
        <v>20077</v>
      </c>
      <c r="C8451" s="298" t="s">
        <v>313</v>
      </c>
      <c r="D8451" s="535" t="s">
        <v>19072</v>
      </c>
      <c r="E8451" s="524">
        <v>158.47999999999999</v>
      </c>
      <c r="F8451" s="536" t="s">
        <v>20078</v>
      </c>
    </row>
    <row r="8452" spans="1:6" ht="18" customHeight="1">
      <c r="A8452" s="535">
        <v>892</v>
      </c>
      <c r="B8452" s="535" t="s">
        <v>20079</v>
      </c>
      <c r="C8452" s="298" t="s">
        <v>313</v>
      </c>
      <c r="D8452" s="535" t="s">
        <v>19072</v>
      </c>
      <c r="E8452" s="524">
        <v>191.84</v>
      </c>
      <c r="F8452" s="536" t="s">
        <v>20080</v>
      </c>
    </row>
    <row r="8453" spans="1:6" ht="18" customHeight="1">
      <c r="A8453" s="535">
        <v>857</v>
      </c>
      <c r="B8453" s="535" t="s">
        <v>20081</v>
      </c>
      <c r="C8453" s="298" t="s">
        <v>313</v>
      </c>
      <c r="D8453" s="535" t="s">
        <v>19072</v>
      </c>
      <c r="E8453" s="524">
        <v>20.86</v>
      </c>
      <c r="F8453" s="536" t="s">
        <v>827</v>
      </c>
    </row>
    <row r="8454" spans="1:6" ht="18" customHeight="1">
      <c r="A8454" s="535">
        <v>37404</v>
      </c>
      <c r="B8454" s="535" t="s">
        <v>20082</v>
      </c>
      <c r="C8454" s="298" t="s">
        <v>313</v>
      </c>
      <c r="D8454" s="535" t="s">
        <v>19072</v>
      </c>
      <c r="E8454" s="524">
        <v>221.96</v>
      </c>
      <c r="F8454" s="536" t="s">
        <v>20083</v>
      </c>
    </row>
    <row r="8455" spans="1:6" ht="18" customHeight="1">
      <c r="A8455" s="535">
        <v>868</v>
      </c>
      <c r="B8455" s="535" t="s">
        <v>20084</v>
      </c>
      <c r="C8455" s="298" t="s">
        <v>313</v>
      </c>
      <c r="D8455" s="535" t="s">
        <v>19072</v>
      </c>
      <c r="E8455" s="524">
        <v>29.73</v>
      </c>
      <c r="F8455" s="536" t="s">
        <v>5630</v>
      </c>
    </row>
    <row r="8456" spans="1:6" ht="18" customHeight="1">
      <c r="A8456" s="535">
        <v>863</v>
      </c>
      <c r="B8456" s="535" t="s">
        <v>20085</v>
      </c>
      <c r="C8456" s="298" t="s">
        <v>313</v>
      </c>
      <c r="D8456" s="535" t="s">
        <v>19072</v>
      </c>
      <c r="E8456" s="524">
        <v>43.79</v>
      </c>
      <c r="F8456" s="536" t="s">
        <v>20086</v>
      </c>
    </row>
    <row r="8457" spans="1:6" ht="18" customHeight="1">
      <c r="A8457" s="535">
        <v>867</v>
      </c>
      <c r="B8457" s="535" t="s">
        <v>20087</v>
      </c>
      <c r="C8457" s="298" t="s">
        <v>313</v>
      </c>
      <c r="D8457" s="535" t="s">
        <v>19072</v>
      </c>
      <c r="E8457" s="524">
        <v>62.39</v>
      </c>
      <c r="F8457" s="536" t="s">
        <v>20088</v>
      </c>
    </row>
    <row r="8458" spans="1:6" ht="18" customHeight="1">
      <c r="A8458" s="535">
        <v>864</v>
      </c>
      <c r="B8458" s="535" t="s">
        <v>20089</v>
      </c>
      <c r="C8458" s="298" t="s">
        <v>313</v>
      </c>
      <c r="D8458" s="535" t="s">
        <v>19072</v>
      </c>
      <c r="E8458" s="524">
        <v>82.41</v>
      </c>
      <c r="F8458" s="536" t="s">
        <v>1753</v>
      </c>
    </row>
    <row r="8459" spans="1:6" ht="18" customHeight="1">
      <c r="A8459" s="535">
        <v>865</v>
      </c>
      <c r="B8459" s="535" t="s">
        <v>20090</v>
      </c>
      <c r="C8459" s="298" t="s">
        <v>313</v>
      </c>
      <c r="D8459" s="535" t="s">
        <v>19072</v>
      </c>
      <c r="E8459" s="524">
        <v>118.53</v>
      </c>
      <c r="F8459" s="536" t="s">
        <v>14136</v>
      </c>
    </row>
    <row r="8460" spans="1:6" ht="18" customHeight="1">
      <c r="A8460" s="535">
        <v>993</v>
      </c>
      <c r="B8460" s="535" t="s">
        <v>20091</v>
      </c>
      <c r="C8460" s="298" t="s">
        <v>313</v>
      </c>
      <c r="D8460" s="535" t="s">
        <v>19072</v>
      </c>
      <c r="E8460" s="524">
        <v>2.25</v>
      </c>
      <c r="F8460" s="536" t="s">
        <v>3369</v>
      </c>
    </row>
    <row r="8461" spans="1:6" ht="18" customHeight="1">
      <c r="A8461" s="535">
        <v>1020</v>
      </c>
      <c r="B8461" s="535" t="s">
        <v>20092</v>
      </c>
      <c r="C8461" s="298" t="s">
        <v>313</v>
      </c>
      <c r="D8461" s="535" t="s">
        <v>19072</v>
      </c>
      <c r="E8461" s="524">
        <v>11.5</v>
      </c>
      <c r="F8461" s="536" t="s">
        <v>7318</v>
      </c>
    </row>
    <row r="8462" spans="1:6" ht="18" customHeight="1">
      <c r="A8462" s="535">
        <v>1017</v>
      </c>
      <c r="B8462" s="535" t="s">
        <v>20093</v>
      </c>
      <c r="C8462" s="298" t="s">
        <v>313</v>
      </c>
      <c r="D8462" s="535" t="s">
        <v>19072</v>
      </c>
      <c r="E8462" s="524">
        <v>140.93</v>
      </c>
      <c r="F8462" s="536" t="s">
        <v>20094</v>
      </c>
    </row>
    <row r="8463" spans="1:6" ht="18" customHeight="1">
      <c r="A8463" s="535">
        <v>999</v>
      </c>
      <c r="B8463" s="535" t="s">
        <v>20095</v>
      </c>
      <c r="C8463" s="298" t="s">
        <v>313</v>
      </c>
      <c r="D8463" s="535" t="s">
        <v>19072</v>
      </c>
      <c r="E8463" s="524">
        <v>170.74</v>
      </c>
      <c r="F8463" s="536" t="s">
        <v>20096</v>
      </c>
    </row>
    <row r="8464" spans="1:6" ht="18" customHeight="1">
      <c r="A8464" s="535">
        <v>995</v>
      </c>
      <c r="B8464" s="535" t="s">
        <v>20097</v>
      </c>
      <c r="C8464" s="298" t="s">
        <v>313</v>
      </c>
      <c r="D8464" s="535" t="s">
        <v>19072</v>
      </c>
      <c r="E8464" s="524">
        <v>18.309999999999999</v>
      </c>
      <c r="F8464" s="536" t="s">
        <v>7332</v>
      </c>
    </row>
    <row r="8465" spans="1:6" ht="18" customHeight="1">
      <c r="A8465" s="535">
        <v>1000</v>
      </c>
      <c r="B8465" s="535" t="s">
        <v>20098</v>
      </c>
      <c r="C8465" s="298" t="s">
        <v>313</v>
      </c>
      <c r="D8465" s="535" t="s">
        <v>19072</v>
      </c>
      <c r="E8465" s="524">
        <v>209.73</v>
      </c>
      <c r="F8465" s="536" t="s">
        <v>20099</v>
      </c>
    </row>
    <row r="8466" spans="1:6" ht="18" customHeight="1">
      <c r="A8466" s="535">
        <v>1022</v>
      </c>
      <c r="B8466" s="535" t="s">
        <v>20100</v>
      </c>
      <c r="C8466" s="298" t="s">
        <v>313</v>
      </c>
      <c r="D8466" s="535" t="s">
        <v>19072</v>
      </c>
      <c r="E8466" s="524">
        <v>3.14</v>
      </c>
      <c r="F8466" s="536" t="s">
        <v>17118</v>
      </c>
    </row>
    <row r="8467" spans="1:6" ht="18" customHeight="1">
      <c r="A8467" s="535">
        <v>1015</v>
      </c>
      <c r="B8467" s="535" t="s">
        <v>20101</v>
      </c>
      <c r="C8467" s="298" t="s">
        <v>313</v>
      </c>
      <c r="D8467" s="535" t="s">
        <v>19072</v>
      </c>
      <c r="E8467" s="524">
        <v>278.7</v>
      </c>
      <c r="F8467" s="536" t="s">
        <v>20102</v>
      </c>
    </row>
    <row r="8468" spans="1:6" ht="18" customHeight="1">
      <c r="A8468" s="535">
        <v>996</v>
      </c>
      <c r="B8468" s="535" t="s">
        <v>20103</v>
      </c>
      <c r="C8468" s="298" t="s">
        <v>313</v>
      </c>
      <c r="D8468" s="535" t="s">
        <v>19072</v>
      </c>
      <c r="E8468" s="524">
        <v>28.39</v>
      </c>
      <c r="F8468" s="536" t="s">
        <v>2828</v>
      </c>
    </row>
    <row r="8469" spans="1:6" ht="18" customHeight="1">
      <c r="A8469" s="535">
        <v>1001</v>
      </c>
      <c r="B8469" s="535" t="s">
        <v>20104</v>
      </c>
      <c r="C8469" s="298" t="s">
        <v>313</v>
      </c>
      <c r="D8469" s="535" t="s">
        <v>19072</v>
      </c>
      <c r="E8469" s="524">
        <v>361.6</v>
      </c>
      <c r="F8469" s="536" t="s">
        <v>20105</v>
      </c>
    </row>
    <row r="8470" spans="1:6" ht="18" customHeight="1">
      <c r="A8470" s="535">
        <v>1019</v>
      </c>
      <c r="B8470" s="535" t="s">
        <v>20106</v>
      </c>
      <c r="C8470" s="298" t="s">
        <v>313</v>
      </c>
      <c r="D8470" s="535" t="s">
        <v>19072</v>
      </c>
      <c r="E8470" s="524">
        <v>40.119999999999997</v>
      </c>
      <c r="F8470" s="536" t="s">
        <v>10990</v>
      </c>
    </row>
    <row r="8471" spans="1:6" ht="18" customHeight="1">
      <c r="A8471" s="535">
        <v>1021</v>
      </c>
      <c r="B8471" s="535" t="s">
        <v>20107</v>
      </c>
      <c r="C8471" s="298" t="s">
        <v>313</v>
      </c>
      <c r="D8471" s="535" t="s">
        <v>19072</v>
      </c>
      <c r="E8471" s="524">
        <v>4.82</v>
      </c>
      <c r="F8471" s="536" t="s">
        <v>3362</v>
      </c>
    </row>
    <row r="8472" spans="1:6" ht="18" customHeight="1">
      <c r="A8472" s="535">
        <v>39249</v>
      </c>
      <c r="B8472" s="535" t="s">
        <v>20108</v>
      </c>
      <c r="C8472" s="298" t="s">
        <v>313</v>
      </c>
      <c r="D8472" s="535" t="s">
        <v>19072</v>
      </c>
      <c r="E8472" s="524">
        <v>486.2</v>
      </c>
      <c r="F8472" s="536" t="s">
        <v>20109</v>
      </c>
    </row>
    <row r="8473" spans="1:6" ht="18" customHeight="1">
      <c r="A8473" s="535">
        <v>1018</v>
      </c>
      <c r="B8473" s="535" t="s">
        <v>20110</v>
      </c>
      <c r="C8473" s="298" t="s">
        <v>313</v>
      </c>
      <c r="D8473" s="535" t="s">
        <v>19072</v>
      </c>
      <c r="E8473" s="524">
        <v>59.33</v>
      </c>
      <c r="F8473" s="536" t="s">
        <v>20111</v>
      </c>
    </row>
    <row r="8474" spans="1:6" ht="18" customHeight="1">
      <c r="A8474" s="535">
        <v>39250</v>
      </c>
      <c r="B8474" s="535" t="s">
        <v>20112</v>
      </c>
      <c r="C8474" s="298" t="s">
        <v>313</v>
      </c>
      <c r="D8474" s="535" t="s">
        <v>19072</v>
      </c>
      <c r="E8474" s="524">
        <v>581.6</v>
      </c>
      <c r="F8474" s="536" t="s">
        <v>20113</v>
      </c>
    </row>
    <row r="8475" spans="1:6" ht="18" customHeight="1">
      <c r="A8475" s="535">
        <v>994</v>
      </c>
      <c r="B8475" s="535" t="s">
        <v>20114</v>
      </c>
      <c r="C8475" s="298" t="s">
        <v>313</v>
      </c>
      <c r="D8475" s="535" t="s">
        <v>19072</v>
      </c>
      <c r="E8475" s="524">
        <v>7.02</v>
      </c>
      <c r="F8475" s="536" t="s">
        <v>10615</v>
      </c>
    </row>
    <row r="8476" spans="1:6" ht="18" customHeight="1">
      <c r="A8476" s="535">
        <v>977</v>
      </c>
      <c r="B8476" s="535" t="s">
        <v>20115</v>
      </c>
      <c r="C8476" s="298" t="s">
        <v>313</v>
      </c>
      <c r="D8476" s="535" t="s">
        <v>19072</v>
      </c>
      <c r="E8476" s="524">
        <v>83.01</v>
      </c>
      <c r="F8476" s="536" t="s">
        <v>20116</v>
      </c>
    </row>
    <row r="8477" spans="1:6" ht="18" customHeight="1">
      <c r="A8477" s="535">
        <v>998</v>
      </c>
      <c r="B8477" s="535" t="s">
        <v>20117</v>
      </c>
      <c r="C8477" s="298" t="s">
        <v>313</v>
      </c>
      <c r="D8477" s="535" t="s">
        <v>19072</v>
      </c>
      <c r="E8477" s="524">
        <v>107.77</v>
      </c>
      <c r="F8477" s="536" t="s">
        <v>20118</v>
      </c>
    </row>
    <row r="8478" spans="1:6" ht="18" customHeight="1">
      <c r="A8478" s="535">
        <v>39251</v>
      </c>
      <c r="B8478" s="535" t="s">
        <v>20119</v>
      </c>
      <c r="C8478" s="298" t="s">
        <v>313</v>
      </c>
      <c r="D8478" s="535" t="s">
        <v>19072</v>
      </c>
      <c r="E8478" s="524">
        <v>0.78</v>
      </c>
      <c r="F8478" s="536" t="s">
        <v>17697</v>
      </c>
    </row>
    <row r="8479" spans="1:6" ht="18" customHeight="1">
      <c r="A8479" s="535">
        <v>1011</v>
      </c>
      <c r="B8479" s="535" t="s">
        <v>20120</v>
      </c>
      <c r="C8479" s="298" t="s">
        <v>313</v>
      </c>
      <c r="D8479" s="535" t="s">
        <v>19072</v>
      </c>
      <c r="E8479" s="524">
        <v>1.06</v>
      </c>
      <c r="F8479" s="536" t="s">
        <v>19057</v>
      </c>
    </row>
    <row r="8480" spans="1:6" ht="18" customHeight="1">
      <c r="A8480" s="535">
        <v>39252</v>
      </c>
      <c r="B8480" s="535" t="s">
        <v>20121</v>
      </c>
      <c r="C8480" s="298" t="s">
        <v>313</v>
      </c>
      <c r="D8480" s="535" t="s">
        <v>19072</v>
      </c>
      <c r="E8480" s="524">
        <v>1.39</v>
      </c>
      <c r="F8480" s="536" t="s">
        <v>18014</v>
      </c>
    </row>
    <row r="8481" spans="1:6" ht="18" customHeight="1">
      <c r="A8481" s="535">
        <v>1013</v>
      </c>
      <c r="B8481" s="535" t="s">
        <v>20122</v>
      </c>
      <c r="C8481" s="298" t="s">
        <v>313</v>
      </c>
      <c r="D8481" s="535" t="s">
        <v>19072</v>
      </c>
      <c r="E8481" s="524">
        <v>1.67</v>
      </c>
      <c r="F8481" s="536" t="s">
        <v>19237</v>
      </c>
    </row>
    <row r="8482" spans="1:6" ht="18" customHeight="1">
      <c r="A8482" s="535">
        <v>980</v>
      </c>
      <c r="B8482" s="535" t="s">
        <v>20123</v>
      </c>
      <c r="C8482" s="298" t="s">
        <v>313</v>
      </c>
      <c r="D8482" s="535" t="s">
        <v>19072</v>
      </c>
      <c r="E8482" s="524">
        <v>12.06</v>
      </c>
      <c r="F8482" s="536" t="s">
        <v>8308</v>
      </c>
    </row>
    <row r="8483" spans="1:6" ht="18" customHeight="1">
      <c r="A8483" s="535">
        <v>39237</v>
      </c>
      <c r="B8483" s="535" t="s">
        <v>20124</v>
      </c>
      <c r="C8483" s="298" t="s">
        <v>313</v>
      </c>
      <c r="D8483" s="535" t="s">
        <v>19072</v>
      </c>
      <c r="E8483" s="524">
        <v>128.30000000000001</v>
      </c>
      <c r="F8483" s="536" t="s">
        <v>10879</v>
      </c>
    </row>
    <row r="8484" spans="1:6" ht="18" customHeight="1">
      <c r="A8484" s="535">
        <v>39238</v>
      </c>
      <c r="B8484" s="535" t="s">
        <v>20125</v>
      </c>
      <c r="C8484" s="298" t="s">
        <v>313</v>
      </c>
      <c r="D8484" s="535" t="s">
        <v>19072</v>
      </c>
      <c r="E8484" s="524">
        <v>161.82</v>
      </c>
      <c r="F8484" s="536" t="s">
        <v>20126</v>
      </c>
    </row>
    <row r="8485" spans="1:6" ht="18" customHeight="1">
      <c r="A8485" s="535">
        <v>979</v>
      </c>
      <c r="B8485" s="535" t="s">
        <v>20127</v>
      </c>
      <c r="C8485" s="298" t="s">
        <v>313</v>
      </c>
      <c r="D8485" s="535" t="s">
        <v>19072</v>
      </c>
      <c r="E8485" s="524">
        <v>17.23</v>
      </c>
      <c r="F8485" s="536" t="s">
        <v>20128</v>
      </c>
    </row>
    <row r="8486" spans="1:6" ht="18" customHeight="1">
      <c r="A8486" s="535">
        <v>39239</v>
      </c>
      <c r="B8486" s="535" t="s">
        <v>20129</v>
      </c>
      <c r="C8486" s="298" t="s">
        <v>313</v>
      </c>
      <c r="D8486" s="535" t="s">
        <v>19072</v>
      </c>
      <c r="E8486" s="524">
        <v>195.49</v>
      </c>
      <c r="F8486" s="536" t="s">
        <v>20130</v>
      </c>
    </row>
    <row r="8487" spans="1:6" ht="18" customHeight="1">
      <c r="A8487" s="535">
        <v>1014</v>
      </c>
      <c r="B8487" s="535" t="s">
        <v>20131</v>
      </c>
      <c r="C8487" s="298" t="s">
        <v>313</v>
      </c>
      <c r="D8487" s="535" t="s">
        <v>19072</v>
      </c>
      <c r="E8487" s="524">
        <v>2.65</v>
      </c>
      <c r="F8487" s="536" t="s">
        <v>17982</v>
      </c>
    </row>
    <row r="8488" spans="1:6" ht="18" customHeight="1">
      <c r="A8488" s="535">
        <v>39240</v>
      </c>
      <c r="B8488" s="535" t="s">
        <v>20132</v>
      </c>
      <c r="C8488" s="298" t="s">
        <v>313</v>
      </c>
      <c r="D8488" s="535" t="s">
        <v>19072</v>
      </c>
      <c r="E8488" s="524">
        <v>257.12</v>
      </c>
      <c r="F8488" s="536" t="s">
        <v>20133</v>
      </c>
    </row>
    <row r="8489" spans="1:6" ht="18" customHeight="1">
      <c r="A8489" s="535">
        <v>39232</v>
      </c>
      <c r="B8489" s="535" t="s">
        <v>20134</v>
      </c>
      <c r="C8489" s="298" t="s">
        <v>313</v>
      </c>
      <c r="D8489" s="535" t="s">
        <v>19072</v>
      </c>
      <c r="E8489" s="524">
        <v>26.98</v>
      </c>
      <c r="F8489" s="536" t="s">
        <v>8264</v>
      </c>
    </row>
    <row r="8490" spans="1:6" ht="18" customHeight="1">
      <c r="A8490" s="535">
        <v>39233</v>
      </c>
      <c r="B8490" s="535" t="s">
        <v>20135</v>
      </c>
      <c r="C8490" s="298" t="s">
        <v>313</v>
      </c>
      <c r="D8490" s="535" t="s">
        <v>19072</v>
      </c>
      <c r="E8490" s="524">
        <v>39.33</v>
      </c>
      <c r="F8490" s="536" t="s">
        <v>20136</v>
      </c>
    </row>
    <row r="8491" spans="1:6" ht="18" customHeight="1">
      <c r="A8491" s="535">
        <v>981</v>
      </c>
      <c r="B8491" s="535" t="s">
        <v>20137</v>
      </c>
      <c r="C8491" s="298" t="s">
        <v>313</v>
      </c>
      <c r="D8491" s="535" t="s">
        <v>19072</v>
      </c>
      <c r="E8491" s="524">
        <v>4.3899999999999997</v>
      </c>
      <c r="F8491" s="536" t="s">
        <v>1267</v>
      </c>
    </row>
    <row r="8492" spans="1:6" ht="18" customHeight="1">
      <c r="A8492" s="535">
        <v>39234</v>
      </c>
      <c r="B8492" s="535" t="s">
        <v>20138</v>
      </c>
      <c r="C8492" s="298" t="s">
        <v>313</v>
      </c>
      <c r="D8492" s="535" t="s">
        <v>19072</v>
      </c>
      <c r="E8492" s="524">
        <v>54.75</v>
      </c>
      <c r="F8492" s="536" t="s">
        <v>6398</v>
      </c>
    </row>
    <row r="8493" spans="1:6" ht="18" customHeight="1">
      <c r="A8493" s="535">
        <v>982</v>
      </c>
      <c r="B8493" s="535" t="s">
        <v>20139</v>
      </c>
      <c r="C8493" s="298" t="s">
        <v>313</v>
      </c>
      <c r="D8493" s="535" t="s">
        <v>19072</v>
      </c>
      <c r="E8493" s="524">
        <v>6.31</v>
      </c>
      <c r="F8493" s="536" t="s">
        <v>14981</v>
      </c>
    </row>
    <row r="8494" spans="1:6" ht="18" customHeight="1">
      <c r="A8494" s="535">
        <v>39235</v>
      </c>
      <c r="B8494" s="535" t="s">
        <v>20140</v>
      </c>
      <c r="C8494" s="298" t="s">
        <v>313</v>
      </c>
      <c r="D8494" s="535" t="s">
        <v>19072</v>
      </c>
      <c r="E8494" s="524">
        <v>80.75</v>
      </c>
      <c r="F8494" s="536" t="s">
        <v>20141</v>
      </c>
    </row>
    <row r="8495" spans="1:6" ht="18" customHeight="1">
      <c r="A8495" s="535">
        <v>39236</v>
      </c>
      <c r="B8495" s="535" t="s">
        <v>20142</v>
      </c>
      <c r="C8495" s="298" t="s">
        <v>313</v>
      </c>
      <c r="D8495" s="535" t="s">
        <v>19072</v>
      </c>
      <c r="E8495" s="524">
        <v>107.01</v>
      </c>
      <c r="F8495" s="536" t="s">
        <v>20143</v>
      </c>
    </row>
    <row r="8496" spans="1:6" ht="18" customHeight="1">
      <c r="A8496" s="535">
        <v>990</v>
      </c>
      <c r="B8496" s="535" t="s">
        <v>20144</v>
      </c>
      <c r="C8496" s="298" t="s">
        <v>313</v>
      </c>
      <c r="D8496" s="535" t="s">
        <v>19072</v>
      </c>
      <c r="E8496" s="524">
        <v>189.88</v>
      </c>
      <c r="F8496" s="536" t="s">
        <v>20145</v>
      </c>
    </row>
    <row r="8497" spans="1:6" ht="18" customHeight="1">
      <c r="A8497" s="535">
        <v>39241</v>
      </c>
      <c r="B8497" s="535" t="s">
        <v>20146</v>
      </c>
      <c r="C8497" s="298" t="s">
        <v>313</v>
      </c>
      <c r="D8497" s="535" t="s">
        <v>19072</v>
      </c>
      <c r="E8497" s="524">
        <v>18.690000000000001</v>
      </c>
      <c r="F8497" s="536" t="s">
        <v>4120</v>
      </c>
    </row>
    <row r="8498" spans="1:6" ht="18" customHeight="1">
      <c r="A8498" s="535">
        <v>1005</v>
      </c>
      <c r="B8498" s="535" t="s">
        <v>20147</v>
      </c>
      <c r="C8498" s="298" t="s">
        <v>313</v>
      </c>
      <c r="D8498" s="535" t="s">
        <v>19072</v>
      </c>
      <c r="E8498" s="524">
        <v>236.42</v>
      </c>
      <c r="F8498" s="536" t="s">
        <v>15458</v>
      </c>
    </row>
    <row r="8499" spans="1:6" ht="18" customHeight="1">
      <c r="A8499" s="535">
        <v>991</v>
      </c>
      <c r="B8499" s="535" t="s">
        <v>20148</v>
      </c>
      <c r="C8499" s="298" t="s">
        <v>313</v>
      </c>
      <c r="D8499" s="535" t="s">
        <v>19072</v>
      </c>
      <c r="E8499" s="524">
        <v>309.64999999999998</v>
      </c>
      <c r="F8499" s="536" t="s">
        <v>20149</v>
      </c>
    </row>
    <row r="8500" spans="1:6" ht="18" customHeight="1">
      <c r="A8500" s="535">
        <v>986</v>
      </c>
      <c r="B8500" s="535" t="s">
        <v>20150</v>
      </c>
      <c r="C8500" s="298" t="s">
        <v>313</v>
      </c>
      <c r="D8500" s="535" t="s">
        <v>19072</v>
      </c>
      <c r="E8500" s="524">
        <v>29.53</v>
      </c>
      <c r="F8500" s="536" t="s">
        <v>12042</v>
      </c>
    </row>
    <row r="8501" spans="1:6" ht="18" customHeight="1">
      <c r="A8501" s="535">
        <v>987</v>
      </c>
      <c r="B8501" s="535" t="s">
        <v>20151</v>
      </c>
      <c r="C8501" s="298" t="s">
        <v>313</v>
      </c>
      <c r="D8501" s="535" t="s">
        <v>19072</v>
      </c>
      <c r="E8501" s="524">
        <v>40.43</v>
      </c>
      <c r="F8501" s="536" t="s">
        <v>1667</v>
      </c>
    </row>
    <row r="8502" spans="1:6" ht="18" customHeight="1">
      <c r="A8502" s="535">
        <v>1007</v>
      </c>
      <c r="B8502" s="535" t="s">
        <v>20152</v>
      </c>
      <c r="C8502" s="298" t="s">
        <v>313</v>
      </c>
      <c r="D8502" s="535" t="s">
        <v>19072</v>
      </c>
      <c r="E8502" s="524">
        <v>55.96</v>
      </c>
      <c r="F8502" s="536" t="s">
        <v>20153</v>
      </c>
    </row>
    <row r="8503" spans="1:6" ht="18" customHeight="1">
      <c r="A8503" s="535">
        <v>1008</v>
      </c>
      <c r="B8503" s="535" t="s">
        <v>20154</v>
      </c>
      <c r="C8503" s="298" t="s">
        <v>313</v>
      </c>
      <c r="D8503" s="535" t="s">
        <v>19072</v>
      </c>
      <c r="E8503" s="524">
        <v>7.1</v>
      </c>
      <c r="F8503" s="536" t="s">
        <v>3305</v>
      </c>
    </row>
    <row r="8504" spans="1:6" ht="18" customHeight="1">
      <c r="A8504" s="535">
        <v>988</v>
      </c>
      <c r="B8504" s="535" t="s">
        <v>20155</v>
      </c>
      <c r="C8504" s="298" t="s">
        <v>313</v>
      </c>
      <c r="D8504" s="535" t="s">
        <v>19072</v>
      </c>
      <c r="E8504" s="524">
        <v>77.17</v>
      </c>
      <c r="F8504" s="536" t="s">
        <v>14947</v>
      </c>
    </row>
    <row r="8505" spans="1:6" ht="18" customHeight="1">
      <c r="A8505" s="535">
        <v>989</v>
      </c>
      <c r="B8505" s="535" t="s">
        <v>20156</v>
      </c>
      <c r="C8505" s="298" t="s">
        <v>313</v>
      </c>
      <c r="D8505" s="535" t="s">
        <v>19072</v>
      </c>
      <c r="E8505" s="524">
        <v>106.52</v>
      </c>
      <c r="F8505" s="536" t="s">
        <v>1054</v>
      </c>
    </row>
    <row r="8506" spans="1:6" ht="18" customHeight="1">
      <c r="A8506" s="535">
        <v>1006</v>
      </c>
      <c r="B8506" s="535" t="s">
        <v>20157</v>
      </c>
      <c r="C8506" s="298" t="s">
        <v>313</v>
      </c>
      <c r="D8506" s="535" t="s">
        <v>19072</v>
      </c>
      <c r="E8506" s="524">
        <v>142.80000000000001</v>
      </c>
      <c r="F8506" s="536" t="s">
        <v>20158</v>
      </c>
    </row>
    <row r="8507" spans="1:6" ht="18" customHeight="1">
      <c r="A8507" s="535">
        <v>43972</v>
      </c>
      <c r="B8507" s="535" t="s">
        <v>20159</v>
      </c>
      <c r="C8507" s="298" t="s">
        <v>313</v>
      </c>
      <c r="D8507" s="535" t="s">
        <v>19072</v>
      </c>
      <c r="E8507" s="524">
        <v>3.69</v>
      </c>
      <c r="F8507" s="536" t="s">
        <v>20160</v>
      </c>
    </row>
    <row r="8508" spans="1:6" ht="18" customHeight="1">
      <c r="A8508" s="535">
        <v>43971</v>
      </c>
      <c r="B8508" s="535" t="s">
        <v>20161</v>
      </c>
      <c r="C8508" s="298" t="s">
        <v>313</v>
      </c>
      <c r="D8508" s="535" t="s">
        <v>19072</v>
      </c>
      <c r="E8508" s="524">
        <v>2.82</v>
      </c>
      <c r="F8508" s="536" t="s">
        <v>17123</v>
      </c>
    </row>
    <row r="8509" spans="1:6" ht="18" customHeight="1">
      <c r="A8509" s="535">
        <v>39598</v>
      </c>
      <c r="B8509" s="535" t="s">
        <v>20162</v>
      </c>
      <c r="C8509" s="298" t="s">
        <v>313</v>
      </c>
      <c r="D8509" s="535" t="s">
        <v>19072</v>
      </c>
      <c r="E8509" s="524">
        <v>5.23</v>
      </c>
      <c r="F8509" s="536" t="s">
        <v>3800</v>
      </c>
    </row>
    <row r="8510" spans="1:6" ht="18" customHeight="1">
      <c r="A8510" s="535">
        <v>43973</v>
      </c>
      <c r="B8510" s="535" t="s">
        <v>20163</v>
      </c>
      <c r="C8510" s="298" t="s">
        <v>313</v>
      </c>
      <c r="D8510" s="535" t="s">
        <v>19072</v>
      </c>
      <c r="E8510" s="524">
        <v>3.86</v>
      </c>
      <c r="F8510" s="536" t="s">
        <v>19138</v>
      </c>
    </row>
    <row r="8511" spans="1:6" ht="18" customHeight="1">
      <c r="A8511" s="535">
        <v>39599</v>
      </c>
      <c r="B8511" s="535" t="s">
        <v>20164</v>
      </c>
      <c r="C8511" s="298" t="s">
        <v>313</v>
      </c>
      <c r="D8511" s="535" t="s">
        <v>19072</v>
      </c>
      <c r="E8511" s="524">
        <v>7.52</v>
      </c>
      <c r="F8511" s="536" t="s">
        <v>14917</v>
      </c>
    </row>
    <row r="8512" spans="1:6" ht="18" customHeight="1">
      <c r="A8512" s="535">
        <v>43832</v>
      </c>
      <c r="B8512" s="535" t="s">
        <v>20165</v>
      </c>
      <c r="C8512" s="298" t="s">
        <v>313</v>
      </c>
      <c r="D8512" s="535" t="s">
        <v>19072</v>
      </c>
      <c r="E8512" s="524">
        <v>19.809999999999999</v>
      </c>
      <c r="F8512" s="536" t="s">
        <v>12243</v>
      </c>
    </row>
    <row r="8513" spans="1:6" ht="18" customHeight="1">
      <c r="A8513" s="535">
        <v>34602</v>
      </c>
      <c r="B8513" s="535" t="s">
        <v>20166</v>
      </c>
      <c r="C8513" s="298" t="s">
        <v>313</v>
      </c>
      <c r="D8513" s="535" t="s">
        <v>19072</v>
      </c>
      <c r="E8513" s="524">
        <v>4.8899999999999997</v>
      </c>
      <c r="F8513" s="536" t="s">
        <v>8249</v>
      </c>
    </row>
    <row r="8514" spans="1:6" ht="18" customHeight="1">
      <c r="A8514" s="535">
        <v>34607</v>
      </c>
      <c r="B8514" s="535" t="s">
        <v>20167</v>
      </c>
      <c r="C8514" s="298" t="s">
        <v>313</v>
      </c>
      <c r="D8514" s="535" t="s">
        <v>19072</v>
      </c>
      <c r="E8514" s="524">
        <v>11.97</v>
      </c>
      <c r="F8514" s="536" t="s">
        <v>6351</v>
      </c>
    </row>
    <row r="8515" spans="1:6" ht="18" customHeight="1">
      <c r="A8515" s="535">
        <v>34609</v>
      </c>
      <c r="B8515" s="535" t="s">
        <v>20168</v>
      </c>
      <c r="C8515" s="298" t="s">
        <v>313</v>
      </c>
      <c r="D8515" s="535" t="s">
        <v>19072</v>
      </c>
      <c r="E8515" s="524">
        <v>17.420000000000002</v>
      </c>
      <c r="F8515" s="536" t="s">
        <v>20169</v>
      </c>
    </row>
    <row r="8516" spans="1:6" ht="18" customHeight="1">
      <c r="A8516" s="535">
        <v>34618</v>
      </c>
      <c r="B8516" s="535" t="s">
        <v>20170</v>
      </c>
      <c r="C8516" s="298" t="s">
        <v>313</v>
      </c>
      <c r="D8516" s="535" t="s">
        <v>19072</v>
      </c>
      <c r="E8516" s="524">
        <v>6.66</v>
      </c>
      <c r="F8516" s="536" t="s">
        <v>17939</v>
      </c>
    </row>
    <row r="8517" spans="1:6" ht="18" customHeight="1">
      <c r="A8517" s="535">
        <v>34621</v>
      </c>
      <c r="B8517" s="535" t="s">
        <v>20171</v>
      </c>
      <c r="C8517" s="298" t="s">
        <v>313</v>
      </c>
      <c r="D8517" s="535" t="s">
        <v>19072</v>
      </c>
      <c r="E8517" s="524">
        <v>16.510000000000002</v>
      </c>
      <c r="F8517" s="536" t="s">
        <v>12910</v>
      </c>
    </row>
    <row r="8518" spans="1:6" ht="18" customHeight="1">
      <c r="A8518" s="535">
        <v>34622</v>
      </c>
      <c r="B8518" s="535" t="s">
        <v>20172</v>
      </c>
      <c r="C8518" s="298" t="s">
        <v>313</v>
      </c>
      <c r="D8518" s="535" t="s">
        <v>19072</v>
      </c>
      <c r="E8518" s="524">
        <v>24.52</v>
      </c>
      <c r="F8518" s="536" t="s">
        <v>15018</v>
      </c>
    </row>
    <row r="8519" spans="1:6" ht="18" customHeight="1">
      <c r="A8519" s="535">
        <v>34624</v>
      </c>
      <c r="B8519" s="535" t="s">
        <v>20173</v>
      </c>
      <c r="C8519" s="298" t="s">
        <v>313</v>
      </c>
      <c r="D8519" s="535" t="s">
        <v>19072</v>
      </c>
      <c r="E8519" s="524">
        <v>8.89</v>
      </c>
      <c r="F8519" s="536" t="s">
        <v>20174</v>
      </c>
    </row>
    <row r="8520" spans="1:6" ht="18" customHeight="1">
      <c r="A8520" s="535">
        <v>34627</v>
      </c>
      <c r="B8520" s="535" t="s">
        <v>20175</v>
      </c>
      <c r="C8520" s="298" t="s">
        <v>313</v>
      </c>
      <c r="D8520" s="535" t="s">
        <v>19072</v>
      </c>
      <c r="E8520" s="524">
        <v>21.45</v>
      </c>
      <c r="F8520" s="536" t="s">
        <v>5700</v>
      </c>
    </row>
    <row r="8521" spans="1:6" ht="18" customHeight="1">
      <c r="A8521" s="535">
        <v>34629</v>
      </c>
      <c r="B8521" s="535" t="s">
        <v>20176</v>
      </c>
      <c r="C8521" s="298" t="s">
        <v>313</v>
      </c>
      <c r="D8521" s="535" t="s">
        <v>19072</v>
      </c>
      <c r="E8521" s="524">
        <v>32.770000000000003</v>
      </c>
      <c r="F8521" s="536" t="s">
        <v>1973</v>
      </c>
    </row>
    <row r="8522" spans="1:6" ht="18" customHeight="1">
      <c r="A8522" s="535">
        <v>39257</v>
      </c>
      <c r="B8522" s="535" t="s">
        <v>20177</v>
      </c>
      <c r="C8522" s="298" t="s">
        <v>313</v>
      </c>
      <c r="D8522" s="535" t="s">
        <v>19072</v>
      </c>
      <c r="E8522" s="524">
        <v>6.67</v>
      </c>
      <c r="F8522" s="536" t="s">
        <v>3330</v>
      </c>
    </row>
    <row r="8523" spans="1:6" ht="18" customHeight="1">
      <c r="A8523" s="535">
        <v>39261</v>
      </c>
      <c r="B8523" s="535" t="s">
        <v>20178</v>
      </c>
      <c r="C8523" s="298" t="s">
        <v>313</v>
      </c>
      <c r="D8523" s="535" t="s">
        <v>19072</v>
      </c>
      <c r="E8523" s="524">
        <v>38.18</v>
      </c>
      <c r="F8523" s="536" t="s">
        <v>20179</v>
      </c>
    </row>
    <row r="8524" spans="1:6" ht="18" customHeight="1">
      <c r="A8524" s="535">
        <v>39268</v>
      </c>
      <c r="B8524" s="535" t="s">
        <v>20180</v>
      </c>
      <c r="C8524" s="298" t="s">
        <v>313</v>
      </c>
      <c r="D8524" s="535" t="s">
        <v>19072</v>
      </c>
      <c r="E8524" s="524">
        <v>596.69000000000005</v>
      </c>
      <c r="F8524" s="536" t="s">
        <v>20181</v>
      </c>
    </row>
    <row r="8525" spans="1:6" ht="18" customHeight="1">
      <c r="A8525" s="535">
        <v>39262</v>
      </c>
      <c r="B8525" s="535" t="s">
        <v>20182</v>
      </c>
      <c r="C8525" s="298" t="s">
        <v>313</v>
      </c>
      <c r="D8525" s="535" t="s">
        <v>19072</v>
      </c>
      <c r="E8525" s="524">
        <v>60.79</v>
      </c>
      <c r="F8525" s="536" t="s">
        <v>9882</v>
      </c>
    </row>
    <row r="8526" spans="1:6" ht="18" customHeight="1">
      <c r="A8526" s="535">
        <v>39258</v>
      </c>
      <c r="B8526" s="535" t="s">
        <v>20183</v>
      </c>
      <c r="C8526" s="298" t="s">
        <v>313</v>
      </c>
      <c r="D8526" s="535" t="s">
        <v>19072</v>
      </c>
      <c r="E8526" s="524">
        <v>10.050000000000001</v>
      </c>
      <c r="F8526" s="536" t="s">
        <v>608</v>
      </c>
    </row>
    <row r="8527" spans="1:6" ht="18" customHeight="1">
      <c r="A8527" s="535">
        <v>39263</v>
      </c>
      <c r="B8527" s="535" t="s">
        <v>20184</v>
      </c>
      <c r="C8527" s="298" t="s">
        <v>313</v>
      </c>
      <c r="D8527" s="535" t="s">
        <v>19072</v>
      </c>
      <c r="E8527" s="524">
        <v>105.12</v>
      </c>
      <c r="F8527" s="536" t="s">
        <v>20185</v>
      </c>
    </row>
    <row r="8528" spans="1:6" ht="18" customHeight="1">
      <c r="A8528" s="535">
        <v>39264</v>
      </c>
      <c r="B8528" s="535" t="s">
        <v>20186</v>
      </c>
      <c r="C8528" s="298" t="s">
        <v>313</v>
      </c>
      <c r="D8528" s="535" t="s">
        <v>19072</v>
      </c>
      <c r="E8528" s="524">
        <v>145.62</v>
      </c>
      <c r="F8528" s="536" t="s">
        <v>12686</v>
      </c>
    </row>
    <row r="8529" spans="1:6" ht="18" customHeight="1">
      <c r="A8529" s="535">
        <v>39259</v>
      </c>
      <c r="B8529" s="535" t="s">
        <v>20187</v>
      </c>
      <c r="C8529" s="298" t="s">
        <v>313</v>
      </c>
      <c r="D8529" s="535" t="s">
        <v>19072</v>
      </c>
      <c r="E8529" s="524">
        <v>15.47</v>
      </c>
      <c r="F8529" s="536" t="s">
        <v>16006</v>
      </c>
    </row>
    <row r="8530" spans="1:6" ht="18" customHeight="1">
      <c r="A8530" s="535">
        <v>39265</v>
      </c>
      <c r="B8530" s="535" t="s">
        <v>20188</v>
      </c>
      <c r="C8530" s="298" t="s">
        <v>313</v>
      </c>
      <c r="D8530" s="535" t="s">
        <v>19072</v>
      </c>
      <c r="E8530" s="524">
        <v>197.7</v>
      </c>
      <c r="F8530" s="536" t="s">
        <v>20189</v>
      </c>
    </row>
    <row r="8531" spans="1:6" ht="18" customHeight="1">
      <c r="A8531" s="535">
        <v>39260</v>
      </c>
      <c r="B8531" s="535" t="s">
        <v>20190</v>
      </c>
      <c r="C8531" s="298" t="s">
        <v>313</v>
      </c>
      <c r="D8531" s="535" t="s">
        <v>19072</v>
      </c>
      <c r="E8531" s="524">
        <v>23.7</v>
      </c>
      <c r="F8531" s="536" t="s">
        <v>18720</v>
      </c>
    </row>
    <row r="8532" spans="1:6" ht="18" customHeight="1">
      <c r="A8532" s="535">
        <v>39266</v>
      </c>
      <c r="B8532" s="535" t="s">
        <v>20191</v>
      </c>
      <c r="C8532" s="298" t="s">
        <v>313</v>
      </c>
      <c r="D8532" s="535" t="s">
        <v>19072</v>
      </c>
      <c r="E8532" s="524">
        <v>298.32</v>
      </c>
      <c r="F8532" s="536" t="s">
        <v>14255</v>
      </c>
    </row>
    <row r="8533" spans="1:6" ht="18" customHeight="1">
      <c r="A8533" s="535">
        <v>39267</v>
      </c>
      <c r="B8533" s="535" t="s">
        <v>20192</v>
      </c>
      <c r="C8533" s="298" t="s">
        <v>313</v>
      </c>
      <c r="D8533" s="535" t="s">
        <v>19072</v>
      </c>
      <c r="E8533" s="524">
        <v>372.98</v>
      </c>
      <c r="F8533" s="536" t="s">
        <v>20193</v>
      </c>
    </row>
    <row r="8534" spans="1:6" ht="18" customHeight="1">
      <c r="A8534" s="535">
        <v>11901</v>
      </c>
      <c r="B8534" s="535" t="s">
        <v>20194</v>
      </c>
      <c r="C8534" s="298" t="s">
        <v>313</v>
      </c>
      <c r="D8534" s="535" t="s">
        <v>19072</v>
      </c>
      <c r="E8534" s="524">
        <v>0.68</v>
      </c>
      <c r="F8534" s="536" t="s">
        <v>18583</v>
      </c>
    </row>
    <row r="8535" spans="1:6" ht="18" customHeight="1">
      <c r="A8535" s="535">
        <v>11902</v>
      </c>
      <c r="B8535" s="535" t="s">
        <v>20195</v>
      </c>
      <c r="C8535" s="298" t="s">
        <v>313</v>
      </c>
      <c r="D8535" s="535" t="s">
        <v>19072</v>
      </c>
      <c r="E8535" s="524">
        <v>1.29</v>
      </c>
      <c r="F8535" s="536" t="s">
        <v>17709</v>
      </c>
    </row>
    <row r="8536" spans="1:6" ht="18" customHeight="1">
      <c r="A8536" s="535">
        <v>11903</v>
      </c>
      <c r="B8536" s="535" t="s">
        <v>20196</v>
      </c>
      <c r="C8536" s="298" t="s">
        <v>313</v>
      </c>
      <c r="D8536" s="535" t="s">
        <v>19072</v>
      </c>
      <c r="E8536" s="524">
        <v>1.37</v>
      </c>
      <c r="F8536" s="536" t="s">
        <v>20197</v>
      </c>
    </row>
    <row r="8537" spans="1:6" ht="18" customHeight="1">
      <c r="A8537" s="535">
        <v>11904</v>
      </c>
      <c r="B8537" s="535" t="s">
        <v>20198</v>
      </c>
      <c r="C8537" s="298" t="s">
        <v>313</v>
      </c>
      <c r="D8537" s="535" t="s">
        <v>19072</v>
      </c>
      <c r="E8537" s="524">
        <v>2.08</v>
      </c>
      <c r="F8537" s="536" t="s">
        <v>20199</v>
      </c>
    </row>
    <row r="8538" spans="1:6" ht="18" customHeight="1">
      <c r="A8538" s="535">
        <v>11905</v>
      </c>
      <c r="B8538" s="535" t="s">
        <v>20200</v>
      </c>
      <c r="C8538" s="298" t="s">
        <v>313</v>
      </c>
      <c r="D8538" s="535" t="s">
        <v>19072</v>
      </c>
      <c r="E8538" s="524">
        <v>2.54</v>
      </c>
      <c r="F8538" s="536" t="s">
        <v>1152</v>
      </c>
    </row>
    <row r="8539" spans="1:6" ht="18" customHeight="1">
      <c r="A8539" s="535">
        <v>11906</v>
      </c>
      <c r="B8539" s="535" t="s">
        <v>20201</v>
      </c>
      <c r="C8539" s="298" t="s">
        <v>313</v>
      </c>
      <c r="D8539" s="535" t="s">
        <v>19072</v>
      </c>
      <c r="E8539" s="524">
        <v>3.23</v>
      </c>
      <c r="F8539" s="536" t="s">
        <v>20202</v>
      </c>
    </row>
    <row r="8540" spans="1:6" ht="18" customHeight="1">
      <c r="A8540" s="535">
        <v>11919</v>
      </c>
      <c r="B8540" s="535" t="s">
        <v>20203</v>
      </c>
      <c r="C8540" s="298" t="s">
        <v>313</v>
      </c>
      <c r="D8540" s="535" t="s">
        <v>19072</v>
      </c>
      <c r="E8540" s="524">
        <v>5.91</v>
      </c>
      <c r="F8540" s="536" t="s">
        <v>20204</v>
      </c>
    </row>
    <row r="8541" spans="1:6" ht="18" customHeight="1">
      <c r="A8541" s="535">
        <v>11920</v>
      </c>
      <c r="B8541" s="535" t="s">
        <v>20205</v>
      </c>
      <c r="C8541" s="298" t="s">
        <v>313</v>
      </c>
      <c r="D8541" s="535" t="s">
        <v>19072</v>
      </c>
      <c r="E8541" s="524">
        <v>11.24</v>
      </c>
      <c r="F8541" s="536" t="s">
        <v>7192</v>
      </c>
    </row>
    <row r="8542" spans="1:6" ht="18" customHeight="1">
      <c r="A8542" s="535">
        <v>11924</v>
      </c>
      <c r="B8542" s="535" t="s">
        <v>20206</v>
      </c>
      <c r="C8542" s="298" t="s">
        <v>313</v>
      </c>
      <c r="D8542" s="535" t="s">
        <v>19072</v>
      </c>
      <c r="E8542" s="524">
        <v>94.34</v>
      </c>
      <c r="F8542" s="536" t="s">
        <v>11349</v>
      </c>
    </row>
    <row r="8543" spans="1:6" ht="18" customHeight="1">
      <c r="A8543" s="535">
        <v>11921</v>
      </c>
      <c r="B8543" s="535" t="s">
        <v>20207</v>
      </c>
      <c r="C8543" s="298" t="s">
        <v>313</v>
      </c>
      <c r="D8543" s="535" t="s">
        <v>19072</v>
      </c>
      <c r="E8543" s="524">
        <v>16.440000000000001</v>
      </c>
      <c r="F8543" s="536" t="s">
        <v>3467</v>
      </c>
    </row>
    <row r="8544" spans="1:6" ht="18" customHeight="1">
      <c r="A8544" s="535">
        <v>11922</v>
      </c>
      <c r="B8544" s="535" t="s">
        <v>20208</v>
      </c>
      <c r="C8544" s="298" t="s">
        <v>313</v>
      </c>
      <c r="D8544" s="535" t="s">
        <v>19072</v>
      </c>
      <c r="E8544" s="524">
        <v>26.59</v>
      </c>
      <c r="F8544" s="536" t="s">
        <v>18507</v>
      </c>
    </row>
    <row r="8545" spans="1:6" ht="18" customHeight="1">
      <c r="A8545" s="535">
        <v>11923</v>
      </c>
      <c r="B8545" s="535" t="s">
        <v>20209</v>
      </c>
      <c r="C8545" s="298" t="s">
        <v>313</v>
      </c>
      <c r="D8545" s="535" t="s">
        <v>19072</v>
      </c>
      <c r="E8545" s="524">
        <v>38.92</v>
      </c>
      <c r="F8545" s="536" t="s">
        <v>20210</v>
      </c>
    </row>
    <row r="8546" spans="1:6" ht="18" customHeight="1">
      <c r="A8546" s="535">
        <v>11916</v>
      </c>
      <c r="B8546" s="535" t="s">
        <v>20211</v>
      </c>
      <c r="C8546" s="298" t="s">
        <v>313</v>
      </c>
      <c r="D8546" s="535" t="s">
        <v>19072</v>
      </c>
      <c r="E8546" s="524">
        <v>8.09</v>
      </c>
      <c r="F8546" s="536" t="s">
        <v>9710</v>
      </c>
    </row>
    <row r="8547" spans="1:6" ht="18" customHeight="1">
      <c r="A8547" s="535">
        <v>11914</v>
      </c>
      <c r="B8547" s="535" t="s">
        <v>20212</v>
      </c>
      <c r="C8547" s="298" t="s">
        <v>313</v>
      </c>
      <c r="D8547" s="535" t="s">
        <v>19072</v>
      </c>
      <c r="E8547" s="524">
        <v>58.32</v>
      </c>
      <c r="F8547" s="536" t="s">
        <v>16644</v>
      </c>
    </row>
    <row r="8548" spans="1:6" ht="18" customHeight="1">
      <c r="A8548" s="535">
        <v>11917</v>
      </c>
      <c r="B8548" s="535" t="s">
        <v>20213</v>
      </c>
      <c r="C8548" s="298" t="s">
        <v>313</v>
      </c>
      <c r="D8548" s="535" t="s">
        <v>19072</v>
      </c>
      <c r="E8548" s="524">
        <v>14.25</v>
      </c>
      <c r="F8548" s="536" t="s">
        <v>2248</v>
      </c>
    </row>
    <row r="8549" spans="1:6" ht="18" customHeight="1">
      <c r="A8549" s="535">
        <v>11918</v>
      </c>
      <c r="B8549" s="535" t="s">
        <v>20214</v>
      </c>
      <c r="C8549" s="298" t="s">
        <v>313</v>
      </c>
      <c r="D8549" s="535" t="s">
        <v>19072</v>
      </c>
      <c r="E8549" s="524">
        <v>16.91</v>
      </c>
      <c r="F8549" s="536" t="s">
        <v>1631</v>
      </c>
    </row>
    <row r="8550" spans="1:6" ht="18" customHeight="1">
      <c r="A8550" s="535">
        <v>37734</v>
      </c>
      <c r="B8550" s="535" t="s">
        <v>20215</v>
      </c>
      <c r="C8550" s="298" t="s">
        <v>313</v>
      </c>
      <c r="D8550" s="535" t="s">
        <v>325</v>
      </c>
      <c r="E8550" s="537">
        <v>80806.100000000006</v>
      </c>
      <c r="F8550" s="536" t="s">
        <v>20216</v>
      </c>
    </row>
    <row r="8551" spans="1:6" ht="18" customHeight="1">
      <c r="A8551" s="535">
        <v>42251</v>
      </c>
      <c r="B8551" s="535" t="s">
        <v>20217</v>
      </c>
      <c r="C8551" s="298" t="s">
        <v>313</v>
      </c>
      <c r="D8551" s="535" t="s">
        <v>325</v>
      </c>
      <c r="E8551" s="537">
        <v>91760.25</v>
      </c>
      <c r="F8551" s="536" t="s">
        <v>20218</v>
      </c>
    </row>
    <row r="8552" spans="1:6" ht="18" customHeight="1">
      <c r="A8552" s="535">
        <v>37733</v>
      </c>
      <c r="B8552" s="535" t="s">
        <v>20219</v>
      </c>
      <c r="C8552" s="298" t="s">
        <v>313</v>
      </c>
      <c r="D8552" s="535" t="s">
        <v>325</v>
      </c>
      <c r="E8552" s="537">
        <v>60588.11</v>
      </c>
      <c r="F8552" s="536" t="s">
        <v>20220</v>
      </c>
    </row>
    <row r="8553" spans="1:6" ht="18" customHeight="1">
      <c r="A8553" s="535">
        <v>37735</v>
      </c>
      <c r="B8553" s="535" t="s">
        <v>20221</v>
      </c>
      <c r="C8553" s="298" t="s">
        <v>313</v>
      </c>
      <c r="D8553" s="535" t="s">
        <v>325</v>
      </c>
      <c r="E8553" s="537">
        <v>73008.67</v>
      </c>
      <c r="F8553" s="536" t="s">
        <v>20222</v>
      </c>
    </row>
    <row r="8554" spans="1:6" ht="18" customHeight="1">
      <c r="A8554" s="535">
        <v>5090</v>
      </c>
      <c r="B8554" s="535" t="s">
        <v>20223</v>
      </c>
      <c r="C8554" s="298" t="s">
        <v>313</v>
      </c>
      <c r="D8554" s="535" t="s">
        <v>325</v>
      </c>
      <c r="E8554" s="524">
        <v>20.350000000000001</v>
      </c>
      <c r="F8554" s="536" t="s">
        <v>12409</v>
      </c>
    </row>
    <row r="8555" spans="1:6" ht="18" customHeight="1">
      <c r="A8555" s="535">
        <v>5085</v>
      </c>
      <c r="B8555" s="535" t="s">
        <v>20224</v>
      </c>
      <c r="C8555" s="298" t="s">
        <v>313</v>
      </c>
      <c r="D8555" s="535" t="s">
        <v>325</v>
      </c>
      <c r="E8555" s="524">
        <v>30.29</v>
      </c>
      <c r="F8555" s="536" t="s">
        <v>20225</v>
      </c>
    </row>
    <row r="8556" spans="1:6" ht="18" customHeight="1">
      <c r="A8556" s="535">
        <v>43603</v>
      </c>
      <c r="B8556" s="535" t="s">
        <v>20226</v>
      </c>
      <c r="C8556" s="298" t="s">
        <v>313</v>
      </c>
      <c r="D8556" s="535" t="s">
        <v>325</v>
      </c>
      <c r="E8556" s="524">
        <v>43.28</v>
      </c>
      <c r="F8556" s="536" t="s">
        <v>20227</v>
      </c>
    </row>
    <row r="8557" spans="1:6" ht="18" customHeight="1">
      <c r="A8557" s="535">
        <v>38374</v>
      </c>
      <c r="B8557" s="535" t="s">
        <v>20228</v>
      </c>
      <c r="C8557" s="298" t="s">
        <v>313</v>
      </c>
      <c r="D8557" s="535" t="s">
        <v>325</v>
      </c>
      <c r="E8557" s="537">
        <v>1046.82</v>
      </c>
      <c r="F8557" s="536" t="s">
        <v>20229</v>
      </c>
    </row>
    <row r="8558" spans="1:6" ht="18" customHeight="1">
      <c r="A8558" s="535">
        <v>20212</v>
      </c>
      <c r="B8558" s="535" t="s">
        <v>20230</v>
      </c>
      <c r="C8558" s="298" t="s">
        <v>313</v>
      </c>
      <c r="D8558" s="535" t="s">
        <v>19072</v>
      </c>
      <c r="E8558" s="524">
        <v>19.41</v>
      </c>
      <c r="F8558" s="536" t="s">
        <v>10740</v>
      </c>
    </row>
    <row r="8559" spans="1:6" ht="18" customHeight="1">
      <c r="A8559" s="535">
        <v>20209</v>
      </c>
      <c r="B8559" s="535" t="s">
        <v>20231</v>
      </c>
      <c r="C8559" s="298" t="s">
        <v>313</v>
      </c>
      <c r="D8559" s="535" t="s">
        <v>19072</v>
      </c>
      <c r="E8559" s="524">
        <v>23.18</v>
      </c>
      <c r="F8559" s="536" t="s">
        <v>8643</v>
      </c>
    </row>
    <row r="8560" spans="1:6" ht="18" customHeight="1">
      <c r="A8560" s="535">
        <v>4430</v>
      </c>
      <c r="B8560" s="535" t="s">
        <v>20232</v>
      </c>
      <c r="C8560" s="298" t="s">
        <v>313</v>
      </c>
      <c r="D8560" s="535" t="s">
        <v>19072</v>
      </c>
      <c r="E8560" s="524">
        <v>11.36</v>
      </c>
      <c r="F8560" s="536" t="s">
        <v>11679</v>
      </c>
    </row>
    <row r="8561" spans="1:6" ht="18" customHeight="1">
      <c r="A8561" s="535">
        <v>4433</v>
      </c>
      <c r="B8561" s="535" t="s">
        <v>20233</v>
      </c>
      <c r="C8561" s="298" t="s">
        <v>313</v>
      </c>
      <c r="D8561" s="535" t="s">
        <v>19072</v>
      </c>
      <c r="E8561" s="524">
        <v>22.21</v>
      </c>
      <c r="F8561" s="536" t="s">
        <v>20234</v>
      </c>
    </row>
    <row r="8562" spans="1:6" ht="18" customHeight="1">
      <c r="A8562" s="535">
        <v>4400</v>
      </c>
      <c r="B8562" s="535" t="s">
        <v>20235</v>
      </c>
      <c r="C8562" s="298" t="s">
        <v>313</v>
      </c>
      <c r="D8562" s="535" t="s">
        <v>19072</v>
      </c>
      <c r="E8562" s="524">
        <v>18.079999999999998</v>
      </c>
      <c r="F8562" s="536" t="s">
        <v>4043</v>
      </c>
    </row>
    <row r="8563" spans="1:6" ht="18" customHeight="1">
      <c r="A8563" s="535">
        <v>2729</v>
      </c>
      <c r="B8563" s="535" t="s">
        <v>20236</v>
      </c>
      <c r="C8563" s="298" t="s">
        <v>313</v>
      </c>
      <c r="D8563" s="535" t="s">
        <v>325</v>
      </c>
      <c r="E8563" s="524">
        <v>25.57</v>
      </c>
      <c r="F8563" s="536" t="s">
        <v>11549</v>
      </c>
    </row>
    <row r="8564" spans="1:6" ht="18" customHeight="1">
      <c r="A8564" s="535">
        <v>4513</v>
      </c>
      <c r="B8564" s="535" t="s">
        <v>20237</v>
      </c>
      <c r="C8564" s="298" t="s">
        <v>313</v>
      </c>
      <c r="D8564" s="535" t="s">
        <v>19072</v>
      </c>
      <c r="E8564" s="524">
        <v>4.24</v>
      </c>
      <c r="F8564" s="536" t="s">
        <v>3537</v>
      </c>
    </row>
    <row r="8565" spans="1:6" ht="18" customHeight="1">
      <c r="A8565" s="535">
        <v>37106</v>
      </c>
      <c r="B8565" s="535" t="s">
        <v>20238</v>
      </c>
      <c r="C8565" s="298" t="s">
        <v>313</v>
      </c>
      <c r="D8565" s="535" t="s">
        <v>325</v>
      </c>
      <c r="E8565" s="537">
        <v>4609.22</v>
      </c>
      <c r="F8565" s="536" t="s">
        <v>20239</v>
      </c>
    </row>
    <row r="8566" spans="1:6" ht="18" customHeight="1">
      <c r="A8566" s="535">
        <v>11869</v>
      </c>
      <c r="B8566" s="535" t="s">
        <v>20240</v>
      </c>
      <c r="C8566" s="298" t="s">
        <v>313</v>
      </c>
      <c r="D8566" s="535" t="s">
        <v>325</v>
      </c>
      <c r="E8566" s="524">
        <v>921.84</v>
      </c>
      <c r="F8566" s="536" t="s">
        <v>20241</v>
      </c>
    </row>
    <row r="8567" spans="1:6" ht="18" customHeight="1">
      <c r="A8567" s="535">
        <v>43981</v>
      </c>
      <c r="B8567" s="535" t="s">
        <v>20242</v>
      </c>
      <c r="C8567" s="298" t="s">
        <v>313</v>
      </c>
      <c r="D8567" s="535" t="s">
        <v>325</v>
      </c>
      <c r="E8567" s="537">
        <v>6946.04</v>
      </c>
      <c r="F8567" s="536" t="s">
        <v>20243</v>
      </c>
    </row>
    <row r="8568" spans="1:6" ht="18" customHeight="1">
      <c r="A8568" s="535">
        <v>37104</v>
      </c>
      <c r="B8568" s="535" t="s">
        <v>20244</v>
      </c>
      <c r="C8568" s="298" t="s">
        <v>313</v>
      </c>
      <c r="D8568" s="535" t="s">
        <v>325</v>
      </c>
      <c r="E8568" s="537">
        <v>1156.93</v>
      </c>
      <c r="F8568" s="536" t="s">
        <v>20245</v>
      </c>
    </row>
    <row r="8569" spans="1:6" ht="18" customHeight="1">
      <c r="A8569" s="535">
        <v>43982</v>
      </c>
      <c r="B8569" s="535" t="s">
        <v>20246</v>
      </c>
      <c r="C8569" s="298" t="s">
        <v>313</v>
      </c>
      <c r="D8569" s="535" t="s">
        <v>325</v>
      </c>
      <c r="E8569" s="537">
        <v>10973</v>
      </c>
      <c r="F8569" s="536" t="s">
        <v>20247</v>
      </c>
    </row>
    <row r="8570" spans="1:6" ht="18" customHeight="1">
      <c r="A8570" s="535">
        <v>43978</v>
      </c>
      <c r="B8570" s="535" t="s">
        <v>20248</v>
      </c>
      <c r="C8570" s="298" t="s">
        <v>313</v>
      </c>
      <c r="D8570" s="535" t="s">
        <v>325</v>
      </c>
      <c r="E8570" s="537">
        <v>1714.55</v>
      </c>
      <c r="F8570" s="536" t="s">
        <v>20249</v>
      </c>
    </row>
    <row r="8571" spans="1:6" ht="18" customHeight="1">
      <c r="A8571" s="535">
        <v>11871</v>
      </c>
      <c r="B8571" s="535" t="s">
        <v>20250</v>
      </c>
      <c r="C8571" s="298" t="s">
        <v>313</v>
      </c>
      <c r="D8571" s="535" t="s">
        <v>325</v>
      </c>
      <c r="E8571" s="524">
        <v>429.72</v>
      </c>
      <c r="F8571" s="536" t="s">
        <v>20251</v>
      </c>
    </row>
    <row r="8572" spans="1:6" ht="18" customHeight="1">
      <c r="A8572" s="535">
        <v>37105</v>
      </c>
      <c r="B8572" s="535" t="s">
        <v>20252</v>
      </c>
      <c r="C8572" s="298" t="s">
        <v>313</v>
      </c>
      <c r="D8572" s="535" t="s">
        <v>325</v>
      </c>
      <c r="E8572" s="537">
        <v>2644.03</v>
      </c>
      <c r="F8572" s="536" t="s">
        <v>20253</v>
      </c>
    </row>
    <row r="8573" spans="1:6" ht="18" customHeight="1">
      <c r="A8573" s="535">
        <v>43980</v>
      </c>
      <c r="B8573" s="535" t="s">
        <v>20254</v>
      </c>
      <c r="C8573" s="298" t="s">
        <v>313</v>
      </c>
      <c r="D8573" s="535" t="s">
        <v>325</v>
      </c>
      <c r="E8573" s="537">
        <v>3292.86</v>
      </c>
      <c r="F8573" s="536" t="s">
        <v>20255</v>
      </c>
    </row>
    <row r="8574" spans="1:6" ht="18" customHeight="1">
      <c r="A8574" s="535">
        <v>43979</v>
      </c>
      <c r="B8574" s="535" t="s">
        <v>20256</v>
      </c>
      <c r="C8574" s="298" t="s">
        <v>313</v>
      </c>
      <c r="D8574" s="535" t="s">
        <v>325</v>
      </c>
      <c r="E8574" s="524">
        <v>618.69000000000005</v>
      </c>
      <c r="F8574" s="536" t="s">
        <v>20257</v>
      </c>
    </row>
    <row r="8575" spans="1:6" ht="18" customHeight="1">
      <c r="A8575" s="535">
        <v>11868</v>
      </c>
      <c r="B8575" s="535" t="s">
        <v>20258</v>
      </c>
      <c r="C8575" s="298" t="s">
        <v>313</v>
      </c>
      <c r="D8575" s="535" t="s">
        <v>325</v>
      </c>
      <c r="E8575" s="524">
        <v>598.34</v>
      </c>
      <c r="F8575" s="536" t="s">
        <v>20259</v>
      </c>
    </row>
    <row r="8576" spans="1:6" ht="18" customHeight="1">
      <c r="A8576" s="535">
        <v>34636</v>
      </c>
      <c r="B8576" s="535" t="s">
        <v>20260</v>
      </c>
      <c r="C8576" s="298" t="s">
        <v>313</v>
      </c>
      <c r="D8576" s="535" t="s">
        <v>325</v>
      </c>
      <c r="E8576" s="524">
        <v>424.9</v>
      </c>
      <c r="F8576" s="536" t="s">
        <v>20261</v>
      </c>
    </row>
    <row r="8577" spans="1:6" ht="18" customHeight="1">
      <c r="A8577" s="535">
        <v>34639</v>
      </c>
      <c r="B8577" s="535" t="s">
        <v>20262</v>
      </c>
      <c r="C8577" s="298" t="s">
        <v>313</v>
      </c>
      <c r="D8577" s="535" t="s">
        <v>325</v>
      </c>
      <c r="E8577" s="524">
        <v>980.74</v>
      </c>
      <c r="F8577" s="536" t="s">
        <v>20263</v>
      </c>
    </row>
    <row r="8578" spans="1:6" ht="18" customHeight="1">
      <c r="A8578" s="535">
        <v>34640</v>
      </c>
      <c r="B8578" s="535" t="s">
        <v>20264</v>
      </c>
      <c r="C8578" s="298" t="s">
        <v>313</v>
      </c>
      <c r="D8578" s="535" t="s">
        <v>325</v>
      </c>
      <c r="E8578" s="537">
        <v>1112.5</v>
      </c>
      <c r="F8578" s="536" t="s">
        <v>20265</v>
      </c>
    </row>
    <row r="8579" spans="1:6" ht="18" customHeight="1">
      <c r="A8579" s="535">
        <v>43977</v>
      </c>
      <c r="B8579" s="535" t="s">
        <v>20266</v>
      </c>
      <c r="C8579" s="298" t="s">
        <v>313</v>
      </c>
      <c r="D8579" s="535" t="s">
        <v>325</v>
      </c>
      <c r="E8579" s="537">
        <v>1917.88</v>
      </c>
      <c r="F8579" s="536" t="s">
        <v>20267</v>
      </c>
    </row>
    <row r="8580" spans="1:6" ht="18" customHeight="1">
      <c r="A8580" s="535">
        <v>34637</v>
      </c>
      <c r="B8580" s="535" t="s">
        <v>20268</v>
      </c>
      <c r="C8580" s="298" t="s">
        <v>313</v>
      </c>
      <c r="D8580" s="535" t="s">
        <v>325</v>
      </c>
      <c r="E8580" s="524">
        <v>256.95</v>
      </c>
      <c r="F8580" s="536" t="s">
        <v>20269</v>
      </c>
    </row>
    <row r="8581" spans="1:6" ht="18" customHeight="1">
      <c r="A8581" s="535">
        <v>34638</v>
      </c>
      <c r="B8581" s="535" t="s">
        <v>20270</v>
      </c>
      <c r="C8581" s="298" t="s">
        <v>313</v>
      </c>
      <c r="D8581" s="535" t="s">
        <v>325</v>
      </c>
      <c r="E8581" s="524">
        <v>397.46</v>
      </c>
      <c r="F8581" s="536" t="s">
        <v>20271</v>
      </c>
    </row>
    <row r="8582" spans="1:6" ht="18" customHeight="1">
      <c r="A8582" s="535">
        <v>34641</v>
      </c>
      <c r="B8582" s="535" t="s">
        <v>20272</v>
      </c>
      <c r="C8582" s="298" t="s">
        <v>313</v>
      </c>
      <c r="D8582" s="535" t="s">
        <v>325</v>
      </c>
      <c r="E8582" s="524">
        <v>113.78</v>
      </c>
      <c r="F8582" s="536" t="s">
        <v>20273</v>
      </c>
    </row>
    <row r="8583" spans="1:6" ht="18" customHeight="1">
      <c r="A8583" s="535">
        <v>43434</v>
      </c>
      <c r="B8583" s="535" t="s">
        <v>20274</v>
      </c>
      <c r="C8583" s="298" t="s">
        <v>313</v>
      </c>
      <c r="D8583" s="535" t="s">
        <v>325</v>
      </c>
      <c r="E8583" s="524">
        <v>123.02</v>
      </c>
      <c r="F8583" s="536" t="s">
        <v>20275</v>
      </c>
    </row>
    <row r="8584" spans="1:6" ht="18" customHeight="1">
      <c r="A8584" s="535">
        <v>43435</v>
      </c>
      <c r="B8584" s="535" t="s">
        <v>20276</v>
      </c>
      <c r="C8584" s="298" t="s">
        <v>313</v>
      </c>
      <c r="D8584" s="535" t="s">
        <v>325</v>
      </c>
      <c r="E8584" s="524">
        <v>225.54</v>
      </c>
      <c r="F8584" s="536" t="s">
        <v>20277</v>
      </c>
    </row>
    <row r="8585" spans="1:6" ht="18" customHeight="1">
      <c r="A8585" s="535">
        <v>43436</v>
      </c>
      <c r="B8585" s="535" t="s">
        <v>20278</v>
      </c>
      <c r="C8585" s="298" t="s">
        <v>313</v>
      </c>
      <c r="D8585" s="535" t="s">
        <v>325</v>
      </c>
      <c r="E8585" s="524">
        <v>394.7</v>
      </c>
      <c r="F8585" s="536" t="s">
        <v>4400</v>
      </c>
    </row>
    <row r="8586" spans="1:6" ht="18" customHeight="1">
      <c r="A8586" s="535">
        <v>43437</v>
      </c>
      <c r="B8586" s="535" t="s">
        <v>20279</v>
      </c>
      <c r="C8586" s="298" t="s">
        <v>313</v>
      </c>
      <c r="D8586" s="535" t="s">
        <v>325</v>
      </c>
      <c r="E8586" s="524">
        <v>715.59</v>
      </c>
      <c r="F8586" s="536" t="s">
        <v>20280</v>
      </c>
    </row>
    <row r="8587" spans="1:6" ht="18" customHeight="1">
      <c r="A8587" s="535">
        <v>43438</v>
      </c>
      <c r="B8587" s="535" t="s">
        <v>20281</v>
      </c>
      <c r="C8587" s="298" t="s">
        <v>313</v>
      </c>
      <c r="D8587" s="535" t="s">
        <v>325</v>
      </c>
      <c r="E8587" s="537">
        <v>1281.51</v>
      </c>
      <c r="F8587" s="536" t="s">
        <v>20282</v>
      </c>
    </row>
    <row r="8588" spans="1:6" ht="18" customHeight="1">
      <c r="A8588" s="535">
        <v>41627</v>
      </c>
      <c r="B8588" s="535" t="s">
        <v>20283</v>
      </c>
      <c r="C8588" s="298" t="s">
        <v>313</v>
      </c>
      <c r="D8588" s="535" t="s">
        <v>325</v>
      </c>
      <c r="E8588" s="524">
        <v>189.66</v>
      </c>
      <c r="F8588" s="536" t="s">
        <v>20284</v>
      </c>
    </row>
    <row r="8589" spans="1:6" ht="18" customHeight="1">
      <c r="A8589" s="535">
        <v>41628</v>
      </c>
      <c r="B8589" s="535" t="s">
        <v>20285</v>
      </c>
      <c r="C8589" s="298" t="s">
        <v>313</v>
      </c>
      <c r="D8589" s="535" t="s">
        <v>325</v>
      </c>
      <c r="E8589" s="524">
        <v>348.57</v>
      </c>
      <c r="F8589" s="536" t="s">
        <v>20286</v>
      </c>
    </row>
    <row r="8590" spans="1:6" ht="18" customHeight="1">
      <c r="A8590" s="535">
        <v>41629</v>
      </c>
      <c r="B8590" s="535" t="s">
        <v>20287</v>
      </c>
      <c r="C8590" s="298" t="s">
        <v>313</v>
      </c>
      <c r="D8590" s="535" t="s">
        <v>325</v>
      </c>
      <c r="E8590" s="524">
        <v>442.89</v>
      </c>
      <c r="F8590" s="536" t="s">
        <v>20288</v>
      </c>
    </row>
    <row r="8591" spans="1:6" ht="18" customHeight="1">
      <c r="A8591" s="535">
        <v>43429</v>
      </c>
      <c r="B8591" s="535" t="s">
        <v>20289</v>
      </c>
      <c r="C8591" s="298" t="s">
        <v>313</v>
      </c>
      <c r="D8591" s="535" t="s">
        <v>325</v>
      </c>
      <c r="E8591" s="524">
        <v>98.13</v>
      </c>
      <c r="F8591" s="536" t="s">
        <v>20290</v>
      </c>
    </row>
    <row r="8592" spans="1:6" ht="18" customHeight="1">
      <c r="A8592" s="535">
        <v>43430</v>
      </c>
      <c r="B8592" s="535" t="s">
        <v>20291</v>
      </c>
      <c r="C8592" s="298" t="s">
        <v>313</v>
      </c>
      <c r="D8592" s="535" t="s">
        <v>325</v>
      </c>
      <c r="E8592" s="524">
        <v>163</v>
      </c>
      <c r="F8592" s="536" t="s">
        <v>20292</v>
      </c>
    </row>
    <row r="8593" spans="1:6" ht="18" customHeight="1">
      <c r="A8593" s="535">
        <v>43431</v>
      </c>
      <c r="B8593" s="535" t="s">
        <v>20293</v>
      </c>
      <c r="C8593" s="298" t="s">
        <v>313</v>
      </c>
      <c r="D8593" s="535" t="s">
        <v>325</v>
      </c>
      <c r="E8593" s="524">
        <v>315.76</v>
      </c>
      <c r="F8593" s="536" t="s">
        <v>20294</v>
      </c>
    </row>
    <row r="8594" spans="1:6" ht="18" customHeight="1">
      <c r="A8594" s="535">
        <v>43432</v>
      </c>
      <c r="B8594" s="535" t="s">
        <v>20295</v>
      </c>
      <c r="C8594" s="298" t="s">
        <v>313</v>
      </c>
      <c r="D8594" s="535" t="s">
        <v>325</v>
      </c>
      <c r="E8594" s="524">
        <v>656.13</v>
      </c>
      <c r="F8594" s="536" t="s">
        <v>20296</v>
      </c>
    </row>
    <row r="8595" spans="1:6" ht="18" customHeight="1">
      <c r="A8595" s="535">
        <v>43433</v>
      </c>
      <c r="B8595" s="535" t="s">
        <v>20297</v>
      </c>
      <c r="C8595" s="298" t="s">
        <v>313</v>
      </c>
      <c r="D8595" s="535" t="s">
        <v>325</v>
      </c>
      <c r="E8595" s="537">
        <v>1034.43</v>
      </c>
      <c r="F8595" s="536" t="s">
        <v>5962</v>
      </c>
    </row>
    <row r="8596" spans="1:6" ht="18" customHeight="1">
      <c r="A8596" s="535">
        <v>43094</v>
      </c>
      <c r="B8596" s="535" t="s">
        <v>20298</v>
      </c>
      <c r="C8596" s="298" t="s">
        <v>313</v>
      </c>
      <c r="D8596" s="535" t="s">
        <v>325</v>
      </c>
      <c r="E8596" s="524">
        <v>367.13</v>
      </c>
      <c r="F8596" s="536" t="s">
        <v>20299</v>
      </c>
    </row>
    <row r="8597" spans="1:6" ht="18" customHeight="1">
      <c r="A8597" s="535">
        <v>43093</v>
      </c>
      <c r="B8597" s="535" t="s">
        <v>20300</v>
      </c>
      <c r="C8597" s="298" t="s">
        <v>313</v>
      </c>
      <c r="D8597" s="535" t="s">
        <v>325</v>
      </c>
      <c r="E8597" s="524">
        <v>390.15</v>
      </c>
      <c r="F8597" s="536" t="s">
        <v>20301</v>
      </c>
    </row>
    <row r="8598" spans="1:6" ht="18" customHeight="1">
      <c r="A8598" s="535">
        <v>11694</v>
      </c>
      <c r="B8598" s="535" t="s">
        <v>20302</v>
      </c>
      <c r="C8598" s="298" t="s">
        <v>313</v>
      </c>
      <c r="D8598" s="535" t="s">
        <v>325</v>
      </c>
      <c r="E8598" s="537">
        <v>1036.51</v>
      </c>
      <c r="F8598" s="536" t="s">
        <v>20303</v>
      </c>
    </row>
    <row r="8599" spans="1:6" ht="18" customHeight="1">
      <c r="A8599" s="535">
        <v>1030</v>
      </c>
      <c r="B8599" s="535" t="s">
        <v>20304</v>
      </c>
      <c r="C8599" s="298" t="s">
        <v>313</v>
      </c>
      <c r="D8599" s="535" t="s">
        <v>325</v>
      </c>
      <c r="E8599" s="524">
        <v>46.89</v>
      </c>
      <c r="F8599" s="536" t="s">
        <v>12650</v>
      </c>
    </row>
    <row r="8600" spans="1:6" ht="18" customHeight="1">
      <c r="A8600" s="535">
        <v>11881</v>
      </c>
      <c r="B8600" s="535" t="s">
        <v>20305</v>
      </c>
      <c r="C8600" s="298" t="s">
        <v>313</v>
      </c>
      <c r="D8600" s="535" t="s">
        <v>325</v>
      </c>
      <c r="E8600" s="524">
        <v>174.28</v>
      </c>
      <c r="F8600" s="536" t="s">
        <v>19344</v>
      </c>
    </row>
    <row r="8601" spans="1:6" ht="18" customHeight="1">
      <c r="A8601" s="535">
        <v>35277</v>
      </c>
      <c r="B8601" s="535" t="s">
        <v>20306</v>
      </c>
      <c r="C8601" s="298" t="s">
        <v>313</v>
      </c>
      <c r="D8601" s="535" t="s">
        <v>325</v>
      </c>
      <c r="E8601" s="524">
        <v>356.85</v>
      </c>
      <c r="F8601" s="536" t="s">
        <v>20307</v>
      </c>
    </row>
    <row r="8602" spans="1:6" ht="18" customHeight="1">
      <c r="A8602" s="535">
        <v>10521</v>
      </c>
      <c r="B8602" s="535" t="s">
        <v>20308</v>
      </c>
      <c r="C8602" s="298" t="s">
        <v>313</v>
      </c>
      <c r="D8602" s="535" t="s">
        <v>325</v>
      </c>
      <c r="E8602" s="524">
        <v>298.77</v>
      </c>
      <c r="F8602" s="536" t="s">
        <v>20309</v>
      </c>
    </row>
    <row r="8603" spans="1:6" ht="18" customHeight="1">
      <c r="A8603" s="535">
        <v>10885</v>
      </c>
      <c r="B8603" s="535" t="s">
        <v>20310</v>
      </c>
      <c r="C8603" s="298" t="s">
        <v>313</v>
      </c>
      <c r="D8603" s="535" t="s">
        <v>325</v>
      </c>
      <c r="E8603" s="524">
        <v>377.91</v>
      </c>
      <c r="F8603" s="536" t="s">
        <v>20311</v>
      </c>
    </row>
    <row r="8604" spans="1:6" ht="18" customHeight="1">
      <c r="A8604" s="535">
        <v>20962</v>
      </c>
      <c r="B8604" s="535" t="s">
        <v>20312</v>
      </c>
      <c r="C8604" s="298" t="s">
        <v>313</v>
      </c>
      <c r="D8604" s="535" t="s">
        <v>325</v>
      </c>
      <c r="E8604" s="524">
        <v>313</v>
      </c>
      <c r="F8604" s="536" t="s">
        <v>20313</v>
      </c>
    </row>
    <row r="8605" spans="1:6" ht="18" customHeight="1">
      <c r="A8605" s="535">
        <v>20963</v>
      </c>
      <c r="B8605" s="535" t="s">
        <v>20314</v>
      </c>
      <c r="C8605" s="298" t="s">
        <v>313</v>
      </c>
      <c r="D8605" s="535" t="s">
        <v>325</v>
      </c>
      <c r="E8605" s="524">
        <v>382.35</v>
      </c>
      <c r="F8605" s="536" t="s">
        <v>20315</v>
      </c>
    </row>
    <row r="8606" spans="1:6" ht="18" customHeight="1">
      <c r="A8606" s="535">
        <v>34643</v>
      </c>
      <c r="B8606" s="535" t="s">
        <v>20316</v>
      </c>
      <c r="C8606" s="298" t="s">
        <v>313</v>
      </c>
      <c r="D8606" s="535" t="s">
        <v>325</v>
      </c>
      <c r="E8606" s="524">
        <v>41.1</v>
      </c>
      <c r="F8606" s="536" t="s">
        <v>15424</v>
      </c>
    </row>
    <row r="8607" spans="1:6" ht="18" customHeight="1">
      <c r="A8607" s="535">
        <v>41480</v>
      </c>
      <c r="B8607" s="535" t="s">
        <v>20317</v>
      </c>
      <c r="C8607" s="298" t="s">
        <v>313</v>
      </c>
      <c r="D8607" s="535" t="s">
        <v>325</v>
      </c>
      <c r="E8607" s="524">
        <v>47.65</v>
      </c>
      <c r="F8607" s="536" t="s">
        <v>16864</v>
      </c>
    </row>
    <row r="8608" spans="1:6" ht="18" customHeight="1">
      <c r="A8608" s="535">
        <v>41474</v>
      </c>
      <c r="B8608" s="535" t="s">
        <v>20318</v>
      </c>
      <c r="C8608" s="298" t="s">
        <v>313</v>
      </c>
      <c r="D8608" s="535" t="s">
        <v>325</v>
      </c>
      <c r="E8608" s="524">
        <v>76.12</v>
      </c>
      <c r="F8608" s="536" t="s">
        <v>20319</v>
      </c>
    </row>
    <row r="8609" spans="1:6" ht="18" customHeight="1">
      <c r="A8609" s="535">
        <v>41475</v>
      </c>
      <c r="B8609" s="535" t="s">
        <v>20320</v>
      </c>
      <c r="C8609" s="298" t="s">
        <v>313</v>
      </c>
      <c r="D8609" s="535" t="s">
        <v>325</v>
      </c>
      <c r="E8609" s="524">
        <v>64.95</v>
      </c>
      <c r="F8609" s="536" t="s">
        <v>11330</v>
      </c>
    </row>
    <row r="8610" spans="1:6" ht="18" customHeight="1">
      <c r="A8610" s="535">
        <v>41476</v>
      </c>
      <c r="B8610" s="535" t="s">
        <v>20321</v>
      </c>
      <c r="C8610" s="298" t="s">
        <v>313</v>
      </c>
      <c r="D8610" s="535" t="s">
        <v>325</v>
      </c>
      <c r="E8610" s="524">
        <v>142.21</v>
      </c>
      <c r="F8610" s="536" t="s">
        <v>20322</v>
      </c>
    </row>
    <row r="8611" spans="1:6" ht="18" customHeight="1">
      <c r="A8611" s="535">
        <v>2555</v>
      </c>
      <c r="B8611" s="535" t="s">
        <v>20323</v>
      </c>
      <c r="C8611" s="298" t="s">
        <v>313</v>
      </c>
      <c r="D8611" s="535" t="s">
        <v>325</v>
      </c>
      <c r="E8611" s="524">
        <v>1.34</v>
      </c>
      <c r="F8611" s="536" t="s">
        <v>16102</v>
      </c>
    </row>
    <row r="8612" spans="1:6" ht="18" customHeight="1">
      <c r="A8612" s="535">
        <v>2556</v>
      </c>
      <c r="B8612" s="535" t="s">
        <v>20324</v>
      </c>
      <c r="C8612" s="298" t="s">
        <v>313</v>
      </c>
      <c r="D8612" s="535" t="s">
        <v>325</v>
      </c>
      <c r="E8612" s="524">
        <v>1.38</v>
      </c>
      <c r="F8612" s="536" t="s">
        <v>20005</v>
      </c>
    </row>
    <row r="8613" spans="1:6" ht="18" customHeight="1">
      <c r="A8613" s="535">
        <v>2557</v>
      </c>
      <c r="B8613" s="535" t="s">
        <v>20325</v>
      </c>
      <c r="C8613" s="298" t="s">
        <v>313</v>
      </c>
      <c r="D8613" s="535" t="s">
        <v>325</v>
      </c>
      <c r="E8613" s="524">
        <v>2.93</v>
      </c>
      <c r="F8613" s="536" t="s">
        <v>19790</v>
      </c>
    </row>
    <row r="8614" spans="1:6" ht="18" customHeight="1">
      <c r="A8614" s="535">
        <v>10569</v>
      </c>
      <c r="B8614" s="535" t="s">
        <v>20326</v>
      </c>
      <c r="C8614" s="298" t="s">
        <v>313</v>
      </c>
      <c r="D8614" s="535" t="s">
        <v>325</v>
      </c>
      <c r="E8614" s="524">
        <v>2.93</v>
      </c>
      <c r="F8614" s="536" t="s">
        <v>19790</v>
      </c>
    </row>
    <row r="8615" spans="1:6" ht="18" customHeight="1">
      <c r="A8615" s="535">
        <v>39810</v>
      </c>
      <c r="B8615" s="535" t="s">
        <v>20327</v>
      </c>
      <c r="C8615" s="298" t="s">
        <v>313</v>
      </c>
      <c r="D8615" s="535" t="s">
        <v>325</v>
      </c>
      <c r="E8615" s="524">
        <v>49.54</v>
      </c>
      <c r="F8615" s="536" t="s">
        <v>20328</v>
      </c>
    </row>
    <row r="8616" spans="1:6" ht="18" customHeight="1">
      <c r="A8616" s="535">
        <v>39811</v>
      </c>
      <c r="B8616" s="535" t="s">
        <v>20329</v>
      </c>
      <c r="C8616" s="298" t="s">
        <v>313</v>
      </c>
      <c r="D8616" s="535" t="s">
        <v>325</v>
      </c>
      <c r="E8616" s="524">
        <v>60.6</v>
      </c>
      <c r="F8616" s="536" t="s">
        <v>16866</v>
      </c>
    </row>
    <row r="8617" spans="1:6" ht="18" customHeight="1">
      <c r="A8617" s="535">
        <v>39812</v>
      </c>
      <c r="B8617" s="535" t="s">
        <v>20330</v>
      </c>
      <c r="C8617" s="298" t="s">
        <v>313</v>
      </c>
      <c r="D8617" s="535" t="s">
        <v>325</v>
      </c>
      <c r="E8617" s="524">
        <v>99.65</v>
      </c>
      <c r="F8617" s="536" t="s">
        <v>20331</v>
      </c>
    </row>
    <row r="8618" spans="1:6" ht="18" customHeight="1">
      <c r="A8618" s="535">
        <v>43096</v>
      </c>
      <c r="B8618" s="535" t="s">
        <v>20332</v>
      </c>
      <c r="C8618" s="298" t="s">
        <v>313</v>
      </c>
      <c r="D8618" s="535" t="s">
        <v>325</v>
      </c>
      <c r="E8618" s="524">
        <v>330.3</v>
      </c>
      <c r="F8618" s="536" t="s">
        <v>20333</v>
      </c>
    </row>
    <row r="8619" spans="1:6" ht="18" customHeight="1">
      <c r="A8619" s="535">
        <v>43102</v>
      </c>
      <c r="B8619" s="535" t="s">
        <v>20334</v>
      </c>
      <c r="C8619" s="298" t="s">
        <v>313</v>
      </c>
      <c r="D8619" s="535" t="s">
        <v>325</v>
      </c>
      <c r="E8619" s="524">
        <v>200.84</v>
      </c>
      <c r="F8619" s="536" t="s">
        <v>20335</v>
      </c>
    </row>
    <row r="8620" spans="1:6" ht="18" customHeight="1">
      <c r="A8620" s="535">
        <v>43103</v>
      </c>
      <c r="B8620" s="535" t="s">
        <v>20336</v>
      </c>
      <c r="C8620" s="298" t="s">
        <v>313</v>
      </c>
      <c r="D8620" s="535" t="s">
        <v>325</v>
      </c>
      <c r="E8620" s="524">
        <v>295.74</v>
      </c>
      <c r="F8620" s="536" t="s">
        <v>20337</v>
      </c>
    </row>
    <row r="8621" spans="1:6" ht="18" customHeight="1">
      <c r="A8621" s="535">
        <v>43098</v>
      </c>
      <c r="B8621" s="535" t="s">
        <v>20338</v>
      </c>
      <c r="C8621" s="298" t="s">
        <v>313</v>
      </c>
      <c r="D8621" s="535" t="s">
        <v>325</v>
      </c>
      <c r="E8621" s="524">
        <v>111.88</v>
      </c>
      <c r="F8621" s="536" t="s">
        <v>20339</v>
      </c>
    </row>
    <row r="8622" spans="1:6" ht="18" customHeight="1">
      <c r="A8622" s="535">
        <v>43097</v>
      </c>
      <c r="B8622" s="535" t="s">
        <v>20340</v>
      </c>
      <c r="C8622" s="298" t="s">
        <v>313</v>
      </c>
      <c r="D8622" s="535" t="s">
        <v>325</v>
      </c>
      <c r="E8622" s="524">
        <v>66.28</v>
      </c>
      <c r="F8622" s="536" t="s">
        <v>20341</v>
      </c>
    </row>
    <row r="8623" spans="1:6" ht="18" customHeight="1">
      <c r="A8623" s="535">
        <v>43104</v>
      </c>
      <c r="B8623" s="535" t="s">
        <v>20342</v>
      </c>
      <c r="C8623" s="298" t="s">
        <v>313</v>
      </c>
      <c r="D8623" s="535" t="s">
        <v>325</v>
      </c>
      <c r="E8623" s="524">
        <v>784.08</v>
      </c>
      <c r="F8623" s="536" t="s">
        <v>20343</v>
      </c>
    </row>
    <row r="8624" spans="1:6" ht="18" customHeight="1">
      <c r="A8624" s="535">
        <v>39771</v>
      </c>
      <c r="B8624" s="535" t="s">
        <v>20344</v>
      </c>
      <c r="C8624" s="298" t="s">
        <v>313</v>
      </c>
      <c r="D8624" s="535" t="s">
        <v>325</v>
      </c>
      <c r="E8624" s="524">
        <v>28.16</v>
      </c>
      <c r="F8624" s="536" t="s">
        <v>3153</v>
      </c>
    </row>
    <row r="8625" spans="1:6" ht="18" customHeight="1">
      <c r="A8625" s="535">
        <v>39772</v>
      </c>
      <c r="B8625" s="535" t="s">
        <v>20345</v>
      </c>
      <c r="C8625" s="298" t="s">
        <v>313</v>
      </c>
      <c r="D8625" s="535" t="s">
        <v>325</v>
      </c>
      <c r="E8625" s="524">
        <v>55.36</v>
      </c>
      <c r="F8625" s="536" t="s">
        <v>11544</v>
      </c>
    </row>
    <row r="8626" spans="1:6" ht="18" customHeight="1">
      <c r="A8626" s="535">
        <v>39773</v>
      </c>
      <c r="B8626" s="535" t="s">
        <v>20346</v>
      </c>
      <c r="C8626" s="298" t="s">
        <v>313</v>
      </c>
      <c r="D8626" s="535" t="s">
        <v>325</v>
      </c>
      <c r="E8626" s="524">
        <v>88.98</v>
      </c>
      <c r="F8626" s="536" t="s">
        <v>4129</v>
      </c>
    </row>
    <row r="8627" spans="1:6" ht="18" customHeight="1">
      <c r="A8627" s="535">
        <v>39774</v>
      </c>
      <c r="B8627" s="535" t="s">
        <v>20347</v>
      </c>
      <c r="C8627" s="298" t="s">
        <v>313</v>
      </c>
      <c r="D8627" s="535" t="s">
        <v>325</v>
      </c>
      <c r="E8627" s="524">
        <v>133.09</v>
      </c>
      <c r="F8627" s="536" t="s">
        <v>6648</v>
      </c>
    </row>
    <row r="8628" spans="1:6" ht="18" customHeight="1">
      <c r="A8628" s="535">
        <v>39775</v>
      </c>
      <c r="B8628" s="535" t="s">
        <v>20348</v>
      </c>
      <c r="C8628" s="298" t="s">
        <v>313</v>
      </c>
      <c r="D8628" s="535" t="s">
        <v>325</v>
      </c>
      <c r="E8628" s="524">
        <v>177.63</v>
      </c>
      <c r="F8628" s="536" t="s">
        <v>4371</v>
      </c>
    </row>
    <row r="8629" spans="1:6" ht="18" customHeight="1">
      <c r="A8629" s="535">
        <v>39776</v>
      </c>
      <c r="B8629" s="535" t="s">
        <v>20349</v>
      </c>
      <c r="C8629" s="298" t="s">
        <v>313</v>
      </c>
      <c r="D8629" s="535" t="s">
        <v>325</v>
      </c>
      <c r="E8629" s="524">
        <v>214.67</v>
      </c>
      <c r="F8629" s="536" t="s">
        <v>20350</v>
      </c>
    </row>
    <row r="8630" spans="1:6" ht="18" customHeight="1">
      <c r="A8630" s="535">
        <v>39777</v>
      </c>
      <c r="B8630" s="535" t="s">
        <v>20351</v>
      </c>
      <c r="C8630" s="298" t="s">
        <v>313</v>
      </c>
      <c r="D8630" s="535" t="s">
        <v>325</v>
      </c>
      <c r="E8630" s="524">
        <v>272.08</v>
      </c>
      <c r="F8630" s="536" t="s">
        <v>20352</v>
      </c>
    </row>
    <row r="8631" spans="1:6" ht="18" customHeight="1">
      <c r="A8631" s="535">
        <v>20254</v>
      </c>
      <c r="B8631" s="535" t="s">
        <v>20353</v>
      </c>
      <c r="C8631" s="298" t="s">
        <v>313</v>
      </c>
      <c r="D8631" s="535" t="s">
        <v>325</v>
      </c>
      <c r="E8631" s="524">
        <v>19.75</v>
      </c>
      <c r="F8631" s="536" t="s">
        <v>8478</v>
      </c>
    </row>
    <row r="8632" spans="1:6" ht="18" customHeight="1">
      <c r="A8632" s="535">
        <v>20253</v>
      </c>
      <c r="B8632" s="535" t="s">
        <v>20354</v>
      </c>
      <c r="C8632" s="298" t="s">
        <v>313</v>
      </c>
      <c r="D8632" s="535" t="s">
        <v>325</v>
      </c>
      <c r="E8632" s="524">
        <v>64.849999999999994</v>
      </c>
      <c r="F8632" s="536" t="s">
        <v>20355</v>
      </c>
    </row>
    <row r="8633" spans="1:6" ht="18" customHeight="1">
      <c r="A8633" s="535">
        <v>14055</v>
      </c>
      <c r="B8633" s="535" t="s">
        <v>20356</v>
      </c>
      <c r="C8633" s="298" t="s">
        <v>313</v>
      </c>
      <c r="D8633" s="535" t="s">
        <v>325</v>
      </c>
      <c r="E8633" s="524">
        <v>592.6</v>
      </c>
      <c r="F8633" s="536" t="s">
        <v>20357</v>
      </c>
    </row>
    <row r="8634" spans="1:6" ht="18" customHeight="1">
      <c r="A8634" s="535">
        <v>11247</v>
      </c>
      <c r="B8634" s="535" t="s">
        <v>20358</v>
      </c>
      <c r="C8634" s="298" t="s">
        <v>313</v>
      </c>
      <c r="D8634" s="535" t="s">
        <v>325</v>
      </c>
      <c r="E8634" s="537">
        <v>1246.96</v>
      </c>
      <c r="F8634" s="536" t="s">
        <v>20359</v>
      </c>
    </row>
    <row r="8635" spans="1:6" ht="18" customHeight="1">
      <c r="A8635" s="535">
        <v>11250</v>
      </c>
      <c r="B8635" s="535" t="s">
        <v>20360</v>
      </c>
      <c r="C8635" s="298" t="s">
        <v>313</v>
      </c>
      <c r="D8635" s="535" t="s">
        <v>325</v>
      </c>
      <c r="E8635" s="524">
        <v>53.68</v>
      </c>
      <c r="F8635" s="536" t="s">
        <v>20361</v>
      </c>
    </row>
    <row r="8636" spans="1:6" ht="18" customHeight="1">
      <c r="A8636" s="535">
        <v>11249</v>
      </c>
      <c r="B8636" s="535" t="s">
        <v>20362</v>
      </c>
      <c r="C8636" s="298" t="s">
        <v>313</v>
      </c>
      <c r="D8636" s="535" t="s">
        <v>325</v>
      </c>
      <c r="E8636" s="537">
        <v>2435.75</v>
      </c>
      <c r="F8636" s="536" t="s">
        <v>20363</v>
      </c>
    </row>
    <row r="8637" spans="1:6" ht="18" customHeight="1">
      <c r="A8637" s="535">
        <v>11251</v>
      </c>
      <c r="B8637" s="535" t="s">
        <v>20364</v>
      </c>
      <c r="C8637" s="298" t="s">
        <v>313</v>
      </c>
      <c r="D8637" s="535" t="s">
        <v>325</v>
      </c>
      <c r="E8637" s="524">
        <v>118.91</v>
      </c>
      <c r="F8637" s="536" t="s">
        <v>20365</v>
      </c>
    </row>
    <row r="8638" spans="1:6" ht="18" customHeight="1">
      <c r="A8638" s="535">
        <v>11253</v>
      </c>
      <c r="B8638" s="535" t="s">
        <v>20366</v>
      </c>
      <c r="C8638" s="298" t="s">
        <v>313</v>
      </c>
      <c r="D8638" s="535" t="s">
        <v>325</v>
      </c>
      <c r="E8638" s="524">
        <v>197.05</v>
      </c>
      <c r="F8638" s="536" t="s">
        <v>20367</v>
      </c>
    </row>
    <row r="8639" spans="1:6" ht="18" customHeight="1">
      <c r="A8639" s="535">
        <v>11255</v>
      </c>
      <c r="B8639" s="535" t="s">
        <v>20368</v>
      </c>
      <c r="C8639" s="298" t="s">
        <v>313</v>
      </c>
      <c r="D8639" s="535" t="s">
        <v>325</v>
      </c>
      <c r="E8639" s="524">
        <v>294.58</v>
      </c>
      <c r="F8639" s="536" t="s">
        <v>20369</v>
      </c>
    </row>
    <row r="8640" spans="1:6" ht="18" customHeight="1">
      <c r="A8640" s="535">
        <v>11256</v>
      </c>
      <c r="B8640" s="535" t="s">
        <v>20370</v>
      </c>
      <c r="C8640" s="298" t="s">
        <v>313</v>
      </c>
      <c r="D8640" s="535" t="s">
        <v>325</v>
      </c>
      <c r="E8640" s="524">
        <v>368.99</v>
      </c>
      <c r="F8640" s="536" t="s">
        <v>20371</v>
      </c>
    </row>
    <row r="8641" spans="1:6" ht="18" customHeight="1">
      <c r="A8641" s="535">
        <v>1872</v>
      </c>
      <c r="B8641" s="535" t="s">
        <v>20372</v>
      </c>
      <c r="C8641" s="298" t="s">
        <v>313</v>
      </c>
      <c r="D8641" s="535" t="s">
        <v>325</v>
      </c>
      <c r="E8641" s="524">
        <v>1.75</v>
      </c>
      <c r="F8641" s="536" t="s">
        <v>3636</v>
      </c>
    </row>
    <row r="8642" spans="1:6" ht="18" customHeight="1">
      <c r="A8642" s="535">
        <v>1873</v>
      </c>
      <c r="B8642" s="535" t="s">
        <v>20373</v>
      </c>
      <c r="C8642" s="298" t="s">
        <v>313</v>
      </c>
      <c r="D8642" s="535" t="s">
        <v>325</v>
      </c>
      <c r="E8642" s="524">
        <v>3.47</v>
      </c>
      <c r="F8642" s="536" t="s">
        <v>17660</v>
      </c>
    </row>
    <row r="8643" spans="1:6" ht="18" customHeight="1">
      <c r="A8643" s="535">
        <v>39693</v>
      </c>
      <c r="B8643" s="535" t="s">
        <v>20374</v>
      </c>
      <c r="C8643" s="298" t="s">
        <v>313</v>
      </c>
      <c r="D8643" s="535" t="s">
        <v>325</v>
      </c>
      <c r="E8643" s="537">
        <v>2317.4699999999998</v>
      </c>
      <c r="F8643" s="536" t="s">
        <v>20375</v>
      </c>
    </row>
    <row r="8644" spans="1:6" ht="18" customHeight="1">
      <c r="A8644" s="535">
        <v>39692</v>
      </c>
      <c r="B8644" s="535" t="s">
        <v>20376</v>
      </c>
      <c r="C8644" s="298" t="s">
        <v>313</v>
      </c>
      <c r="D8644" s="535" t="s">
        <v>325</v>
      </c>
      <c r="E8644" s="524">
        <v>741.54</v>
      </c>
      <c r="F8644" s="536" t="s">
        <v>20377</v>
      </c>
    </row>
    <row r="8645" spans="1:6" ht="18" customHeight="1">
      <c r="A8645" s="535">
        <v>1062</v>
      </c>
      <c r="B8645" s="535" t="s">
        <v>20378</v>
      </c>
      <c r="C8645" s="298" t="s">
        <v>313</v>
      </c>
      <c r="D8645" s="535" t="s">
        <v>325</v>
      </c>
      <c r="E8645" s="524">
        <v>235</v>
      </c>
      <c r="F8645" s="536" t="s">
        <v>20379</v>
      </c>
    </row>
    <row r="8646" spans="1:6" ht="18" customHeight="1">
      <c r="A8646" s="535">
        <v>39686</v>
      </c>
      <c r="B8646" s="535" t="s">
        <v>20380</v>
      </c>
      <c r="C8646" s="298" t="s">
        <v>313</v>
      </c>
      <c r="D8646" s="535" t="s">
        <v>325</v>
      </c>
      <c r="E8646" s="524">
        <v>380.52</v>
      </c>
      <c r="F8646" s="536" t="s">
        <v>20381</v>
      </c>
    </row>
    <row r="8647" spans="1:6" ht="18" customHeight="1">
      <c r="A8647" s="535">
        <v>43095</v>
      </c>
      <c r="B8647" s="535" t="s">
        <v>20382</v>
      </c>
      <c r="C8647" s="298" t="s">
        <v>313</v>
      </c>
      <c r="D8647" s="535" t="s">
        <v>325</v>
      </c>
      <c r="E8647" s="524">
        <v>217.65</v>
      </c>
      <c r="F8647" s="536" t="s">
        <v>20383</v>
      </c>
    </row>
    <row r="8648" spans="1:6" ht="18" customHeight="1">
      <c r="A8648" s="535">
        <v>1871</v>
      </c>
      <c r="B8648" s="535" t="s">
        <v>20384</v>
      </c>
      <c r="C8648" s="298" t="s">
        <v>313</v>
      </c>
      <c r="D8648" s="535" t="s">
        <v>325</v>
      </c>
      <c r="E8648" s="524">
        <v>3.13</v>
      </c>
      <c r="F8648" s="536" t="s">
        <v>9502</v>
      </c>
    </row>
    <row r="8649" spans="1:6" ht="18" customHeight="1">
      <c r="A8649" s="535">
        <v>12001</v>
      </c>
      <c r="B8649" s="535" t="s">
        <v>20385</v>
      </c>
      <c r="C8649" s="298" t="s">
        <v>313</v>
      </c>
      <c r="D8649" s="535" t="s">
        <v>325</v>
      </c>
      <c r="E8649" s="524">
        <v>4.5199999999999996</v>
      </c>
      <c r="F8649" s="536" t="s">
        <v>3424</v>
      </c>
    </row>
    <row r="8650" spans="1:6" ht="18" customHeight="1">
      <c r="A8650" s="535">
        <v>11882</v>
      </c>
      <c r="B8650" s="535" t="s">
        <v>20386</v>
      </c>
      <c r="C8650" s="298" t="s">
        <v>313</v>
      </c>
      <c r="D8650" s="535" t="s">
        <v>325</v>
      </c>
      <c r="E8650" s="524">
        <v>125.07</v>
      </c>
      <c r="F8650" s="536" t="s">
        <v>20387</v>
      </c>
    </row>
    <row r="8651" spans="1:6" ht="18" customHeight="1">
      <c r="A8651" s="535">
        <v>1068</v>
      </c>
      <c r="B8651" s="535" t="s">
        <v>20388</v>
      </c>
      <c r="C8651" s="298" t="s">
        <v>313</v>
      </c>
      <c r="D8651" s="535" t="s">
        <v>325</v>
      </c>
      <c r="E8651" s="537">
        <v>1550.11</v>
      </c>
      <c r="F8651" s="536" t="s">
        <v>20389</v>
      </c>
    </row>
    <row r="8652" spans="1:6" ht="18" customHeight="1">
      <c r="A8652" s="535">
        <v>39690</v>
      </c>
      <c r="B8652" s="535" t="s">
        <v>20390</v>
      </c>
      <c r="C8652" s="298" t="s">
        <v>313</v>
      </c>
      <c r="D8652" s="535" t="s">
        <v>325</v>
      </c>
      <c r="E8652" s="537">
        <v>2600.5700000000002</v>
      </c>
      <c r="F8652" s="536" t="s">
        <v>20391</v>
      </c>
    </row>
    <row r="8653" spans="1:6" ht="18" customHeight="1">
      <c r="A8653" s="535">
        <v>39691</v>
      </c>
      <c r="B8653" s="535" t="s">
        <v>20392</v>
      </c>
      <c r="C8653" s="298" t="s">
        <v>313</v>
      </c>
      <c r="D8653" s="535" t="s">
        <v>325</v>
      </c>
      <c r="E8653" s="537">
        <v>3270.79</v>
      </c>
      <c r="F8653" s="536" t="s">
        <v>20393</v>
      </c>
    </row>
    <row r="8654" spans="1:6" ht="18" customHeight="1">
      <c r="A8654" s="535">
        <v>39808</v>
      </c>
      <c r="B8654" s="535" t="s">
        <v>20394</v>
      </c>
      <c r="C8654" s="298" t="s">
        <v>313</v>
      </c>
      <c r="D8654" s="535" t="s">
        <v>325</v>
      </c>
      <c r="E8654" s="524">
        <v>113.63</v>
      </c>
      <c r="F8654" s="536" t="s">
        <v>20395</v>
      </c>
    </row>
    <row r="8655" spans="1:6" ht="18" customHeight="1">
      <c r="A8655" s="535">
        <v>39809</v>
      </c>
      <c r="B8655" s="535" t="s">
        <v>20396</v>
      </c>
      <c r="C8655" s="298" t="s">
        <v>313</v>
      </c>
      <c r="D8655" s="535" t="s">
        <v>325</v>
      </c>
      <c r="E8655" s="524">
        <v>269.52</v>
      </c>
      <c r="F8655" s="536" t="s">
        <v>20397</v>
      </c>
    </row>
    <row r="8656" spans="1:6" ht="18" customHeight="1">
      <c r="A8656" s="535">
        <v>43439</v>
      </c>
      <c r="B8656" s="535" t="s">
        <v>20398</v>
      </c>
      <c r="C8656" s="298" t="s">
        <v>313</v>
      </c>
      <c r="D8656" s="535" t="s">
        <v>325</v>
      </c>
      <c r="E8656" s="524">
        <v>574.11</v>
      </c>
      <c r="F8656" s="536" t="s">
        <v>20399</v>
      </c>
    </row>
    <row r="8657" spans="1:6" ht="18" customHeight="1">
      <c r="A8657" s="535">
        <v>5103</v>
      </c>
      <c r="B8657" s="535" t="s">
        <v>20400</v>
      </c>
      <c r="C8657" s="298" t="s">
        <v>313</v>
      </c>
      <c r="D8657" s="535" t="s">
        <v>325</v>
      </c>
      <c r="E8657" s="524">
        <v>22.59</v>
      </c>
      <c r="F8657" s="536" t="s">
        <v>12868</v>
      </c>
    </row>
    <row r="8658" spans="1:6" ht="18" customHeight="1">
      <c r="A8658" s="535">
        <v>11880</v>
      </c>
      <c r="B8658" s="535" t="s">
        <v>20401</v>
      </c>
      <c r="C8658" s="298" t="s">
        <v>313</v>
      </c>
      <c r="D8658" s="535" t="s">
        <v>325</v>
      </c>
      <c r="E8658" s="524">
        <v>95.02</v>
      </c>
      <c r="F8658" s="536" t="s">
        <v>20402</v>
      </c>
    </row>
    <row r="8659" spans="1:6" ht="18" customHeight="1">
      <c r="A8659" s="535">
        <v>11714</v>
      </c>
      <c r="B8659" s="535" t="s">
        <v>20403</v>
      </c>
      <c r="C8659" s="298" t="s">
        <v>313</v>
      </c>
      <c r="D8659" s="535" t="s">
        <v>325</v>
      </c>
      <c r="E8659" s="524">
        <v>64.73</v>
      </c>
      <c r="F8659" s="536" t="s">
        <v>1052</v>
      </c>
    </row>
    <row r="8660" spans="1:6" ht="18" customHeight="1">
      <c r="A8660" s="535">
        <v>11712</v>
      </c>
      <c r="B8660" s="535" t="s">
        <v>20404</v>
      </c>
      <c r="C8660" s="298" t="s">
        <v>313</v>
      </c>
      <c r="D8660" s="535" t="s">
        <v>325</v>
      </c>
      <c r="E8660" s="524">
        <v>42.27</v>
      </c>
      <c r="F8660" s="536" t="s">
        <v>20405</v>
      </c>
    </row>
    <row r="8661" spans="1:6" ht="18" customHeight="1">
      <c r="A8661" s="535">
        <v>11717</v>
      </c>
      <c r="B8661" s="535" t="s">
        <v>20406</v>
      </c>
      <c r="C8661" s="298" t="s">
        <v>313</v>
      </c>
      <c r="D8661" s="535" t="s">
        <v>325</v>
      </c>
      <c r="E8661" s="524">
        <v>50.95</v>
      </c>
      <c r="F8661" s="536" t="s">
        <v>5690</v>
      </c>
    </row>
    <row r="8662" spans="1:6" ht="18" customHeight="1">
      <c r="A8662" s="535">
        <v>1106</v>
      </c>
      <c r="B8662" s="535" t="s">
        <v>20407</v>
      </c>
      <c r="C8662" s="298" t="s">
        <v>313</v>
      </c>
      <c r="D8662" s="535" t="s">
        <v>318</v>
      </c>
      <c r="E8662" s="524">
        <v>2.21</v>
      </c>
      <c r="F8662" s="536" t="s">
        <v>20408</v>
      </c>
    </row>
    <row r="8663" spans="1:6" ht="18" customHeight="1">
      <c r="A8663" s="535">
        <v>11161</v>
      </c>
      <c r="B8663" s="535" t="s">
        <v>20409</v>
      </c>
      <c r="C8663" s="298" t="s">
        <v>313</v>
      </c>
      <c r="D8663" s="535" t="s">
        <v>318</v>
      </c>
      <c r="E8663" s="524">
        <v>3.69</v>
      </c>
      <c r="F8663" s="536" t="s">
        <v>20160</v>
      </c>
    </row>
    <row r="8664" spans="1:6" ht="18" customHeight="1">
      <c r="A8664" s="535">
        <v>1107</v>
      </c>
      <c r="B8664" s="535" t="s">
        <v>20410</v>
      </c>
      <c r="C8664" s="298" t="s">
        <v>313</v>
      </c>
      <c r="D8664" s="535" t="s">
        <v>318</v>
      </c>
      <c r="E8664" s="524">
        <v>1.88</v>
      </c>
      <c r="F8664" s="536" t="s">
        <v>17751</v>
      </c>
    </row>
    <row r="8665" spans="1:6" ht="18" customHeight="1">
      <c r="A8665" s="535">
        <v>44479</v>
      </c>
      <c r="B8665" s="535" t="s">
        <v>20411</v>
      </c>
      <c r="C8665" s="298" t="s">
        <v>313</v>
      </c>
      <c r="D8665" s="535" t="s">
        <v>318</v>
      </c>
      <c r="E8665" s="524">
        <v>0.57999999999999996</v>
      </c>
      <c r="F8665" s="536" t="s">
        <v>3517</v>
      </c>
    </row>
    <row r="8666" spans="1:6" ht="18" customHeight="1">
      <c r="A8666" s="535">
        <v>4759</v>
      </c>
      <c r="B8666" s="535" t="s">
        <v>20412</v>
      </c>
      <c r="C8666" s="298" t="s">
        <v>313</v>
      </c>
      <c r="D8666" s="535" t="s">
        <v>19212</v>
      </c>
      <c r="E8666" s="524">
        <v>19.18</v>
      </c>
      <c r="F8666" s="536" t="s">
        <v>3105</v>
      </c>
    </row>
    <row r="8667" spans="1:6" ht="18" customHeight="1">
      <c r="A8667" s="535">
        <v>41068</v>
      </c>
      <c r="B8667" s="535" t="s">
        <v>20413</v>
      </c>
      <c r="C8667" s="298" t="s">
        <v>313</v>
      </c>
      <c r="D8667" s="535" t="s">
        <v>19214</v>
      </c>
      <c r="E8667" s="537">
        <v>3339.6</v>
      </c>
      <c r="F8667" s="536" t="s">
        <v>20414</v>
      </c>
    </row>
    <row r="8668" spans="1:6" ht="18" customHeight="1">
      <c r="A8668" s="535">
        <v>12618</v>
      </c>
      <c r="B8668" s="535" t="s">
        <v>20415</v>
      </c>
      <c r="C8668" s="298" t="s">
        <v>313</v>
      </c>
      <c r="D8668" s="535" t="s">
        <v>325</v>
      </c>
      <c r="E8668" s="524">
        <v>154.83000000000001</v>
      </c>
      <c r="F8668" s="536" t="s">
        <v>20416</v>
      </c>
    </row>
    <row r="8669" spans="1:6" ht="18" customHeight="1">
      <c r="A8669" s="535">
        <v>1108</v>
      </c>
      <c r="B8669" s="535" t="s">
        <v>20417</v>
      </c>
      <c r="C8669" s="298" t="s">
        <v>313</v>
      </c>
      <c r="D8669" s="535" t="s">
        <v>19072</v>
      </c>
      <c r="E8669" s="524">
        <v>25.28</v>
      </c>
      <c r="F8669" s="536" t="s">
        <v>20418</v>
      </c>
    </row>
    <row r="8670" spans="1:6" ht="18" customHeight="1">
      <c r="A8670" s="535">
        <v>1117</v>
      </c>
      <c r="B8670" s="535" t="s">
        <v>20419</v>
      </c>
      <c r="C8670" s="298" t="s">
        <v>313</v>
      </c>
      <c r="D8670" s="535" t="s">
        <v>19072</v>
      </c>
      <c r="E8670" s="524">
        <v>25.48</v>
      </c>
      <c r="F8670" s="536" t="s">
        <v>3444</v>
      </c>
    </row>
    <row r="8671" spans="1:6" ht="18" customHeight="1">
      <c r="A8671" s="535">
        <v>1118</v>
      </c>
      <c r="B8671" s="535" t="s">
        <v>20420</v>
      </c>
      <c r="C8671" s="298" t="s">
        <v>313</v>
      </c>
      <c r="D8671" s="535" t="s">
        <v>19072</v>
      </c>
      <c r="E8671" s="524">
        <v>30.11</v>
      </c>
      <c r="F8671" s="536" t="s">
        <v>4099</v>
      </c>
    </row>
    <row r="8672" spans="1:6" ht="18" customHeight="1">
      <c r="A8672" s="535">
        <v>1110</v>
      </c>
      <c r="B8672" s="535" t="s">
        <v>20421</v>
      </c>
      <c r="C8672" s="298" t="s">
        <v>313</v>
      </c>
      <c r="D8672" s="535" t="s">
        <v>19072</v>
      </c>
      <c r="E8672" s="524">
        <v>30.11</v>
      </c>
      <c r="F8672" s="536" t="s">
        <v>4099</v>
      </c>
    </row>
    <row r="8673" spans="1:6" ht="18" customHeight="1">
      <c r="A8673" s="535">
        <v>40784</v>
      </c>
      <c r="B8673" s="535" t="s">
        <v>20422</v>
      </c>
      <c r="C8673" s="298" t="s">
        <v>313</v>
      </c>
      <c r="D8673" s="535" t="s">
        <v>19072</v>
      </c>
      <c r="E8673" s="524">
        <v>83.05</v>
      </c>
      <c r="F8673" s="536" t="s">
        <v>20423</v>
      </c>
    </row>
    <row r="8674" spans="1:6" ht="18" customHeight="1">
      <c r="A8674" s="535">
        <v>40782</v>
      </c>
      <c r="B8674" s="535" t="s">
        <v>20424</v>
      </c>
      <c r="C8674" s="298" t="s">
        <v>313</v>
      </c>
      <c r="D8674" s="535" t="s">
        <v>19072</v>
      </c>
      <c r="E8674" s="524">
        <v>32.590000000000003</v>
      </c>
      <c r="F8674" s="536" t="s">
        <v>10818</v>
      </c>
    </row>
    <row r="8675" spans="1:6" ht="18" customHeight="1">
      <c r="A8675" s="535">
        <v>40783</v>
      </c>
      <c r="B8675" s="535" t="s">
        <v>20425</v>
      </c>
      <c r="C8675" s="298" t="s">
        <v>313</v>
      </c>
      <c r="D8675" s="535" t="s">
        <v>19072</v>
      </c>
      <c r="E8675" s="524">
        <v>42.45</v>
      </c>
      <c r="F8675" s="536" t="s">
        <v>1289</v>
      </c>
    </row>
    <row r="8676" spans="1:6" ht="18" customHeight="1">
      <c r="A8676" s="535">
        <v>1109</v>
      </c>
      <c r="B8676" s="535" t="s">
        <v>20426</v>
      </c>
      <c r="C8676" s="298" t="s">
        <v>313</v>
      </c>
      <c r="D8676" s="535" t="s">
        <v>19072</v>
      </c>
      <c r="E8676" s="524">
        <v>25.28</v>
      </c>
      <c r="F8676" s="536" t="s">
        <v>20418</v>
      </c>
    </row>
    <row r="8677" spans="1:6" ht="18" customHeight="1">
      <c r="A8677" s="535">
        <v>1119</v>
      </c>
      <c r="B8677" s="535" t="s">
        <v>20427</v>
      </c>
      <c r="C8677" s="298" t="s">
        <v>313</v>
      </c>
      <c r="D8677" s="535" t="s">
        <v>19072</v>
      </c>
      <c r="E8677" s="524">
        <v>16.29</v>
      </c>
      <c r="F8677" s="536" t="s">
        <v>12290</v>
      </c>
    </row>
    <row r="8678" spans="1:6" ht="18" customHeight="1">
      <c r="A8678" s="535">
        <v>13115</v>
      </c>
      <c r="B8678" s="535" t="s">
        <v>20428</v>
      </c>
      <c r="C8678" s="298" t="s">
        <v>313</v>
      </c>
      <c r="D8678" s="535" t="s">
        <v>19072</v>
      </c>
      <c r="E8678" s="524">
        <v>29.79</v>
      </c>
      <c r="F8678" s="536" t="s">
        <v>20429</v>
      </c>
    </row>
    <row r="8679" spans="1:6" ht="18" customHeight="1">
      <c r="A8679" s="535">
        <v>10541</v>
      </c>
      <c r="B8679" s="535" t="s">
        <v>20430</v>
      </c>
      <c r="C8679" s="298" t="s">
        <v>313</v>
      </c>
      <c r="D8679" s="535" t="s">
        <v>19072</v>
      </c>
      <c r="E8679" s="524">
        <v>36.409999999999997</v>
      </c>
      <c r="F8679" s="536" t="s">
        <v>12385</v>
      </c>
    </row>
    <row r="8680" spans="1:6" ht="18" customHeight="1">
      <c r="A8680" s="535">
        <v>10542</v>
      </c>
      <c r="B8680" s="535" t="s">
        <v>20431</v>
      </c>
      <c r="C8680" s="298" t="s">
        <v>313</v>
      </c>
      <c r="D8680" s="535" t="s">
        <v>19072</v>
      </c>
      <c r="E8680" s="524">
        <v>47.61</v>
      </c>
      <c r="F8680" s="536" t="s">
        <v>11141</v>
      </c>
    </row>
    <row r="8681" spans="1:6" ht="18" customHeight="1">
      <c r="A8681" s="535">
        <v>10543</v>
      </c>
      <c r="B8681" s="535" t="s">
        <v>20432</v>
      </c>
      <c r="C8681" s="298" t="s">
        <v>313</v>
      </c>
      <c r="D8681" s="535" t="s">
        <v>19072</v>
      </c>
      <c r="E8681" s="524">
        <v>77.25</v>
      </c>
      <c r="F8681" s="536" t="s">
        <v>20433</v>
      </c>
    </row>
    <row r="8682" spans="1:6" ht="18" customHeight="1">
      <c r="A8682" s="535">
        <v>10544</v>
      </c>
      <c r="B8682" s="535" t="s">
        <v>20434</v>
      </c>
      <c r="C8682" s="298" t="s">
        <v>313</v>
      </c>
      <c r="D8682" s="535" t="s">
        <v>19072</v>
      </c>
      <c r="E8682" s="524">
        <v>99.92</v>
      </c>
      <c r="F8682" s="536" t="s">
        <v>20435</v>
      </c>
    </row>
    <row r="8683" spans="1:6" ht="18" customHeight="1">
      <c r="A8683" s="535">
        <v>10545</v>
      </c>
      <c r="B8683" s="535" t="s">
        <v>20436</v>
      </c>
      <c r="C8683" s="298" t="s">
        <v>313</v>
      </c>
      <c r="D8683" s="535" t="s">
        <v>19072</v>
      </c>
      <c r="E8683" s="524">
        <v>186.72</v>
      </c>
      <c r="F8683" s="536" t="s">
        <v>20437</v>
      </c>
    </row>
    <row r="8684" spans="1:6" ht="18" customHeight="1">
      <c r="A8684" s="535">
        <v>38365</v>
      </c>
      <c r="B8684" s="535" t="s">
        <v>20438</v>
      </c>
      <c r="C8684" s="298" t="s">
        <v>313</v>
      </c>
      <c r="D8684" s="535" t="s">
        <v>19608</v>
      </c>
      <c r="E8684" s="524">
        <v>2.38</v>
      </c>
      <c r="F8684" s="536" t="s">
        <v>20439</v>
      </c>
    </row>
    <row r="8685" spans="1:6" ht="18" customHeight="1">
      <c r="A8685" s="535">
        <v>44056</v>
      </c>
      <c r="B8685" s="535" t="s">
        <v>20440</v>
      </c>
      <c r="C8685" s="298" t="s">
        <v>313</v>
      </c>
      <c r="D8685" s="535" t="s">
        <v>325</v>
      </c>
      <c r="E8685" s="537">
        <v>465515.69</v>
      </c>
      <c r="F8685" s="536" t="s">
        <v>20441</v>
      </c>
    </row>
    <row r="8686" spans="1:6" ht="18" customHeight="1">
      <c r="A8686" s="535">
        <v>44057</v>
      </c>
      <c r="B8686" s="535" t="s">
        <v>20442</v>
      </c>
      <c r="C8686" s="298" t="s">
        <v>313</v>
      </c>
      <c r="D8686" s="535" t="s">
        <v>325</v>
      </c>
      <c r="E8686" s="537">
        <v>496848.5</v>
      </c>
      <c r="F8686" s="536" t="s">
        <v>20443</v>
      </c>
    </row>
    <row r="8687" spans="1:6" ht="18" customHeight="1">
      <c r="A8687" s="535">
        <v>37754</v>
      </c>
      <c r="B8687" s="535" t="s">
        <v>20444</v>
      </c>
      <c r="C8687" s="298" t="s">
        <v>313</v>
      </c>
      <c r="D8687" s="535" t="s">
        <v>325</v>
      </c>
      <c r="E8687" s="537">
        <v>513678.69</v>
      </c>
      <c r="F8687" s="536" t="s">
        <v>20445</v>
      </c>
    </row>
    <row r="8688" spans="1:6" ht="18" customHeight="1">
      <c r="A8688" s="535">
        <v>37757</v>
      </c>
      <c r="B8688" s="535" t="s">
        <v>20446</v>
      </c>
      <c r="C8688" s="298" t="s">
        <v>313</v>
      </c>
      <c r="D8688" s="535" t="s">
        <v>325</v>
      </c>
      <c r="E8688" s="537">
        <v>572942.43000000005</v>
      </c>
      <c r="F8688" s="536" t="s">
        <v>20447</v>
      </c>
    </row>
    <row r="8689" spans="1:6" ht="18" customHeight="1">
      <c r="A8689" s="535">
        <v>44058</v>
      </c>
      <c r="B8689" s="535" t="s">
        <v>20448</v>
      </c>
      <c r="C8689" s="298" t="s">
        <v>313</v>
      </c>
      <c r="D8689" s="535" t="s">
        <v>325</v>
      </c>
      <c r="E8689" s="537">
        <v>541609.63</v>
      </c>
      <c r="F8689" s="536" t="s">
        <v>20449</v>
      </c>
    </row>
    <row r="8690" spans="1:6" ht="18" customHeight="1">
      <c r="A8690" s="535">
        <v>37752</v>
      </c>
      <c r="B8690" s="535" t="s">
        <v>20450</v>
      </c>
      <c r="C8690" s="298" t="s">
        <v>313</v>
      </c>
      <c r="D8690" s="535" t="s">
        <v>325</v>
      </c>
      <c r="E8690" s="537">
        <v>563990.17000000004</v>
      </c>
      <c r="F8690" s="536" t="s">
        <v>20451</v>
      </c>
    </row>
    <row r="8691" spans="1:6" ht="18" customHeight="1">
      <c r="A8691" s="535">
        <v>44059</v>
      </c>
      <c r="B8691" s="535" t="s">
        <v>20452</v>
      </c>
      <c r="C8691" s="298" t="s">
        <v>313</v>
      </c>
      <c r="D8691" s="535" t="s">
        <v>325</v>
      </c>
      <c r="E8691" s="537">
        <v>445820.81</v>
      </c>
      <c r="F8691" s="536" t="s">
        <v>20453</v>
      </c>
    </row>
    <row r="8692" spans="1:6" ht="18" customHeight="1">
      <c r="A8692" s="535">
        <v>37750</v>
      </c>
      <c r="B8692" s="535" t="s">
        <v>20454</v>
      </c>
      <c r="C8692" s="298" t="s">
        <v>313</v>
      </c>
      <c r="D8692" s="535" t="s">
        <v>325</v>
      </c>
      <c r="E8692" s="537">
        <v>446716.03</v>
      </c>
      <c r="F8692" s="536" t="s">
        <v>20455</v>
      </c>
    </row>
    <row r="8693" spans="1:6" ht="18" customHeight="1">
      <c r="A8693" s="535">
        <v>37758</v>
      </c>
      <c r="B8693" s="535" t="s">
        <v>20456</v>
      </c>
      <c r="C8693" s="298" t="s">
        <v>313</v>
      </c>
      <c r="D8693" s="535" t="s">
        <v>325</v>
      </c>
      <c r="E8693" s="537">
        <v>710806.66</v>
      </c>
      <c r="F8693" s="536" t="s">
        <v>20457</v>
      </c>
    </row>
    <row r="8694" spans="1:6" ht="18" customHeight="1">
      <c r="A8694" s="535">
        <v>44060</v>
      </c>
      <c r="B8694" s="535" t="s">
        <v>20458</v>
      </c>
      <c r="C8694" s="298" t="s">
        <v>313</v>
      </c>
      <c r="D8694" s="535" t="s">
        <v>325</v>
      </c>
      <c r="E8694" s="537">
        <v>687530.9</v>
      </c>
      <c r="F8694" s="536" t="s">
        <v>20459</v>
      </c>
    </row>
    <row r="8695" spans="1:6" ht="18" customHeight="1">
      <c r="A8695" s="535">
        <v>37749</v>
      </c>
      <c r="B8695" s="535" t="s">
        <v>20460</v>
      </c>
      <c r="C8695" s="298" t="s">
        <v>313</v>
      </c>
      <c r="D8695" s="535" t="s">
        <v>325</v>
      </c>
      <c r="E8695" s="537">
        <v>734082.47</v>
      </c>
      <c r="F8695" s="536" t="s">
        <v>20461</v>
      </c>
    </row>
    <row r="8696" spans="1:6" ht="18" customHeight="1">
      <c r="A8696" s="535">
        <v>44061</v>
      </c>
      <c r="B8696" s="535" t="s">
        <v>20462</v>
      </c>
      <c r="C8696" s="298" t="s">
        <v>313</v>
      </c>
      <c r="D8696" s="535" t="s">
        <v>325</v>
      </c>
      <c r="E8696" s="537">
        <v>674102.58</v>
      </c>
      <c r="F8696" s="536" t="s">
        <v>20463</v>
      </c>
    </row>
    <row r="8697" spans="1:6" ht="18" customHeight="1">
      <c r="A8697" s="535">
        <v>1159</v>
      </c>
      <c r="B8697" s="535" t="s">
        <v>20464</v>
      </c>
      <c r="C8697" s="298" t="s">
        <v>313</v>
      </c>
      <c r="D8697" s="535" t="s">
        <v>325</v>
      </c>
      <c r="E8697" s="537">
        <v>264190</v>
      </c>
      <c r="F8697" s="536" t="s">
        <v>20465</v>
      </c>
    </row>
    <row r="8698" spans="1:6" ht="18" customHeight="1">
      <c r="A8698" s="535">
        <v>12114</v>
      </c>
      <c r="B8698" s="535" t="s">
        <v>20466</v>
      </c>
      <c r="C8698" s="298" t="s">
        <v>313</v>
      </c>
      <c r="D8698" s="535" t="s">
        <v>325</v>
      </c>
      <c r="E8698" s="524">
        <v>181.67</v>
      </c>
      <c r="F8698" s="536" t="s">
        <v>6809</v>
      </c>
    </row>
    <row r="8699" spans="1:6" ht="18" customHeight="1">
      <c r="A8699" s="535">
        <v>38106</v>
      </c>
      <c r="B8699" s="535" t="s">
        <v>20467</v>
      </c>
      <c r="C8699" s="298" t="s">
        <v>313</v>
      </c>
      <c r="D8699" s="535" t="s">
        <v>325</v>
      </c>
      <c r="E8699" s="524">
        <v>24.69</v>
      </c>
      <c r="F8699" s="536" t="s">
        <v>20468</v>
      </c>
    </row>
    <row r="8700" spans="1:6" ht="18" customHeight="1">
      <c r="A8700" s="535">
        <v>38085</v>
      </c>
      <c r="B8700" s="535" t="s">
        <v>20469</v>
      </c>
      <c r="C8700" s="298" t="s">
        <v>313</v>
      </c>
      <c r="D8700" s="535" t="s">
        <v>325</v>
      </c>
      <c r="E8700" s="524">
        <v>29.16</v>
      </c>
      <c r="F8700" s="536" t="s">
        <v>20470</v>
      </c>
    </row>
    <row r="8701" spans="1:6" ht="18" customHeight="1">
      <c r="A8701" s="535">
        <v>38599</v>
      </c>
      <c r="B8701" s="535" t="s">
        <v>20471</v>
      </c>
      <c r="C8701" s="298" t="s">
        <v>313</v>
      </c>
      <c r="D8701" s="535" t="s">
        <v>325</v>
      </c>
      <c r="E8701" s="524">
        <v>9.18</v>
      </c>
      <c r="F8701" s="536" t="s">
        <v>9523</v>
      </c>
    </row>
    <row r="8702" spans="1:6" ht="18" customHeight="1">
      <c r="A8702" s="535">
        <v>38596</v>
      </c>
      <c r="B8702" s="535" t="s">
        <v>20472</v>
      </c>
      <c r="C8702" s="298" t="s">
        <v>313</v>
      </c>
      <c r="D8702" s="535" t="s">
        <v>325</v>
      </c>
      <c r="E8702" s="524">
        <v>7.62</v>
      </c>
      <c r="F8702" s="536" t="s">
        <v>3454</v>
      </c>
    </row>
    <row r="8703" spans="1:6" ht="18" customHeight="1">
      <c r="A8703" s="535">
        <v>38600</v>
      </c>
      <c r="B8703" s="535" t="s">
        <v>20473</v>
      </c>
      <c r="C8703" s="298" t="s">
        <v>313</v>
      </c>
      <c r="D8703" s="535" t="s">
        <v>325</v>
      </c>
      <c r="E8703" s="524">
        <v>9.73</v>
      </c>
      <c r="F8703" s="536" t="s">
        <v>8052</v>
      </c>
    </row>
    <row r="8704" spans="1:6" ht="18" customHeight="1">
      <c r="A8704" s="535">
        <v>38597</v>
      </c>
      <c r="B8704" s="535" t="s">
        <v>20474</v>
      </c>
      <c r="C8704" s="298" t="s">
        <v>313</v>
      </c>
      <c r="D8704" s="535" t="s">
        <v>325</v>
      </c>
      <c r="E8704" s="524">
        <v>7.67</v>
      </c>
      <c r="F8704" s="536" t="s">
        <v>14640</v>
      </c>
    </row>
    <row r="8705" spans="1:6" ht="18" customHeight="1">
      <c r="A8705" s="535">
        <v>659</v>
      </c>
      <c r="B8705" s="535" t="s">
        <v>20475</v>
      </c>
      <c r="C8705" s="298" t="s">
        <v>313</v>
      </c>
      <c r="D8705" s="535" t="s">
        <v>325</v>
      </c>
      <c r="E8705" s="524">
        <v>4.41</v>
      </c>
      <c r="F8705" s="536" t="s">
        <v>20476</v>
      </c>
    </row>
    <row r="8706" spans="1:6" ht="18" customHeight="1">
      <c r="A8706" s="535">
        <v>660</v>
      </c>
      <c r="B8706" s="535" t="s">
        <v>20477</v>
      </c>
      <c r="C8706" s="298" t="s">
        <v>313</v>
      </c>
      <c r="D8706" s="535" t="s">
        <v>325</v>
      </c>
      <c r="E8706" s="524">
        <v>5.28</v>
      </c>
      <c r="F8706" s="536" t="s">
        <v>1255</v>
      </c>
    </row>
    <row r="8707" spans="1:6" ht="18" customHeight="1">
      <c r="A8707" s="535">
        <v>658</v>
      </c>
      <c r="B8707" s="535" t="s">
        <v>20478</v>
      </c>
      <c r="C8707" s="298" t="s">
        <v>313</v>
      </c>
      <c r="D8707" s="535" t="s">
        <v>325</v>
      </c>
      <c r="E8707" s="524">
        <v>2.98</v>
      </c>
      <c r="F8707" s="536" t="s">
        <v>20479</v>
      </c>
    </row>
    <row r="8708" spans="1:6" ht="18" customHeight="1">
      <c r="A8708" s="535">
        <v>38548</v>
      </c>
      <c r="B8708" s="535" t="s">
        <v>20480</v>
      </c>
      <c r="C8708" s="298" t="s">
        <v>313</v>
      </c>
      <c r="D8708" s="535" t="s">
        <v>325</v>
      </c>
      <c r="E8708" s="524">
        <v>1.95</v>
      </c>
      <c r="F8708" s="536" t="s">
        <v>3677</v>
      </c>
    </row>
    <row r="8709" spans="1:6" ht="18" customHeight="1">
      <c r="A8709" s="535">
        <v>34649</v>
      </c>
      <c r="B8709" s="535" t="s">
        <v>20481</v>
      </c>
      <c r="C8709" s="298" t="s">
        <v>313</v>
      </c>
      <c r="D8709" s="535" t="s">
        <v>325</v>
      </c>
      <c r="E8709" s="524">
        <v>2.64</v>
      </c>
      <c r="F8709" s="536" t="s">
        <v>17996</v>
      </c>
    </row>
    <row r="8710" spans="1:6" ht="18" customHeight="1">
      <c r="A8710" s="535">
        <v>34655</v>
      </c>
      <c r="B8710" s="535" t="s">
        <v>20482</v>
      </c>
      <c r="C8710" s="298" t="s">
        <v>313</v>
      </c>
      <c r="D8710" s="535" t="s">
        <v>325</v>
      </c>
      <c r="E8710" s="524">
        <v>3.5</v>
      </c>
      <c r="F8710" s="536" t="s">
        <v>6427</v>
      </c>
    </row>
    <row r="8711" spans="1:6" ht="18" customHeight="1">
      <c r="A8711" s="535">
        <v>40607</v>
      </c>
      <c r="B8711" s="535" t="s">
        <v>20483</v>
      </c>
      <c r="C8711" s="298" t="s">
        <v>313</v>
      </c>
      <c r="D8711" s="535" t="s">
        <v>325</v>
      </c>
      <c r="E8711" s="524">
        <v>4.72</v>
      </c>
      <c r="F8711" s="536" t="s">
        <v>20484</v>
      </c>
    </row>
    <row r="8712" spans="1:6" ht="18" customHeight="1">
      <c r="A8712" s="535">
        <v>567</v>
      </c>
      <c r="B8712" s="535" t="s">
        <v>20485</v>
      </c>
      <c r="C8712" s="298" t="s">
        <v>313</v>
      </c>
      <c r="D8712" s="535" t="s">
        <v>19072</v>
      </c>
      <c r="E8712" s="524">
        <v>16.809999999999999</v>
      </c>
      <c r="F8712" s="536" t="s">
        <v>6306</v>
      </c>
    </row>
    <row r="8713" spans="1:6" ht="18" customHeight="1">
      <c r="A8713" s="535">
        <v>574</v>
      </c>
      <c r="B8713" s="535" t="s">
        <v>20486</v>
      </c>
      <c r="C8713" s="298" t="s">
        <v>313</v>
      </c>
      <c r="D8713" s="535" t="s">
        <v>19072</v>
      </c>
      <c r="E8713" s="524">
        <v>44.18</v>
      </c>
      <c r="F8713" s="536" t="s">
        <v>1984</v>
      </c>
    </row>
    <row r="8714" spans="1:6" ht="18" customHeight="1">
      <c r="A8714" s="535">
        <v>568</v>
      </c>
      <c r="B8714" s="535" t="s">
        <v>20487</v>
      </c>
      <c r="C8714" s="298" t="s">
        <v>313</v>
      </c>
      <c r="D8714" s="535" t="s">
        <v>19072</v>
      </c>
      <c r="E8714" s="524">
        <v>93.09</v>
      </c>
      <c r="F8714" s="536" t="s">
        <v>20488</v>
      </c>
    </row>
    <row r="8715" spans="1:6" ht="18" customHeight="1">
      <c r="A8715" s="535">
        <v>4777</v>
      </c>
      <c r="B8715" s="535" t="s">
        <v>20489</v>
      </c>
      <c r="C8715" s="298" t="s">
        <v>313</v>
      </c>
      <c r="D8715" s="535" t="s">
        <v>318</v>
      </c>
      <c r="E8715" s="524">
        <v>8.02</v>
      </c>
      <c r="F8715" s="536" t="s">
        <v>1350</v>
      </c>
    </row>
    <row r="8716" spans="1:6" ht="18" customHeight="1">
      <c r="A8716" s="535">
        <v>592</v>
      </c>
      <c r="B8716" s="535" t="s">
        <v>20490</v>
      </c>
      <c r="C8716" s="298" t="s">
        <v>313</v>
      </c>
      <c r="D8716" s="535" t="s">
        <v>318</v>
      </c>
      <c r="E8716" s="524">
        <v>36.6</v>
      </c>
      <c r="F8716" s="536" t="s">
        <v>20491</v>
      </c>
    </row>
    <row r="8717" spans="1:6" ht="18" customHeight="1">
      <c r="A8717" s="535">
        <v>586</v>
      </c>
      <c r="B8717" s="535" t="s">
        <v>20492</v>
      </c>
      <c r="C8717" s="298" t="s">
        <v>313</v>
      </c>
      <c r="D8717" s="535" t="s">
        <v>19072</v>
      </c>
      <c r="E8717" s="524">
        <v>21.52</v>
      </c>
      <c r="F8717" s="536" t="s">
        <v>9406</v>
      </c>
    </row>
    <row r="8718" spans="1:6" ht="18" customHeight="1">
      <c r="A8718" s="535">
        <v>588</v>
      </c>
      <c r="B8718" s="535" t="s">
        <v>20493</v>
      </c>
      <c r="C8718" s="298" t="s">
        <v>313</v>
      </c>
      <c r="D8718" s="535" t="s">
        <v>19072</v>
      </c>
      <c r="E8718" s="524">
        <v>34.03</v>
      </c>
      <c r="F8718" s="536" t="s">
        <v>9490</v>
      </c>
    </row>
    <row r="8719" spans="1:6" ht="18" customHeight="1">
      <c r="A8719" s="535">
        <v>591</v>
      </c>
      <c r="B8719" s="535" t="s">
        <v>20494</v>
      </c>
      <c r="C8719" s="298" t="s">
        <v>313</v>
      </c>
      <c r="D8719" s="535" t="s">
        <v>318</v>
      </c>
      <c r="E8719" s="524">
        <v>34.15</v>
      </c>
      <c r="F8719" s="536" t="s">
        <v>7615</v>
      </c>
    </row>
    <row r="8720" spans="1:6" ht="18" customHeight="1">
      <c r="A8720" s="535">
        <v>584</v>
      </c>
      <c r="B8720" s="535" t="s">
        <v>20495</v>
      </c>
      <c r="C8720" s="298" t="s">
        <v>313</v>
      </c>
      <c r="D8720" s="535" t="s">
        <v>19072</v>
      </c>
      <c r="E8720" s="524">
        <v>36.35</v>
      </c>
      <c r="F8720" s="536" t="s">
        <v>20496</v>
      </c>
    </row>
    <row r="8721" spans="1:6" ht="18" customHeight="1">
      <c r="A8721" s="535">
        <v>589</v>
      </c>
      <c r="B8721" s="535" t="s">
        <v>20497</v>
      </c>
      <c r="C8721" s="298" t="s">
        <v>313</v>
      </c>
      <c r="D8721" s="535" t="s">
        <v>19072</v>
      </c>
      <c r="E8721" s="524">
        <v>57.53</v>
      </c>
      <c r="F8721" s="536" t="s">
        <v>12654</v>
      </c>
    </row>
    <row r="8722" spans="1:6" ht="18" customHeight="1">
      <c r="A8722" s="535">
        <v>1165</v>
      </c>
      <c r="B8722" s="535" t="s">
        <v>20498</v>
      </c>
      <c r="C8722" s="298" t="s">
        <v>313</v>
      </c>
      <c r="D8722" s="535" t="s">
        <v>325</v>
      </c>
      <c r="E8722" s="524">
        <v>18.829999999999998</v>
      </c>
      <c r="F8722" s="536" t="s">
        <v>9370</v>
      </c>
    </row>
    <row r="8723" spans="1:6" ht="18" customHeight="1">
      <c r="A8723" s="535">
        <v>1164</v>
      </c>
      <c r="B8723" s="535" t="s">
        <v>20499</v>
      </c>
      <c r="C8723" s="298" t="s">
        <v>313</v>
      </c>
      <c r="D8723" s="535" t="s">
        <v>325</v>
      </c>
      <c r="E8723" s="524">
        <v>15.25</v>
      </c>
      <c r="F8723" s="536" t="s">
        <v>20500</v>
      </c>
    </row>
    <row r="8724" spans="1:6" ht="18" customHeight="1">
      <c r="A8724" s="535">
        <v>1162</v>
      </c>
      <c r="B8724" s="535" t="s">
        <v>20501</v>
      </c>
      <c r="C8724" s="298" t="s">
        <v>313</v>
      </c>
      <c r="D8724" s="535" t="s">
        <v>325</v>
      </c>
      <c r="E8724" s="524">
        <v>5.3</v>
      </c>
      <c r="F8724" s="536" t="s">
        <v>1845</v>
      </c>
    </row>
    <row r="8725" spans="1:6" ht="18" customHeight="1">
      <c r="A8725" s="535">
        <v>12395</v>
      </c>
      <c r="B8725" s="535" t="s">
        <v>20502</v>
      </c>
      <c r="C8725" s="298" t="s">
        <v>313</v>
      </c>
      <c r="D8725" s="535" t="s">
        <v>325</v>
      </c>
      <c r="E8725" s="524">
        <v>5.15</v>
      </c>
      <c r="F8725" s="536" t="s">
        <v>20503</v>
      </c>
    </row>
    <row r="8726" spans="1:6" ht="18" customHeight="1">
      <c r="A8726" s="535">
        <v>1170</v>
      </c>
      <c r="B8726" s="535" t="s">
        <v>20504</v>
      </c>
      <c r="C8726" s="298" t="s">
        <v>313</v>
      </c>
      <c r="D8726" s="535" t="s">
        <v>325</v>
      </c>
      <c r="E8726" s="524">
        <v>9.99</v>
      </c>
      <c r="F8726" s="536" t="s">
        <v>10399</v>
      </c>
    </row>
    <row r="8727" spans="1:6" ht="18" customHeight="1">
      <c r="A8727" s="535">
        <v>1169</v>
      </c>
      <c r="B8727" s="535" t="s">
        <v>20505</v>
      </c>
      <c r="C8727" s="298" t="s">
        <v>313</v>
      </c>
      <c r="D8727" s="535" t="s">
        <v>325</v>
      </c>
      <c r="E8727" s="524">
        <v>49.06</v>
      </c>
      <c r="F8727" s="536" t="s">
        <v>20506</v>
      </c>
    </row>
    <row r="8728" spans="1:6" ht="18" customHeight="1">
      <c r="A8728" s="535">
        <v>1166</v>
      </c>
      <c r="B8728" s="535" t="s">
        <v>20507</v>
      </c>
      <c r="C8728" s="298" t="s">
        <v>313</v>
      </c>
      <c r="D8728" s="535" t="s">
        <v>325</v>
      </c>
      <c r="E8728" s="524">
        <v>27.2</v>
      </c>
      <c r="F8728" s="536" t="s">
        <v>627</v>
      </c>
    </row>
    <row r="8729" spans="1:6" ht="18" customHeight="1">
      <c r="A8729" s="535">
        <v>1163</v>
      </c>
      <c r="B8729" s="535" t="s">
        <v>20508</v>
      </c>
      <c r="C8729" s="298" t="s">
        <v>313</v>
      </c>
      <c r="D8729" s="535" t="s">
        <v>325</v>
      </c>
      <c r="E8729" s="524">
        <v>6.85</v>
      </c>
      <c r="F8729" s="536" t="s">
        <v>3782</v>
      </c>
    </row>
    <row r="8730" spans="1:6" ht="18" customHeight="1">
      <c r="A8730" s="535">
        <v>12396</v>
      </c>
      <c r="B8730" s="535" t="s">
        <v>20509</v>
      </c>
      <c r="C8730" s="298" t="s">
        <v>313</v>
      </c>
      <c r="D8730" s="535" t="s">
        <v>325</v>
      </c>
      <c r="E8730" s="524">
        <v>5.15</v>
      </c>
      <c r="F8730" s="536" t="s">
        <v>20503</v>
      </c>
    </row>
    <row r="8731" spans="1:6" ht="18" customHeight="1">
      <c r="A8731" s="535">
        <v>1168</v>
      </c>
      <c r="B8731" s="535" t="s">
        <v>20510</v>
      </c>
      <c r="C8731" s="298" t="s">
        <v>313</v>
      </c>
      <c r="D8731" s="535" t="s">
        <v>325</v>
      </c>
      <c r="E8731" s="524">
        <v>69.930000000000007</v>
      </c>
      <c r="F8731" s="536" t="s">
        <v>20511</v>
      </c>
    </row>
    <row r="8732" spans="1:6" ht="18" customHeight="1">
      <c r="A8732" s="535">
        <v>1167</v>
      </c>
      <c r="B8732" s="535" t="s">
        <v>20512</v>
      </c>
      <c r="C8732" s="298" t="s">
        <v>313</v>
      </c>
      <c r="D8732" s="535" t="s">
        <v>325</v>
      </c>
      <c r="E8732" s="524">
        <v>116.98</v>
      </c>
      <c r="F8732" s="536" t="s">
        <v>20513</v>
      </c>
    </row>
    <row r="8733" spans="1:6" ht="18" customHeight="1">
      <c r="A8733" s="535">
        <v>36331</v>
      </c>
      <c r="B8733" s="535" t="s">
        <v>20514</v>
      </c>
      <c r="C8733" s="298" t="s">
        <v>313</v>
      </c>
      <c r="D8733" s="535" t="s">
        <v>325</v>
      </c>
      <c r="E8733" s="524">
        <v>2.38</v>
      </c>
      <c r="F8733" s="536" t="s">
        <v>20439</v>
      </c>
    </row>
    <row r="8734" spans="1:6" ht="18" customHeight="1">
      <c r="A8734" s="535">
        <v>36346</v>
      </c>
      <c r="B8734" s="535" t="s">
        <v>20515</v>
      </c>
      <c r="C8734" s="298" t="s">
        <v>313</v>
      </c>
      <c r="D8734" s="535" t="s">
        <v>325</v>
      </c>
      <c r="E8734" s="524">
        <v>3.56</v>
      </c>
      <c r="F8734" s="536" t="s">
        <v>3029</v>
      </c>
    </row>
    <row r="8735" spans="1:6" ht="18" customHeight="1">
      <c r="A8735" s="535">
        <v>1197</v>
      </c>
      <c r="B8735" s="535" t="s">
        <v>20516</v>
      </c>
      <c r="C8735" s="298" t="s">
        <v>313</v>
      </c>
      <c r="D8735" s="535" t="s">
        <v>325</v>
      </c>
      <c r="E8735" s="524">
        <v>1.83</v>
      </c>
      <c r="F8735" s="536" t="s">
        <v>20517</v>
      </c>
    </row>
    <row r="8736" spans="1:6" ht="18" customHeight="1">
      <c r="A8736" s="535">
        <v>1202</v>
      </c>
      <c r="B8736" s="535" t="s">
        <v>20518</v>
      </c>
      <c r="C8736" s="298" t="s">
        <v>313</v>
      </c>
      <c r="D8736" s="535" t="s">
        <v>325</v>
      </c>
      <c r="E8736" s="524">
        <v>5.18</v>
      </c>
      <c r="F8736" s="536" t="s">
        <v>10524</v>
      </c>
    </row>
    <row r="8737" spans="1:6" ht="18" customHeight="1">
      <c r="A8737" s="535">
        <v>1198</v>
      </c>
      <c r="B8737" s="535" t="s">
        <v>20519</v>
      </c>
      <c r="C8737" s="298" t="s">
        <v>313</v>
      </c>
      <c r="D8737" s="535" t="s">
        <v>325</v>
      </c>
      <c r="E8737" s="524">
        <v>2.39</v>
      </c>
      <c r="F8737" s="536" t="s">
        <v>9534</v>
      </c>
    </row>
    <row r="8738" spans="1:6" ht="18" customHeight="1">
      <c r="A8738" s="535">
        <v>20088</v>
      </c>
      <c r="B8738" s="535" t="s">
        <v>20520</v>
      </c>
      <c r="C8738" s="298" t="s">
        <v>313</v>
      </c>
      <c r="D8738" s="535" t="s">
        <v>325</v>
      </c>
      <c r="E8738" s="524">
        <v>11.91</v>
      </c>
      <c r="F8738" s="536" t="s">
        <v>919</v>
      </c>
    </row>
    <row r="8739" spans="1:6" ht="18" customHeight="1">
      <c r="A8739" s="535">
        <v>20089</v>
      </c>
      <c r="B8739" s="535" t="s">
        <v>20521</v>
      </c>
      <c r="C8739" s="298" t="s">
        <v>313</v>
      </c>
      <c r="D8739" s="535" t="s">
        <v>325</v>
      </c>
      <c r="E8739" s="524">
        <v>58.4</v>
      </c>
      <c r="F8739" s="536" t="s">
        <v>20522</v>
      </c>
    </row>
    <row r="8740" spans="1:6" ht="18" customHeight="1">
      <c r="A8740" s="535">
        <v>20087</v>
      </c>
      <c r="B8740" s="535" t="s">
        <v>20523</v>
      </c>
      <c r="C8740" s="298" t="s">
        <v>313</v>
      </c>
      <c r="D8740" s="535" t="s">
        <v>325</v>
      </c>
      <c r="E8740" s="524">
        <v>9.85</v>
      </c>
      <c r="F8740" s="536" t="s">
        <v>8178</v>
      </c>
    </row>
    <row r="8741" spans="1:6" ht="18" customHeight="1">
      <c r="A8741" s="535">
        <v>1200</v>
      </c>
      <c r="B8741" s="535" t="s">
        <v>20524</v>
      </c>
      <c r="C8741" s="298" t="s">
        <v>313</v>
      </c>
      <c r="D8741" s="535" t="s">
        <v>325</v>
      </c>
      <c r="E8741" s="524">
        <v>8.9499999999999993</v>
      </c>
      <c r="F8741" s="536" t="s">
        <v>2645</v>
      </c>
    </row>
    <row r="8742" spans="1:6" ht="18" customHeight="1">
      <c r="A8742" s="535">
        <v>12909</v>
      </c>
      <c r="B8742" s="535" t="s">
        <v>20525</v>
      </c>
      <c r="C8742" s="298" t="s">
        <v>313</v>
      </c>
      <c r="D8742" s="535" t="s">
        <v>325</v>
      </c>
      <c r="E8742" s="524">
        <v>4.1500000000000004</v>
      </c>
      <c r="F8742" s="536" t="s">
        <v>18056</v>
      </c>
    </row>
    <row r="8743" spans="1:6" ht="18" customHeight="1">
      <c r="A8743" s="535">
        <v>12910</v>
      </c>
      <c r="B8743" s="535" t="s">
        <v>20526</v>
      </c>
      <c r="C8743" s="298" t="s">
        <v>313</v>
      </c>
      <c r="D8743" s="535" t="s">
        <v>325</v>
      </c>
      <c r="E8743" s="524">
        <v>7.46</v>
      </c>
      <c r="F8743" s="536" t="s">
        <v>2387</v>
      </c>
    </row>
    <row r="8744" spans="1:6" ht="18" customHeight="1">
      <c r="A8744" s="535">
        <v>1191</v>
      </c>
      <c r="B8744" s="535" t="s">
        <v>20527</v>
      </c>
      <c r="C8744" s="298" t="s">
        <v>313</v>
      </c>
      <c r="D8744" s="535" t="s">
        <v>325</v>
      </c>
      <c r="E8744" s="524">
        <v>1.3</v>
      </c>
      <c r="F8744" s="536" t="s">
        <v>18061</v>
      </c>
    </row>
    <row r="8745" spans="1:6" ht="18" customHeight="1">
      <c r="A8745" s="535">
        <v>1185</v>
      </c>
      <c r="B8745" s="535" t="s">
        <v>20528</v>
      </c>
      <c r="C8745" s="298" t="s">
        <v>313</v>
      </c>
      <c r="D8745" s="535" t="s">
        <v>325</v>
      </c>
      <c r="E8745" s="524">
        <v>1.3</v>
      </c>
      <c r="F8745" s="536" t="s">
        <v>18061</v>
      </c>
    </row>
    <row r="8746" spans="1:6" ht="18" customHeight="1">
      <c r="A8746" s="535">
        <v>1189</v>
      </c>
      <c r="B8746" s="535" t="s">
        <v>20529</v>
      </c>
      <c r="C8746" s="298" t="s">
        <v>313</v>
      </c>
      <c r="D8746" s="535" t="s">
        <v>325</v>
      </c>
      <c r="E8746" s="524">
        <v>2.13</v>
      </c>
      <c r="F8746" s="536" t="s">
        <v>9421</v>
      </c>
    </row>
    <row r="8747" spans="1:6" ht="18" customHeight="1">
      <c r="A8747" s="535">
        <v>1193</v>
      </c>
      <c r="B8747" s="535" t="s">
        <v>20530</v>
      </c>
      <c r="C8747" s="298" t="s">
        <v>313</v>
      </c>
      <c r="D8747" s="535" t="s">
        <v>325</v>
      </c>
      <c r="E8747" s="524">
        <v>4.0999999999999996</v>
      </c>
      <c r="F8747" s="536" t="s">
        <v>14637</v>
      </c>
    </row>
    <row r="8748" spans="1:6" ht="18" customHeight="1">
      <c r="A8748" s="535">
        <v>1194</v>
      </c>
      <c r="B8748" s="535" t="s">
        <v>20531</v>
      </c>
      <c r="C8748" s="298" t="s">
        <v>313</v>
      </c>
      <c r="D8748" s="535" t="s">
        <v>325</v>
      </c>
      <c r="E8748" s="524">
        <v>7.4</v>
      </c>
      <c r="F8748" s="536" t="s">
        <v>14883</v>
      </c>
    </row>
    <row r="8749" spans="1:6" ht="18" customHeight="1">
      <c r="A8749" s="535">
        <v>1195</v>
      </c>
      <c r="B8749" s="535" t="s">
        <v>20532</v>
      </c>
      <c r="C8749" s="298" t="s">
        <v>313</v>
      </c>
      <c r="D8749" s="535" t="s">
        <v>325</v>
      </c>
      <c r="E8749" s="524">
        <v>12.45</v>
      </c>
      <c r="F8749" s="536" t="s">
        <v>14600</v>
      </c>
    </row>
    <row r="8750" spans="1:6" ht="18" customHeight="1">
      <c r="A8750" s="535">
        <v>1204</v>
      </c>
      <c r="B8750" s="535" t="s">
        <v>20533</v>
      </c>
      <c r="C8750" s="298" t="s">
        <v>313</v>
      </c>
      <c r="D8750" s="535" t="s">
        <v>325</v>
      </c>
      <c r="E8750" s="524">
        <v>21.78</v>
      </c>
      <c r="F8750" s="536" t="s">
        <v>13159</v>
      </c>
    </row>
    <row r="8751" spans="1:6" ht="18" customHeight="1">
      <c r="A8751" s="535">
        <v>1207</v>
      </c>
      <c r="B8751" s="535" t="s">
        <v>20534</v>
      </c>
      <c r="C8751" s="298" t="s">
        <v>313</v>
      </c>
      <c r="D8751" s="535" t="s">
        <v>325</v>
      </c>
      <c r="E8751" s="524">
        <v>26.26</v>
      </c>
      <c r="F8751" s="536" t="s">
        <v>12883</v>
      </c>
    </row>
    <row r="8752" spans="1:6" ht="18" customHeight="1">
      <c r="A8752" s="535">
        <v>1206</v>
      </c>
      <c r="B8752" s="535" t="s">
        <v>20535</v>
      </c>
      <c r="C8752" s="298" t="s">
        <v>313</v>
      </c>
      <c r="D8752" s="535" t="s">
        <v>325</v>
      </c>
      <c r="E8752" s="524">
        <v>6.58</v>
      </c>
      <c r="F8752" s="536" t="s">
        <v>12959</v>
      </c>
    </row>
    <row r="8753" spans="1:6" ht="18" customHeight="1">
      <c r="A8753" s="535">
        <v>1183</v>
      </c>
      <c r="B8753" s="535" t="s">
        <v>20536</v>
      </c>
      <c r="C8753" s="298" t="s">
        <v>313</v>
      </c>
      <c r="D8753" s="535" t="s">
        <v>325</v>
      </c>
      <c r="E8753" s="524">
        <v>17.149999999999999</v>
      </c>
      <c r="F8753" s="536" t="s">
        <v>671</v>
      </c>
    </row>
    <row r="8754" spans="1:6" ht="18" customHeight="1">
      <c r="A8754" s="535">
        <v>42685</v>
      </c>
      <c r="B8754" s="535" t="s">
        <v>20537</v>
      </c>
      <c r="C8754" s="298" t="s">
        <v>313</v>
      </c>
      <c r="D8754" s="535" t="s">
        <v>325</v>
      </c>
      <c r="E8754" s="524">
        <v>60.52</v>
      </c>
      <c r="F8754" s="536" t="s">
        <v>12578</v>
      </c>
    </row>
    <row r="8755" spans="1:6" ht="18" customHeight="1">
      <c r="A8755" s="535">
        <v>42686</v>
      </c>
      <c r="B8755" s="535" t="s">
        <v>20538</v>
      </c>
      <c r="C8755" s="298" t="s">
        <v>313</v>
      </c>
      <c r="D8755" s="535" t="s">
        <v>325</v>
      </c>
      <c r="E8755" s="524">
        <v>66.66</v>
      </c>
      <c r="F8755" s="536" t="s">
        <v>20539</v>
      </c>
    </row>
    <row r="8756" spans="1:6" ht="18" customHeight="1">
      <c r="A8756" s="535">
        <v>12894</v>
      </c>
      <c r="B8756" s="535" t="s">
        <v>20540</v>
      </c>
      <c r="C8756" s="298" t="s">
        <v>313</v>
      </c>
      <c r="D8756" s="535" t="s">
        <v>325</v>
      </c>
      <c r="E8756" s="524">
        <v>18.850000000000001</v>
      </c>
      <c r="F8756" s="536" t="s">
        <v>20541</v>
      </c>
    </row>
    <row r="8757" spans="1:6" ht="18" customHeight="1">
      <c r="A8757" s="535">
        <v>12895</v>
      </c>
      <c r="B8757" s="535" t="s">
        <v>20542</v>
      </c>
      <c r="C8757" s="298" t="s">
        <v>313</v>
      </c>
      <c r="D8757" s="535" t="s">
        <v>325</v>
      </c>
      <c r="E8757" s="524">
        <v>14.5</v>
      </c>
      <c r="F8757" s="536" t="s">
        <v>12950</v>
      </c>
    </row>
    <row r="8758" spans="1:6" ht="18" customHeight="1">
      <c r="A8758" s="535">
        <v>1631</v>
      </c>
      <c r="B8758" s="535" t="s">
        <v>20543</v>
      </c>
      <c r="C8758" s="298" t="s">
        <v>313</v>
      </c>
      <c r="D8758" s="535" t="s">
        <v>325</v>
      </c>
      <c r="E8758" s="524">
        <v>179.11</v>
      </c>
      <c r="F8758" s="536" t="s">
        <v>2161</v>
      </c>
    </row>
    <row r="8759" spans="1:6" ht="18" customHeight="1">
      <c r="A8759" s="535">
        <v>1633</v>
      </c>
      <c r="B8759" s="535" t="s">
        <v>20544</v>
      </c>
      <c r="C8759" s="298" t="s">
        <v>313</v>
      </c>
      <c r="D8759" s="535" t="s">
        <v>325</v>
      </c>
      <c r="E8759" s="524">
        <v>304.33</v>
      </c>
      <c r="F8759" s="536" t="s">
        <v>20545</v>
      </c>
    </row>
    <row r="8760" spans="1:6" ht="18" customHeight="1">
      <c r="A8760" s="535">
        <v>10818</v>
      </c>
      <c r="B8760" s="535" t="s">
        <v>20546</v>
      </c>
      <c r="C8760" s="298" t="s">
        <v>313</v>
      </c>
      <c r="D8760" s="535" t="s">
        <v>318</v>
      </c>
      <c r="E8760" s="524">
        <v>72.28</v>
      </c>
      <c r="F8760" s="536" t="s">
        <v>19121</v>
      </c>
    </row>
    <row r="8761" spans="1:6" ht="18" customHeight="1">
      <c r="A8761" s="535">
        <v>41410</v>
      </c>
      <c r="B8761" s="535" t="s">
        <v>20547</v>
      </c>
      <c r="C8761" s="298" t="s">
        <v>313</v>
      </c>
      <c r="D8761" s="535" t="s">
        <v>325</v>
      </c>
      <c r="E8761" s="524">
        <v>75.31</v>
      </c>
      <c r="F8761" s="536" t="s">
        <v>19767</v>
      </c>
    </row>
    <row r="8762" spans="1:6" ht="18" customHeight="1">
      <c r="A8762" s="535">
        <v>41411</v>
      </c>
      <c r="B8762" s="535" t="s">
        <v>20548</v>
      </c>
      <c r="C8762" s="298" t="s">
        <v>313</v>
      </c>
      <c r="D8762" s="535" t="s">
        <v>325</v>
      </c>
      <c r="E8762" s="524">
        <v>68.27</v>
      </c>
      <c r="F8762" s="536" t="s">
        <v>11390</v>
      </c>
    </row>
    <row r="8763" spans="1:6" ht="18" customHeight="1">
      <c r="A8763" s="535">
        <v>41412</v>
      </c>
      <c r="B8763" s="535" t="s">
        <v>20549</v>
      </c>
      <c r="C8763" s="298" t="s">
        <v>313</v>
      </c>
      <c r="D8763" s="535" t="s">
        <v>325</v>
      </c>
      <c r="E8763" s="524">
        <v>132.05000000000001</v>
      </c>
      <c r="F8763" s="536" t="s">
        <v>15612</v>
      </c>
    </row>
    <row r="8764" spans="1:6" ht="18" customHeight="1">
      <c r="A8764" s="535">
        <v>41413</v>
      </c>
      <c r="B8764" s="535" t="s">
        <v>20550</v>
      </c>
      <c r="C8764" s="298" t="s">
        <v>313</v>
      </c>
      <c r="D8764" s="535" t="s">
        <v>325</v>
      </c>
      <c r="E8764" s="524">
        <v>118.82</v>
      </c>
      <c r="F8764" s="536" t="s">
        <v>20551</v>
      </c>
    </row>
    <row r="8765" spans="1:6" ht="18" customHeight="1">
      <c r="A8765" s="535">
        <v>39359</v>
      </c>
      <c r="B8765" s="535" t="s">
        <v>20552</v>
      </c>
      <c r="C8765" s="298" t="s">
        <v>313</v>
      </c>
      <c r="D8765" s="535" t="s">
        <v>325</v>
      </c>
      <c r="E8765" s="524">
        <v>36.9</v>
      </c>
      <c r="F8765" s="536" t="s">
        <v>14362</v>
      </c>
    </row>
    <row r="8766" spans="1:6" ht="18" customHeight="1">
      <c r="A8766" s="535">
        <v>39360</v>
      </c>
      <c r="B8766" s="535" t="s">
        <v>20553</v>
      </c>
      <c r="C8766" s="298" t="s">
        <v>313</v>
      </c>
      <c r="D8766" s="535" t="s">
        <v>325</v>
      </c>
      <c r="E8766" s="524">
        <v>36.9</v>
      </c>
      <c r="F8766" s="536" t="s">
        <v>14362</v>
      </c>
    </row>
    <row r="8767" spans="1:6" ht="18" customHeight="1">
      <c r="A8767" s="535">
        <v>10710</v>
      </c>
      <c r="B8767" s="535" t="s">
        <v>20554</v>
      </c>
      <c r="C8767" s="298" t="s">
        <v>313</v>
      </c>
      <c r="D8767" s="535" t="s">
        <v>19608</v>
      </c>
      <c r="E8767" s="524">
        <v>165.02</v>
      </c>
      <c r="F8767" s="536" t="s">
        <v>20555</v>
      </c>
    </row>
    <row r="8768" spans="1:6" ht="18" customHeight="1">
      <c r="A8768" s="535">
        <v>10709</v>
      </c>
      <c r="B8768" s="535" t="s">
        <v>20556</v>
      </c>
      <c r="C8768" s="298" t="s">
        <v>313</v>
      </c>
      <c r="D8768" s="535" t="s">
        <v>19608</v>
      </c>
      <c r="E8768" s="524">
        <v>202.73</v>
      </c>
      <c r="F8768" s="536" t="s">
        <v>20557</v>
      </c>
    </row>
    <row r="8769" spans="1:6" ht="18" customHeight="1">
      <c r="A8769" s="535">
        <v>39636</v>
      </c>
      <c r="B8769" s="535" t="s">
        <v>20558</v>
      </c>
      <c r="C8769" s="298" t="s">
        <v>313</v>
      </c>
      <c r="D8769" s="535" t="s">
        <v>19608</v>
      </c>
      <c r="E8769" s="524">
        <v>207.02</v>
      </c>
      <c r="F8769" s="536" t="s">
        <v>20559</v>
      </c>
    </row>
    <row r="8770" spans="1:6" ht="18" customHeight="1">
      <c r="A8770" s="535">
        <v>10708</v>
      </c>
      <c r="B8770" s="535" t="s">
        <v>20560</v>
      </c>
      <c r="C8770" s="298" t="s">
        <v>313</v>
      </c>
      <c r="D8770" s="535" t="s">
        <v>19608</v>
      </c>
      <c r="E8770" s="524">
        <v>63.88</v>
      </c>
      <c r="F8770" s="536" t="s">
        <v>20561</v>
      </c>
    </row>
    <row r="8771" spans="1:6" ht="18" customHeight="1">
      <c r="A8771" s="535">
        <v>39635</v>
      </c>
      <c r="B8771" s="535" t="s">
        <v>20562</v>
      </c>
      <c r="C8771" s="298" t="s">
        <v>313</v>
      </c>
      <c r="D8771" s="535" t="s">
        <v>19608</v>
      </c>
      <c r="E8771" s="524">
        <v>108.76</v>
      </c>
      <c r="F8771" s="536" t="s">
        <v>20563</v>
      </c>
    </row>
    <row r="8772" spans="1:6" ht="18" customHeight="1">
      <c r="A8772" s="535">
        <v>6117</v>
      </c>
      <c r="B8772" s="535" t="s">
        <v>20564</v>
      </c>
      <c r="C8772" s="298" t="s">
        <v>313</v>
      </c>
      <c r="D8772" s="535" t="s">
        <v>19212</v>
      </c>
      <c r="E8772" s="524">
        <v>15.92</v>
      </c>
      <c r="F8772" s="536" t="s">
        <v>5419</v>
      </c>
    </row>
    <row r="8773" spans="1:6" ht="18" customHeight="1">
      <c r="A8773" s="535">
        <v>40913</v>
      </c>
      <c r="B8773" s="535" t="s">
        <v>20565</v>
      </c>
      <c r="C8773" s="298" t="s">
        <v>313</v>
      </c>
      <c r="D8773" s="535" t="s">
        <v>19214</v>
      </c>
      <c r="E8773" s="537">
        <v>2772.43</v>
      </c>
      <c r="F8773" s="536" t="s">
        <v>19215</v>
      </c>
    </row>
    <row r="8774" spans="1:6" ht="18" customHeight="1">
      <c r="A8774" s="535">
        <v>1214</v>
      </c>
      <c r="B8774" s="535" t="s">
        <v>20566</v>
      </c>
      <c r="C8774" s="298" t="s">
        <v>313</v>
      </c>
      <c r="D8774" s="535" t="s">
        <v>19212</v>
      </c>
      <c r="E8774" s="524">
        <v>19.93</v>
      </c>
      <c r="F8774" s="536" t="s">
        <v>10545</v>
      </c>
    </row>
    <row r="8775" spans="1:6" ht="18" customHeight="1">
      <c r="A8775" s="535">
        <v>40915</v>
      </c>
      <c r="B8775" s="535" t="s">
        <v>20567</v>
      </c>
      <c r="C8775" s="298" t="s">
        <v>313</v>
      </c>
      <c r="D8775" s="535" t="s">
        <v>19214</v>
      </c>
      <c r="E8775" s="537">
        <v>3472</v>
      </c>
      <c r="F8775" s="536" t="s">
        <v>20568</v>
      </c>
    </row>
    <row r="8776" spans="1:6" ht="18" customHeight="1">
      <c r="A8776" s="535">
        <v>40914</v>
      </c>
      <c r="B8776" s="535" t="s">
        <v>20569</v>
      </c>
      <c r="C8776" s="298" t="s">
        <v>313</v>
      </c>
      <c r="D8776" s="535" t="s">
        <v>19214</v>
      </c>
      <c r="E8776" s="537">
        <v>3687.15</v>
      </c>
      <c r="F8776" s="536" t="s">
        <v>19521</v>
      </c>
    </row>
    <row r="8777" spans="1:6" ht="18" customHeight="1">
      <c r="A8777" s="535">
        <v>1213</v>
      </c>
      <c r="B8777" s="535" t="s">
        <v>20570</v>
      </c>
      <c r="C8777" s="298" t="s">
        <v>313</v>
      </c>
      <c r="D8777" s="535" t="s">
        <v>19212</v>
      </c>
      <c r="E8777" s="524">
        <v>21.19</v>
      </c>
      <c r="F8777" s="536" t="s">
        <v>10794</v>
      </c>
    </row>
    <row r="8778" spans="1:6" ht="18" customHeight="1">
      <c r="A8778" s="535">
        <v>5091</v>
      </c>
      <c r="B8778" s="535" t="s">
        <v>20571</v>
      </c>
      <c r="C8778" s="298" t="s">
        <v>313</v>
      </c>
      <c r="D8778" s="535" t="s">
        <v>325</v>
      </c>
      <c r="E8778" s="524">
        <v>19.87</v>
      </c>
      <c r="F8778" s="536" t="s">
        <v>9513</v>
      </c>
    </row>
    <row r="8779" spans="1:6" ht="18" customHeight="1">
      <c r="A8779" s="535">
        <v>14615</v>
      </c>
      <c r="B8779" s="535" t="s">
        <v>20572</v>
      </c>
      <c r="C8779" s="298" t="s">
        <v>313</v>
      </c>
      <c r="D8779" s="535" t="s">
        <v>325</v>
      </c>
      <c r="E8779" s="537">
        <v>3608.96</v>
      </c>
      <c r="F8779" s="536" t="s">
        <v>20573</v>
      </c>
    </row>
    <row r="8780" spans="1:6" ht="18" customHeight="1">
      <c r="A8780" s="535">
        <v>2711</v>
      </c>
      <c r="B8780" s="535" t="s">
        <v>20574</v>
      </c>
      <c r="C8780" s="298" t="s">
        <v>313</v>
      </c>
      <c r="D8780" s="535" t="s">
        <v>325</v>
      </c>
      <c r="E8780" s="524">
        <v>232</v>
      </c>
      <c r="F8780" s="536" t="s">
        <v>20575</v>
      </c>
    </row>
    <row r="8781" spans="1:6" ht="18" customHeight="1">
      <c r="A8781" s="535">
        <v>37727</v>
      </c>
      <c r="B8781" s="535" t="s">
        <v>20576</v>
      </c>
      <c r="C8781" s="298" t="s">
        <v>313</v>
      </c>
      <c r="D8781" s="535" t="s">
        <v>325</v>
      </c>
      <c r="E8781" s="537">
        <v>18835</v>
      </c>
      <c r="F8781" s="536" t="s">
        <v>20577</v>
      </c>
    </row>
    <row r="8782" spans="1:6" ht="18" customHeight="1">
      <c r="A8782" s="535">
        <v>37728</v>
      </c>
      <c r="B8782" s="535" t="s">
        <v>20578</v>
      </c>
      <c r="C8782" s="298" t="s">
        <v>313</v>
      </c>
      <c r="D8782" s="535" t="s">
        <v>325</v>
      </c>
      <c r="E8782" s="537">
        <v>25552.37</v>
      </c>
      <c r="F8782" s="536" t="s">
        <v>20579</v>
      </c>
    </row>
    <row r="8783" spans="1:6" ht="18" customHeight="1">
      <c r="A8783" s="535">
        <v>37729</v>
      </c>
      <c r="B8783" s="535" t="s">
        <v>20580</v>
      </c>
      <c r="C8783" s="298" t="s">
        <v>313</v>
      </c>
      <c r="D8783" s="535" t="s">
        <v>325</v>
      </c>
      <c r="E8783" s="537">
        <v>27659.79</v>
      </c>
      <c r="F8783" s="536" t="s">
        <v>20581</v>
      </c>
    </row>
    <row r="8784" spans="1:6" ht="18" customHeight="1">
      <c r="A8784" s="535">
        <v>37730</v>
      </c>
      <c r="B8784" s="535" t="s">
        <v>20582</v>
      </c>
      <c r="C8784" s="298" t="s">
        <v>313</v>
      </c>
      <c r="D8784" s="535" t="s">
        <v>325</v>
      </c>
      <c r="E8784" s="537">
        <v>29767.200000000001</v>
      </c>
      <c r="F8784" s="536" t="s">
        <v>20583</v>
      </c>
    </row>
    <row r="8785" spans="1:6" ht="18" customHeight="1">
      <c r="A8785" s="535">
        <v>37731</v>
      </c>
      <c r="B8785" s="535" t="s">
        <v>20584</v>
      </c>
      <c r="C8785" s="298" t="s">
        <v>313</v>
      </c>
      <c r="D8785" s="535" t="s">
        <v>325</v>
      </c>
      <c r="E8785" s="537">
        <v>31874.61</v>
      </c>
      <c r="F8785" s="536" t="s">
        <v>20585</v>
      </c>
    </row>
    <row r="8786" spans="1:6" ht="18" customHeight="1">
      <c r="A8786" s="535">
        <v>37732</v>
      </c>
      <c r="B8786" s="535" t="s">
        <v>20586</v>
      </c>
      <c r="C8786" s="298" t="s">
        <v>313</v>
      </c>
      <c r="D8786" s="535" t="s">
        <v>325</v>
      </c>
      <c r="E8786" s="537">
        <v>36352.86</v>
      </c>
      <c r="F8786" s="536" t="s">
        <v>20587</v>
      </c>
    </row>
    <row r="8787" spans="1:6" ht="18" customHeight="1">
      <c r="A8787" s="535">
        <v>36496</v>
      </c>
      <c r="B8787" s="535" t="s">
        <v>20588</v>
      </c>
      <c r="C8787" s="298" t="s">
        <v>313</v>
      </c>
      <c r="D8787" s="535" t="s">
        <v>325</v>
      </c>
      <c r="E8787" s="537">
        <v>9163.09</v>
      </c>
      <c r="F8787" s="536" t="s">
        <v>20589</v>
      </c>
    </row>
    <row r="8788" spans="1:6" ht="18" customHeight="1">
      <c r="A8788" s="535">
        <v>10630</v>
      </c>
      <c r="B8788" s="535" t="s">
        <v>20590</v>
      </c>
      <c r="C8788" s="298" t="s">
        <v>313</v>
      </c>
      <c r="D8788" s="535" t="s">
        <v>325</v>
      </c>
      <c r="E8788" s="537">
        <v>868334.36</v>
      </c>
      <c r="F8788" s="536" t="s">
        <v>20591</v>
      </c>
    </row>
    <row r="8789" spans="1:6" ht="18" customHeight="1">
      <c r="A8789" s="535">
        <v>37762</v>
      </c>
      <c r="B8789" s="535" t="s">
        <v>20592</v>
      </c>
      <c r="C8789" s="298" t="s">
        <v>313</v>
      </c>
      <c r="D8789" s="535" t="s">
        <v>325</v>
      </c>
      <c r="E8789" s="537">
        <v>744717.47</v>
      </c>
      <c r="F8789" s="536" t="s">
        <v>20593</v>
      </c>
    </row>
    <row r="8790" spans="1:6" ht="18" customHeight="1">
      <c r="A8790" s="535">
        <v>37763</v>
      </c>
      <c r="B8790" s="535" t="s">
        <v>20594</v>
      </c>
      <c r="C8790" s="298" t="s">
        <v>313</v>
      </c>
      <c r="D8790" s="535" t="s">
        <v>325</v>
      </c>
      <c r="E8790" s="537">
        <v>753762.5</v>
      </c>
      <c r="F8790" s="536" t="s">
        <v>20595</v>
      </c>
    </row>
    <row r="8791" spans="1:6" ht="18" customHeight="1">
      <c r="A8791" s="535">
        <v>41992</v>
      </c>
      <c r="B8791" s="535" t="s">
        <v>20596</v>
      </c>
      <c r="C8791" s="298" t="s">
        <v>313</v>
      </c>
      <c r="D8791" s="535" t="s">
        <v>325</v>
      </c>
      <c r="E8791" s="537">
        <v>856877.32</v>
      </c>
      <c r="F8791" s="536" t="s">
        <v>20597</v>
      </c>
    </row>
    <row r="8792" spans="1:6" ht="18" customHeight="1">
      <c r="A8792" s="535">
        <v>13215</v>
      </c>
      <c r="B8792" s="535" t="s">
        <v>20598</v>
      </c>
      <c r="C8792" s="298" t="s">
        <v>313</v>
      </c>
      <c r="D8792" s="535" t="s">
        <v>325</v>
      </c>
      <c r="E8792" s="537">
        <v>1050744.95</v>
      </c>
      <c r="F8792" s="536" t="s">
        <v>20599</v>
      </c>
    </row>
    <row r="8793" spans="1:6" ht="18" customHeight="1">
      <c r="A8793" s="535">
        <v>4235</v>
      </c>
      <c r="B8793" s="535" t="s">
        <v>20600</v>
      </c>
      <c r="C8793" s="298" t="s">
        <v>313</v>
      </c>
      <c r="D8793" s="535" t="s">
        <v>19212</v>
      </c>
      <c r="E8793" s="524">
        <v>22.74</v>
      </c>
      <c r="F8793" s="536" t="s">
        <v>20601</v>
      </c>
    </row>
    <row r="8794" spans="1:6" ht="18" customHeight="1">
      <c r="A8794" s="535">
        <v>40976</v>
      </c>
      <c r="B8794" s="535" t="s">
        <v>20602</v>
      </c>
      <c r="C8794" s="298" t="s">
        <v>313</v>
      </c>
      <c r="D8794" s="535" t="s">
        <v>19214</v>
      </c>
      <c r="E8794" s="537">
        <v>3959.23</v>
      </c>
      <c r="F8794" s="536" t="s">
        <v>20603</v>
      </c>
    </row>
    <row r="8795" spans="1:6" ht="18" customHeight="1">
      <c r="A8795" s="535">
        <v>43091</v>
      </c>
      <c r="B8795" s="535" t="s">
        <v>20604</v>
      </c>
      <c r="C8795" s="298" t="s">
        <v>313</v>
      </c>
      <c r="D8795" s="535" t="s">
        <v>325</v>
      </c>
      <c r="E8795" s="537">
        <v>9090.8799999999992</v>
      </c>
      <c r="F8795" s="536" t="s">
        <v>20605</v>
      </c>
    </row>
    <row r="8796" spans="1:6" ht="18" customHeight="1">
      <c r="A8796" s="535">
        <v>43092</v>
      </c>
      <c r="B8796" s="535" t="s">
        <v>20606</v>
      </c>
      <c r="C8796" s="298" t="s">
        <v>313</v>
      </c>
      <c r="D8796" s="535" t="s">
        <v>325</v>
      </c>
      <c r="E8796" s="537">
        <v>12121.18</v>
      </c>
      <c r="F8796" s="536" t="s">
        <v>20607</v>
      </c>
    </row>
    <row r="8797" spans="1:6" ht="18" customHeight="1">
      <c r="A8797" s="535">
        <v>43089</v>
      </c>
      <c r="B8797" s="535" t="s">
        <v>20608</v>
      </c>
      <c r="C8797" s="298" t="s">
        <v>313</v>
      </c>
      <c r="D8797" s="535" t="s">
        <v>325</v>
      </c>
      <c r="E8797" s="537">
        <v>2112.46</v>
      </c>
      <c r="F8797" s="536" t="s">
        <v>20609</v>
      </c>
    </row>
    <row r="8798" spans="1:6" ht="18" customHeight="1">
      <c r="A8798" s="535">
        <v>43090</v>
      </c>
      <c r="B8798" s="535" t="s">
        <v>20610</v>
      </c>
      <c r="C8798" s="298" t="s">
        <v>313</v>
      </c>
      <c r="D8798" s="535" t="s">
        <v>325</v>
      </c>
      <c r="E8798" s="537">
        <v>4661.99</v>
      </c>
      <c r="F8798" s="536" t="s">
        <v>20611</v>
      </c>
    </row>
    <row r="8799" spans="1:6" ht="18" customHeight="1">
      <c r="A8799" s="535">
        <v>41967</v>
      </c>
      <c r="B8799" s="535" t="s">
        <v>20612</v>
      </c>
      <c r="C8799" s="298" t="s">
        <v>313</v>
      </c>
      <c r="D8799" s="535" t="s">
        <v>19081</v>
      </c>
      <c r="E8799" s="524">
        <v>25.36</v>
      </c>
      <c r="F8799" s="536" t="s">
        <v>20613</v>
      </c>
    </row>
    <row r="8800" spans="1:6" ht="18" customHeight="1">
      <c r="A8800" s="535">
        <v>12760</v>
      </c>
      <c r="B8800" s="535" t="s">
        <v>20614</v>
      </c>
      <c r="C8800" s="298" t="s">
        <v>313</v>
      </c>
      <c r="D8800" s="535" t="s">
        <v>19608</v>
      </c>
      <c r="E8800" s="537">
        <v>1511.9</v>
      </c>
      <c r="F8800" s="536" t="s">
        <v>20615</v>
      </c>
    </row>
    <row r="8801" spans="1:6" ht="18" customHeight="1">
      <c r="A8801" s="535">
        <v>12759</v>
      </c>
      <c r="B8801" s="535" t="s">
        <v>20616</v>
      </c>
      <c r="C8801" s="298" t="s">
        <v>313</v>
      </c>
      <c r="D8801" s="535" t="s">
        <v>19608</v>
      </c>
      <c r="E8801" s="537">
        <v>1007.91</v>
      </c>
      <c r="F8801" s="536" t="s">
        <v>20617</v>
      </c>
    </row>
    <row r="8802" spans="1:6" ht="18" customHeight="1">
      <c r="A8802" s="535">
        <v>43105</v>
      </c>
      <c r="B8802" s="535" t="s">
        <v>20618</v>
      </c>
      <c r="C8802" s="298" t="s">
        <v>313</v>
      </c>
      <c r="D8802" s="535" t="s">
        <v>318</v>
      </c>
      <c r="E8802" s="524">
        <v>32.869999999999997</v>
      </c>
      <c r="F8802" s="536" t="s">
        <v>20008</v>
      </c>
    </row>
    <row r="8803" spans="1:6" ht="18" customHeight="1">
      <c r="A8803" s="535">
        <v>40424</v>
      </c>
      <c r="B8803" s="535" t="s">
        <v>20619</v>
      </c>
      <c r="C8803" s="298" t="s">
        <v>313</v>
      </c>
      <c r="D8803" s="535" t="s">
        <v>318</v>
      </c>
      <c r="E8803" s="524">
        <v>8.35</v>
      </c>
      <c r="F8803" s="536" t="s">
        <v>16067</v>
      </c>
    </row>
    <row r="8804" spans="1:6" ht="18" customHeight="1">
      <c r="A8804" s="535">
        <v>1325</v>
      </c>
      <c r="B8804" s="535" t="s">
        <v>20620</v>
      </c>
      <c r="C8804" s="298" t="s">
        <v>313</v>
      </c>
      <c r="D8804" s="535" t="s">
        <v>318</v>
      </c>
      <c r="E8804" s="524">
        <v>9.14</v>
      </c>
      <c r="F8804" s="536" t="s">
        <v>20621</v>
      </c>
    </row>
    <row r="8805" spans="1:6" ht="18" customHeight="1">
      <c r="A8805" s="535">
        <v>1327</v>
      </c>
      <c r="B8805" s="535" t="s">
        <v>20622</v>
      </c>
      <c r="C8805" s="298" t="s">
        <v>313</v>
      </c>
      <c r="D8805" s="535" t="s">
        <v>318</v>
      </c>
      <c r="E8805" s="524">
        <v>9.74</v>
      </c>
      <c r="F8805" s="536" t="s">
        <v>20623</v>
      </c>
    </row>
    <row r="8806" spans="1:6" ht="18" customHeight="1">
      <c r="A8806" s="535">
        <v>1328</v>
      </c>
      <c r="B8806" s="535" t="s">
        <v>20624</v>
      </c>
      <c r="C8806" s="298" t="s">
        <v>313</v>
      </c>
      <c r="D8806" s="535" t="s">
        <v>318</v>
      </c>
      <c r="E8806" s="524">
        <v>9.17</v>
      </c>
      <c r="F8806" s="536" t="s">
        <v>18066</v>
      </c>
    </row>
    <row r="8807" spans="1:6" ht="18" customHeight="1">
      <c r="A8807" s="535">
        <v>1321</v>
      </c>
      <c r="B8807" s="535" t="s">
        <v>20625</v>
      </c>
      <c r="C8807" s="298" t="s">
        <v>313</v>
      </c>
      <c r="D8807" s="535" t="s">
        <v>318</v>
      </c>
      <c r="E8807" s="524">
        <v>8.49</v>
      </c>
      <c r="F8807" s="536" t="s">
        <v>10456</v>
      </c>
    </row>
    <row r="8808" spans="1:6" ht="18" customHeight="1">
      <c r="A8808" s="535">
        <v>1318</v>
      </c>
      <c r="B8808" s="535" t="s">
        <v>20626</v>
      </c>
      <c r="C8808" s="298" t="s">
        <v>313</v>
      </c>
      <c r="D8808" s="535" t="s">
        <v>318</v>
      </c>
      <c r="E8808" s="524">
        <v>8.5</v>
      </c>
      <c r="F8808" s="536" t="s">
        <v>3008</v>
      </c>
    </row>
    <row r="8809" spans="1:6" ht="18" customHeight="1">
      <c r="A8809" s="535">
        <v>1322</v>
      </c>
      <c r="B8809" s="535" t="s">
        <v>20627</v>
      </c>
      <c r="C8809" s="298" t="s">
        <v>313</v>
      </c>
      <c r="D8809" s="535" t="s">
        <v>318</v>
      </c>
      <c r="E8809" s="524">
        <v>8.98</v>
      </c>
      <c r="F8809" s="536" t="s">
        <v>2647</v>
      </c>
    </row>
    <row r="8810" spans="1:6" ht="18" customHeight="1">
      <c r="A8810" s="535">
        <v>1323</v>
      </c>
      <c r="B8810" s="535" t="s">
        <v>20628</v>
      </c>
      <c r="C8810" s="298" t="s">
        <v>313</v>
      </c>
      <c r="D8810" s="535" t="s">
        <v>318</v>
      </c>
      <c r="E8810" s="524">
        <v>8.98</v>
      </c>
      <c r="F8810" s="536" t="s">
        <v>2647</v>
      </c>
    </row>
    <row r="8811" spans="1:6" ht="18" customHeight="1">
      <c r="A8811" s="535">
        <v>1319</v>
      </c>
      <c r="B8811" s="535" t="s">
        <v>20629</v>
      </c>
      <c r="C8811" s="298" t="s">
        <v>313</v>
      </c>
      <c r="D8811" s="535" t="s">
        <v>318</v>
      </c>
      <c r="E8811" s="524">
        <v>7.56</v>
      </c>
      <c r="F8811" s="536" t="s">
        <v>1349</v>
      </c>
    </row>
    <row r="8812" spans="1:6" ht="18" customHeight="1">
      <c r="A8812" s="535">
        <v>11026</v>
      </c>
      <c r="B8812" s="535" t="s">
        <v>20630</v>
      </c>
      <c r="C8812" s="298" t="s">
        <v>313</v>
      </c>
      <c r="D8812" s="535" t="s">
        <v>318</v>
      </c>
      <c r="E8812" s="524">
        <v>10.4</v>
      </c>
      <c r="F8812" s="536" t="s">
        <v>7132</v>
      </c>
    </row>
    <row r="8813" spans="1:6" ht="18" customHeight="1">
      <c r="A8813" s="535">
        <v>11027</v>
      </c>
      <c r="B8813" s="535" t="s">
        <v>20631</v>
      </c>
      <c r="C8813" s="298" t="s">
        <v>313</v>
      </c>
      <c r="D8813" s="535" t="s">
        <v>318</v>
      </c>
      <c r="E8813" s="524">
        <v>10.83</v>
      </c>
      <c r="F8813" s="536" t="s">
        <v>4326</v>
      </c>
    </row>
    <row r="8814" spans="1:6" ht="18" customHeight="1">
      <c r="A8814" s="535">
        <v>11046</v>
      </c>
      <c r="B8814" s="535" t="s">
        <v>20632</v>
      </c>
      <c r="C8814" s="298" t="s">
        <v>313</v>
      </c>
      <c r="D8814" s="535" t="s">
        <v>318</v>
      </c>
      <c r="E8814" s="524">
        <v>10.37</v>
      </c>
      <c r="F8814" s="536" t="s">
        <v>7298</v>
      </c>
    </row>
    <row r="8815" spans="1:6" ht="18" customHeight="1">
      <c r="A8815" s="535">
        <v>11047</v>
      </c>
      <c r="B8815" s="535" t="s">
        <v>20633</v>
      </c>
      <c r="C8815" s="298" t="s">
        <v>313</v>
      </c>
      <c r="D8815" s="535" t="s">
        <v>318</v>
      </c>
      <c r="E8815" s="524">
        <v>11.31</v>
      </c>
      <c r="F8815" s="536" t="s">
        <v>4318</v>
      </c>
    </row>
    <row r="8816" spans="1:6" ht="18" customHeight="1">
      <c r="A8816" s="535">
        <v>43668</v>
      </c>
      <c r="B8816" s="535" t="s">
        <v>20634</v>
      </c>
      <c r="C8816" s="298" t="s">
        <v>313</v>
      </c>
      <c r="D8816" s="535" t="s">
        <v>318</v>
      </c>
      <c r="E8816" s="524">
        <v>9.98</v>
      </c>
      <c r="F8816" s="536" t="s">
        <v>20635</v>
      </c>
    </row>
    <row r="8817" spans="1:6" ht="18" customHeight="1">
      <c r="A8817" s="535">
        <v>11049</v>
      </c>
      <c r="B8817" s="535" t="s">
        <v>20636</v>
      </c>
      <c r="C8817" s="298" t="s">
        <v>313</v>
      </c>
      <c r="D8817" s="535" t="s">
        <v>318</v>
      </c>
      <c r="E8817" s="524">
        <v>10.81</v>
      </c>
      <c r="F8817" s="536" t="s">
        <v>1647</v>
      </c>
    </row>
    <row r="8818" spans="1:6" ht="18" customHeight="1">
      <c r="A8818" s="535">
        <v>43106</v>
      </c>
      <c r="B8818" s="535" t="s">
        <v>20637</v>
      </c>
      <c r="C8818" s="298" t="s">
        <v>313</v>
      </c>
      <c r="D8818" s="535" t="s">
        <v>318</v>
      </c>
      <c r="E8818" s="524">
        <v>10.87</v>
      </c>
      <c r="F8818" s="536" t="s">
        <v>19318</v>
      </c>
    </row>
    <row r="8819" spans="1:6" ht="18" customHeight="1">
      <c r="A8819" s="535">
        <v>11051</v>
      </c>
      <c r="B8819" s="535" t="s">
        <v>20638</v>
      </c>
      <c r="C8819" s="298" t="s">
        <v>313</v>
      </c>
      <c r="D8819" s="535" t="s">
        <v>318</v>
      </c>
      <c r="E8819" s="524">
        <v>11.35</v>
      </c>
      <c r="F8819" s="536" t="s">
        <v>11107</v>
      </c>
    </row>
    <row r="8820" spans="1:6" ht="18" customHeight="1">
      <c r="A8820" s="535">
        <v>11061</v>
      </c>
      <c r="B8820" s="535" t="s">
        <v>20639</v>
      </c>
      <c r="C8820" s="298" t="s">
        <v>313</v>
      </c>
      <c r="D8820" s="535" t="s">
        <v>318</v>
      </c>
      <c r="E8820" s="524">
        <v>13.62</v>
      </c>
      <c r="F8820" s="536" t="s">
        <v>9070</v>
      </c>
    </row>
    <row r="8821" spans="1:6" ht="18" customHeight="1">
      <c r="A8821" s="535">
        <v>1333</v>
      </c>
      <c r="B8821" s="535" t="s">
        <v>20640</v>
      </c>
      <c r="C8821" s="298" t="s">
        <v>313</v>
      </c>
      <c r="D8821" s="535" t="s">
        <v>318</v>
      </c>
      <c r="E8821" s="524">
        <v>8.24</v>
      </c>
      <c r="F8821" s="536" t="s">
        <v>14975</v>
      </c>
    </row>
    <row r="8822" spans="1:6" ht="18" customHeight="1">
      <c r="A8822" s="535">
        <v>1330</v>
      </c>
      <c r="B8822" s="535" t="s">
        <v>20641</v>
      </c>
      <c r="C8822" s="298" t="s">
        <v>313</v>
      </c>
      <c r="D8822" s="535" t="s">
        <v>318</v>
      </c>
      <c r="E8822" s="524">
        <v>8.16</v>
      </c>
      <c r="F8822" s="536" t="s">
        <v>2569</v>
      </c>
    </row>
    <row r="8823" spans="1:6" ht="18" customHeight="1">
      <c r="A8823" s="535">
        <v>43667</v>
      </c>
      <c r="B8823" s="535" t="s">
        <v>20642</v>
      </c>
      <c r="C8823" s="298" t="s">
        <v>313</v>
      </c>
      <c r="D8823" s="535" t="s">
        <v>318</v>
      </c>
      <c r="E8823" s="524">
        <v>9.89</v>
      </c>
      <c r="F8823" s="536" t="s">
        <v>12964</v>
      </c>
    </row>
    <row r="8824" spans="1:6" ht="18" customHeight="1">
      <c r="A8824" s="535">
        <v>10957</v>
      </c>
      <c r="B8824" s="535" t="s">
        <v>20643</v>
      </c>
      <c r="C8824" s="298" t="s">
        <v>313</v>
      </c>
      <c r="D8824" s="535" t="s">
        <v>318</v>
      </c>
      <c r="E8824" s="524">
        <v>9.42</v>
      </c>
      <c r="F8824" s="536" t="s">
        <v>8173</v>
      </c>
    </row>
    <row r="8825" spans="1:6" ht="18" customHeight="1">
      <c r="A8825" s="535">
        <v>1332</v>
      </c>
      <c r="B8825" s="535" t="s">
        <v>20644</v>
      </c>
      <c r="C8825" s="298" t="s">
        <v>313</v>
      </c>
      <c r="D8825" s="535" t="s">
        <v>318</v>
      </c>
      <c r="E8825" s="524">
        <v>8.3699999999999992</v>
      </c>
      <c r="F8825" s="536" t="s">
        <v>12962</v>
      </c>
    </row>
    <row r="8826" spans="1:6" ht="18" customHeight="1">
      <c r="A8826" s="535">
        <v>1334</v>
      </c>
      <c r="B8826" s="535" t="s">
        <v>20645</v>
      </c>
      <c r="C8826" s="298" t="s">
        <v>313</v>
      </c>
      <c r="D8826" s="535" t="s">
        <v>318</v>
      </c>
      <c r="E8826" s="524">
        <v>9.2799999999999994</v>
      </c>
      <c r="F8826" s="536" t="s">
        <v>18064</v>
      </c>
    </row>
    <row r="8827" spans="1:6" ht="18" customHeight="1">
      <c r="A8827" s="535">
        <v>1335</v>
      </c>
      <c r="B8827" s="535" t="s">
        <v>20646</v>
      </c>
      <c r="C8827" s="298" t="s">
        <v>313</v>
      </c>
      <c r="D8827" s="535" t="s">
        <v>318</v>
      </c>
      <c r="E8827" s="524">
        <v>9.59</v>
      </c>
      <c r="F8827" s="536" t="s">
        <v>8117</v>
      </c>
    </row>
    <row r="8828" spans="1:6" ht="18" customHeight="1">
      <c r="A8828" s="535">
        <v>40425</v>
      </c>
      <c r="B8828" s="535" t="s">
        <v>20647</v>
      </c>
      <c r="C8828" s="298" t="s">
        <v>313</v>
      </c>
      <c r="D8828" s="535" t="s">
        <v>318</v>
      </c>
      <c r="E8828" s="524">
        <v>8.2100000000000009</v>
      </c>
      <c r="F8828" s="536" t="s">
        <v>14339</v>
      </c>
    </row>
    <row r="8829" spans="1:6" ht="18" customHeight="1">
      <c r="A8829" s="535">
        <v>1337</v>
      </c>
      <c r="B8829" s="535" t="s">
        <v>20648</v>
      </c>
      <c r="C8829" s="298" t="s">
        <v>313</v>
      </c>
      <c r="D8829" s="535" t="s">
        <v>318</v>
      </c>
      <c r="E8829" s="524">
        <v>9.42</v>
      </c>
      <c r="F8829" s="536" t="s">
        <v>8173</v>
      </c>
    </row>
    <row r="8830" spans="1:6" ht="18" customHeight="1">
      <c r="A8830" s="535">
        <v>1338</v>
      </c>
      <c r="B8830" s="535" t="s">
        <v>20649</v>
      </c>
      <c r="C8830" s="298" t="s">
        <v>313</v>
      </c>
      <c r="D8830" s="535" t="s">
        <v>19608</v>
      </c>
      <c r="E8830" s="524">
        <v>49.65</v>
      </c>
      <c r="F8830" s="536" t="s">
        <v>20650</v>
      </c>
    </row>
    <row r="8831" spans="1:6" ht="18" customHeight="1">
      <c r="A8831" s="535">
        <v>1340</v>
      </c>
      <c r="B8831" s="535" t="s">
        <v>20651</v>
      </c>
      <c r="C8831" s="298" t="s">
        <v>313</v>
      </c>
      <c r="D8831" s="535" t="s">
        <v>19608</v>
      </c>
      <c r="E8831" s="524">
        <v>57.4</v>
      </c>
      <c r="F8831" s="536" t="s">
        <v>20652</v>
      </c>
    </row>
    <row r="8832" spans="1:6" ht="18" customHeight="1">
      <c r="A8832" s="535">
        <v>1341</v>
      </c>
      <c r="B8832" s="535" t="s">
        <v>20653</v>
      </c>
      <c r="C8832" s="298" t="s">
        <v>313</v>
      </c>
      <c r="D8832" s="535" t="s">
        <v>19608</v>
      </c>
      <c r="E8832" s="524">
        <v>55.28</v>
      </c>
      <c r="F8832" s="536" t="s">
        <v>20654</v>
      </c>
    </row>
    <row r="8833" spans="1:6" ht="18" customHeight="1">
      <c r="A8833" s="535">
        <v>34659</v>
      </c>
      <c r="B8833" s="535" t="s">
        <v>20655</v>
      </c>
      <c r="C8833" s="298" t="s">
        <v>313</v>
      </c>
      <c r="D8833" s="535" t="s">
        <v>19608</v>
      </c>
      <c r="E8833" s="524">
        <v>45.68</v>
      </c>
      <c r="F8833" s="536" t="s">
        <v>20656</v>
      </c>
    </row>
    <row r="8834" spans="1:6" ht="18" customHeight="1">
      <c r="A8834" s="535">
        <v>34514</v>
      </c>
      <c r="B8834" s="535" t="s">
        <v>20657</v>
      </c>
      <c r="C8834" s="298" t="s">
        <v>313</v>
      </c>
      <c r="D8834" s="535" t="s">
        <v>19608</v>
      </c>
      <c r="E8834" s="524">
        <v>50.6</v>
      </c>
      <c r="F8834" s="536" t="s">
        <v>20658</v>
      </c>
    </row>
    <row r="8835" spans="1:6" ht="18" customHeight="1">
      <c r="A8835" s="535">
        <v>34660</v>
      </c>
      <c r="B8835" s="535" t="s">
        <v>20659</v>
      </c>
      <c r="C8835" s="298" t="s">
        <v>313</v>
      </c>
      <c r="D8835" s="535" t="s">
        <v>19608</v>
      </c>
      <c r="E8835" s="524">
        <v>64.209999999999994</v>
      </c>
      <c r="F8835" s="536" t="s">
        <v>8842</v>
      </c>
    </row>
    <row r="8836" spans="1:6" ht="18" customHeight="1">
      <c r="A8836" s="535">
        <v>34661</v>
      </c>
      <c r="B8836" s="535" t="s">
        <v>20660</v>
      </c>
      <c r="C8836" s="298" t="s">
        <v>313</v>
      </c>
      <c r="D8836" s="535" t="s">
        <v>19608</v>
      </c>
      <c r="E8836" s="524">
        <v>92.23</v>
      </c>
      <c r="F8836" s="536" t="s">
        <v>20661</v>
      </c>
    </row>
    <row r="8837" spans="1:6" ht="18" customHeight="1">
      <c r="A8837" s="535">
        <v>34667</v>
      </c>
      <c r="B8837" s="535" t="s">
        <v>20662</v>
      </c>
      <c r="C8837" s="298" t="s">
        <v>313</v>
      </c>
      <c r="D8837" s="535" t="s">
        <v>19608</v>
      </c>
      <c r="E8837" s="524">
        <v>33.4</v>
      </c>
      <c r="F8837" s="536" t="s">
        <v>20663</v>
      </c>
    </row>
    <row r="8838" spans="1:6" ht="18" customHeight="1">
      <c r="A8838" s="535">
        <v>34668</v>
      </c>
      <c r="B8838" s="535" t="s">
        <v>20664</v>
      </c>
      <c r="C8838" s="298" t="s">
        <v>313</v>
      </c>
      <c r="D8838" s="535" t="s">
        <v>19608</v>
      </c>
      <c r="E8838" s="524">
        <v>43.65</v>
      </c>
      <c r="F8838" s="536" t="s">
        <v>20665</v>
      </c>
    </row>
    <row r="8839" spans="1:6" ht="18" customHeight="1">
      <c r="A8839" s="535">
        <v>34741</v>
      </c>
      <c r="B8839" s="535" t="s">
        <v>20666</v>
      </c>
      <c r="C8839" s="298" t="s">
        <v>313</v>
      </c>
      <c r="D8839" s="535" t="s">
        <v>19608</v>
      </c>
      <c r="E8839" s="524">
        <v>48.02</v>
      </c>
      <c r="F8839" s="536" t="s">
        <v>20667</v>
      </c>
    </row>
    <row r="8840" spans="1:6" ht="18" customHeight="1">
      <c r="A8840" s="535">
        <v>34664</v>
      </c>
      <c r="B8840" s="535" t="s">
        <v>20668</v>
      </c>
      <c r="C8840" s="298" t="s">
        <v>313</v>
      </c>
      <c r="D8840" s="535" t="s">
        <v>19608</v>
      </c>
      <c r="E8840" s="524">
        <v>52.41</v>
      </c>
      <c r="F8840" s="536" t="s">
        <v>20669</v>
      </c>
    </row>
    <row r="8841" spans="1:6" ht="18" customHeight="1">
      <c r="A8841" s="535">
        <v>34665</v>
      </c>
      <c r="B8841" s="535" t="s">
        <v>20670</v>
      </c>
      <c r="C8841" s="298" t="s">
        <v>313</v>
      </c>
      <c r="D8841" s="535" t="s">
        <v>19608</v>
      </c>
      <c r="E8841" s="524">
        <v>65.06</v>
      </c>
      <c r="F8841" s="536" t="s">
        <v>20671</v>
      </c>
    </row>
    <row r="8842" spans="1:6" ht="18" customHeight="1">
      <c r="A8842" s="535">
        <v>34666</v>
      </c>
      <c r="B8842" s="535" t="s">
        <v>20672</v>
      </c>
      <c r="C8842" s="298" t="s">
        <v>313</v>
      </c>
      <c r="D8842" s="535" t="s">
        <v>19608</v>
      </c>
      <c r="E8842" s="524">
        <v>98.26</v>
      </c>
      <c r="F8842" s="536" t="s">
        <v>20673</v>
      </c>
    </row>
    <row r="8843" spans="1:6" ht="18" customHeight="1">
      <c r="A8843" s="535">
        <v>34669</v>
      </c>
      <c r="B8843" s="535" t="s">
        <v>20674</v>
      </c>
      <c r="C8843" s="298" t="s">
        <v>313</v>
      </c>
      <c r="D8843" s="535" t="s">
        <v>19608</v>
      </c>
      <c r="E8843" s="524">
        <v>36.03</v>
      </c>
      <c r="F8843" s="536" t="s">
        <v>15411</v>
      </c>
    </row>
    <row r="8844" spans="1:6" ht="18" customHeight="1">
      <c r="A8844" s="535">
        <v>34670</v>
      </c>
      <c r="B8844" s="535" t="s">
        <v>20675</v>
      </c>
      <c r="C8844" s="298" t="s">
        <v>313</v>
      </c>
      <c r="D8844" s="535" t="s">
        <v>19608</v>
      </c>
      <c r="E8844" s="524">
        <v>44.07</v>
      </c>
      <c r="F8844" s="536" t="s">
        <v>20676</v>
      </c>
    </row>
    <row r="8845" spans="1:6" ht="18" customHeight="1">
      <c r="A8845" s="535">
        <v>34671</v>
      </c>
      <c r="B8845" s="535" t="s">
        <v>20677</v>
      </c>
      <c r="C8845" s="298" t="s">
        <v>313</v>
      </c>
      <c r="D8845" s="535" t="s">
        <v>19608</v>
      </c>
      <c r="E8845" s="524">
        <v>36.78</v>
      </c>
      <c r="F8845" s="536" t="s">
        <v>953</v>
      </c>
    </row>
    <row r="8846" spans="1:6" ht="18" customHeight="1">
      <c r="A8846" s="535">
        <v>34672</v>
      </c>
      <c r="B8846" s="535" t="s">
        <v>20678</v>
      </c>
      <c r="C8846" s="298" t="s">
        <v>313</v>
      </c>
      <c r="D8846" s="535" t="s">
        <v>19608</v>
      </c>
      <c r="E8846" s="524">
        <v>38.79</v>
      </c>
      <c r="F8846" s="536" t="s">
        <v>20679</v>
      </c>
    </row>
    <row r="8847" spans="1:6" ht="18" customHeight="1">
      <c r="A8847" s="535">
        <v>34673</v>
      </c>
      <c r="B8847" s="535" t="s">
        <v>20680</v>
      </c>
      <c r="C8847" s="298" t="s">
        <v>313</v>
      </c>
      <c r="D8847" s="535" t="s">
        <v>19608</v>
      </c>
      <c r="E8847" s="524">
        <v>47.33</v>
      </c>
      <c r="F8847" s="536" t="s">
        <v>8754</v>
      </c>
    </row>
    <row r="8848" spans="1:6" ht="18" customHeight="1">
      <c r="A8848" s="535">
        <v>34674</v>
      </c>
      <c r="B8848" s="535" t="s">
        <v>20681</v>
      </c>
      <c r="C8848" s="298" t="s">
        <v>313</v>
      </c>
      <c r="D8848" s="535" t="s">
        <v>19608</v>
      </c>
      <c r="E8848" s="524">
        <v>62.92</v>
      </c>
      <c r="F8848" s="536" t="s">
        <v>3010</v>
      </c>
    </row>
    <row r="8849" spans="1:6" ht="18" customHeight="1">
      <c r="A8849" s="535">
        <v>34675</v>
      </c>
      <c r="B8849" s="535" t="s">
        <v>20682</v>
      </c>
      <c r="C8849" s="298" t="s">
        <v>313</v>
      </c>
      <c r="D8849" s="535" t="s">
        <v>19608</v>
      </c>
      <c r="E8849" s="524">
        <v>76.709999999999994</v>
      </c>
      <c r="F8849" s="536" t="s">
        <v>10322</v>
      </c>
    </row>
    <row r="8850" spans="1:6" ht="18" customHeight="1">
      <c r="A8850" s="535">
        <v>34676</v>
      </c>
      <c r="B8850" s="535" t="s">
        <v>20683</v>
      </c>
      <c r="C8850" s="298" t="s">
        <v>313</v>
      </c>
      <c r="D8850" s="535" t="s">
        <v>19608</v>
      </c>
      <c r="E8850" s="524">
        <v>22.08</v>
      </c>
      <c r="F8850" s="536" t="s">
        <v>8419</v>
      </c>
    </row>
    <row r="8851" spans="1:6" ht="18" customHeight="1">
      <c r="A8851" s="535">
        <v>34677</v>
      </c>
      <c r="B8851" s="535" t="s">
        <v>20684</v>
      </c>
      <c r="C8851" s="298" t="s">
        <v>313</v>
      </c>
      <c r="D8851" s="535" t="s">
        <v>19608</v>
      </c>
      <c r="E8851" s="524">
        <v>29.69</v>
      </c>
      <c r="F8851" s="536" t="s">
        <v>20685</v>
      </c>
    </row>
    <row r="8852" spans="1:6" ht="18" customHeight="1">
      <c r="A8852" s="535">
        <v>43126</v>
      </c>
      <c r="B8852" s="535" t="s">
        <v>20686</v>
      </c>
      <c r="C8852" s="298" t="s">
        <v>313</v>
      </c>
      <c r="D8852" s="535" t="s">
        <v>19608</v>
      </c>
      <c r="E8852" s="524">
        <v>95.76</v>
      </c>
      <c r="F8852" s="536" t="s">
        <v>20687</v>
      </c>
    </row>
    <row r="8853" spans="1:6" ht="18" customHeight="1">
      <c r="A8853" s="535">
        <v>43124</v>
      </c>
      <c r="B8853" s="535" t="s">
        <v>20688</v>
      </c>
      <c r="C8853" s="298" t="s">
        <v>313</v>
      </c>
      <c r="D8853" s="535" t="s">
        <v>19608</v>
      </c>
      <c r="E8853" s="524">
        <v>111.81</v>
      </c>
      <c r="F8853" s="536" t="s">
        <v>20689</v>
      </c>
    </row>
    <row r="8854" spans="1:6" ht="18" customHeight="1">
      <c r="A8854" s="535">
        <v>43125</v>
      </c>
      <c r="B8854" s="535" t="s">
        <v>20690</v>
      </c>
      <c r="C8854" s="298" t="s">
        <v>313</v>
      </c>
      <c r="D8854" s="535" t="s">
        <v>19608</v>
      </c>
      <c r="E8854" s="524">
        <v>145</v>
      </c>
      <c r="F8854" s="536" t="s">
        <v>20691</v>
      </c>
    </row>
    <row r="8855" spans="1:6" ht="18" customHeight="1">
      <c r="A8855" s="535">
        <v>40623</v>
      </c>
      <c r="B8855" s="535" t="s">
        <v>20692</v>
      </c>
      <c r="C8855" s="298" t="s">
        <v>313</v>
      </c>
      <c r="D8855" s="535" t="s">
        <v>19634</v>
      </c>
      <c r="E8855" s="524">
        <v>91.69</v>
      </c>
      <c r="F8855" s="536" t="s">
        <v>10680</v>
      </c>
    </row>
    <row r="8856" spans="1:6" ht="18" customHeight="1">
      <c r="A8856" s="535">
        <v>43701</v>
      </c>
      <c r="B8856" s="535" t="s">
        <v>20693</v>
      </c>
      <c r="C8856" s="298" t="s">
        <v>313</v>
      </c>
      <c r="D8856" s="535" t="s">
        <v>318</v>
      </c>
      <c r="E8856" s="524">
        <v>40</v>
      </c>
      <c r="F8856" s="536" t="s">
        <v>20694</v>
      </c>
    </row>
    <row r="8857" spans="1:6" ht="18" customHeight="1">
      <c r="A8857" s="535">
        <v>1345</v>
      </c>
      <c r="B8857" s="535" t="s">
        <v>20695</v>
      </c>
      <c r="C8857" s="298" t="s">
        <v>313</v>
      </c>
      <c r="D8857" s="535" t="s">
        <v>19608</v>
      </c>
      <c r="E8857" s="524">
        <v>106.63</v>
      </c>
      <c r="F8857" s="536" t="s">
        <v>20696</v>
      </c>
    </row>
    <row r="8858" spans="1:6" ht="18" customHeight="1">
      <c r="A8858" s="535">
        <v>1346</v>
      </c>
      <c r="B8858" s="535" t="s">
        <v>20697</v>
      </c>
      <c r="C8858" s="298" t="s">
        <v>313</v>
      </c>
      <c r="D8858" s="535" t="s">
        <v>19608</v>
      </c>
      <c r="E8858" s="524">
        <v>62.02</v>
      </c>
      <c r="F8858" s="536" t="s">
        <v>8389</v>
      </c>
    </row>
    <row r="8859" spans="1:6" ht="18" customHeight="1">
      <c r="A8859" s="535">
        <v>1347</v>
      </c>
      <c r="B8859" s="535" t="s">
        <v>20698</v>
      </c>
      <c r="C8859" s="298" t="s">
        <v>313</v>
      </c>
      <c r="D8859" s="535" t="s">
        <v>19608</v>
      </c>
      <c r="E8859" s="524">
        <v>76.849999999999994</v>
      </c>
      <c r="F8859" s="536" t="s">
        <v>20699</v>
      </c>
    </row>
    <row r="8860" spans="1:6" ht="18" customHeight="1">
      <c r="A8860" s="535">
        <v>43678</v>
      </c>
      <c r="B8860" s="535" t="s">
        <v>20700</v>
      </c>
      <c r="C8860" s="298" t="s">
        <v>313</v>
      </c>
      <c r="D8860" s="535" t="s">
        <v>19608</v>
      </c>
      <c r="E8860" s="524">
        <v>89.15</v>
      </c>
      <c r="F8860" s="536" t="s">
        <v>20701</v>
      </c>
    </row>
    <row r="8861" spans="1:6" ht="18" customHeight="1">
      <c r="A8861" s="535">
        <v>43680</v>
      </c>
      <c r="B8861" s="535" t="s">
        <v>20702</v>
      </c>
      <c r="C8861" s="298" t="s">
        <v>313</v>
      </c>
      <c r="D8861" s="535" t="s">
        <v>19608</v>
      </c>
      <c r="E8861" s="524">
        <v>128.41999999999999</v>
      </c>
      <c r="F8861" s="536" t="s">
        <v>20703</v>
      </c>
    </row>
    <row r="8862" spans="1:6" ht="18" customHeight="1">
      <c r="A8862" s="535">
        <v>43679</v>
      </c>
      <c r="B8862" s="535" t="s">
        <v>20704</v>
      </c>
      <c r="C8862" s="298" t="s">
        <v>313</v>
      </c>
      <c r="D8862" s="535" t="s">
        <v>19608</v>
      </c>
      <c r="E8862" s="524">
        <v>45.07</v>
      </c>
      <c r="F8862" s="536" t="s">
        <v>20705</v>
      </c>
    </row>
    <row r="8863" spans="1:6" ht="18" customHeight="1">
      <c r="A8863" s="535">
        <v>1355</v>
      </c>
      <c r="B8863" s="535" t="s">
        <v>20706</v>
      </c>
      <c r="C8863" s="298" t="s">
        <v>313</v>
      </c>
      <c r="D8863" s="535" t="s">
        <v>19608</v>
      </c>
      <c r="E8863" s="524">
        <v>51.29</v>
      </c>
      <c r="F8863" s="536" t="s">
        <v>12429</v>
      </c>
    </row>
    <row r="8864" spans="1:6" ht="18" customHeight="1">
      <c r="A8864" s="535">
        <v>1358</v>
      </c>
      <c r="B8864" s="535" t="s">
        <v>20707</v>
      </c>
      <c r="C8864" s="298" t="s">
        <v>313</v>
      </c>
      <c r="D8864" s="535" t="s">
        <v>19608</v>
      </c>
      <c r="E8864" s="524">
        <v>62.96</v>
      </c>
      <c r="F8864" s="536" t="s">
        <v>20708</v>
      </c>
    </row>
    <row r="8865" spans="1:6" ht="18" customHeight="1">
      <c r="A8865" s="535">
        <v>43677</v>
      </c>
      <c r="B8865" s="535" t="s">
        <v>20709</v>
      </c>
      <c r="C8865" s="298" t="s">
        <v>313</v>
      </c>
      <c r="D8865" s="535" t="s">
        <v>19608</v>
      </c>
      <c r="E8865" s="524">
        <v>78.12</v>
      </c>
      <c r="F8865" s="536" t="s">
        <v>13333</v>
      </c>
    </row>
    <row r="8866" spans="1:6" ht="18" customHeight="1">
      <c r="A8866" s="535">
        <v>43682</v>
      </c>
      <c r="B8866" s="535" t="s">
        <v>20710</v>
      </c>
      <c r="C8866" s="298" t="s">
        <v>313</v>
      </c>
      <c r="D8866" s="535" t="s">
        <v>19608</v>
      </c>
      <c r="E8866" s="524">
        <v>23.95</v>
      </c>
      <c r="F8866" s="536" t="s">
        <v>2713</v>
      </c>
    </row>
    <row r="8867" spans="1:6" ht="18" customHeight="1">
      <c r="A8867" s="535">
        <v>43681</v>
      </c>
      <c r="B8867" s="535" t="s">
        <v>20711</v>
      </c>
      <c r="C8867" s="298" t="s">
        <v>313</v>
      </c>
      <c r="D8867" s="535" t="s">
        <v>19608</v>
      </c>
      <c r="E8867" s="524">
        <v>39.67</v>
      </c>
      <c r="F8867" s="536" t="s">
        <v>20712</v>
      </c>
    </row>
    <row r="8868" spans="1:6" ht="18" customHeight="1">
      <c r="A8868" s="535">
        <v>20971</v>
      </c>
      <c r="B8868" s="535" t="s">
        <v>20713</v>
      </c>
      <c r="C8868" s="298" t="s">
        <v>313</v>
      </c>
      <c r="D8868" s="535" t="s">
        <v>325</v>
      </c>
      <c r="E8868" s="524">
        <v>15.71</v>
      </c>
      <c r="F8868" s="536" t="s">
        <v>20714</v>
      </c>
    </row>
    <row r="8869" spans="1:6" ht="18" customHeight="1">
      <c r="A8869" s="535">
        <v>39746</v>
      </c>
      <c r="B8869" s="535" t="s">
        <v>20715</v>
      </c>
      <c r="C8869" s="298" t="s">
        <v>313</v>
      </c>
      <c r="D8869" s="535" t="s">
        <v>325</v>
      </c>
      <c r="E8869" s="524">
        <v>83.86</v>
      </c>
      <c r="F8869" s="536" t="s">
        <v>20716</v>
      </c>
    </row>
    <row r="8870" spans="1:6" ht="18" customHeight="1">
      <c r="A8870" s="535">
        <v>13279</v>
      </c>
      <c r="B8870" s="535" t="s">
        <v>20717</v>
      </c>
      <c r="C8870" s="298" t="s">
        <v>313</v>
      </c>
      <c r="D8870" s="535" t="s">
        <v>318</v>
      </c>
      <c r="E8870" s="524">
        <v>21.23</v>
      </c>
      <c r="F8870" s="536" t="s">
        <v>9374</v>
      </c>
    </row>
    <row r="8871" spans="1:6" ht="18" customHeight="1">
      <c r="A8871" s="535">
        <v>11977</v>
      </c>
      <c r="B8871" s="535" t="s">
        <v>20718</v>
      </c>
      <c r="C8871" s="298" t="s">
        <v>313</v>
      </c>
      <c r="D8871" s="535" t="s">
        <v>325</v>
      </c>
      <c r="E8871" s="524">
        <v>11</v>
      </c>
      <c r="F8871" s="536" t="s">
        <v>7306</v>
      </c>
    </row>
    <row r="8872" spans="1:6" ht="18" customHeight="1">
      <c r="A8872" s="535">
        <v>11976</v>
      </c>
      <c r="B8872" s="535" t="s">
        <v>20719</v>
      </c>
      <c r="C8872" s="298" t="s">
        <v>313</v>
      </c>
      <c r="D8872" s="535" t="s">
        <v>325</v>
      </c>
      <c r="E8872" s="524">
        <v>1.23</v>
      </c>
      <c r="F8872" s="536" t="s">
        <v>20028</v>
      </c>
    </row>
    <row r="8873" spans="1:6" ht="18" customHeight="1">
      <c r="A8873" s="535">
        <v>11975</v>
      </c>
      <c r="B8873" s="535" t="s">
        <v>20720</v>
      </c>
      <c r="C8873" s="298" t="s">
        <v>313</v>
      </c>
      <c r="D8873" s="535" t="s">
        <v>325</v>
      </c>
      <c r="E8873" s="524">
        <v>24.11</v>
      </c>
      <c r="F8873" s="536" t="s">
        <v>20721</v>
      </c>
    </row>
    <row r="8874" spans="1:6" ht="18" customHeight="1">
      <c r="A8874" s="535">
        <v>1368</v>
      </c>
      <c r="B8874" s="535" t="s">
        <v>20722</v>
      </c>
      <c r="C8874" s="298" t="s">
        <v>313</v>
      </c>
      <c r="D8874" s="535" t="s">
        <v>325</v>
      </c>
      <c r="E8874" s="524">
        <v>79.900000000000006</v>
      </c>
      <c r="F8874" s="536" t="s">
        <v>20723</v>
      </c>
    </row>
    <row r="8875" spans="1:6" ht="18" customHeight="1">
      <c r="A8875" s="535">
        <v>1367</v>
      </c>
      <c r="B8875" s="535" t="s">
        <v>20724</v>
      </c>
      <c r="C8875" s="298" t="s">
        <v>313</v>
      </c>
      <c r="D8875" s="535" t="s">
        <v>325</v>
      </c>
      <c r="E8875" s="524">
        <v>258.45</v>
      </c>
      <c r="F8875" s="536" t="s">
        <v>20725</v>
      </c>
    </row>
    <row r="8876" spans="1:6" ht="18" customHeight="1">
      <c r="A8876" s="535">
        <v>1380</v>
      </c>
      <c r="B8876" s="535" t="s">
        <v>20726</v>
      </c>
      <c r="C8876" s="298" t="s">
        <v>313</v>
      </c>
      <c r="D8876" s="535" t="s">
        <v>318</v>
      </c>
      <c r="E8876" s="524">
        <v>8.3000000000000007</v>
      </c>
      <c r="F8876" s="536" t="s">
        <v>12284</v>
      </c>
    </row>
    <row r="8877" spans="1:6" ht="18" customHeight="1">
      <c r="A8877" s="535">
        <v>1375</v>
      </c>
      <c r="B8877" s="535" t="s">
        <v>20727</v>
      </c>
      <c r="C8877" s="298" t="s">
        <v>313</v>
      </c>
      <c r="D8877" s="535" t="s">
        <v>318</v>
      </c>
      <c r="E8877" s="524">
        <v>21.93</v>
      </c>
      <c r="F8877" s="536" t="s">
        <v>14429</v>
      </c>
    </row>
    <row r="8878" spans="1:6" ht="18" customHeight="1">
      <c r="A8878" s="535">
        <v>1379</v>
      </c>
      <c r="B8878" s="535" t="s">
        <v>317</v>
      </c>
      <c r="C8878" s="298" t="s">
        <v>313</v>
      </c>
      <c r="D8878" s="535" t="s">
        <v>318</v>
      </c>
      <c r="E8878" s="524">
        <v>1.24</v>
      </c>
      <c r="F8878" s="536" t="s">
        <v>3157</v>
      </c>
    </row>
    <row r="8879" spans="1:6" ht="18" customHeight="1">
      <c r="A8879" s="535">
        <v>13284</v>
      </c>
      <c r="B8879" s="535" t="s">
        <v>20728</v>
      </c>
      <c r="C8879" s="298" t="s">
        <v>313</v>
      </c>
      <c r="D8879" s="535" t="s">
        <v>318</v>
      </c>
      <c r="E8879" s="524">
        <v>1.1200000000000001</v>
      </c>
      <c r="F8879" s="536" t="s">
        <v>3499</v>
      </c>
    </row>
    <row r="8880" spans="1:6" ht="18" customHeight="1">
      <c r="A8880" s="535">
        <v>44528</v>
      </c>
      <c r="B8880" s="535" t="s">
        <v>20729</v>
      </c>
      <c r="C8880" s="298" t="s">
        <v>313</v>
      </c>
      <c r="D8880" s="535" t="s">
        <v>318</v>
      </c>
      <c r="E8880" s="524">
        <v>6.61</v>
      </c>
      <c r="F8880" s="536" t="s">
        <v>18124</v>
      </c>
    </row>
    <row r="8881" spans="1:6" ht="18" customHeight="1">
      <c r="A8881" s="535">
        <v>34753</v>
      </c>
      <c r="B8881" s="535" t="s">
        <v>20730</v>
      </c>
      <c r="C8881" s="298" t="s">
        <v>313</v>
      </c>
      <c r="D8881" s="535" t="s">
        <v>318</v>
      </c>
      <c r="E8881" s="524">
        <v>1.2</v>
      </c>
      <c r="F8881" s="536" t="s">
        <v>3052</v>
      </c>
    </row>
    <row r="8882" spans="1:6" ht="18" customHeight="1">
      <c r="A8882" s="535">
        <v>420</v>
      </c>
      <c r="B8882" s="535" t="s">
        <v>20731</v>
      </c>
      <c r="C8882" s="298" t="s">
        <v>313</v>
      </c>
      <c r="D8882" s="535" t="s">
        <v>325</v>
      </c>
      <c r="E8882" s="524">
        <v>25.78</v>
      </c>
      <c r="F8882" s="536" t="s">
        <v>20732</v>
      </c>
    </row>
    <row r="8883" spans="1:6" ht="18" customHeight="1">
      <c r="A8883" s="535">
        <v>12327</v>
      </c>
      <c r="B8883" s="535" t="s">
        <v>20733</v>
      </c>
      <c r="C8883" s="298" t="s">
        <v>313</v>
      </c>
      <c r="D8883" s="535" t="s">
        <v>325</v>
      </c>
      <c r="E8883" s="524">
        <v>30.71</v>
      </c>
      <c r="F8883" s="536" t="s">
        <v>10423</v>
      </c>
    </row>
    <row r="8884" spans="1:6" ht="18" customHeight="1">
      <c r="A8884" s="535">
        <v>36148</v>
      </c>
      <c r="B8884" s="535" t="s">
        <v>20734</v>
      </c>
      <c r="C8884" s="298" t="s">
        <v>313</v>
      </c>
      <c r="D8884" s="535" t="s">
        <v>325</v>
      </c>
      <c r="E8884" s="524">
        <v>69.599999999999994</v>
      </c>
      <c r="F8884" s="536" t="s">
        <v>9350</v>
      </c>
    </row>
    <row r="8885" spans="1:6" ht="18" customHeight="1">
      <c r="A8885" s="535">
        <v>12329</v>
      </c>
      <c r="B8885" s="535" t="s">
        <v>20735</v>
      </c>
      <c r="C8885" s="298" t="s">
        <v>313</v>
      </c>
      <c r="D8885" s="535" t="s">
        <v>318</v>
      </c>
      <c r="E8885" s="524">
        <v>150.81</v>
      </c>
      <c r="F8885" s="536" t="s">
        <v>20736</v>
      </c>
    </row>
    <row r="8886" spans="1:6" ht="18" customHeight="1">
      <c r="A8886" s="535">
        <v>1339</v>
      </c>
      <c r="B8886" s="535" t="s">
        <v>20737</v>
      </c>
      <c r="C8886" s="298" t="s">
        <v>313</v>
      </c>
      <c r="D8886" s="535" t="s">
        <v>318</v>
      </c>
      <c r="E8886" s="524">
        <v>49.78</v>
      </c>
      <c r="F8886" s="536" t="s">
        <v>20738</v>
      </c>
    </row>
    <row r="8887" spans="1:6" ht="18" customHeight="1">
      <c r="A8887" s="535">
        <v>44396</v>
      </c>
      <c r="B8887" s="535" t="s">
        <v>20739</v>
      </c>
      <c r="C8887" s="298" t="s">
        <v>313</v>
      </c>
      <c r="D8887" s="535" t="s">
        <v>318</v>
      </c>
      <c r="E8887" s="524">
        <v>43.3</v>
      </c>
      <c r="F8887" s="536" t="s">
        <v>20740</v>
      </c>
    </row>
    <row r="8888" spans="1:6" ht="18" customHeight="1">
      <c r="A8888" s="535">
        <v>44327</v>
      </c>
      <c r="B8888" s="535" t="s">
        <v>20741</v>
      </c>
      <c r="C8888" s="298" t="s">
        <v>313</v>
      </c>
      <c r="D8888" s="535" t="s">
        <v>19081</v>
      </c>
      <c r="E8888" s="524">
        <v>147.27000000000001</v>
      </c>
      <c r="F8888" s="536" t="s">
        <v>20742</v>
      </c>
    </row>
    <row r="8889" spans="1:6" ht="18" customHeight="1">
      <c r="A8889" s="535">
        <v>37418</v>
      </c>
      <c r="B8889" s="535" t="s">
        <v>20743</v>
      </c>
      <c r="C8889" s="298" t="s">
        <v>313</v>
      </c>
      <c r="D8889" s="535" t="s">
        <v>325</v>
      </c>
      <c r="E8889" s="524">
        <v>16.59</v>
      </c>
      <c r="F8889" s="536" t="s">
        <v>8070</v>
      </c>
    </row>
    <row r="8890" spans="1:6" ht="18" customHeight="1">
      <c r="A8890" s="535">
        <v>37419</v>
      </c>
      <c r="B8890" s="535" t="s">
        <v>20744</v>
      </c>
      <c r="C8890" s="298" t="s">
        <v>313</v>
      </c>
      <c r="D8890" s="535" t="s">
        <v>325</v>
      </c>
      <c r="E8890" s="524">
        <v>17.04</v>
      </c>
      <c r="F8890" s="536" t="s">
        <v>20745</v>
      </c>
    </row>
    <row r="8891" spans="1:6" ht="18" customHeight="1">
      <c r="A8891" s="535">
        <v>1427</v>
      </c>
      <c r="B8891" s="535" t="s">
        <v>20746</v>
      </c>
      <c r="C8891" s="298" t="s">
        <v>313</v>
      </c>
      <c r="D8891" s="535" t="s">
        <v>325</v>
      </c>
      <c r="E8891" s="524">
        <v>15.45</v>
      </c>
      <c r="F8891" s="536" t="s">
        <v>20747</v>
      </c>
    </row>
    <row r="8892" spans="1:6" ht="18" customHeight="1">
      <c r="A8892" s="535">
        <v>1402</v>
      </c>
      <c r="B8892" s="535" t="s">
        <v>20748</v>
      </c>
      <c r="C8892" s="298" t="s">
        <v>313</v>
      </c>
      <c r="D8892" s="535" t="s">
        <v>325</v>
      </c>
      <c r="E8892" s="524">
        <v>5.34</v>
      </c>
      <c r="F8892" s="536" t="s">
        <v>3037</v>
      </c>
    </row>
    <row r="8893" spans="1:6" ht="18" customHeight="1">
      <c r="A8893" s="535">
        <v>1420</v>
      </c>
      <c r="B8893" s="535" t="s">
        <v>20749</v>
      </c>
      <c r="C8893" s="298" t="s">
        <v>313</v>
      </c>
      <c r="D8893" s="535" t="s">
        <v>325</v>
      </c>
      <c r="E8893" s="524">
        <v>6.87</v>
      </c>
      <c r="F8893" s="536" t="s">
        <v>19752</v>
      </c>
    </row>
    <row r="8894" spans="1:6" ht="18" customHeight="1">
      <c r="A8894" s="535">
        <v>1419</v>
      </c>
      <c r="B8894" s="535" t="s">
        <v>20750</v>
      </c>
      <c r="C8894" s="298" t="s">
        <v>313</v>
      </c>
      <c r="D8894" s="535" t="s">
        <v>325</v>
      </c>
      <c r="E8894" s="524">
        <v>8.3000000000000007</v>
      </c>
      <c r="F8894" s="536" t="s">
        <v>12284</v>
      </c>
    </row>
    <row r="8895" spans="1:6" ht="18" customHeight="1">
      <c r="A8895" s="535">
        <v>1414</v>
      </c>
      <c r="B8895" s="535" t="s">
        <v>20751</v>
      </c>
      <c r="C8895" s="298" t="s">
        <v>313</v>
      </c>
      <c r="D8895" s="535" t="s">
        <v>325</v>
      </c>
      <c r="E8895" s="524">
        <v>8.1199999999999992</v>
      </c>
      <c r="F8895" s="536" t="s">
        <v>8256</v>
      </c>
    </row>
    <row r="8896" spans="1:6" ht="18" customHeight="1">
      <c r="A8896" s="535">
        <v>1413</v>
      </c>
      <c r="B8896" s="535" t="s">
        <v>20752</v>
      </c>
      <c r="C8896" s="298" t="s">
        <v>313</v>
      </c>
      <c r="D8896" s="535" t="s">
        <v>325</v>
      </c>
      <c r="E8896" s="524">
        <v>12</v>
      </c>
      <c r="F8896" s="536" t="s">
        <v>2920</v>
      </c>
    </row>
    <row r="8897" spans="1:6" ht="18" customHeight="1">
      <c r="A8897" s="535">
        <v>1412</v>
      </c>
      <c r="B8897" s="535" t="s">
        <v>20753</v>
      </c>
      <c r="C8897" s="298" t="s">
        <v>313</v>
      </c>
      <c r="D8897" s="535" t="s">
        <v>325</v>
      </c>
      <c r="E8897" s="524">
        <v>10.16</v>
      </c>
      <c r="F8897" s="536" t="s">
        <v>20754</v>
      </c>
    </row>
    <row r="8898" spans="1:6" ht="18" customHeight="1">
      <c r="A8898" s="535">
        <v>1406</v>
      </c>
      <c r="B8898" s="535" t="s">
        <v>20755</v>
      </c>
      <c r="C8898" s="298" t="s">
        <v>313</v>
      </c>
      <c r="D8898" s="535" t="s">
        <v>325</v>
      </c>
      <c r="E8898" s="524">
        <v>12.26</v>
      </c>
      <c r="F8898" s="536" t="s">
        <v>2491</v>
      </c>
    </row>
    <row r="8899" spans="1:6" ht="18" customHeight="1">
      <c r="A8899" s="535">
        <v>11281</v>
      </c>
      <c r="B8899" s="535" t="s">
        <v>20756</v>
      </c>
      <c r="C8899" s="298" t="s">
        <v>313</v>
      </c>
      <c r="D8899" s="535" t="s">
        <v>325</v>
      </c>
      <c r="E8899" s="537">
        <v>12732.95</v>
      </c>
      <c r="F8899" s="536" t="s">
        <v>20757</v>
      </c>
    </row>
    <row r="8900" spans="1:6" ht="18" customHeight="1">
      <c r="A8900" s="535">
        <v>1442</v>
      </c>
      <c r="B8900" s="535" t="s">
        <v>20758</v>
      </c>
      <c r="C8900" s="298" t="s">
        <v>313</v>
      </c>
      <c r="D8900" s="535" t="s">
        <v>325</v>
      </c>
      <c r="E8900" s="537">
        <v>10689.21</v>
      </c>
      <c r="F8900" s="536" t="s">
        <v>20759</v>
      </c>
    </row>
    <row r="8901" spans="1:6" ht="18" customHeight="1">
      <c r="A8901" s="535">
        <v>13457</v>
      </c>
      <c r="B8901" s="535" t="s">
        <v>20760</v>
      </c>
      <c r="C8901" s="298" t="s">
        <v>313</v>
      </c>
      <c r="D8901" s="535" t="s">
        <v>325</v>
      </c>
      <c r="E8901" s="537">
        <v>9226.77</v>
      </c>
      <c r="F8901" s="536" t="s">
        <v>20761</v>
      </c>
    </row>
    <row r="8902" spans="1:6" ht="18" customHeight="1">
      <c r="A8902" s="535">
        <v>40699</v>
      </c>
      <c r="B8902" s="535" t="s">
        <v>20762</v>
      </c>
      <c r="C8902" s="298" t="s">
        <v>313</v>
      </c>
      <c r="D8902" s="535" t="s">
        <v>325</v>
      </c>
      <c r="E8902" s="537">
        <v>7132.64</v>
      </c>
      <c r="F8902" s="536" t="s">
        <v>20763</v>
      </c>
    </row>
    <row r="8903" spans="1:6" ht="18" customHeight="1">
      <c r="A8903" s="535">
        <v>40701</v>
      </c>
      <c r="B8903" s="535" t="s">
        <v>20764</v>
      </c>
      <c r="C8903" s="298" t="s">
        <v>313</v>
      </c>
      <c r="D8903" s="535" t="s">
        <v>325</v>
      </c>
      <c r="E8903" s="537">
        <v>126114.97</v>
      </c>
      <c r="F8903" s="536" t="s">
        <v>20765</v>
      </c>
    </row>
    <row r="8904" spans="1:6" ht="18" customHeight="1">
      <c r="A8904" s="535">
        <v>40700</v>
      </c>
      <c r="B8904" s="535" t="s">
        <v>20766</v>
      </c>
      <c r="C8904" s="298" t="s">
        <v>313</v>
      </c>
      <c r="D8904" s="535" t="s">
        <v>325</v>
      </c>
      <c r="E8904" s="537">
        <v>16603.87</v>
      </c>
      <c r="F8904" s="536" t="s">
        <v>20767</v>
      </c>
    </row>
    <row r="8905" spans="1:6" ht="18" customHeight="1">
      <c r="A8905" s="535">
        <v>13458</v>
      </c>
      <c r="B8905" s="535" t="s">
        <v>20768</v>
      </c>
      <c r="C8905" s="298" t="s">
        <v>313</v>
      </c>
      <c r="D8905" s="535" t="s">
        <v>325</v>
      </c>
      <c r="E8905" s="537">
        <v>15777.78</v>
      </c>
      <c r="F8905" s="536" t="s">
        <v>20769</v>
      </c>
    </row>
    <row r="8906" spans="1:6" ht="18" customHeight="1">
      <c r="A8906" s="535">
        <v>11134</v>
      </c>
      <c r="B8906" s="535" t="s">
        <v>20770</v>
      </c>
      <c r="C8906" s="298" t="s">
        <v>313</v>
      </c>
      <c r="D8906" s="535" t="s">
        <v>19608</v>
      </c>
      <c r="E8906" s="524">
        <v>88.36</v>
      </c>
      <c r="F8906" s="536" t="s">
        <v>20771</v>
      </c>
    </row>
    <row r="8907" spans="1:6" ht="18" customHeight="1">
      <c r="A8907" s="535">
        <v>11135</v>
      </c>
      <c r="B8907" s="535" t="s">
        <v>20772</v>
      </c>
      <c r="C8907" s="298" t="s">
        <v>313</v>
      </c>
      <c r="D8907" s="535" t="s">
        <v>19608</v>
      </c>
      <c r="E8907" s="524">
        <v>95.4</v>
      </c>
      <c r="F8907" s="536" t="s">
        <v>11570</v>
      </c>
    </row>
    <row r="8908" spans="1:6" ht="18" customHeight="1">
      <c r="A8908" s="535">
        <v>11136</v>
      </c>
      <c r="B8908" s="535" t="s">
        <v>20773</v>
      </c>
      <c r="C8908" s="298" t="s">
        <v>313</v>
      </c>
      <c r="D8908" s="535" t="s">
        <v>19608</v>
      </c>
      <c r="E8908" s="524">
        <v>109.23</v>
      </c>
      <c r="F8908" s="536" t="s">
        <v>20774</v>
      </c>
    </row>
    <row r="8909" spans="1:6" ht="18" customHeight="1">
      <c r="A8909" s="535">
        <v>34743</v>
      </c>
      <c r="B8909" s="535" t="s">
        <v>20775</v>
      </c>
      <c r="C8909" s="298" t="s">
        <v>313</v>
      </c>
      <c r="D8909" s="535" t="s">
        <v>19608</v>
      </c>
      <c r="E8909" s="524">
        <v>131.80000000000001</v>
      </c>
      <c r="F8909" s="536" t="s">
        <v>20776</v>
      </c>
    </row>
    <row r="8910" spans="1:6" ht="18" customHeight="1">
      <c r="A8910" s="535">
        <v>11137</v>
      </c>
      <c r="B8910" s="535" t="s">
        <v>20777</v>
      </c>
      <c r="C8910" s="298" t="s">
        <v>313</v>
      </c>
      <c r="D8910" s="535" t="s">
        <v>19608</v>
      </c>
      <c r="E8910" s="524">
        <v>149.69</v>
      </c>
      <c r="F8910" s="536" t="s">
        <v>20778</v>
      </c>
    </row>
    <row r="8911" spans="1:6" ht="18" customHeight="1">
      <c r="A8911" s="535">
        <v>34745</v>
      </c>
      <c r="B8911" s="535" t="s">
        <v>20779</v>
      </c>
      <c r="C8911" s="298" t="s">
        <v>313</v>
      </c>
      <c r="D8911" s="535" t="s">
        <v>19608</v>
      </c>
      <c r="E8911" s="524">
        <v>178.01</v>
      </c>
      <c r="F8911" s="536" t="s">
        <v>20780</v>
      </c>
    </row>
    <row r="8912" spans="1:6" ht="18" customHeight="1">
      <c r="A8912" s="535">
        <v>34746</v>
      </c>
      <c r="B8912" s="535" t="s">
        <v>20781</v>
      </c>
      <c r="C8912" s="298" t="s">
        <v>313</v>
      </c>
      <c r="D8912" s="535" t="s">
        <v>19608</v>
      </c>
      <c r="E8912" s="524">
        <v>48.55</v>
      </c>
      <c r="F8912" s="536" t="s">
        <v>19907</v>
      </c>
    </row>
    <row r="8913" spans="1:6" ht="18" customHeight="1">
      <c r="A8913" s="535">
        <v>1360</v>
      </c>
      <c r="B8913" s="535" t="s">
        <v>20782</v>
      </c>
      <c r="C8913" s="298" t="s">
        <v>313</v>
      </c>
      <c r="D8913" s="535" t="s">
        <v>19608</v>
      </c>
      <c r="E8913" s="524">
        <v>56.64</v>
      </c>
      <c r="F8913" s="536" t="s">
        <v>20783</v>
      </c>
    </row>
    <row r="8914" spans="1:6" ht="18" customHeight="1">
      <c r="A8914" s="535">
        <v>36524</v>
      </c>
      <c r="B8914" s="535" t="s">
        <v>20784</v>
      </c>
      <c r="C8914" s="298" t="s">
        <v>313</v>
      </c>
      <c r="D8914" s="535" t="s">
        <v>325</v>
      </c>
      <c r="E8914" s="537">
        <v>195745.48</v>
      </c>
      <c r="F8914" s="536" t="s">
        <v>20785</v>
      </c>
    </row>
    <row r="8915" spans="1:6" ht="18" customHeight="1">
      <c r="A8915" s="535">
        <v>36526</v>
      </c>
      <c r="B8915" s="535" t="s">
        <v>20786</v>
      </c>
      <c r="C8915" s="298" t="s">
        <v>313</v>
      </c>
      <c r="D8915" s="535" t="s">
        <v>325</v>
      </c>
      <c r="E8915" s="537">
        <v>157739.68</v>
      </c>
      <c r="F8915" s="536" t="s">
        <v>20787</v>
      </c>
    </row>
    <row r="8916" spans="1:6" ht="18" customHeight="1">
      <c r="A8916" s="535">
        <v>36523</v>
      </c>
      <c r="B8916" s="535" t="s">
        <v>20788</v>
      </c>
      <c r="C8916" s="298" t="s">
        <v>313</v>
      </c>
      <c r="D8916" s="535" t="s">
        <v>325</v>
      </c>
      <c r="E8916" s="537">
        <v>337699.37</v>
      </c>
      <c r="F8916" s="536" t="s">
        <v>20789</v>
      </c>
    </row>
    <row r="8917" spans="1:6" ht="18" customHeight="1">
      <c r="A8917" s="535">
        <v>36527</v>
      </c>
      <c r="B8917" s="535" t="s">
        <v>20790</v>
      </c>
      <c r="C8917" s="298" t="s">
        <v>313</v>
      </c>
      <c r="D8917" s="535" t="s">
        <v>325</v>
      </c>
      <c r="E8917" s="537">
        <v>366811.08</v>
      </c>
      <c r="F8917" s="536" t="s">
        <v>20791</v>
      </c>
    </row>
    <row r="8918" spans="1:6" ht="18" customHeight="1">
      <c r="A8918" s="535">
        <v>38642</v>
      </c>
      <c r="B8918" s="535" t="s">
        <v>20792</v>
      </c>
      <c r="C8918" s="298" t="s">
        <v>313</v>
      </c>
      <c r="D8918" s="535" t="s">
        <v>325</v>
      </c>
      <c r="E8918" s="537">
        <v>85403.03</v>
      </c>
      <c r="F8918" s="536" t="s">
        <v>20793</v>
      </c>
    </row>
    <row r="8919" spans="1:6" ht="18" customHeight="1">
      <c r="A8919" s="535">
        <v>36522</v>
      </c>
      <c r="B8919" s="535" t="s">
        <v>20794</v>
      </c>
      <c r="C8919" s="298" t="s">
        <v>313</v>
      </c>
      <c r="D8919" s="535" t="s">
        <v>325</v>
      </c>
      <c r="E8919" s="537">
        <v>99322.71</v>
      </c>
      <c r="F8919" s="536" t="s">
        <v>20795</v>
      </c>
    </row>
    <row r="8920" spans="1:6" ht="18" customHeight="1">
      <c r="A8920" s="535">
        <v>36525</v>
      </c>
      <c r="B8920" s="535" t="s">
        <v>20796</v>
      </c>
      <c r="C8920" s="298" t="s">
        <v>313</v>
      </c>
      <c r="D8920" s="535" t="s">
        <v>325</v>
      </c>
      <c r="E8920" s="537">
        <v>133016.29999999999</v>
      </c>
      <c r="F8920" s="536" t="s">
        <v>20797</v>
      </c>
    </row>
    <row r="8921" spans="1:6" ht="18" customHeight="1">
      <c r="A8921" s="535">
        <v>13803</v>
      </c>
      <c r="B8921" s="535" t="s">
        <v>20798</v>
      </c>
      <c r="C8921" s="298" t="s">
        <v>313</v>
      </c>
      <c r="D8921" s="535" t="s">
        <v>325</v>
      </c>
      <c r="E8921" s="537">
        <v>132635.69</v>
      </c>
      <c r="F8921" s="536" t="s">
        <v>20799</v>
      </c>
    </row>
    <row r="8922" spans="1:6" ht="18" customHeight="1">
      <c r="A8922" s="535">
        <v>34348</v>
      </c>
      <c r="B8922" s="535" t="s">
        <v>20800</v>
      </c>
      <c r="C8922" s="298" t="s">
        <v>313</v>
      </c>
      <c r="D8922" s="535" t="s">
        <v>19072</v>
      </c>
      <c r="E8922" s="524">
        <v>28.23</v>
      </c>
      <c r="F8922" s="536" t="s">
        <v>20801</v>
      </c>
    </row>
    <row r="8923" spans="1:6" ht="18" customHeight="1">
      <c r="A8923" s="535">
        <v>34347</v>
      </c>
      <c r="B8923" s="535" t="s">
        <v>20802</v>
      </c>
      <c r="C8923" s="298" t="s">
        <v>313</v>
      </c>
      <c r="D8923" s="535" t="s">
        <v>19072</v>
      </c>
      <c r="E8923" s="524">
        <v>20.18</v>
      </c>
      <c r="F8923" s="536" t="s">
        <v>8424</v>
      </c>
    </row>
    <row r="8924" spans="1:6" ht="18" customHeight="1">
      <c r="A8924" s="535">
        <v>11146</v>
      </c>
      <c r="B8924" s="535" t="s">
        <v>20803</v>
      </c>
      <c r="C8924" s="298" t="s">
        <v>313</v>
      </c>
      <c r="D8924" s="535" t="s">
        <v>316</v>
      </c>
      <c r="E8924" s="537">
        <v>1722.76</v>
      </c>
      <c r="F8924" s="536" t="s">
        <v>20804</v>
      </c>
    </row>
    <row r="8925" spans="1:6" ht="18" customHeight="1">
      <c r="A8925" s="535">
        <v>11147</v>
      </c>
      <c r="B8925" s="535" t="s">
        <v>20805</v>
      </c>
      <c r="C8925" s="298" t="s">
        <v>313</v>
      </c>
      <c r="D8925" s="535" t="s">
        <v>316</v>
      </c>
      <c r="E8925" s="537">
        <v>1790.18</v>
      </c>
      <c r="F8925" s="536" t="s">
        <v>20806</v>
      </c>
    </row>
    <row r="8926" spans="1:6" ht="18" customHeight="1">
      <c r="A8926" s="535">
        <v>34872</v>
      </c>
      <c r="B8926" s="535" t="s">
        <v>20807</v>
      </c>
      <c r="C8926" s="298" t="s">
        <v>313</v>
      </c>
      <c r="D8926" s="535" t="s">
        <v>316</v>
      </c>
      <c r="E8926" s="537">
        <v>1810.28</v>
      </c>
      <c r="F8926" s="536" t="s">
        <v>20808</v>
      </c>
    </row>
    <row r="8927" spans="1:6" ht="18" customHeight="1">
      <c r="A8927" s="535">
        <v>34491</v>
      </c>
      <c r="B8927" s="535" t="s">
        <v>20809</v>
      </c>
      <c r="C8927" s="298" t="s">
        <v>313</v>
      </c>
      <c r="D8927" s="535" t="s">
        <v>316</v>
      </c>
      <c r="E8927" s="537">
        <v>1862.74</v>
      </c>
      <c r="F8927" s="536" t="s">
        <v>20810</v>
      </c>
    </row>
    <row r="8928" spans="1:6" ht="18" customHeight="1">
      <c r="A8928" s="535">
        <v>34770</v>
      </c>
      <c r="B8928" s="535" t="s">
        <v>20811</v>
      </c>
      <c r="C8928" s="298" t="s">
        <v>313</v>
      </c>
      <c r="D8928" s="535" t="s">
        <v>20812</v>
      </c>
      <c r="E8928" s="537">
        <v>1755.79</v>
      </c>
      <c r="F8928" s="536" t="s">
        <v>20813</v>
      </c>
    </row>
    <row r="8929" spans="1:6" ht="18" customHeight="1">
      <c r="A8929" s="535">
        <v>1518</v>
      </c>
      <c r="B8929" s="535" t="s">
        <v>20814</v>
      </c>
      <c r="C8929" s="298" t="s">
        <v>313</v>
      </c>
      <c r="D8929" s="535" t="s">
        <v>20812</v>
      </c>
      <c r="E8929" s="537">
        <v>1790</v>
      </c>
      <c r="F8929" s="536" t="s">
        <v>20815</v>
      </c>
    </row>
    <row r="8930" spans="1:6" ht="18" customHeight="1">
      <c r="A8930" s="535">
        <v>41965</v>
      </c>
      <c r="B8930" s="535" t="s">
        <v>20816</v>
      </c>
      <c r="C8930" s="298" t="s">
        <v>313</v>
      </c>
      <c r="D8930" s="535" t="s">
        <v>20812</v>
      </c>
      <c r="E8930" s="537">
        <v>1569.54</v>
      </c>
      <c r="F8930" s="536" t="s">
        <v>20817</v>
      </c>
    </row>
    <row r="8931" spans="1:6" ht="18" customHeight="1">
      <c r="A8931" s="535">
        <v>1524</v>
      </c>
      <c r="B8931" s="535" t="s">
        <v>20818</v>
      </c>
      <c r="C8931" s="298" t="s">
        <v>313</v>
      </c>
      <c r="D8931" s="535" t="s">
        <v>316</v>
      </c>
      <c r="E8931" s="537">
        <v>1652.86</v>
      </c>
      <c r="F8931" s="536" t="s">
        <v>20819</v>
      </c>
    </row>
    <row r="8932" spans="1:6" ht="18" customHeight="1">
      <c r="A8932" s="535">
        <v>34492</v>
      </c>
      <c r="B8932" s="535" t="s">
        <v>20820</v>
      </c>
      <c r="C8932" s="298" t="s">
        <v>313</v>
      </c>
      <c r="D8932" s="535" t="s">
        <v>316</v>
      </c>
      <c r="E8932" s="537">
        <v>1531</v>
      </c>
      <c r="F8932" s="536" t="s">
        <v>20821</v>
      </c>
    </row>
    <row r="8933" spans="1:6" ht="18" customHeight="1">
      <c r="A8933" s="535">
        <v>38404</v>
      </c>
      <c r="B8933" s="535" t="s">
        <v>20822</v>
      </c>
      <c r="C8933" s="298" t="s">
        <v>313</v>
      </c>
      <c r="D8933" s="535" t="s">
        <v>316</v>
      </c>
      <c r="E8933" s="537">
        <v>1585.82</v>
      </c>
      <c r="F8933" s="536" t="s">
        <v>20823</v>
      </c>
    </row>
    <row r="8934" spans="1:6" ht="18" customHeight="1">
      <c r="A8934" s="535">
        <v>39849</v>
      </c>
      <c r="B8934" s="535" t="s">
        <v>20824</v>
      </c>
      <c r="C8934" s="298" t="s">
        <v>313</v>
      </c>
      <c r="D8934" s="535" t="s">
        <v>316</v>
      </c>
      <c r="E8934" s="537">
        <v>1817.35</v>
      </c>
      <c r="F8934" s="536" t="s">
        <v>20825</v>
      </c>
    </row>
    <row r="8935" spans="1:6" ht="18" customHeight="1">
      <c r="A8935" s="535">
        <v>38464</v>
      </c>
      <c r="B8935" s="535" t="s">
        <v>20826</v>
      </c>
      <c r="C8935" s="298" t="s">
        <v>313</v>
      </c>
      <c r="D8935" s="535" t="s">
        <v>316</v>
      </c>
      <c r="E8935" s="537">
        <v>1843.73</v>
      </c>
      <c r="F8935" s="536" t="s">
        <v>20827</v>
      </c>
    </row>
    <row r="8936" spans="1:6" ht="18" customHeight="1">
      <c r="A8936" s="535">
        <v>1527</v>
      </c>
      <c r="B8936" s="535" t="s">
        <v>20828</v>
      </c>
      <c r="C8936" s="298" t="s">
        <v>313</v>
      </c>
      <c r="D8936" s="535" t="s">
        <v>316</v>
      </c>
      <c r="E8936" s="537">
        <v>1705.34</v>
      </c>
      <c r="F8936" s="536" t="s">
        <v>20829</v>
      </c>
    </row>
    <row r="8937" spans="1:6" ht="18" customHeight="1">
      <c r="A8937" s="535">
        <v>34493</v>
      </c>
      <c r="B8937" s="535" t="s">
        <v>20830</v>
      </c>
      <c r="C8937" s="298" t="s">
        <v>313</v>
      </c>
      <c r="D8937" s="535" t="s">
        <v>316</v>
      </c>
      <c r="E8937" s="537">
        <v>1574.15</v>
      </c>
      <c r="F8937" s="536" t="s">
        <v>20831</v>
      </c>
    </row>
    <row r="8938" spans="1:6" ht="18" customHeight="1">
      <c r="A8938" s="535">
        <v>38405</v>
      </c>
      <c r="B8938" s="535" t="s">
        <v>20832</v>
      </c>
      <c r="C8938" s="298" t="s">
        <v>313</v>
      </c>
      <c r="D8938" s="535" t="s">
        <v>316</v>
      </c>
      <c r="E8938" s="537">
        <v>1634.73</v>
      </c>
      <c r="F8938" s="536" t="s">
        <v>20833</v>
      </c>
    </row>
    <row r="8939" spans="1:6" ht="18" customHeight="1">
      <c r="A8939" s="535">
        <v>38408</v>
      </c>
      <c r="B8939" s="535" t="s">
        <v>20834</v>
      </c>
      <c r="C8939" s="298" t="s">
        <v>313</v>
      </c>
      <c r="D8939" s="535" t="s">
        <v>316</v>
      </c>
      <c r="E8939" s="537">
        <v>1809.49</v>
      </c>
      <c r="F8939" s="536" t="s">
        <v>20835</v>
      </c>
    </row>
    <row r="8940" spans="1:6" ht="18" customHeight="1">
      <c r="A8940" s="535">
        <v>1525</v>
      </c>
      <c r="B8940" s="535" t="s">
        <v>20836</v>
      </c>
      <c r="C8940" s="298" t="s">
        <v>313</v>
      </c>
      <c r="D8940" s="535" t="s">
        <v>316</v>
      </c>
      <c r="E8940" s="537">
        <v>1757.8</v>
      </c>
      <c r="F8940" s="536" t="s">
        <v>20837</v>
      </c>
    </row>
    <row r="8941" spans="1:6" ht="18" customHeight="1">
      <c r="A8941" s="535">
        <v>34494</v>
      </c>
      <c r="B8941" s="535" t="s">
        <v>20838</v>
      </c>
      <c r="C8941" s="298" t="s">
        <v>313</v>
      </c>
      <c r="D8941" s="535" t="s">
        <v>316</v>
      </c>
      <c r="E8941" s="537">
        <v>1626.63</v>
      </c>
      <c r="F8941" s="536" t="s">
        <v>20839</v>
      </c>
    </row>
    <row r="8942" spans="1:6" ht="18" customHeight="1">
      <c r="A8942" s="535">
        <v>38406</v>
      </c>
      <c r="B8942" s="535" t="s">
        <v>20840</v>
      </c>
      <c r="C8942" s="298" t="s">
        <v>313</v>
      </c>
      <c r="D8942" s="535" t="s">
        <v>316</v>
      </c>
      <c r="E8942" s="537">
        <v>1726.17</v>
      </c>
      <c r="F8942" s="536" t="s">
        <v>20841</v>
      </c>
    </row>
    <row r="8943" spans="1:6" ht="18" customHeight="1">
      <c r="A8943" s="535">
        <v>38409</v>
      </c>
      <c r="B8943" s="535" t="s">
        <v>20842</v>
      </c>
      <c r="C8943" s="298" t="s">
        <v>313</v>
      </c>
      <c r="D8943" s="535" t="s">
        <v>316</v>
      </c>
      <c r="E8943" s="537">
        <v>1821.82</v>
      </c>
      <c r="F8943" s="536" t="s">
        <v>20843</v>
      </c>
    </row>
    <row r="8944" spans="1:6" ht="18" customHeight="1">
      <c r="A8944" s="535">
        <v>43360</v>
      </c>
      <c r="B8944" s="535" t="s">
        <v>20844</v>
      </c>
      <c r="C8944" s="298" t="s">
        <v>313</v>
      </c>
      <c r="D8944" s="535" t="s">
        <v>316</v>
      </c>
      <c r="E8944" s="537">
        <v>1899.63</v>
      </c>
      <c r="F8944" s="536" t="s">
        <v>20845</v>
      </c>
    </row>
    <row r="8945" spans="1:6" ht="18" customHeight="1">
      <c r="A8945" s="535">
        <v>11145</v>
      </c>
      <c r="B8945" s="535" t="s">
        <v>20846</v>
      </c>
      <c r="C8945" s="298" t="s">
        <v>313</v>
      </c>
      <c r="D8945" s="535" t="s">
        <v>316</v>
      </c>
      <c r="E8945" s="537">
        <v>1810.28</v>
      </c>
      <c r="F8945" s="536" t="s">
        <v>20808</v>
      </c>
    </row>
    <row r="8946" spans="1:6" ht="18" customHeight="1">
      <c r="A8946" s="535">
        <v>34495</v>
      </c>
      <c r="B8946" s="535" t="s">
        <v>20847</v>
      </c>
      <c r="C8946" s="298" t="s">
        <v>313</v>
      </c>
      <c r="D8946" s="535" t="s">
        <v>316</v>
      </c>
      <c r="E8946" s="537">
        <v>1679.09</v>
      </c>
      <c r="F8946" s="536" t="s">
        <v>20848</v>
      </c>
    </row>
    <row r="8947" spans="1:6" ht="18" customHeight="1">
      <c r="A8947" s="535">
        <v>34479</v>
      </c>
      <c r="B8947" s="535" t="s">
        <v>20849</v>
      </c>
      <c r="C8947" s="298" t="s">
        <v>313</v>
      </c>
      <c r="D8947" s="535" t="s">
        <v>316</v>
      </c>
      <c r="E8947" s="537">
        <v>1862.74</v>
      </c>
      <c r="F8947" s="536" t="s">
        <v>20810</v>
      </c>
    </row>
    <row r="8948" spans="1:6" ht="18" customHeight="1">
      <c r="A8948" s="535">
        <v>34496</v>
      </c>
      <c r="B8948" s="535" t="s">
        <v>20850</v>
      </c>
      <c r="C8948" s="298" t="s">
        <v>313</v>
      </c>
      <c r="D8948" s="535" t="s">
        <v>316</v>
      </c>
      <c r="E8948" s="537">
        <v>1751.59</v>
      </c>
      <c r="F8948" s="536" t="s">
        <v>20851</v>
      </c>
    </row>
    <row r="8949" spans="1:6" ht="18" customHeight="1">
      <c r="A8949" s="535">
        <v>34481</v>
      </c>
      <c r="B8949" s="535" t="s">
        <v>20852</v>
      </c>
      <c r="C8949" s="298" t="s">
        <v>313</v>
      </c>
      <c r="D8949" s="535" t="s">
        <v>316</v>
      </c>
      <c r="E8949" s="537">
        <v>1946.34</v>
      </c>
      <c r="F8949" s="536" t="s">
        <v>20853</v>
      </c>
    </row>
    <row r="8950" spans="1:6" ht="18" customHeight="1">
      <c r="A8950" s="535">
        <v>34483</v>
      </c>
      <c r="B8950" s="535" t="s">
        <v>20854</v>
      </c>
      <c r="C8950" s="298" t="s">
        <v>313</v>
      </c>
      <c r="D8950" s="535" t="s">
        <v>316</v>
      </c>
      <c r="E8950" s="537">
        <v>2079.5300000000002</v>
      </c>
      <c r="F8950" s="536" t="s">
        <v>20855</v>
      </c>
    </row>
    <row r="8951" spans="1:6" ht="18" customHeight="1">
      <c r="A8951" s="535">
        <v>34485</v>
      </c>
      <c r="B8951" s="535" t="s">
        <v>20856</v>
      </c>
      <c r="C8951" s="298" t="s">
        <v>313</v>
      </c>
      <c r="D8951" s="535" t="s">
        <v>316</v>
      </c>
      <c r="E8951" s="537">
        <v>2223.83</v>
      </c>
      <c r="F8951" s="536" t="s">
        <v>20857</v>
      </c>
    </row>
    <row r="8952" spans="1:6" ht="18" customHeight="1">
      <c r="A8952" s="535">
        <v>14041</v>
      </c>
      <c r="B8952" s="535" t="s">
        <v>20858</v>
      </c>
      <c r="C8952" s="298" t="s">
        <v>313</v>
      </c>
      <c r="D8952" s="535" t="s">
        <v>316</v>
      </c>
      <c r="E8952" s="537">
        <v>1445.59</v>
      </c>
      <c r="F8952" s="536" t="s">
        <v>20859</v>
      </c>
    </row>
    <row r="8953" spans="1:6" ht="18" customHeight="1">
      <c r="A8953" s="535">
        <v>1523</v>
      </c>
      <c r="B8953" s="535" t="s">
        <v>20860</v>
      </c>
      <c r="C8953" s="298" t="s">
        <v>313</v>
      </c>
      <c r="D8953" s="535" t="s">
        <v>316</v>
      </c>
      <c r="E8953" s="537">
        <v>1469.21</v>
      </c>
      <c r="F8953" s="536" t="s">
        <v>20861</v>
      </c>
    </row>
    <row r="8954" spans="1:6" ht="18" customHeight="1">
      <c r="A8954" s="535">
        <v>14052</v>
      </c>
      <c r="B8954" s="535" t="s">
        <v>20862</v>
      </c>
      <c r="C8954" s="298" t="s">
        <v>313</v>
      </c>
      <c r="D8954" s="535" t="s">
        <v>325</v>
      </c>
      <c r="E8954" s="524">
        <v>13.16</v>
      </c>
      <c r="F8954" s="536" t="s">
        <v>19558</v>
      </c>
    </row>
    <row r="8955" spans="1:6" ht="18" customHeight="1">
      <c r="A8955" s="535">
        <v>14054</v>
      </c>
      <c r="B8955" s="535" t="s">
        <v>20863</v>
      </c>
      <c r="C8955" s="298" t="s">
        <v>313</v>
      </c>
      <c r="D8955" s="535" t="s">
        <v>325</v>
      </c>
      <c r="E8955" s="524">
        <v>17.11</v>
      </c>
      <c r="F8955" s="536" t="s">
        <v>7171</v>
      </c>
    </row>
    <row r="8956" spans="1:6" ht="18" customHeight="1">
      <c r="A8956" s="535">
        <v>14053</v>
      </c>
      <c r="B8956" s="535" t="s">
        <v>20864</v>
      </c>
      <c r="C8956" s="298" t="s">
        <v>313</v>
      </c>
      <c r="D8956" s="535" t="s">
        <v>325</v>
      </c>
      <c r="E8956" s="524">
        <v>13.36</v>
      </c>
      <c r="F8956" s="536" t="s">
        <v>7233</v>
      </c>
    </row>
    <row r="8957" spans="1:6" ht="18" customHeight="1">
      <c r="A8957" s="535">
        <v>2558</v>
      </c>
      <c r="B8957" s="535" t="s">
        <v>20865</v>
      </c>
      <c r="C8957" s="298" t="s">
        <v>313</v>
      </c>
      <c r="D8957" s="535" t="s">
        <v>325</v>
      </c>
      <c r="E8957" s="524">
        <v>10.06</v>
      </c>
      <c r="F8957" s="536" t="s">
        <v>10467</v>
      </c>
    </row>
    <row r="8958" spans="1:6" ht="18" customHeight="1">
      <c r="A8958" s="535">
        <v>2560</v>
      </c>
      <c r="B8958" s="535" t="s">
        <v>20866</v>
      </c>
      <c r="C8958" s="298" t="s">
        <v>313</v>
      </c>
      <c r="D8958" s="535" t="s">
        <v>325</v>
      </c>
      <c r="E8958" s="524">
        <v>17.7</v>
      </c>
      <c r="F8958" s="536" t="s">
        <v>7331</v>
      </c>
    </row>
    <row r="8959" spans="1:6" ht="18" customHeight="1">
      <c r="A8959" s="535">
        <v>2559</v>
      </c>
      <c r="B8959" s="535" t="s">
        <v>20867</v>
      </c>
      <c r="C8959" s="298" t="s">
        <v>313</v>
      </c>
      <c r="D8959" s="535" t="s">
        <v>325</v>
      </c>
      <c r="E8959" s="524">
        <v>14.16</v>
      </c>
      <c r="F8959" s="536" t="s">
        <v>9511</v>
      </c>
    </row>
    <row r="8960" spans="1:6" ht="18" customHeight="1">
      <c r="A8960" s="535">
        <v>2592</v>
      </c>
      <c r="B8960" s="535" t="s">
        <v>20868</v>
      </c>
      <c r="C8960" s="298" t="s">
        <v>313</v>
      </c>
      <c r="D8960" s="535" t="s">
        <v>325</v>
      </c>
      <c r="E8960" s="524">
        <v>234.74</v>
      </c>
      <c r="F8960" s="536" t="s">
        <v>20869</v>
      </c>
    </row>
    <row r="8961" spans="1:6" ht="18" customHeight="1">
      <c r="A8961" s="535">
        <v>2589</v>
      </c>
      <c r="B8961" s="535" t="s">
        <v>20870</v>
      </c>
      <c r="C8961" s="298" t="s">
        <v>313</v>
      </c>
      <c r="D8961" s="535" t="s">
        <v>325</v>
      </c>
      <c r="E8961" s="524">
        <v>31.4</v>
      </c>
      <c r="F8961" s="536" t="s">
        <v>8383</v>
      </c>
    </row>
    <row r="8962" spans="1:6" ht="18" customHeight="1">
      <c r="A8962" s="535">
        <v>2566</v>
      </c>
      <c r="B8962" s="535" t="s">
        <v>20871</v>
      </c>
      <c r="C8962" s="298" t="s">
        <v>313</v>
      </c>
      <c r="D8962" s="535" t="s">
        <v>325</v>
      </c>
      <c r="E8962" s="524">
        <v>23.62</v>
      </c>
      <c r="F8962" s="536" t="s">
        <v>20872</v>
      </c>
    </row>
    <row r="8963" spans="1:6" ht="18" customHeight="1">
      <c r="A8963" s="535">
        <v>2591</v>
      </c>
      <c r="B8963" s="535" t="s">
        <v>20873</v>
      </c>
      <c r="C8963" s="298" t="s">
        <v>313</v>
      </c>
      <c r="D8963" s="535" t="s">
        <v>325</v>
      </c>
      <c r="E8963" s="524">
        <v>11.45</v>
      </c>
      <c r="F8963" s="536" t="s">
        <v>10432</v>
      </c>
    </row>
    <row r="8964" spans="1:6" ht="18" customHeight="1">
      <c r="A8964" s="535">
        <v>2590</v>
      </c>
      <c r="B8964" s="535" t="s">
        <v>20874</v>
      </c>
      <c r="C8964" s="298" t="s">
        <v>313</v>
      </c>
      <c r="D8964" s="535" t="s">
        <v>325</v>
      </c>
      <c r="E8964" s="524">
        <v>19.27</v>
      </c>
      <c r="F8964" s="536" t="s">
        <v>20875</v>
      </c>
    </row>
    <row r="8965" spans="1:6" ht="18" customHeight="1">
      <c r="A8965" s="535">
        <v>2567</v>
      </c>
      <c r="B8965" s="535" t="s">
        <v>20876</v>
      </c>
      <c r="C8965" s="298" t="s">
        <v>313</v>
      </c>
      <c r="D8965" s="535" t="s">
        <v>325</v>
      </c>
      <c r="E8965" s="524">
        <v>46.05</v>
      </c>
      <c r="F8965" s="536" t="s">
        <v>20877</v>
      </c>
    </row>
    <row r="8966" spans="1:6" ht="18" customHeight="1">
      <c r="A8966" s="535">
        <v>2565</v>
      </c>
      <c r="B8966" s="535" t="s">
        <v>20878</v>
      </c>
      <c r="C8966" s="298" t="s">
        <v>313</v>
      </c>
      <c r="D8966" s="535" t="s">
        <v>325</v>
      </c>
      <c r="E8966" s="524">
        <v>11.47</v>
      </c>
      <c r="F8966" s="536" t="s">
        <v>7210</v>
      </c>
    </row>
    <row r="8967" spans="1:6" ht="18" customHeight="1">
      <c r="A8967" s="535">
        <v>2568</v>
      </c>
      <c r="B8967" s="535" t="s">
        <v>20879</v>
      </c>
      <c r="C8967" s="298" t="s">
        <v>313</v>
      </c>
      <c r="D8967" s="535" t="s">
        <v>325</v>
      </c>
      <c r="E8967" s="524">
        <v>127.89</v>
      </c>
      <c r="F8967" s="536" t="s">
        <v>20880</v>
      </c>
    </row>
    <row r="8968" spans="1:6" ht="18" customHeight="1">
      <c r="A8968" s="535">
        <v>2594</v>
      </c>
      <c r="B8968" s="535" t="s">
        <v>20881</v>
      </c>
      <c r="C8968" s="298" t="s">
        <v>313</v>
      </c>
      <c r="D8968" s="535" t="s">
        <v>325</v>
      </c>
      <c r="E8968" s="524">
        <v>213.06</v>
      </c>
      <c r="F8968" s="536" t="s">
        <v>20882</v>
      </c>
    </row>
    <row r="8969" spans="1:6" ht="18" customHeight="1">
      <c r="A8969" s="535">
        <v>2587</v>
      </c>
      <c r="B8969" s="535" t="s">
        <v>20883</v>
      </c>
      <c r="C8969" s="298" t="s">
        <v>313</v>
      </c>
      <c r="D8969" s="535" t="s">
        <v>325</v>
      </c>
      <c r="E8969" s="524">
        <v>36.31</v>
      </c>
      <c r="F8969" s="536" t="s">
        <v>20884</v>
      </c>
    </row>
    <row r="8970" spans="1:6" ht="18" customHeight="1">
      <c r="A8970" s="535">
        <v>2588</v>
      </c>
      <c r="B8970" s="535" t="s">
        <v>20885</v>
      </c>
      <c r="C8970" s="298" t="s">
        <v>313</v>
      </c>
      <c r="D8970" s="535" t="s">
        <v>325</v>
      </c>
      <c r="E8970" s="524">
        <v>28.84</v>
      </c>
      <c r="F8970" s="536" t="s">
        <v>7650</v>
      </c>
    </row>
    <row r="8971" spans="1:6" ht="18" customHeight="1">
      <c r="A8971" s="535">
        <v>2569</v>
      </c>
      <c r="B8971" s="535" t="s">
        <v>20886</v>
      </c>
      <c r="C8971" s="298" t="s">
        <v>313</v>
      </c>
      <c r="D8971" s="535" t="s">
        <v>325</v>
      </c>
      <c r="E8971" s="524">
        <v>11.11</v>
      </c>
      <c r="F8971" s="536" t="s">
        <v>4669</v>
      </c>
    </row>
    <row r="8972" spans="1:6" ht="18" customHeight="1">
      <c r="A8972" s="535">
        <v>2570</v>
      </c>
      <c r="B8972" s="535" t="s">
        <v>20887</v>
      </c>
      <c r="C8972" s="298" t="s">
        <v>313</v>
      </c>
      <c r="D8972" s="535" t="s">
        <v>325</v>
      </c>
      <c r="E8972" s="524">
        <v>18.63</v>
      </c>
      <c r="F8972" s="536" t="s">
        <v>10983</v>
      </c>
    </row>
    <row r="8973" spans="1:6" ht="18" customHeight="1">
      <c r="A8973" s="535">
        <v>2571</v>
      </c>
      <c r="B8973" s="535" t="s">
        <v>20888</v>
      </c>
      <c r="C8973" s="298" t="s">
        <v>313</v>
      </c>
      <c r="D8973" s="535" t="s">
        <v>325</v>
      </c>
      <c r="E8973" s="524">
        <v>55.3</v>
      </c>
      <c r="F8973" s="536" t="s">
        <v>20889</v>
      </c>
    </row>
    <row r="8974" spans="1:6" ht="18" customHeight="1">
      <c r="A8974" s="535">
        <v>2593</v>
      </c>
      <c r="B8974" s="535" t="s">
        <v>20890</v>
      </c>
      <c r="C8974" s="298" t="s">
        <v>313</v>
      </c>
      <c r="D8974" s="535" t="s">
        <v>325</v>
      </c>
      <c r="E8974" s="524">
        <v>11.85</v>
      </c>
      <c r="F8974" s="536" t="s">
        <v>7218</v>
      </c>
    </row>
    <row r="8975" spans="1:6" ht="18" customHeight="1">
      <c r="A8975" s="535">
        <v>2572</v>
      </c>
      <c r="B8975" s="535" t="s">
        <v>20891</v>
      </c>
      <c r="C8975" s="298" t="s">
        <v>313</v>
      </c>
      <c r="D8975" s="535" t="s">
        <v>325</v>
      </c>
      <c r="E8975" s="524">
        <v>163.55000000000001</v>
      </c>
      <c r="F8975" s="536" t="s">
        <v>20892</v>
      </c>
    </row>
    <row r="8976" spans="1:6" ht="18" customHeight="1">
      <c r="A8976" s="535">
        <v>2595</v>
      </c>
      <c r="B8976" s="535" t="s">
        <v>20893</v>
      </c>
      <c r="C8976" s="298" t="s">
        <v>313</v>
      </c>
      <c r="D8976" s="535" t="s">
        <v>325</v>
      </c>
      <c r="E8976" s="524">
        <v>255.17</v>
      </c>
      <c r="F8976" s="536" t="s">
        <v>20894</v>
      </c>
    </row>
    <row r="8977" spans="1:6" ht="18" customHeight="1">
      <c r="A8977" s="535">
        <v>2576</v>
      </c>
      <c r="B8977" s="535" t="s">
        <v>20895</v>
      </c>
      <c r="C8977" s="298" t="s">
        <v>313</v>
      </c>
      <c r="D8977" s="535" t="s">
        <v>325</v>
      </c>
      <c r="E8977" s="524">
        <v>43.5</v>
      </c>
      <c r="F8977" s="536" t="s">
        <v>20896</v>
      </c>
    </row>
    <row r="8978" spans="1:6" ht="18" customHeight="1">
      <c r="A8978" s="535">
        <v>2575</v>
      </c>
      <c r="B8978" s="535" t="s">
        <v>20897</v>
      </c>
      <c r="C8978" s="298" t="s">
        <v>313</v>
      </c>
      <c r="D8978" s="535" t="s">
        <v>325</v>
      </c>
      <c r="E8978" s="524">
        <v>32.700000000000003</v>
      </c>
      <c r="F8978" s="536" t="s">
        <v>20898</v>
      </c>
    </row>
    <row r="8979" spans="1:6" ht="18" customHeight="1">
      <c r="A8979" s="535">
        <v>2573</v>
      </c>
      <c r="B8979" s="535" t="s">
        <v>20899</v>
      </c>
      <c r="C8979" s="298" t="s">
        <v>313</v>
      </c>
      <c r="D8979" s="535" t="s">
        <v>325</v>
      </c>
      <c r="E8979" s="524">
        <v>13.58</v>
      </c>
      <c r="F8979" s="536" t="s">
        <v>20900</v>
      </c>
    </row>
    <row r="8980" spans="1:6" ht="18" customHeight="1">
      <c r="A8980" s="535">
        <v>2586</v>
      </c>
      <c r="B8980" s="535" t="s">
        <v>20901</v>
      </c>
      <c r="C8980" s="298" t="s">
        <v>313</v>
      </c>
      <c r="D8980" s="535" t="s">
        <v>325</v>
      </c>
      <c r="E8980" s="524">
        <v>22.01</v>
      </c>
      <c r="F8980" s="536" t="s">
        <v>8022</v>
      </c>
    </row>
    <row r="8981" spans="1:6" ht="18" customHeight="1">
      <c r="A8981" s="535">
        <v>2577</v>
      </c>
      <c r="B8981" s="535" t="s">
        <v>20902</v>
      </c>
      <c r="C8981" s="298" t="s">
        <v>313</v>
      </c>
      <c r="D8981" s="535" t="s">
        <v>325</v>
      </c>
      <c r="E8981" s="524">
        <v>58.94</v>
      </c>
      <c r="F8981" s="536" t="s">
        <v>7642</v>
      </c>
    </row>
    <row r="8982" spans="1:6" ht="18" customHeight="1">
      <c r="A8982" s="535">
        <v>2574</v>
      </c>
      <c r="B8982" s="535" t="s">
        <v>20903</v>
      </c>
      <c r="C8982" s="298" t="s">
        <v>313</v>
      </c>
      <c r="D8982" s="535" t="s">
        <v>325</v>
      </c>
      <c r="E8982" s="524">
        <v>13.67</v>
      </c>
      <c r="F8982" s="536" t="s">
        <v>5698</v>
      </c>
    </row>
    <row r="8983" spans="1:6" ht="18" customHeight="1">
      <c r="A8983" s="535">
        <v>2578</v>
      </c>
      <c r="B8983" s="535" t="s">
        <v>20904</v>
      </c>
      <c r="C8983" s="298" t="s">
        <v>313</v>
      </c>
      <c r="D8983" s="535" t="s">
        <v>325</v>
      </c>
      <c r="E8983" s="524">
        <v>184.03</v>
      </c>
      <c r="F8983" s="536" t="s">
        <v>20905</v>
      </c>
    </row>
    <row r="8984" spans="1:6" ht="18" customHeight="1">
      <c r="A8984" s="535">
        <v>2585</v>
      </c>
      <c r="B8984" s="535" t="s">
        <v>20906</v>
      </c>
      <c r="C8984" s="298" t="s">
        <v>313</v>
      </c>
      <c r="D8984" s="535" t="s">
        <v>325</v>
      </c>
      <c r="E8984" s="524">
        <v>252.53</v>
      </c>
      <c r="F8984" s="536" t="s">
        <v>20907</v>
      </c>
    </row>
    <row r="8985" spans="1:6" ht="18" customHeight="1">
      <c r="A8985" s="535">
        <v>12008</v>
      </c>
      <c r="B8985" s="535" t="s">
        <v>20908</v>
      </c>
      <c r="C8985" s="298" t="s">
        <v>313</v>
      </c>
      <c r="D8985" s="535" t="s">
        <v>325</v>
      </c>
      <c r="E8985" s="524">
        <v>135.49</v>
      </c>
      <c r="F8985" s="536" t="s">
        <v>20909</v>
      </c>
    </row>
    <row r="8986" spans="1:6" ht="18" customHeight="1">
      <c r="A8986" s="535">
        <v>2582</v>
      </c>
      <c r="B8986" s="535" t="s">
        <v>20910</v>
      </c>
      <c r="C8986" s="298" t="s">
        <v>313</v>
      </c>
      <c r="D8986" s="535" t="s">
        <v>325</v>
      </c>
      <c r="E8986" s="524">
        <v>40.35</v>
      </c>
      <c r="F8986" s="536" t="s">
        <v>10245</v>
      </c>
    </row>
    <row r="8987" spans="1:6" ht="18" customHeight="1">
      <c r="A8987" s="535">
        <v>2597</v>
      </c>
      <c r="B8987" s="535" t="s">
        <v>20911</v>
      </c>
      <c r="C8987" s="298" t="s">
        <v>313</v>
      </c>
      <c r="D8987" s="535" t="s">
        <v>325</v>
      </c>
      <c r="E8987" s="524">
        <v>34.58</v>
      </c>
      <c r="F8987" s="536" t="s">
        <v>20912</v>
      </c>
    </row>
    <row r="8988" spans="1:6" ht="18" customHeight="1">
      <c r="A8988" s="535">
        <v>2579</v>
      </c>
      <c r="B8988" s="535" t="s">
        <v>20913</v>
      </c>
      <c r="C8988" s="298" t="s">
        <v>313</v>
      </c>
      <c r="D8988" s="535" t="s">
        <v>325</v>
      </c>
      <c r="E8988" s="524">
        <v>16.46</v>
      </c>
      <c r="F8988" s="536" t="s">
        <v>5415</v>
      </c>
    </row>
    <row r="8989" spans="1:6" ht="18" customHeight="1">
      <c r="A8989" s="535">
        <v>2581</v>
      </c>
      <c r="B8989" s="535" t="s">
        <v>20914</v>
      </c>
      <c r="C8989" s="298" t="s">
        <v>313</v>
      </c>
      <c r="D8989" s="535" t="s">
        <v>325</v>
      </c>
      <c r="E8989" s="524">
        <v>21.07</v>
      </c>
      <c r="F8989" s="536" t="s">
        <v>20915</v>
      </c>
    </row>
    <row r="8990" spans="1:6" ht="18" customHeight="1">
      <c r="A8990" s="535">
        <v>2596</v>
      </c>
      <c r="B8990" s="535" t="s">
        <v>20916</v>
      </c>
      <c r="C8990" s="298" t="s">
        <v>313</v>
      </c>
      <c r="D8990" s="535" t="s">
        <v>325</v>
      </c>
      <c r="E8990" s="524">
        <v>62.3</v>
      </c>
      <c r="F8990" s="536" t="s">
        <v>20917</v>
      </c>
    </row>
    <row r="8991" spans="1:6" ht="18" customHeight="1">
      <c r="A8991" s="535">
        <v>2580</v>
      </c>
      <c r="B8991" s="535" t="s">
        <v>20918</v>
      </c>
      <c r="C8991" s="298" t="s">
        <v>313</v>
      </c>
      <c r="D8991" s="535" t="s">
        <v>325</v>
      </c>
      <c r="E8991" s="524">
        <v>18.04</v>
      </c>
      <c r="F8991" s="536" t="s">
        <v>20919</v>
      </c>
    </row>
    <row r="8992" spans="1:6" ht="18" customHeight="1">
      <c r="A8992" s="535">
        <v>2583</v>
      </c>
      <c r="B8992" s="535" t="s">
        <v>20920</v>
      </c>
      <c r="C8992" s="298" t="s">
        <v>313</v>
      </c>
      <c r="D8992" s="535" t="s">
        <v>325</v>
      </c>
      <c r="E8992" s="524">
        <v>151.54</v>
      </c>
      <c r="F8992" s="536" t="s">
        <v>20921</v>
      </c>
    </row>
    <row r="8993" spans="1:6" ht="18" customHeight="1">
      <c r="A8993" s="535">
        <v>2584</v>
      </c>
      <c r="B8993" s="535" t="s">
        <v>20922</v>
      </c>
      <c r="C8993" s="298" t="s">
        <v>313</v>
      </c>
      <c r="D8993" s="535" t="s">
        <v>325</v>
      </c>
      <c r="E8993" s="524">
        <v>252.27</v>
      </c>
      <c r="F8993" s="536" t="s">
        <v>20923</v>
      </c>
    </row>
    <row r="8994" spans="1:6" ht="18" customHeight="1">
      <c r="A8994" s="535">
        <v>12010</v>
      </c>
      <c r="B8994" s="535" t="s">
        <v>20924</v>
      </c>
      <c r="C8994" s="298" t="s">
        <v>313</v>
      </c>
      <c r="D8994" s="535" t="s">
        <v>325</v>
      </c>
      <c r="E8994" s="524">
        <v>7.35</v>
      </c>
      <c r="F8994" s="536" t="s">
        <v>8036</v>
      </c>
    </row>
    <row r="8995" spans="1:6" ht="18" customHeight="1">
      <c r="A8995" s="535">
        <v>39329</v>
      </c>
      <c r="B8995" s="535" t="s">
        <v>20925</v>
      </c>
      <c r="C8995" s="298" t="s">
        <v>313</v>
      </c>
      <c r="D8995" s="535" t="s">
        <v>325</v>
      </c>
      <c r="E8995" s="524">
        <v>7.68</v>
      </c>
      <c r="F8995" s="536" t="s">
        <v>14347</v>
      </c>
    </row>
    <row r="8996" spans="1:6" ht="18" customHeight="1">
      <c r="A8996" s="535">
        <v>39330</v>
      </c>
      <c r="B8996" s="535" t="s">
        <v>20926</v>
      </c>
      <c r="C8996" s="298" t="s">
        <v>313</v>
      </c>
      <c r="D8996" s="535" t="s">
        <v>325</v>
      </c>
      <c r="E8996" s="524">
        <v>8.08</v>
      </c>
      <c r="F8996" s="536" t="s">
        <v>10534</v>
      </c>
    </row>
    <row r="8997" spans="1:6" ht="18" customHeight="1">
      <c r="A8997" s="535">
        <v>39332</v>
      </c>
      <c r="B8997" s="535" t="s">
        <v>20927</v>
      </c>
      <c r="C8997" s="298" t="s">
        <v>313</v>
      </c>
      <c r="D8997" s="535" t="s">
        <v>325</v>
      </c>
      <c r="E8997" s="524">
        <v>9.0299999999999994</v>
      </c>
      <c r="F8997" s="536" t="s">
        <v>1618</v>
      </c>
    </row>
    <row r="8998" spans="1:6" ht="18" customHeight="1">
      <c r="A8998" s="535">
        <v>39331</v>
      </c>
      <c r="B8998" s="535" t="s">
        <v>20928</v>
      </c>
      <c r="C8998" s="298" t="s">
        <v>313</v>
      </c>
      <c r="D8998" s="535" t="s">
        <v>325</v>
      </c>
      <c r="E8998" s="524">
        <v>7.19</v>
      </c>
      <c r="F8998" s="536" t="s">
        <v>5939</v>
      </c>
    </row>
    <row r="8999" spans="1:6" ht="18" customHeight="1">
      <c r="A8999" s="535">
        <v>39333</v>
      </c>
      <c r="B8999" s="535" t="s">
        <v>20929</v>
      </c>
      <c r="C8999" s="298" t="s">
        <v>313</v>
      </c>
      <c r="D8999" s="535" t="s">
        <v>325</v>
      </c>
      <c r="E8999" s="524">
        <v>7.01</v>
      </c>
      <c r="F8999" s="536" t="s">
        <v>12945</v>
      </c>
    </row>
    <row r="9000" spans="1:6" ht="18" customHeight="1">
      <c r="A9000" s="535">
        <v>39335</v>
      </c>
      <c r="B9000" s="535" t="s">
        <v>20930</v>
      </c>
      <c r="C9000" s="298" t="s">
        <v>313</v>
      </c>
      <c r="D9000" s="535" t="s">
        <v>325</v>
      </c>
      <c r="E9000" s="524">
        <v>8.11</v>
      </c>
      <c r="F9000" s="536" t="s">
        <v>8043</v>
      </c>
    </row>
    <row r="9001" spans="1:6" ht="18" customHeight="1">
      <c r="A9001" s="535">
        <v>39334</v>
      </c>
      <c r="B9001" s="535" t="s">
        <v>20931</v>
      </c>
      <c r="C9001" s="298" t="s">
        <v>313</v>
      </c>
      <c r="D9001" s="535" t="s">
        <v>325</v>
      </c>
      <c r="E9001" s="524">
        <v>6.45</v>
      </c>
      <c r="F9001" s="536" t="s">
        <v>13458</v>
      </c>
    </row>
    <row r="9002" spans="1:6" ht="18" customHeight="1">
      <c r="A9002" s="535">
        <v>12016</v>
      </c>
      <c r="B9002" s="535" t="s">
        <v>20932</v>
      </c>
      <c r="C9002" s="298" t="s">
        <v>313</v>
      </c>
      <c r="D9002" s="535" t="s">
        <v>325</v>
      </c>
      <c r="E9002" s="524">
        <v>8.09</v>
      </c>
      <c r="F9002" s="536" t="s">
        <v>9710</v>
      </c>
    </row>
    <row r="9003" spans="1:6" ht="18" customHeight="1">
      <c r="A9003" s="535">
        <v>12015</v>
      </c>
      <c r="B9003" s="535" t="s">
        <v>20933</v>
      </c>
      <c r="C9003" s="298" t="s">
        <v>313</v>
      </c>
      <c r="D9003" s="535" t="s">
        <v>325</v>
      </c>
      <c r="E9003" s="524">
        <v>9.42</v>
      </c>
      <c r="F9003" s="536" t="s">
        <v>8173</v>
      </c>
    </row>
    <row r="9004" spans="1:6" ht="18" customHeight="1">
      <c r="A9004" s="535">
        <v>12020</v>
      </c>
      <c r="B9004" s="535" t="s">
        <v>20934</v>
      </c>
      <c r="C9004" s="298" t="s">
        <v>313</v>
      </c>
      <c r="D9004" s="535" t="s">
        <v>325</v>
      </c>
      <c r="E9004" s="524">
        <v>8.09</v>
      </c>
      <c r="F9004" s="536" t="s">
        <v>9710</v>
      </c>
    </row>
    <row r="9005" spans="1:6" ht="18" customHeight="1">
      <c r="A9005" s="535">
        <v>12019</v>
      </c>
      <c r="B9005" s="535" t="s">
        <v>20935</v>
      </c>
      <c r="C9005" s="298" t="s">
        <v>313</v>
      </c>
      <c r="D9005" s="535" t="s">
        <v>325</v>
      </c>
      <c r="E9005" s="524">
        <v>9.42</v>
      </c>
      <c r="F9005" s="536" t="s">
        <v>8173</v>
      </c>
    </row>
    <row r="9006" spans="1:6" ht="18" customHeight="1">
      <c r="A9006" s="535">
        <v>39336</v>
      </c>
      <c r="B9006" s="535" t="s">
        <v>20936</v>
      </c>
      <c r="C9006" s="298" t="s">
        <v>313</v>
      </c>
      <c r="D9006" s="535" t="s">
        <v>325</v>
      </c>
      <c r="E9006" s="524">
        <v>8.08</v>
      </c>
      <c r="F9006" s="536" t="s">
        <v>10534</v>
      </c>
    </row>
    <row r="9007" spans="1:6" ht="18" customHeight="1">
      <c r="A9007" s="535">
        <v>39338</v>
      </c>
      <c r="B9007" s="535" t="s">
        <v>20937</v>
      </c>
      <c r="C9007" s="298" t="s">
        <v>313</v>
      </c>
      <c r="D9007" s="535" t="s">
        <v>325</v>
      </c>
      <c r="E9007" s="524">
        <v>9.0299999999999994</v>
      </c>
      <c r="F9007" s="536" t="s">
        <v>1618</v>
      </c>
    </row>
    <row r="9008" spans="1:6" ht="18" customHeight="1">
      <c r="A9008" s="535">
        <v>39337</v>
      </c>
      <c r="B9008" s="535" t="s">
        <v>20938</v>
      </c>
      <c r="C9008" s="298" t="s">
        <v>313</v>
      </c>
      <c r="D9008" s="535" t="s">
        <v>325</v>
      </c>
      <c r="E9008" s="524">
        <v>7.19</v>
      </c>
      <c r="F9008" s="536" t="s">
        <v>5939</v>
      </c>
    </row>
    <row r="9009" spans="1:6" ht="18" customHeight="1">
      <c r="A9009" s="535">
        <v>39341</v>
      </c>
      <c r="B9009" s="535" t="s">
        <v>20939</v>
      </c>
      <c r="C9009" s="298" t="s">
        <v>313</v>
      </c>
      <c r="D9009" s="535" t="s">
        <v>325</v>
      </c>
      <c r="E9009" s="524">
        <v>11.77</v>
      </c>
      <c r="F9009" s="536" t="s">
        <v>11961</v>
      </c>
    </row>
    <row r="9010" spans="1:6" ht="18" customHeight="1">
      <c r="A9010" s="535">
        <v>39340</v>
      </c>
      <c r="B9010" s="535" t="s">
        <v>20940</v>
      </c>
      <c r="C9010" s="298" t="s">
        <v>313</v>
      </c>
      <c r="D9010" s="535" t="s">
        <v>325</v>
      </c>
      <c r="E9010" s="524">
        <v>8.64</v>
      </c>
      <c r="F9010" s="536" t="s">
        <v>14854</v>
      </c>
    </row>
    <row r="9011" spans="1:6" ht="18" customHeight="1">
      <c r="A9011" s="535">
        <v>12025</v>
      </c>
      <c r="B9011" s="535" t="s">
        <v>20941</v>
      </c>
      <c r="C9011" s="298" t="s">
        <v>313</v>
      </c>
      <c r="D9011" s="535" t="s">
        <v>325</v>
      </c>
      <c r="E9011" s="524">
        <v>8.93</v>
      </c>
      <c r="F9011" s="536" t="s">
        <v>20942</v>
      </c>
    </row>
    <row r="9012" spans="1:6" ht="18" customHeight="1">
      <c r="A9012" s="535">
        <v>39342</v>
      </c>
      <c r="B9012" s="535" t="s">
        <v>20943</v>
      </c>
      <c r="C9012" s="298" t="s">
        <v>313</v>
      </c>
      <c r="D9012" s="535" t="s">
        <v>325</v>
      </c>
      <c r="E9012" s="524">
        <v>11.77</v>
      </c>
      <c r="F9012" s="536" t="s">
        <v>11961</v>
      </c>
    </row>
    <row r="9013" spans="1:6" ht="18" customHeight="1">
      <c r="A9013" s="535">
        <v>39343</v>
      </c>
      <c r="B9013" s="535" t="s">
        <v>20944</v>
      </c>
      <c r="C9013" s="298" t="s">
        <v>313</v>
      </c>
      <c r="D9013" s="535" t="s">
        <v>325</v>
      </c>
      <c r="E9013" s="524">
        <v>9.94</v>
      </c>
      <c r="F9013" s="536" t="s">
        <v>20945</v>
      </c>
    </row>
    <row r="9014" spans="1:6" ht="18" customHeight="1">
      <c r="A9014" s="535">
        <v>39345</v>
      </c>
      <c r="B9014" s="535" t="s">
        <v>20946</v>
      </c>
      <c r="C9014" s="298" t="s">
        <v>313</v>
      </c>
      <c r="D9014" s="535" t="s">
        <v>325</v>
      </c>
      <c r="E9014" s="524">
        <v>13.46</v>
      </c>
      <c r="F9014" s="536" t="s">
        <v>3607</v>
      </c>
    </row>
    <row r="9015" spans="1:6" ht="18" customHeight="1">
      <c r="A9015" s="535">
        <v>39344</v>
      </c>
      <c r="B9015" s="535" t="s">
        <v>20947</v>
      </c>
      <c r="C9015" s="298" t="s">
        <v>313</v>
      </c>
      <c r="D9015" s="535" t="s">
        <v>325</v>
      </c>
      <c r="E9015" s="524">
        <v>9.61</v>
      </c>
      <c r="F9015" s="536" t="s">
        <v>7205</v>
      </c>
    </row>
    <row r="9016" spans="1:6" ht="18" customHeight="1">
      <c r="A9016" s="535">
        <v>12623</v>
      </c>
      <c r="B9016" s="535" t="s">
        <v>20948</v>
      </c>
      <c r="C9016" s="298" t="s">
        <v>313</v>
      </c>
      <c r="D9016" s="535" t="s">
        <v>19072</v>
      </c>
      <c r="E9016" s="524">
        <v>40.82</v>
      </c>
      <c r="F9016" s="536" t="s">
        <v>20949</v>
      </c>
    </row>
    <row r="9017" spans="1:6" ht="18" customHeight="1">
      <c r="A9017" s="535">
        <v>34498</v>
      </c>
      <c r="B9017" s="535" t="s">
        <v>20950</v>
      </c>
      <c r="C9017" s="298" t="s">
        <v>313</v>
      </c>
      <c r="D9017" s="535" t="s">
        <v>325</v>
      </c>
      <c r="E9017" s="524">
        <v>80.48</v>
      </c>
      <c r="F9017" s="536" t="s">
        <v>20951</v>
      </c>
    </row>
    <row r="9018" spans="1:6" ht="18" customHeight="1">
      <c r="A9018" s="535">
        <v>13244</v>
      </c>
      <c r="B9018" s="535" t="s">
        <v>20952</v>
      </c>
      <c r="C9018" s="298" t="s">
        <v>313</v>
      </c>
      <c r="D9018" s="535" t="s">
        <v>325</v>
      </c>
      <c r="E9018" s="524">
        <v>33.880000000000003</v>
      </c>
      <c r="F9018" s="536" t="s">
        <v>20953</v>
      </c>
    </row>
    <row r="9019" spans="1:6" ht="18" customHeight="1">
      <c r="A9019" s="535">
        <v>38998</v>
      </c>
      <c r="B9019" s="535" t="s">
        <v>20954</v>
      </c>
      <c r="C9019" s="298" t="s">
        <v>313</v>
      </c>
      <c r="D9019" s="535" t="s">
        <v>325</v>
      </c>
      <c r="E9019" s="524">
        <v>10.7</v>
      </c>
      <c r="F9019" s="536" t="s">
        <v>1621</v>
      </c>
    </row>
    <row r="9020" spans="1:6" ht="18" customHeight="1">
      <c r="A9020" s="535">
        <v>38999</v>
      </c>
      <c r="B9020" s="535" t="s">
        <v>20955</v>
      </c>
      <c r="C9020" s="298" t="s">
        <v>313</v>
      </c>
      <c r="D9020" s="535" t="s">
        <v>325</v>
      </c>
      <c r="E9020" s="524">
        <v>27.06</v>
      </c>
      <c r="F9020" s="536" t="s">
        <v>2081</v>
      </c>
    </row>
    <row r="9021" spans="1:6" ht="18" customHeight="1">
      <c r="A9021" s="535">
        <v>38996</v>
      </c>
      <c r="B9021" s="535" t="s">
        <v>20956</v>
      </c>
      <c r="C9021" s="298" t="s">
        <v>313</v>
      </c>
      <c r="D9021" s="535" t="s">
        <v>325</v>
      </c>
      <c r="E9021" s="524">
        <v>19.13</v>
      </c>
      <c r="F9021" s="536" t="s">
        <v>1379</v>
      </c>
    </row>
    <row r="9022" spans="1:6" ht="18" customHeight="1">
      <c r="A9022" s="535">
        <v>44173</v>
      </c>
      <c r="B9022" s="535" t="s">
        <v>20957</v>
      </c>
      <c r="C9022" s="298" t="s">
        <v>313</v>
      </c>
      <c r="D9022" s="535" t="s">
        <v>325</v>
      </c>
      <c r="E9022" s="524">
        <v>18.600000000000001</v>
      </c>
      <c r="F9022" s="536" t="s">
        <v>6307</v>
      </c>
    </row>
    <row r="9023" spans="1:6" ht="18" customHeight="1">
      <c r="A9023" s="535">
        <v>44174</v>
      </c>
      <c r="B9023" s="535" t="s">
        <v>20958</v>
      </c>
      <c r="C9023" s="298" t="s">
        <v>313</v>
      </c>
      <c r="D9023" s="535" t="s">
        <v>325</v>
      </c>
      <c r="E9023" s="524">
        <v>30.45</v>
      </c>
      <c r="F9023" s="536" t="s">
        <v>20959</v>
      </c>
    </row>
    <row r="9024" spans="1:6" ht="18" customHeight="1">
      <c r="A9024" s="535">
        <v>38997</v>
      </c>
      <c r="B9024" s="535" t="s">
        <v>20960</v>
      </c>
      <c r="C9024" s="298" t="s">
        <v>313</v>
      </c>
      <c r="D9024" s="535" t="s">
        <v>325</v>
      </c>
      <c r="E9024" s="524">
        <v>27.37</v>
      </c>
      <c r="F9024" s="536" t="s">
        <v>11061</v>
      </c>
    </row>
    <row r="9025" spans="1:6" ht="18" customHeight="1">
      <c r="A9025" s="535">
        <v>39600</v>
      </c>
      <c r="B9025" s="535" t="s">
        <v>20961</v>
      </c>
      <c r="C9025" s="298" t="s">
        <v>313</v>
      </c>
      <c r="D9025" s="535" t="s">
        <v>325</v>
      </c>
      <c r="E9025" s="524">
        <v>14.78</v>
      </c>
      <c r="F9025" s="536" t="s">
        <v>20962</v>
      </c>
    </row>
    <row r="9026" spans="1:6" ht="18" customHeight="1">
      <c r="A9026" s="535">
        <v>39601</v>
      </c>
      <c r="B9026" s="535" t="s">
        <v>20963</v>
      </c>
      <c r="C9026" s="298" t="s">
        <v>313</v>
      </c>
      <c r="D9026" s="535" t="s">
        <v>325</v>
      </c>
      <c r="E9026" s="524">
        <v>31.36</v>
      </c>
      <c r="F9026" s="536" t="s">
        <v>20964</v>
      </c>
    </row>
    <row r="9027" spans="1:6" ht="18" customHeight="1">
      <c r="A9027" s="535">
        <v>39862</v>
      </c>
      <c r="B9027" s="535" t="s">
        <v>20965</v>
      </c>
      <c r="C9027" s="298" t="s">
        <v>313</v>
      </c>
      <c r="D9027" s="535" t="s">
        <v>325</v>
      </c>
      <c r="E9027" s="524">
        <v>13.75</v>
      </c>
      <c r="F9027" s="536" t="s">
        <v>2770</v>
      </c>
    </row>
    <row r="9028" spans="1:6" ht="18" customHeight="1">
      <c r="A9028" s="535">
        <v>39863</v>
      </c>
      <c r="B9028" s="535" t="s">
        <v>20966</v>
      </c>
      <c r="C9028" s="298" t="s">
        <v>313</v>
      </c>
      <c r="D9028" s="535" t="s">
        <v>325</v>
      </c>
      <c r="E9028" s="524">
        <v>13.94</v>
      </c>
      <c r="F9028" s="536" t="s">
        <v>20967</v>
      </c>
    </row>
    <row r="9029" spans="1:6" ht="18" customHeight="1">
      <c r="A9029" s="535">
        <v>39864</v>
      </c>
      <c r="B9029" s="535" t="s">
        <v>20968</v>
      </c>
      <c r="C9029" s="298" t="s">
        <v>313</v>
      </c>
      <c r="D9029" s="535" t="s">
        <v>325</v>
      </c>
      <c r="E9029" s="524">
        <v>17.3</v>
      </c>
      <c r="F9029" s="536" t="s">
        <v>10076</v>
      </c>
    </row>
    <row r="9030" spans="1:6" ht="18" customHeight="1">
      <c r="A9030" s="535">
        <v>39865</v>
      </c>
      <c r="B9030" s="535" t="s">
        <v>20969</v>
      </c>
      <c r="C9030" s="298" t="s">
        <v>313</v>
      </c>
      <c r="D9030" s="535" t="s">
        <v>325</v>
      </c>
      <c r="E9030" s="524">
        <v>24.38</v>
      </c>
      <c r="F9030" s="536" t="s">
        <v>9742</v>
      </c>
    </row>
    <row r="9031" spans="1:6" ht="18" customHeight="1">
      <c r="A9031" s="535">
        <v>2517</v>
      </c>
      <c r="B9031" s="535" t="s">
        <v>20970</v>
      </c>
      <c r="C9031" s="298" t="s">
        <v>313</v>
      </c>
      <c r="D9031" s="535" t="s">
        <v>325</v>
      </c>
      <c r="E9031" s="524">
        <v>25.13</v>
      </c>
      <c r="F9031" s="536" t="s">
        <v>1347</v>
      </c>
    </row>
    <row r="9032" spans="1:6" ht="18" customHeight="1">
      <c r="A9032" s="535">
        <v>2522</v>
      </c>
      <c r="B9032" s="535" t="s">
        <v>20971</v>
      </c>
      <c r="C9032" s="298" t="s">
        <v>313</v>
      </c>
      <c r="D9032" s="535" t="s">
        <v>325</v>
      </c>
      <c r="E9032" s="524">
        <v>16.239999999999998</v>
      </c>
      <c r="F9032" s="536" t="s">
        <v>10118</v>
      </c>
    </row>
    <row r="9033" spans="1:6" ht="18" customHeight="1">
      <c r="A9033" s="535">
        <v>2548</v>
      </c>
      <c r="B9033" s="535" t="s">
        <v>20972</v>
      </c>
      <c r="C9033" s="298" t="s">
        <v>313</v>
      </c>
      <c r="D9033" s="535" t="s">
        <v>325</v>
      </c>
      <c r="E9033" s="524">
        <v>9.99</v>
      </c>
      <c r="F9033" s="536" t="s">
        <v>10399</v>
      </c>
    </row>
    <row r="9034" spans="1:6" ht="18" customHeight="1">
      <c r="A9034" s="535">
        <v>2516</v>
      </c>
      <c r="B9034" s="535" t="s">
        <v>20973</v>
      </c>
      <c r="C9034" s="298" t="s">
        <v>313</v>
      </c>
      <c r="D9034" s="535" t="s">
        <v>325</v>
      </c>
      <c r="E9034" s="524">
        <v>13.04</v>
      </c>
      <c r="F9034" s="536" t="s">
        <v>10792</v>
      </c>
    </row>
    <row r="9035" spans="1:6" ht="18" customHeight="1">
      <c r="A9035" s="535">
        <v>2518</v>
      </c>
      <c r="B9035" s="535" t="s">
        <v>20974</v>
      </c>
      <c r="C9035" s="298" t="s">
        <v>313</v>
      </c>
      <c r="D9035" s="535" t="s">
        <v>325</v>
      </c>
      <c r="E9035" s="524">
        <v>119.64</v>
      </c>
      <c r="F9035" s="536" t="s">
        <v>6805</v>
      </c>
    </row>
    <row r="9036" spans="1:6" ht="18" customHeight="1">
      <c r="A9036" s="535">
        <v>2521</v>
      </c>
      <c r="B9036" s="535" t="s">
        <v>20975</v>
      </c>
      <c r="C9036" s="298" t="s">
        <v>313</v>
      </c>
      <c r="D9036" s="535" t="s">
        <v>325</v>
      </c>
      <c r="E9036" s="524">
        <v>50.93</v>
      </c>
      <c r="F9036" s="536" t="s">
        <v>20976</v>
      </c>
    </row>
    <row r="9037" spans="1:6" ht="18" customHeight="1">
      <c r="A9037" s="535">
        <v>2515</v>
      </c>
      <c r="B9037" s="535" t="s">
        <v>20977</v>
      </c>
      <c r="C9037" s="298" t="s">
        <v>313</v>
      </c>
      <c r="D9037" s="535" t="s">
        <v>325</v>
      </c>
      <c r="E9037" s="524">
        <v>10.85</v>
      </c>
      <c r="F9037" s="536" t="s">
        <v>20978</v>
      </c>
    </row>
    <row r="9038" spans="1:6" ht="18" customHeight="1">
      <c r="A9038" s="535">
        <v>2519</v>
      </c>
      <c r="B9038" s="535" t="s">
        <v>20979</v>
      </c>
      <c r="C9038" s="298" t="s">
        <v>313</v>
      </c>
      <c r="D9038" s="535" t="s">
        <v>325</v>
      </c>
      <c r="E9038" s="524">
        <v>144.26</v>
      </c>
      <c r="F9038" s="536" t="s">
        <v>20980</v>
      </c>
    </row>
    <row r="9039" spans="1:6" ht="18" customHeight="1">
      <c r="A9039" s="535">
        <v>2520</v>
      </c>
      <c r="B9039" s="535" t="s">
        <v>20981</v>
      </c>
      <c r="C9039" s="298" t="s">
        <v>313</v>
      </c>
      <c r="D9039" s="535" t="s">
        <v>325</v>
      </c>
      <c r="E9039" s="524">
        <v>265.51</v>
      </c>
      <c r="F9039" s="536" t="s">
        <v>20982</v>
      </c>
    </row>
    <row r="9040" spans="1:6" ht="18" customHeight="1">
      <c r="A9040" s="535">
        <v>1602</v>
      </c>
      <c r="B9040" s="535" t="s">
        <v>20983</v>
      </c>
      <c r="C9040" s="298" t="s">
        <v>313</v>
      </c>
      <c r="D9040" s="535" t="s">
        <v>325</v>
      </c>
      <c r="E9040" s="524">
        <v>52.08</v>
      </c>
      <c r="F9040" s="536" t="s">
        <v>10127</v>
      </c>
    </row>
    <row r="9041" spans="1:6" ht="18" customHeight="1">
      <c r="A9041" s="535">
        <v>1601</v>
      </c>
      <c r="B9041" s="535" t="s">
        <v>20984</v>
      </c>
      <c r="C9041" s="298" t="s">
        <v>313</v>
      </c>
      <c r="D9041" s="535" t="s">
        <v>325</v>
      </c>
      <c r="E9041" s="524">
        <v>46.42</v>
      </c>
      <c r="F9041" s="536" t="s">
        <v>16858</v>
      </c>
    </row>
    <row r="9042" spans="1:6" ht="18" customHeight="1">
      <c r="A9042" s="535">
        <v>1598</v>
      </c>
      <c r="B9042" s="535" t="s">
        <v>20985</v>
      </c>
      <c r="C9042" s="298" t="s">
        <v>313</v>
      </c>
      <c r="D9042" s="535" t="s">
        <v>325</v>
      </c>
      <c r="E9042" s="524">
        <v>13.74</v>
      </c>
      <c r="F9042" s="536" t="s">
        <v>11729</v>
      </c>
    </row>
    <row r="9043" spans="1:6" ht="18" customHeight="1">
      <c r="A9043" s="535">
        <v>1600</v>
      </c>
      <c r="B9043" s="535" t="s">
        <v>20986</v>
      </c>
      <c r="C9043" s="298" t="s">
        <v>313</v>
      </c>
      <c r="D9043" s="535" t="s">
        <v>325</v>
      </c>
      <c r="E9043" s="524">
        <v>20.27</v>
      </c>
      <c r="F9043" s="536" t="s">
        <v>14752</v>
      </c>
    </row>
    <row r="9044" spans="1:6" ht="18" customHeight="1">
      <c r="A9044" s="535">
        <v>1603</v>
      </c>
      <c r="B9044" s="535" t="s">
        <v>20987</v>
      </c>
      <c r="C9044" s="298" t="s">
        <v>313</v>
      </c>
      <c r="D9044" s="535" t="s">
        <v>325</v>
      </c>
      <c r="E9044" s="524">
        <v>78.63</v>
      </c>
      <c r="F9044" s="536" t="s">
        <v>11883</v>
      </c>
    </row>
    <row r="9045" spans="1:6" ht="18" customHeight="1">
      <c r="A9045" s="535">
        <v>1599</v>
      </c>
      <c r="B9045" s="535" t="s">
        <v>20988</v>
      </c>
      <c r="C9045" s="298" t="s">
        <v>313</v>
      </c>
      <c r="D9045" s="535" t="s">
        <v>325</v>
      </c>
      <c r="E9045" s="524">
        <v>15.94</v>
      </c>
      <c r="F9045" s="536" t="s">
        <v>10480</v>
      </c>
    </row>
    <row r="9046" spans="1:6" ht="18" customHeight="1">
      <c r="A9046" s="535">
        <v>1597</v>
      </c>
      <c r="B9046" s="535" t="s">
        <v>20989</v>
      </c>
      <c r="C9046" s="298" t="s">
        <v>313</v>
      </c>
      <c r="D9046" s="535" t="s">
        <v>325</v>
      </c>
      <c r="E9046" s="524">
        <v>12.91</v>
      </c>
      <c r="F9046" s="536" t="s">
        <v>10876</v>
      </c>
    </row>
    <row r="9047" spans="1:6" ht="18" customHeight="1">
      <c r="A9047" s="535">
        <v>39602</v>
      </c>
      <c r="B9047" s="535" t="s">
        <v>20990</v>
      </c>
      <c r="C9047" s="298" t="s">
        <v>313</v>
      </c>
      <c r="D9047" s="535" t="s">
        <v>325</v>
      </c>
      <c r="E9047" s="524">
        <v>1.56</v>
      </c>
      <c r="F9047" s="536" t="s">
        <v>3674</v>
      </c>
    </row>
    <row r="9048" spans="1:6" ht="18" customHeight="1">
      <c r="A9048" s="535">
        <v>39603</v>
      </c>
      <c r="B9048" s="535" t="s">
        <v>20991</v>
      </c>
      <c r="C9048" s="298" t="s">
        <v>313</v>
      </c>
      <c r="D9048" s="535" t="s">
        <v>325</v>
      </c>
      <c r="E9048" s="524">
        <v>3.34</v>
      </c>
      <c r="F9048" s="536" t="s">
        <v>1258</v>
      </c>
    </row>
    <row r="9049" spans="1:6" ht="18" customHeight="1">
      <c r="A9049" s="535">
        <v>11821</v>
      </c>
      <c r="B9049" s="535" t="s">
        <v>20992</v>
      </c>
      <c r="C9049" s="298" t="s">
        <v>313</v>
      </c>
      <c r="D9049" s="535" t="s">
        <v>325</v>
      </c>
      <c r="E9049" s="524">
        <v>10.61</v>
      </c>
      <c r="F9049" s="536" t="s">
        <v>10465</v>
      </c>
    </row>
    <row r="9050" spans="1:6" ht="18" customHeight="1">
      <c r="A9050" s="535">
        <v>1562</v>
      </c>
      <c r="B9050" s="535" t="s">
        <v>20993</v>
      </c>
      <c r="C9050" s="298" t="s">
        <v>313</v>
      </c>
      <c r="D9050" s="535" t="s">
        <v>325</v>
      </c>
      <c r="E9050" s="524">
        <v>17.37</v>
      </c>
      <c r="F9050" s="536" t="s">
        <v>4028</v>
      </c>
    </row>
    <row r="9051" spans="1:6" ht="18" customHeight="1">
      <c r="A9051" s="535">
        <v>1563</v>
      </c>
      <c r="B9051" s="535" t="s">
        <v>20994</v>
      </c>
      <c r="C9051" s="298" t="s">
        <v>313</v>
      </c>
      <c r="D9051" s="535" t="s">
        <v>325</v>
      </c>
      <c r="E9051" s="524">
        <v>23.31</v>
      </c>
      <c r="F9051" s="536" t="s">
        <v>14722</v>
      </c>
    </row>
    <row r="9052" spans="1:6" ht="18" customHeight="1">
      <c r="A9052" s="535">
        <v>11856</v>
      </c>
      <c r="B9052" s="535" t="s">
        <v>20995</v>
      </c>
      <c r="C9052" s="298" t="s">
        <v>313</v>
      </c>
      <c r="D9052" s="535" t="s">
        <v>325</v>
      </c>
      <c r="E9052" s="524">
        <v>6.95</v>
      </c>
      <c r="F9052" s="536" t="s">
        <v>13127</v>
      </c>
    </row>
    <row r="9053" spans="1:6" ht="18" customHeight="1">
      <c r="A9053" s="535">
        <v>11857</v>
      </c>
      <c r="B9053" s="535" t="s">
        <v>20996</v>
      </c>
      <c r="C9053" s="298" t="s">
        <v>313</v>
      </c>
      <c r="D9053" s="535" t="s">
        <v>325</v>
      </c>
      <c r="E9053" s="524">
        <v>36.58</v>
      </c>
      <c r="F9053" s="536" t="s">
        <v>10667</v>
      </c>
    </row>
    <row r="9054" spans="1:6" ht="18" customHeight="1">
      <c r="A9054" s="535">
        <v>11858</v>
      </c>
      <c r="B9054" s="535" t="s">
        <v>20997</v>
      </c>
      <c r="C9054" s="298" t="s">
        <v>313</v>
      </c>
      <c r="D9054" s="535" t="s">
        <v>325</v>
      </c>
      <c r="E9054" s="524">
        <v>45.4</v>
      </c>
      <c r="F9054" s="536" t="s">
        <v>20998</v>
      </c>
    </row>
    <row r="9055" spans="1:6" ht="18" customHeight="1">
      <c r="A9055" s="535">
        <v>1539</v>
      </c>
      <c r="B9055" s="535" t="s">
        <v>20999</v>
      </c>
      <c r="C9055" s="298" t="s">
        <v>313</v>
      </c>
      <c r="D9055" s="535" t="s">
        <v>325</v>
      </c>
      <c r="E9055" s="524">
        <v>8.17</v>
      </c>
      <c r="F9055" s="536" t="s">
        <v>9519</v>
      </c>
    </row>
    <row r="9056" spans="1:6" ht="18" customHeight="1">
      <c r="A9056" s="535">
        <v>11859</v>
      </c>
      <c r="B9056" s="535" t="s">
        <v>21000</v>
      </c>
      <c r="C9056" s="298" t="s">
        <v>313</v>
      </c>
      <c r="D9056" s="535" t="s">
        <v>325</v>
      </c>
      <c r="E9056" s="524">
        <v>61.76</v>
      </c>
      <c r="F9056" s="536" t="s">
        <v>21001</v>
      </c>
    </row>
    <row r="9057" spans="1:6" ht="18" customHeight="1">
      <c r="A9057" s="535">
        <v>1550</v>
      </c>
      <c r="B9057" s="535" t="s">
        <v>21002</v>
      </c>
      <c r="C9057" s="298" t="s">
        <v>313</v>
      </c>
      <c r="D9057" s="535" t="s">
        <v>325</v>
      </c>
      <c r="E9057" s="524">
        <v>8.6199999999999992</v>
      </c>
      <c r="F9057" s="536" t="s">
        <v>21003</v>
      </c>
    </row>
    <row r="9058" spans="1:6" ht="18" customHeight="1">
      <c r="A9058" s="535">
        <v>11854</v>
      </c>
      <c r="B9058" s="535" t="s">
        <v>21004</v>
      </c>
      <c r="C9058" s="298" t="s">
        <v>313</v>
      </c>
      <c r="D9058" s="535" t="s">
        <v>325</v>
      </c>
      <c r="E9058" s="524">
        <v>10.76</v>
      </c>
      <c r="F9058" s="536" t="s">
        <v>21005</v>
      </c>
    </row>
    <row r="9059" spans="1:6" ht="18" customHeight="1">
      <c r="A9059" s="535">
        <v>11862</v>
      </c>
      <c r="B9059" s="535" t="s">
        <v>21006</v>
      </c>
      <c r="C9059" s="298" t="s">
        <v>313</v>
      </c>
      <c r="D9059" s="535" t="s">
        <v>325</v>
      </c>
      <c r="E9059" s="524">
        <v>15.1</v>
      </c>
      <c r="F9059" s="536" t="s">
        <v>1321</v>
      </c>
    </row>
    <row r="9060" spans="1:6" ht="18" customHeight="1">
      <c r="A9060" s="535">
        <v>11863</v>
      </c>
      <c r="B9060" s="535" t="s">
        <v>21007</v>
      </c>
      <c r="C9060" s="298" t="s">
        <v>313</v>
      </c>
      <c r="D9060" s="535" t="s">
        <v>325</v>
      </c>
      <c r="E9060" s="524">
        <v>6.1</v>
      </c>
      <c r="F9060" s="536" t="s">
        <v>8139</v>
      </c>
    </row>
    <row r="9061" spans="1:6" ht="18" customHeight="1">
      <c r="A9061" s="535">
        <v>11855</v>
      </c>
      <c r="B9061" s="535" t="s">
        <v>21008</v>
      </c>
      <c r="C9061" s="298" t="s">
        <v>313</v>
      </c>
      <c r="D9061" s="535" t="s">
        <v>325</v>
      </c>
      <c r="E9061" s="524">
        <v>22.54</v>
      </c>
      <c r="F9061" s="536" t="s">
        <v>5701</v>
      </c>
    </row>
    <row r="9062" spans="1:6" ht="18" customHeight="1">
      <c r="A9062" s="535">
        <v>11864</v>
      </c>
      <c r="B9062" s="535" t="s">
        <v>21009</v>
      </c>
      <c r="C9062" s="298" t="s">
        <v>313</v>
      </c>
      <c r="D9062" s="535" t="s">
        <v>325</v>
      </c>
      <c r="E9062" s="524">
        <v>34.08</v>
      </c>
      <c r="F9062" s="536" t="s">
        <v>21010</v>
      </c>
    </row>
    <row r="9063" spans="1:6" ht="18" customHeight="1">
      <c r="A9063" s="535">
        <v>2527</v>
      </c>
      <c r="B9063" s="535" t="s">
        <v>21011</v>
      </c>
      <c r="C9063" s="298" t="s">
        <v>313</v>
      </c>
      <c r="D9063" s="535" t="s">
        <v>325</v>
      </c>
      <c r="E9063" s="524">
        <v>8.99</v>
      </c>
      <c r="F9063" s="536" t="s">
        <v>606</v>
      </c>
    </row>
    <row r="9064" spans="1:6" ht="18" customHeight="1">
      <c r="A9064" s="535">
        <v>2526</v>
      </c>
      <c r="B9064" s="535" t="s">
        <v>21012</v>
      </c>
      <c r="C9064" s="298" t="s">
        <v>313</v>
      </c>
      <c r="D9064" s="535" t="s">
        <v>325</v>
      </c>
      <c r="E9064" s="524">
        <v>5.76</v>
      </c>
      <c r="F9064" s="536" t="s">
        <v>21013</v>
      </c>
    </row>
    <row r="9065" spans="1:6" ht="18" customHeight="1">
      <c r="A9065" s="535">
        <v>2487</v>
      </c>
      <c r="B9065" s="535" t="s">
        <v>21014</v>
      </c>
      <c r="C9065" s="298" t="s">
        <v>313</v>
      </c>
      <c r="D9065" s="535" t="s">
        <v>325</v>
      </c>
      <c r="E9065" s="524">
        <v>1.96</v>
      </c>
      <c r="F9065" s="536" t="s">
        <v>16052</v>
      </c>
    </row>
    <row r="9066" spans="1:6" ht="18" customHeight="1">
      <c r="A9066" s="535">
        <v>2483</v>
      </c>
      <c r="B9066" s="535" t="s">
        <v>21015</v>
      </c>
      <c r="C9066" s="298" t="s">
        <v>313</v>
      </c>
      <c r="D9066" s="535" t="s">
        <v>325</v>
      </c>
      <c r="E9066" s="524">
        <v>4.0999999999999996</v>
      </c>
      <c r="F9066" s="536" t="s">
        <v>14637</v>
      </c>
    </row>
    <row r="9067" spans="1:6" ht="18" customHeight="1">
      <c r="A9067" s="535">
        <v>2528</v>
      </c>
      <c r="B9067" s="535" t="s">
        <v>21016</v>
      </c>
      <c r="C9067" s="298" t="s">
        <v>313</v>
      </c>
      <c r="D9067" s="535" t="s">
        <v>325</v>
      </c>
      <c r="E9067" s="524">
        <v>22.64</v>
      </c>
      <c r="F9067" s="536" t="s">
        <v>21017</v>
      </c>
    </row>
    <row r="9068" spans="1:6" ht="18" customHeight="1">
      <c r="A9068" s="535">
        <v>2489</v>
      </c>
      <c r="B9068" s="535" t="s">
        <v>21018</v>
      </c>
      <c r="C9068" s="298" t="s">
        <v>313</v>
      </c>
      <c r="D9068" s="535" t="s">
        <v>325</v>
      </c>
      <c r="E9068" s="524">
        <v>9.9700000000000006</v>
      </c>
      <c r="F9068" s="536" t="s">
        <v>3446</v>
      </c>
    </row>
    <row r="9069" spans="1:6" ht="18" customHeight="1">
      <c r="A9069" s="535">
        <v>2488</v>
      </c>
      <c r="B9069" s="535" t="s">
        <v>21019</v>
      </c>
      <c r="C9069" s="298" t="s">
        <v>313</v>
      </c>
      <c r="D9069" s="535" t="s">
        <v>325</v>
      </c>
      <c r="E9069" s="524">
        <v>2.2999999999999998</v>
      </c>
      <c r="F9069" s="536" t="s">
        <v>18073</v>
      </c>
    </row>
    <row r="9070" spans="1:6" ht="18" customHeight="1">
      <c r="A9070" s="535">
        <v>2484</v>
      </c>
      <c r="B9070" s="535" t="s">
        <v>21020</v>
      </c>
      <c r="C9070" s="298" t="s">
        <v>313</v>
      </c>
      <c r="D9070" s="535" t="s">
        <v>325</v>
      </c>
      <c r="E9070" s="524">
        <v>32.880000000000003</v>
      </c>
      <c r="F9070" s="536" t="s">
        <v>632</v>
      </c>
    </row>
    <row r="9071" spans="1:6" ht="18" customHeight="1">
      <c r="A9071" s="535">
        <v>2485</v>
      </c>
      <c r="B9071" s="535" t="s">
        <v>21021</v>
      </c>
      <c r="C9071" s="298" t="s">
        <v>313</v>
      </c>
      <c r="D9071" s="535" t="s">
        <v>325</v>
      </c>
      <c r="E9071" s="524">
        <v>51.53</v>
      </c>
      <c r="F9071" s="536" t="s">
        <v>11543</v>
      </c>
    </row>
    <row r="9072" spans="1:6" ht="18" customHeight="1">
      <c r="A9072" s="535">
        <v>39279</v>
      </c>
      <c r="B9072" s="535" t="s">
        <v>21022</v>
      </c>
      <c r="C9072" s="298" t="s">
        <v>313</v>
      </c>
      <c r="D9072" s="535" t="s">
        <v>325</v>
      </c>
      <c r="E9072" s="524">
        <v>9.16</v>
      </c>
      <c r="F9072" s="536" t="s">
        <v>17614</v>
      </c>
    </row>
    <row r="9073" spans="1:6" ht="18" customHeight="1">
      <c r="A9073" s="535">
        <v>39280</v>
      </c>
      <c r="B9073" s="535" t="s">
        <v>21023</v>
      </c>
      <c r="C9073" s="298" t="s">
        <v>313</v>
      </c>
      <c r="D9073" s="535" t="s">
        <v>325</v>
      </c>
      <c r="E9073" s="524">
        <v>10.26</v>
      </c>
      <c r="F9073" s="536" t="s">
        <v>7137</v>
      </c>
    </row>
    <row r="9074" spans="1:6" ht="18" customHeight="1">
      <c r="A9074" s="535">
        <v>39281</v>
      </c>
      <c r="B9074" s="535" t="s">
        <v>21024</v>
      </c>
      <c r="C9074" s="298" t="s">
        <v>313</v>
      </c>
      <c r="D9074" s="535" t="s">
        <v>325</v>
      </c>
      <c r="E9074" s="524">
        <v>13.56</v>
      </c>
      <c r="F9074" s="536" t="s">
        <v>13178</v>
      </c>
    </row>
    <row r="9075" spans="1:6" ht="18" customHeight="1">
      <c r="A9075" s="535">
        <v>39282</v>
      </c>
      <c r="B9075" s="535" t="s">
        <v>21025</v>
      </c>
      <c r="C9075" s="298" t="s">
        <v>313</v>
      </c>
      <c r="D9075" s="535" t="s">
        <v>325</v>
      </c>
      <c r="E9075" s="524">
        <v>18.940000000000001</v>
      </c>
      <c r="F9075" s="536" t="s">
        <v>8201</v>
      </c>
    </row>
    <row r="9076" spans="1:6" ht="18" customHeight="1">
      <c r="A9076" s="535">
        <v>38844</v>
      </c>
      <c r="B9076" s="535" t="s">
        <v>21026</v>
      </c>
      <c r="C9076" s="298" t="s">
        <v>313</v>
      </c>
      <c r="D9076" s="535" t="s">
        <v>325</v>
      </c>
      <c r="E9076" s="524">
        <v>9.2899999999999991</v>
      </c>
      <c r="F9076" s="536" t="s">
        <v>10498</v>
      </c>
    </row>
    <row r="9077" spans="1:6" ht="18" customHeight="1">
      <c r="A9077" s="535">
        <v>38846</v>
      </c>
      <c r="B9077" s="535" t="s">
        <v>21027</v>
      </c>
      <c r="C9077" s="298" t="s">
        <v>313</v>
      </c>
      <c r="D9077" s="535" t="s">
        <v>325</v>
      </c>
      <c r="E9077" s="524">
        <v>9.4499999999999993</v>
      </c>
      <c r="F9077" s="536" t="s">
        <v>17754</v>
      </c>
    </row>
    <row r="9078" spans="1:6" ht="18" customHeight="1">
      <c r="A9078" s="535">
        <v>38847</v>
      </c>
      <c r="B9078" s="535" t="s">
        <v>21028</v>
      </c>
      <c r="C9078" s="298" t="s">
        <v>313</v>
      </c>
      <c r="D9078" s="535" t="s">
        <v>325</v>
      </c>
      <c r="E9078" s="524">
        <v>11.07</v>
      </c>
      <c r="F9078" s="536" t="s">
        <v>13036</v>
      </c>
    </row>
    <row r="9079" spans="1:6" ht="18" customHeight="1">
      <c r="A9079" s="535">
        <v>38850</v>
      </c>
      <c r="B9079" s="535" t="s">
        <v>21029</v>
      </c>
      <c r="C9079" s="298" t="s">
        <v>313</v>
      </c>
      <c r="D9079" s="535" t="s">
        <v>325</v>
      </c>
      <c r="E9079" s="524">
        <v>19.989999999999998</v>
      </c>
      <c r="F9079" s="536" t="s">
        <v>2934</v>
      </c>
    </row>
    <row r="9080" spans="1:6" ht="18" customHeight="1">
      <c r="A9080" s="535">
        <v>38848</v>
      </c>
      <c r="B9080" s="535" t="s">
        <v>21030</v>
      </c>
      <c r="C9080" s="298" t="s">
        <v>313</v>
      </c>
      <c r="D9080" s="535" t="s">
        <v>325</v>
      </c>
      <c r="E9080" s="524">
        <v>13.11</v>
      </c>
      <c r="F9080" s="536" t="s">
        <v>2299</v>
      </c>
    </row>
    <row r="9081" spans="1:6" ht="18" customHeight="1">
      <c r="A9081" s="535">
        <v>38851</v>
      </c>
      <c r="B9081" s="535" t="s">
        <v>21031</v>
      </c>
      <c r="C9081" s="298" t="s">
        <v>313</v>
      </c>
      <c r="D9081" s="535" t="s">
        <v>325</v>
      </c>
      <c r="E9081" s="524">
        <v>22.61</v>
      </c>
      <c r="F9081" s="536" t="s">
        <v>11278</v>
      </c>
    </row>
    <row r="9082" spans="1:6" ht="18" customHeight="1">
      <c r="A9082" s="535">
        <v>38854</v>
      </c>
      <c r="B9082" s="535" t="s">
        <v>21032</v>
      </c>
      <c r="C9082" s="298" t="s">
        <v>313</v>
      </c>
      <c r="D9082" s="535" t="s">
        <v>325</v>
      </c>
      <c r="E9082" s="524">
        <v>9.82</v>
      </c>
      <c r="F9082" s="536" t="s">
        <v>4448</v>
      </c>
    </row>
    <row r="9083" spans="1:6" ht="18" customHeight="1">
      <c r="A9083" s="535">
        <v>44247</v>
      </c>
      <c r="B9083" s="535" t="s">
        <v>21033</v>
      </c>
      <c r="C9083" s="298" t="s">
        <v>313</v>
      </c>
      <c r="D9083" s="535" t="s">
        <v>325</v>
      </c>
      <c r="E9083" s="537">
        <v>1854.18</v>
      </c>
      <c r="F9083" s="536" t="s">
        <v>21034</v>
      </c>
    </row>
    <row r="9084" spans="1:6" ht="18" customHeight="1">
      <c r="A9084" s="535">
        <v>38005</v>
      </c>
      <c r="B9084" s="535" t="s">
        <v>21035</v>
      </c>
      <c r="C9084" s="298" t="s">
        <v>313</v>
      </c>
      <c r="D9084" s="535" t="s">
        <v>325</v>
      </c>
      <c r="E9084" s="524">
        <v>22.05</v>
      </c>
      <c r="F9084" s="536" t="s">
        <v>11684</v>
      </c>
    </row>
    <row r="9085" spans="1:6" ht="18" customHeight="1">
      <c r="A9085" s="535">
        <v>38006</v>
      </c>
      <c r="B9085" s="535" t="s">
        <v>21036</v>
      </c>
      <c r="C9085" s="298" t="s">
        <v>313</v>
      </c>
      <c r="D9085" s="535" t="s">
        <v>325</v>
      </c>
      <c r="E9085" s="524">
        <v>29.3</v>
      </c>
      <c r="F9085" s="536" t="s">
        <v>947</v>
      </c>
    </row>
    <row r="9086" spans="1:6" ht="18" customHeight="1">
      <c r="A9086" s="535">
        <v>38428</v>
      </c>
      <c r="B9086" s="535" t="s">
        <v>21037</v>
      </c>
      <c r="C9086" s="298" t="s">
        <v>313</v>
      </c>
      <c r="D9086" s="535" t="s">
        <v>325</v>
      </c>
      <c r="E9086" s="524">
        <v>26.24</v>
      </c>
      <c r="F9086" s="536" t="s">
        <v>21038</v>
      </c>
    </row>
    <row r="9087" spans="1:6" ht="18" customHeight="1">
      <c r="A9087" s="535">
        <v>38007</v>
      </c>
      <c r="B9087" s="535" t="s">
        <v>21039</v>
      </c>
      <c r="C9087" s="298" t="s">
        <v>313</v>
      </c>
      <c r="D9087" s="535" t="s">
        <v>325</v>
      </c>
      <c r="E9087" s="524">
        <v>33.799999999999997</v>
      </c>
      <c r="F9087" s="536" t="s">
        <v>21040</v>
      </c>
    </row>
    <row r="9088" spans="1:6" ht="18" customHeight="1">
      <c r="A9088" s="535">
        <v>38008</v>
      </c>
      <c r="B9088" s="535" t="s">
        <v>21041</v>
      </c>
      <c r="C9088" s="298" t="s">
        <v>313</v>
      </c>
      <c r="D9088" s="535" t="s">
        <v>325</v>
      </c>
      <c r="E9088" s="524">
        <v>54.09</v>
      </c>
      <c r="F9088" s="536" t="s">
        <v>21042</v>
      </c>
    </row>
    <row r="9089" spans="1:6" ht="18" customHeight="1">
      <c r="A9089" s="535">
        <v>38009</v>
      </c>
      <c r="B9089" s="535" t="s">
        <v>21043</v>
      </c>
      <c r="C9089" s="298" t="s">
        <v>313</v>
      </c>
      <c r="D9089" s="535" t="s">
        <v>325</v>
      </c>
      <c r="E9089" s="524">
        <v>66.22</v>
      </c>
      <c r="F9089" s="536" t="s">
        <v>9694</v>
      </c>
    </row>
    <row r="9090" spans="1:6" ht="18" customHeight="1">
      <c r="A9090" s="535">
        <v>44248</v>
      </c>
      <c r="B9090" s="535" t="s">
        <v>21044</v>
      </c>
      <c r="C9090" s="298" t="s">
        <v>313</v>
      </c>
      <c r="D9090" s="535" t="s">
        <v>325</v>
      </c>
      <c r="E9090" s="524">
        <v>107.93</v>
      </c>
      <c r="F9090" s="536" t="s">
        <v>21045</v>
      </c>
    </row>
    <row r="9091" spans="1:6" ht="18" customHeight="1">
      <c r="A9091" s="535">
        <v>44249</v>
      </c>
      <c r="B9091" s="535" t="s">
        <v>21046</v>
      </c>
      <c r="C9091" s="298" t="s">
        <v>313</v>
      </c>
      <c r="D9091" s="535" t="s">
        <v>325</v>
      </c>
      <c r="E9091" s="524">
        <v>416.43</v>
      </c>
      <c r="F9091" s="536" t="s">
        <v>21047</v>
      </c>
    </row>
    <row r="9092" spans="1:6" ht="18" customHeight="1">
      <c r="A9092" s="535">
        <v>44250</v>
      </c>
      <c r="B9092" s="535" t="s">
        <v>21048</v>
      </c>
      <c r="C9092" s="298" t="s">
        <v>313</v>
      </c>
      <c r="D9092" s="535" t="s">
        <v>325</v>
      </c>
      <c r="E9092" s="524">
        <v>604.74</v>
      </c>
      <c r="F9092" s="536" t="s">
        <v>21049</v>
      </c>
    </row>
    <row r="9093" spans="1:6" ht="18" customHeight="1">
      <c r="A9093" s="535">
        <v>3104</v>
      </c>
      <c r="B9093" s="535" t="s">
        <v>21050</v>
      </c>
      <c r="C9093" s="298" t="s">
        <v>313</v>
      </c>
      <c r="D9093" s="535" t="s">
        <v>21051</v>
      </c>
      <c r="E9093" s="524">
        <v>124.23</v>
      </c>
      <c r="F9093" s="536" t="s">
        <v>16898</v>
      </c>
    </row>
    <row r="9094" spans="1:6" ht="18" customHeight="1">
      <c r="A9094" s="535">
        <v>1607</v>
      </c>
      <c r="B9094" s="535" t="s">
        <v>21052</v>
      </c>
      <c r="C9094" s="298" t="s">
        <v>313</v>
      </c>
      <c r="D9094" s="535" t="s">
        <v>21051</v>
      </c>
      <c r="E9094" s="524">
        <v>0.21</v>
      </c>
      <c r="F9094" s="536" t="s">
        <v>3393</v>
      </c>
    </row>
    <row r="9095" spans="1:6" ht="18" customHeight="1">
      <c r="A9095" s="535">
        <v>38169</v>
      </c>
      <c r="B9095" s="535" t="s">
        <v>21053</v>
      </c>
      <c r="C9095" s="298" t="s">
        <v>313</v>
      </c>
      <c r="D9095" s="535" t="s">
        <v>21051</v>
      </c>
      <c r="E9095" s="524">
        <v>80.430000000000007</v>
      </c>
      <c r="F9095" s="536" t="s">
        <v>968</v>
      </c>
    </row>
    <row r="9096" spans="1:6" ht="18" customHeight="1">
      <c r="A9096" s="535">
        <v>6142</v>
      </c>
      <c r="B9096" s="535" t="s">
        <v>21054</v>
      </c>
      <c r="C9096" s="298" t="s">
        <v>313</v>
      </c>
      <c r="D9096" s="535" t="s">
        <v>325</v>
      </c>
      <c r="E9096" s="524">
        <v>8.8699999999999992</v>
      </c>
      <c r="F9096" s="536" t="s">
        <v>3356</v>
      </c>
    </row>
    <row r="9097" spans="1:6" ht="18" customHeight="1">
      <c r="A9097" s="535">
        <v>11686</v>
      </c>
      <c r="B9097" s="535" t="s">
        <v>21055</v>
      </c>
      <c r="C9097" s="298" t="s">
        <v>313</v>
      </c>
      <c r="D9097" s="535" t="s">
        <v>325</v>
      </c>
      <c r="E9097" s="524">
        <v>12.31</v>
      </c>
      <c r="F9097" s="536" t="s">
        <v>7169</v>
      </c>
    </row>
    <row r="9098" spans="1:6" ht="18" customHeight="1">
      <c r="A9098" s="535">
        <v>37598</v>
      </c>
      <c r="B9098" s="535" t="s">
        <v>21056</v>
      </c>
      <c r="C9098" s="298" t="s">
        <v>313</v>
      </c>
      <c r="D9098" s="535" t="s">
        <v>325</v>
      </c>
      <c r="E9098" s="524">
        <v>38.11</v>
      </c>
      <c r="F9098" s="536" t="s">
        <v>21057</v>
      </c>
    </row>
    <row r="9099" spans="1:6" ht="18" customHeight="1">
      <c r="A9099" s="535">
        <v>25398</v>
      </c>
      <c r="B9099" s="535" t="s">
        <v>21058</v>
      </c>
      <c r="C9099" s="298" t="s">
        <v>313</v>
      </c>
      <c r="D9099" s="535" t="s">
        <v>325</v>
      </c>
      <c r="E9099" s="537">
        <v>4068.28</v>
      </c>
      <c r="F9099" s="536" t="s">
        <v>21059</v>
      </c>
    </row>
    <row r="9100" spans="1:6" ht="18" customHeight="1">
      <c r="A9100" s="535">
        <v>25399</v>
      </c>
      <c r="B9100" s="535" t="s">
        <v>21060</v>
      </c>
      <c r="C9100" s="298" t="s">
        <v>313</v>
      </c>
      <c r="D9100" s="535" t="s">
        <v>325</v>
      </c>
      <c r="E9100" s="537">
        <v>2469.8000000000002</v>
      </c>
      <c r="F9100" s="536" t="s">
        <v>21061</v>
      </c>
    </row>
    <row r="9101" spans="1:6" ht="18" customHeight="1">
      <c r="A9101" s="535">
        <v>43440</v>
      </c>
      <c r="B9101" s="535" t="s">
        <v>21062</v>
      </c>
      <c r="C9101" s="298" t="s">
        <v>313</v>
      </c>
      <c r="D9101" s="535" t="s">
        <v>325</v>
      </c>
      <c r="E9101" s="524">
        <v>495.17</v>
      </c>
      <c r="F9101" s="536" t="s">
        <v>21063</v>
      </c>
    </row>
    <row r="9102" spans="1:6" ht="18" customHeight="1">
      <c r="A9102" s="535">
        <v>10667</v>
      </c>
      <c r="B9102" s="535" t="s">
        <v>21064</v>
      </c>
      <c r="C9102" s="298" t="s">
        <v>313</v>
      </c>
      <c r="D9102" s="535" t="s">
        <v>325</v>
      </c>
      <c r="E9102" s="537">
        <v>19404</v>
      </c>
      <c r="F9102" s="536" t="s">
        <v>21065</v>
      </c>
    </row>
    <row r="9103" spans="1:6" ht="18" customHeight="1">
      <c r="A9103" s="535">
        <v>1613</v>
      </c>
      <c r="B9103" s="535" t="s">
        <v>21066</v>
      </c>
      <c r="C9103" s="298" t="s">
        <v>313</v>
      </c>
      <c r="D9103" s="535" t="s">
        <v>325</v>
      </c>
      <c r="E9103" s="537">
        <v>1797.72</v>
      </c>
      <c r="F9103" s="536" t="s">
        <v>21067</v>
      </c>
    </row>
    <row r="9104" spans="1:6" ht="18" customHeight="1">
      <c r="A9104" s="535">
        <v>1626</v>
      </c>
      <c r="B9104" s="535" t="s">
        <v>21068</v>
      </c>
      <c r="C9104" s="298" t="s">
        <v>313</v>
      </c>
      <c r="D9104" s="535" t="s">
        <v>325</v>
      </c>
      <c r="E9104" s="537">
        <v>2688.71</v>
      </c>
      <c r="F9104" s="536" t="s">
        <v>21069</v>
      </c>
    </row>
    <row r="9105" spans="1:6" ht="18" customHeight="1">
      <c r="A9105" s="535">
        <v>1625</v>
      </c>
      <c r="B9105" s="535" t="s">
        <v>21070</v>
      </c>
      <c r="C9105" s="298" t="s">
        <v>313</v>
      </c>
      <c r="D9105" s="535" t="s">
        <v>325</v>
      </c>
      <c r="E9105" s="524">
        <v>187.79</v>
      </c>
      <c r="F9105" s="536" t="s">
        <v>21071</v>
      </c>
    </row>
    <row r="9106" spans="1:6" ht="18" customHeight="1">
      <c r="A9106" s="535">
        <v>1622</v>
      </c>
      <c r="B9106" s="535" t="s">
        <v>21072</v>
      </c>
      <c r="C9106" s="298" t="s">
        <v>313</v>
      </c>
      <c r="D9106" s="535" t="s">
        <v>325</v>
      </c>
      <c r="E9106" s="537">
        <v>6067.31</v>
      </c>
      <c r="F9106" s="536" t="s">
        <v>21073</v>
      </c>
    </row>
    <row r="9107" spans="1:6" ht="18" customHeight="1">
      <c r="A9107" s="535">
        <v>1620</v>
      </c>
      <c r="B9107" s="535" t="s">
        <v>21074</v>
      </c>
      <c r="C9107" s="298" t="s">
        <v>313</v>
      </c>
      <c r="D9107" s="535" t="s">
        <v>325</v>
      </c>
      <c r="E9107" s="524">
        <v>395.6</v>
      </c>
      <c r="F9107" s="536" t="s">
        <v>21075</v>
      </c>
    </row>
    <row r="9108" spans="1:6" ht="18" customHeight="1">
      <c r="A9108" s="535">
        <v>1629</v>
      </c>
      <c r="B9108" s="535" t="s">
        <v>21076</v>
      </c>
      <c r="C9108" s="298" t="s">
        <v>313</v>
      </c>
      <c r="D9108" s="535" t="s">
        <v>325</v>
      </c>
      <c r="E9108" s="537">
        <v>14766.4</v>
      </c>
      <c r="F9108" s="536" t="s">
        <v>21077</v>
      </c>
    </row>
    <row r="9109" spans="1:6" ht="18" customHeight="1">
      <c r="A9109" s="535">
        <v>1627</v>
      </c>
      <c r="B9109" s="535" t="s">
        <v>21078</v>
      </c>
      <c r="C9109" s="298" t="s">
        <v>313</v>
      </c>
      <c r="D9109" s="535" t="s">
        <v>325</v>
      </c>
      <c r="E9109" s="524">
        <v>756.17</v>
      </c>
      <c r="F9109" s="536" t="s">
        <v>21079</v>
      </c>
    </row>
    <row r="9110" spans="1:6" ht="18" customHeight="1">
      <c r="A9110" s="535">
        <v>1623</v>
      </c>
      <c r="B9110" s="535" t="s">
        <v>21080</v>
      </c>
      <c r="C9110" s="298" t="s">
        <v>313</v>
      </c>
      <c r="D9110" s="535" t="s">
        <v>325</v>
      </c>
      <c r="E9110" s="524">
        <v>153.15</v>
      </c>
      <c r="F9110" s="536" t="s">
        <v>21081</v>
      </c>
    </row>
    <row r="9111" spans="1:6" ht="18" customHeight="1">
      <c r="A9111" s="535">
        <v>1619</v>
      </c>
      <c r="B9111" s="535" t="s">
        <v>21082</v>
      </c>
      <c r="C9111" s="298" t="s">
        <v>313</v>
      </c>
      <c r="D9111" s="535" t="s">
        <v>325</v>
      </c>
      <c r="E9111" s="524">
        <v>210.67</v>
      </c>
      <c r="F9111" s="536" t="s">
        <v>21083</v>
      </c>
    </row>
    <row r="9112" spans="1:6" ht="18" customHeight="1">
      <c r="A9112" s="535">
        <v>1630</v>
      </c>
      <c r="B9112" s="535" t="s">
        <v>21084</v>
      </c>
      <c r="C9112" s="298" t="s">
        <v>313</v>
      </c>
      <c r="D9112" s="535" t="s">
        <v>325</v>
      </c>
      <c r="E9112" s="537">
        <v>4638.59</v>
      </c>
      <c r="F9112" s="536" t="s">
        <v>21085</v>
      </c>
    </row>
    <row r="9113" spans="1:6" ht="18" customHeight="1">
      <c r="A9113" s="535">
        <v>1616</v>
      </c>
      <c r="B9113" s="535" t="s">
        <v>21086</v>
      </c>
      <c r="C9113" s="298" t="s">
        <v>313</v>
      </c>
      <c r="D9113" s="535" t="s">
        <v>325</v>
      </c>
      <c r="E9113" s="537">
        <v>7134.23</v>
      </c>
      <c r="F9113" s="536" t="s">
        <v>21087</v>
      </c>
    </row>
    <row r="9114" spans="1:6" ht="18" customHeight="1">
      <c r="A9114" s="535">
        <v>1614</v>
      </c>
      <c r="B9114" s="535" t="s">
        <v>21088</v>
      </c>
      <c r="C9114" s="298" t="s">
        <v>313</v>
      </c>
      <c r="D9114" s="535" t="s">
        <v>325</v>
      </c>
      <c r="E9114" s="524">
        <v>326.06</v>
      </c>
      <c r="F9114" s="536" t="s">
        <v>21089</v>
      </c>
    </row>
    <row r="9115" spans="1:6" ht="18" customHeight="1">
      <c r="A9115" s="535">
        <v>1617</v>
      </c>
      <c r="B9115" s="535" t="s">
        <v>21090</v>
      </c>
      <c r="C9115" s="298" t="s">
        <v>313</v>
      </c>
      <c r="D9115" s="535" t="s">
        <v>325</v>
      </c>
      <c r="E9115" s="537">
        <v>8516.7199999999993</v>
      </c>
      <c r="F9115" s="536" t="s">
        <v>21091</v>
      </c>
    </row>
    <row r="9116" spans="1:6" ht="18" customHeight="1">
      <c r="A9116" s="535">
        <v>1621</v>
      </c>
      <c r="B9116" s="535" t="s">
        <v>21092</v>
      </c>
      <c r="C9116" s="298" t="s">
        <v>313</v>
      </c>
      <c r="D9116" s="535" t="s">
        <v>325</v>
      </c>
      <c r="E9116" s="524">
        <v>583.15</v>
      </c>
      <c r="F9116" s="536" t="s">
        <v>21093</v>
      </c>
    </row>
    <row r="9117" spans="1:6" ht="18" customHeight="1">
      <c r="A9117" s="535">
        <v>1624</v>
      </c>
      <c r="B9117" s="535" t="s">
        <v>21094</v>
      </c>
      <c r="C9117" s="298" t="s">
        <v>313</v>
      </c>
      <c r="D9117" s="535" t="s">
        <v>325</v>
      </c>
      <c r="E9117" s="537">
        <v>20934.52</v>
      </c>
      <c r="F9117" s="536" t="s">
        <v>21095</v>
      </c>
    </row>
    <row r="9118" spans="1:6" ht="18" customHeight="1">
      <c r="A9118" s="535">
        <v>1615</v>
      </c>
      <c r="B9118" s="535" t="s">
        <v>21096</v>
      </c>
      <c r="C9118" s="298" t="s">
        <v>313</v>
      </c>
      <c r="D9118" s="535" t="s">
        <v>325</v>
      </c>
      <c r="E9118" s="537">
        <v>1095.06</v>
      </c>
      <c r="F9118" s="536" t="s">
        <v>21097</v>
      </c>
    </row>
    <row r="9119" spans="1:6" ht="18" customHeight="1">
      <c r="A9119" s="535">
        <v>1612</v>
      </c>
      <c r="B9119" s="535" t="s">
        <v>21098</v>
      </c>
      <c r="C9119" s="298" t="s">
        <v>313</v>
      </c>
      <c r="D9119" s="535" t="s">
        <v>325</v>
      </c>
      <c r="E9119" s="524">
        <v>144.22999999999999</v>
      </c>
      <c r="F9119" s="536" t="s">
        <v>21099</v>
      </c>
    </row>
    <row r="9120" spans="1:6" ht="18" customHeight="1">
      <c r="A9120" s="535">
        <v>1618</v>
      </c>
      <c r="B9120" s="535" t="s">
        <v>21100</v>
      </c>
      <c r="C9120" s="298" t="s">
        <v>313</v>
      </c>
      <c r="D9120" s="535" t="s">
        <v>325</v>
      </c>
      <c r="E9120" s="537">
        <v>1504.78</v>
      </c>
      <c r="F9120" s="536" t="s">
        <v>21101</v>
      </c>
    </row>
    <row r="9121" spans="1:6" ht="18" customHeight="1">
      <c r="A9121" s="535">
        <v>14211</v>
      </c>
      <c r="B9121" s="535" t="s">
        <v>21102</v>
      </c>
      <c r="C9121" s="298" t="s">
        <v>313</v>
      </c>
      <c r="D9121" s="535" t="s">
        <v>325</v>
      </c>
      <c r="E9121" s="524">
        <v>45.94</v>
      </c>
      <c r="F9121" s="536" t="s">
        <v>6747</v>
      </c>
    </row>
    <row r="9122" spans="1:6" ht="18" customHeight="1">
      <c r="A9122" s="535">
        <v>43657</v>
      </c>
      <c r="B9122" s="535" t="s">
        <v>21103</v>
      </c>
      <c r="C9122" s="298" t="s">
        <v>313</v>
      </c>
      <c r="D9122" s="535" t="s">
        <v>19072</v>
      </c>
      <c r="E9122" s="524">
        <v>7.62</v>
      </c>
      <c r="F9122" s="536" t="s">
        <v>3454</v>
      </c>
    </row>
    <row r="9123" spans="1:6" ht="18" customHeight="1">
      <c r="A9123" s="535">
        <v>38200</v>
      </c>
      <c r="B9123" s="535" t="s">
        <v>21104</v>
      </c>
      <c r="C9123" s="298" t="s">
        <v>313</v>
      </c>
      <c r="D9123" s="535" t="s">
        <v>21105</v>
      </c>
      <c r="E9123" s="524">
        <v>618.9</v>
      </c>
      <c r="F9123" s="536" t="s">
        <v>21106</v>
      </c>
    </row>
    <row r="9124" spans="1:6" ht="18" customHeight="1">
      <c r="A9124" s="535">
        <v>39269</v>
      </c>
      <c r="B9124" s="535" t="s">
        <v>21107</v>
      </c>
      <c r="C9124" s="298" t="s">
        <v>313</v>
      </c>
      <c r="D9124" s="535" t="s">
        <v>19072</v>
      </c>
      <c r="E9124" s="524">
        <v>1.59</v>
      </c>
      <c r="F9124" s="536" t="s">
        <v>21108</v>
      </c>
    </row>
    <row r="9125" spans="1:6" ht="18" customHeight="1">
      <c r="A9125" s="535">
        <v>11889</v>
      </c>
      <c r="B9125" s="535" t="s">
        <v>21109</v>
      </c>
      <c r="C9125" s="298" t="s">
        <v>313</v>
      </c>
      <c r="D9125" s="535" t="s">
        <v>19072</v>
      </c>
      <c r="E9125" s="524">
        <v>2.1800000000000002</v>
      </c>
      <c r="F9125" s="536" t="s">
        <v>2984</v>
      </c>
    </row>
    <row r="9126" spans="1:6" ht="18" customHeight="1">
      <c r="A9126" s="535">
        <v>39270</v>
      </c>
      <c r="B9126" s="535" t="s">
        <v>21110</v>
      </c>
      <c r="C9126" s="298" t="s">
        <v>313</v>
      </c>
      <c r="D9126" s="535" t="s">
        <v>19072</v>
      </c>
      <c r="E9126" s="524">
        <v>2.84</v>
      </c>
      <c r="F9126" s="536" t="s">
        <v>17621</v>
      </c>
    </row>
    <row r="9127" spans="1:6" ht="18" customHeight="1">
      <c r="A9127" s="535">
        <v>11890</v>
      </c>
      <c r="B9127" s="535" t="s">
        <v>21111</v>
      </c>
      <c r="C9127" s="298" t="s">
        <v>313</v>
      </c>
      <c r="D9127" s="535" t="s">
        <v>19072</v>
      </c>
      <c r="E9127" s="524">
        <v>3.86</v>
      </c>
      <c r="F9127" s="536" t="s">
        <v>19138</v>
      </c>
    </row>
    <row r="9128" spans="1:6" ht="18" customHeight="1">
      <c r="A9128" s="535">
        <v>11891</v>
      </c>
      <c r="B9128" s="535" t="s">
        <v>21112</v>
      </c>
      <c r="C9128" s="298" t="s">
        <v>313</v>
      </c>
      <c r="D9128" s="535" t="s">
        <v>19072</v>
      </c>
      <c r="E9128" s="524">
        <v>6.26</v>
      </c>
      <c r="F9128" s="536" t="s">
        <v>3050</v>
      </c>
    </row>
    <row r="9129" spans="1:6" ht="18" customHeight="1">
      <c r="A9129" s="535">
        <v>11892</v>
      </c>
      <c r="B9129" s="535" t="s">
        <v>21113</v>
      </c>
      <c r="C9129" s="298" t="s">
        <v>313</v>
      </c>
      <c r="D9129" s="535" t="s">
        <v>19072</v>
      </c>
      <c r="E9129" s="524">
        <v>10.23</v>
      </c>
      <c r="F9129" s="536" t="s">
        <v>21114</v>
      </c>
    </row>
    <row r="9130" spans="1:6" ht="18" customHeight="1">
      <c r="A9130" s="535">
        <v>37601</v>
      </c>
      <c r="B9130" s="535" t="s">
        <v>21115</v>
      </c>
      <c r="C9130" s="298" t="s">
        <v>313</v>
      </c>
      <c r="D9130" s="535" t="s">
        <v>19072</v>
      </c>
      <c r="E9130" s="524">
        <v>8.4700000000000006</v>
      </c>
      <c r="F9130" s="536" t="s">
        <v>21116</v>
      </c>
    </row>
    <row r="9131" spans="1:6" ht="18" customHeight="1">
      <c r="A9131" s="535">
        <v>1634</v>
      </c>
      <c r="B9131" s="535" t="s">
        <v>21117</v>
      </c>
      <c r="C9131" s="298" t="s">
        <v>313</v>
      </c>
      <c r="D9131" s="535" t="s">
        <v>19072</v>
      </c>
      <c r="E9131" s="524">
        <v>8.75</v>
      </c>
      <c r="F9131" s="536" t="s">
        <v>13564</v>
      </c>
    </row>
    <row r="9132" spans="1:6" ht="18" customHeight="1">
      <c r="A9132" s="535">
        <v>5086</v>
      </c>
      <c r="B9132" s="535" t="s">
        <v>21118</v>
      </c>
      <c r="C9132" s="298" t="s">
        <v>313</v>
      </c>
      <c r="D9132" s="535" t="s">
        <v>318</v>
      </c>
      <c r="E9132" s="524">
        <v>33.29</v>
      </c>
      <c r="F9132" s="536" t="s">
        <v>21119</v>
      </c>
    </row>
    <row r="9133" spans="1:6" ht="18" customHeight="1">
      <c r="A9133" s="535">
        <v>11280</v>
      </c>
      <c r="B9133" s="535" t="s">
        <v>21120</v>
      </c>
      <c r="C9133" s="298" t="s">
        <v>313</v>
      </c>
      <c r="D9133" s="535" t="s">
        <v>325</v>
      </c>
      <c r="E9133" s="537">
        <v>14630.68</v>
      </c>
      <c r="F9133" s="536" t="s">
        <v>21121</v>
      </c>
    </row>
    <row r="9134" spans="1:6" ht="18" customHeight="1">
      <c r="A9134" s="535">
        <v>40519</v>
      </c>
      <c r="B9134" s="535" t="s">
        <v>21122</v>
      </c>
      <c r="C9134" s="298" t="s">
        <v>313</v>
      </c>
      <c r="D9134" s="535" t="s">
        <v>325</v>
      </c>
      <c r="E9134" s="537">
        <v>120610.31</v>
      </c>
      <c r="F9134" s="536" t="s">
        <v>21123</v>
      </c>
    </row>
    <row r="9135" spans="1:6" ht="18" customHeight="1">
      <c r="A9135" s="535">
        <v>39869</v>
      </c>
      <c r="B9135" s="535" t="s">
        <v>21124</v>
      </c>
      <c r="C9135" s="298" t="s">
        <v>313</v>
      </c>
      <c r="D9135" s="535" t="s">
        <v>325</v>
      </c>
      <c r="E9135" s="524">
        <v>13.65</v>
      </c>
      <c r="F9135" s="536" t="s">
        <v>21125</v>
      </c>
    </row>
    <row r="9136" spans="1:6" ht="18" customHeight="1">
      <c r="A9136" s="535">
        <v>39870</v>
      </c>
      <c r="B9136" s="535" t="s">
        <v>21126</v>
      </c>
      <c r="C9136" s="298" t="s">
        <v>313</v>
      </c>
      <c r="D9136" s="535" t="s">
        <v>325</v>
      </c>
      <c r="E9136" s="524">
        <v>20.88</v>
      </c>
      <c r="F9136" s="536" t="s">
        <v>21127</v>
      </c>
    </row>
    <row r="9137" spans="1:6" ht="18" customHeight="1">
      <c r="A9137" s="535">
        <v>39871</v>
      </c>
      <c r="B9137" s="535" t="s">
        <v>21128</v>
      </c>
      <c r="C9137" s="298" t="s">
        <v>313</v>
      </c>
      <c r="D9137" s="535" t="s">
        <v>325</v>
      </c>
      <c r="E9137" s="524">
        <v>23.4</v>
      </c>
      <c r="F9137" s="536" t="s">
        <v>5628</v>
      </c>
    </row>
    <row r="9138" spans="1:6" ht="18" customHeight="1">
      <c r="A9138" s="535">
        <v>12722</v>
      </c>
      <c r="B9138" s="535" t="s">
        <v>21129</v>
      </c>
      <c r="C9138" s="298" t="s">
        <v>313</v>
      </c>
      <c r="D9138" s="535" t="s">
        <v>325</v>
      </c>
      <c r="E9138" s="524">
        <v>783.17</v>
      </c>
      <c r="F9138" s="536" t="s">
        <v>21130</v>
      </c>
    </row>
    <row r="9139" spans="1:6" ht="18" customHeight="1">
      <c r="A9139" s="535">
        <v>12714</v>
      </c>
      <c r="B9139" s="535" t="s">
        <v>21131</v>
      </c>
      <c r="C9139" s="298" t="s">
        <v>313</v>
      </c>
      <c r="D9139" s="535" t="s">
        <v>325</v>
      </c>
      <c r="E9139" s="524">
        <v>5.1100000000000003</v>
      </c>
      <c r="F9139" s="536" t="s">
        <v>17736</v>
      </c>
    </row>
    <row r="9140" spans="1:6" ht="18" customHeight="1">
      <c r="A9140" s="535">
        <v>12715</v>
      </c>
      <c r="B9140" s="535" t="s">
        <v>21132</v>
      </c>
      <c r="C9140" s="298" t="s">
        <v>313</v>
      </c>
      <c r="D9140" s="535" t="s">
        <v>325</v>
      </c>
      <c r="E9140" s="524">
        <v>11.54</v>
      </c>
      <c r="F9140" s="536" t="s">
        <v>663</v>
      </c>
    </row>
    <row r="9141" spans="1:6" ht="18" customHeight="1">
      <c r="A9141" s="535">
        <v>12716</v>
      </c>
      <c r="B9141" s="535" t="s">
        <v>21133</v>
      </c>
      <c r="C9141" s="298" t="s">
        <v>313</v>
      </c>
      <c r="D9141" s="535" t="s">
        <v>325</v>
      </c>
      <c r="E9141" s="524">
        <v>19.82</v>
      </c>
      <c r="F9141" s="536" t="s">
        <v>12362</v>
      </c>
    </row>
    <row r="9142" spans="1:6" ht="18" customHeight="1">
      <c r="A9142" s="535">
        <v>12717</v>
      </c>
      <c r="B9142" s="535" t="s">
        <v>21134</v>
      </c>
      <c r="C9142" s="298" t="s">
        <v>313</v>
      </c>
      <c r="D9142" s="535" t="s">
        <v>325</v>
      </c>
      <c r="E9142" s="524">
        <v>38.96</v>
      </c>
      <c r="F9142" s="536" t="s">
        <v>12325</v>
      </c>
    </row>
    <row r="9143" spans="1:6" ht="18" customHeight="1">
      <c r="A9143" s="535">
        <v>12718</v>
      </c>
      <c r="B9143" s="535" t="s">
        <v>21135</v>
      </c>
      <c r="C9143" s="298" t="s">
        <v>313</v>
      </c>
      <c r="D9143" s="535" t="s">
        <v>325</v>
      </c>
      <c r="E9143" s="524">
        <v>59.79</v>
      </c>
      <c r="F9143" s="536" t="s">
        <v>21136</v>
      </c>
    </row>
    <row r="9144" spans="1:6" ht="18" customHeight="1">
      <c r="A9144" s="535">
        <v>12719</v>
      </c>
      <c r="B9144" s="535" t="s">
        <v>21137</v>
      </c>
      <c r="C9144" s="298" t="s">
        <v>313</v>
      </c>
      <c r="D9144" s="535" t="s">
        <v>325</v>
      </c>
      <c r="E9144" s="524">
        <v>94.92</v>
      </c>
      <c r="F9144" s="536" t="s">
        <v>21138</v>
      </c>
    </row>
    <row r="9145" spans="1:6" ht="18" customHeight="1">
      <c r="A9145" s="535">
        <v>12720</v>
      </c>
      <c r="B9145" s="535" t="s">
        <v>21139</v>
      </c>
      <c r="C9145" s="298" t="s">
        <v>313</v>
      </c>
      <c r="D9145" s="535" t="s">
        <v>325</v>
      </c>
      <c r="E9145" s="524">
        <v>330.52</v>
      </c>
      <c r="F9145" s="536" t="s">
        <v>21140</v>
      </c>
    </row>
    <row r="9146" spans="1:6" ht="18" customHeight="1">
      <c r="A9146" s="535">
        <v>12721</v>
      </c>
      <c r="B9146" s="535" t="s">
        <v>21141</v>
      </c>
      <c r="C9146" s="298" t="s">
        <v>313</v>
      </c>
      <c r="D9146" s="535" t="s">
        <v>325</v>
      </c>
      <c r="E9146" s="524">
        <v>316.95</v>
      </c>
      <c r="F9146" s="536" t="s">
        <v>21142</v>
      </c>
    </row>
    <row r="9147" spans="1:6" ht="18" customHeight="1">
      <c r="A9147" s="535">
        <v>3468</v>
      </c>
      <c r="B9147" s="535" t="s">
        <v>21143</v>
      </c>
      <c r="C9147" s="298" t="s">
        <v>313</v>
      </c>
      <c r="D9147" s="535" t="s">
        <v>325</v>
      </c>
      <c r="E9147" s="524">
        <v>41.66</v>
      </c>
      <c r="F9147" s="536" t="s">
        <v>12089</v>
      </c>
    </row>
    <row r="9148" spans="1:6" ht="18" customHeight="1">
      <c r="A9148" s="535">
        <v>3465</v>
      </c>
      <c r="B9148" s="535" t="s">
        <v>21144</v>
      </c>
      <c r="C9148" s="298" t="s">
        <v>313</v>
      </c>
      <c r="D9148" s="535" t="s">
        <v>325</v>
      </c>
      <c r="E9148" s="524">
        <v>41.64</v>
      </c>
      <c r="F9148" s="536" t="s">
        <v>10246</v>
      </c>
    </row>
    <row r="9149" spans="1:6" ht="18" customHeight="1">
      <c r="A9149" s="535">
        <v>12403</v>
      </c>
      <c r="B9149" s="535" t="s">
        <v>21145</v>
      </c>
      <c r="C9149" s="298" t="s">
        <v>313</v>
      </c>
      <c r="D9149" s="535" t="s">
        <v>325</v>
      </c>
      <c r="E9149" s="524">
        <v>29.68</v>
      </c>
      <c r="F9149" s="536" t="s">
        <v>21146</v>
      </c>
    </row>
    <row r="9150" spans="1:6" ht="18" customHeight="1">
      <c r="A9150" s="535">
        <v>3463</v>
      </c>
      <c r="B9150" s="535" t="s">
        <v>21147</v>
      </c>
      <c r="C9150" s="298" t="s">
        <v>313</v>
      </c>
      <c r="D9150" s="535" t="s">
        <v>325</v>
      </c>
      <c r="E9150" s="524">
        <v>17.34</v>
      </c>
      <c r="F9150" s="536" t="s">
        <v>8071</v>
      </c>
    </row>
    <row r="9151" spans="1:6" ht="18" customHeight="1">
      <c r="A9151" s="535">
        <v>3464</v>
      </c>
      <c r="B9151" s="535" t="s">
        <v>21148</v>
      </c>
      <c r="C9151" s="298" t="s">
        <v>313</v>
      </c>
      <c r="D9151" s="535" t="s">
        <v>325</v>
      </c>
      <c r="E9151" s="524">
        <v>17.34</v>
      </c>
      <c r="F9151" s="536" t="s">
        <v>8071</v>
      </c>
    </row>
    <row r="9152" spans="1:6" ht="18" customHeight="1">
      <c r="A9152" s="535">
        <v>3466</v>
      </c>
      <c r="B9152" s="535" t="s">
        <v>21149</v>
      </c>
      <c r="C9152" s="298" t="s">
        <v>313</v>
      </c>
      <c r="D9152" s="535" t="s">
        <v>325</v>
      </c>
      <c r="E9152" s="524">
        <v>105.77</v>
      </c>
      <c r="F9152" s="536" t="s">
        <v>21150</v>
      </c>
    </row>
    <row r="9153" spans="1:6" ht="18" customHeight="1">
      <c r="A9153" s="535">
        <v>3467</v>
      </c>
      <c r="B9153" s="535" t="s">
        <v>21151</v>
      </c>
      <c r="C9153" s="298" t="s">
        <v>313</v>
      </c>
      <c r="D9153" s="535" t="s">
        <v>325</v>
      </c>
      <c r="E9153" s="524">
        <v>59.73</v>
      </c>
      <c r="F9153" s="536" t="s">
        <v>10099</v>
      </c>
    </row>
    <row r="9154" spans="1:6" ht="18" customHeight="1">
      <c r="A9154" s="535">
        <v>3462</v>
      </c>
      <c r="B9154" s="535" t="s">
        <v>21152</v>
      </c>
      <c r="C9154" s="298" t="s">
        <v>313</v>
      </c>
      <c r="D9154" s="535" t="s">
        <v>325</v>
      </c>
      <c r="E9154" s="524">
        <v>11.44</v>
      </c>
      <c r="F9154" s="536" t="s">
        <v>7130</v>
      </c>
    </row>
    <row r="9155" spans="1:6" ht="18" customHeight="1">
      <c r="A9155" s="535">
        <v>3446</v>
      </c>
      <c r="B9155" s="535" t="s">
        <v>21153</v>
      </c>
      <c r="C9155" s="298" t="s">
        <v>313</v>
      </c>
      <c r="D9155" s="535" t="s">
        <v>325</v>
      </c>
      <c r="E9155" s="524">
        <v>35.22</v>
      </c>
      <c r="F9155" s="536" t="s">
        <v>8748</v>
      </c>
    </row>
    <row r="9156" spans="1:6" ht="18" customHeight="1">
      <c r="A9156" s="535">
        <v>3445</v>
      </c>
      <c r="B9156" s="535" t="s">
        <v>21154</v>
      </c>
      <c r="C9156" s="298" t="s">
        <v>313</v>
      </c>
      <c r="D9156" s="535" t="s">
        <v>325</v>
      </c>
      <c r="E9156" s="524">
        <v>28.75</v>
      </c>
      <c r="F9156" s="536" t="s">
        <v>8761</v>
      </c>
    </row>
    <row r="9157" spans="1:6" ht="18" customHeight="1">
      <c r="A9157" s="535">
        <v>3441</v>
      </c>
      <c r="B9157" s="535" t="s">
        <v>21155</v>
      </c>
      <c r="C9157" s="298" t="s">
        <v>313</v>
      </c>
      <c r="D9157" s="535" t="s">
        <v>325</v>
      </c>
      <c r="E9157" s="524">
        <v>8.11</v>
      </c>
      <c r="F9157" s="536" t="s">
        <v>8043</v>
      </c>
    </row>
    <row r="9158" spans="1:6" ht="18" customHeight="1">
      <c r="A9158" s="535">
        <v>3444</v>
      </c>
      <c r="B9158" s="535" t="s">
        <v>21156</v>
      </c>
      <c r="C9158" s="298" t="s">
        <v>313</v>
      </c>
      <c r="D9158" s="535" t="s">
        <v>325</v>
      </c>
      <c r="E9158" s="524">
        <v>17.690000000000001</v>
      </c>
      <c r="F9158" s="536" t="s">
        <v>10077</v>
      </c>
    </row>
    <row r="9159" spans="1:6" ht="18" customHeight="1">
      <c r="A9159" s="535">
        <v>12402</v>
      </c>
      <c r="B9159" s="535" t="s">
        <v>21157</v>
      </c>
      <c r="C9159" s="298" t="s">
        <v>313</v>
      </c>
      <c r="D9159" s="535" t="s">
        <v>325</v>
      </c>
      <c r="E9159" s="524">
        <v>98.99</v>
      </c>
      <c r="F9159" s="536" t="s">
        <v>21158</v>
      </c>
    </row>
    <row r="9160" spans="1:6" ht="18" customHeight="1">
      <c r="A9160" s="535">
        <v>3447</v>
      </c>
      <c r="B9160" s="535" t="s">
        <v>21159</v>
      </c>
      <c r="C9160" s="298" t="s">
        <v>313</v>
      </c>
      <c r="D9160" s="535" t="s">
        <v>325</v>
      </c>
      <c r="E9160" s="524">
        <v>51.21</v>
      </c>
      <c r="F9160" s="536" t="s">
        <v>21160</v>
      </c>
    </row>
    <row r="9161" spans="1:6" ht="18" customHeight="1">
      <c r="A9161" s="535">
        <v>3442</v>
      </c>
      <c r="B9161" s="535" t="s">
        <v>21161</v>
      </c>
      <c r="C9161" s="298" t="s">
        <v>313</v>
      </c>
      <c r="D9161" s="535" t="s">
        <v>325</v>
      </c>
      <c r="E9161" s="524">
        <v>12.13</v>
      </c>
      <c r="F9161" s="536" t="s">
        <v>6528</v>
      </c>
    </row>
    <row r="9162" spans="1:6" ht="18" customHeight="1">
      <c r="A9162" s="535">
        <v>3448</v>
      </c>
      <c r="B9162" s="535" t="s">
        <v>21162</v>
      </c>
      <c r="C9162" s="298" t="s">
        <v>313</v>
      </c>
      <c r="D9162" s="535" t="s">
        <v>325</v>
      </c>
      <c r="E9162" s="524">
        <v>144.72</v>
      </c>
      <c r="F9162" s="536" t="s">
        <v>13301</v>
      </c>
    </row>
    <row r="9163" spans="1:6" ht="18" customHeight="1">
      <c r="A9163" s="535">
        <v>3449</v>
      </c>
      <c r="B9163" s="535" t="s">
        <v>21163</v>
      </c>
      <c r="C9163" s="298" t="s">
        <v>313</v>
      </c>
      <c r="D9163" s="535" t="s">
        <v>325</v>
      </c>
      <c r="E9163" s="524">
        <v>253.59</v>
      </c>
      <c r="F9163" s="536" t="s">
        <v>21164</v>
      </c>
    </row>
    <row r="9164" spans="1:6" ht="18" customHeight="1">
      <c r="A9164" s="535">
        <v>37438</v>
      </c>
      <c r="B9164" s="535" t="s">
        <v>21165</v>
      </c>
      <c r="C9164" s="298" t="s">
        <v>313</v>
      </c>
      <c r="D9164" s="535" t="s">
        <v>325</v>
      </c>
      <c r="E9164" s="524">
        <v>228.21</v>
      </c>
      <c r="F9164" s="536" t="s">
        <v>21166</v>
      </c>
    </row>
    <row r="9165" spans="1:6" ht="18" customHeight="1">
      <c r="A9165" s="535">
        <v>37439</v>
      </c>
      <c r="B9165" s="535" t="s">
        <v>21167</v>
      </c>
      <c r="C9165" s="298" t="s">
        <v>313</v>
      </c>
      <c r="D9165" s="535" t="s">
        <v>325</v>
      </c>
      <c r="E9165" s="537">
        <v>1492.05</v>
      </c>
      <c r="F9165" s="536" t="s">
        <v>21168</v>
      </c>
    </row>
    <row r="9166" spans="1:6" ht="18" customHeight="1">
      <c r="A9166" s="535">
        <v>37435</v>
      </c>
      <c r="B9166" s="535" t="s">
        <v>21169</v>
      </c>
      <c r="C9166" s="298" t="s">
        <v>313</v>
      </c>
      <c r="D9166" s="535" t="s">
        <v>325</v>
      </c>
      <c r="E9166" s="524">
        <v>26.82</v>
      </c>
      <c r="F9166" s="536" t="s">
        <v>21170</v>
      </c>
    </row>
    <row r="9167" spans="1:6" ht="18" customHeight="1">
      <c r="A9167" s="535">
        <v>37436</v>
      </c>
      <c r="B9167" s="535" t="s">
        <v>21171</v>
      </c>
      <c r="C9167" s="298" t="s">
        <v>313</v>
      </c>
      <c r="D9167" s="535" t="s">
        <v>325</v>
      </c>
      <c r="E9167" s="524">
        <v>31.65</v>
      </c>
      <c r="F9167" s="536" t="s">
        <v>21172</v>
      </c>
    </row>
    <row r="9168" spans="1:6" ht="18" customHeight="1">
      <c r="A9168" s="535">
        <v>37437</v>
      </c>
      <c r="B9168" s="535" t="s">
        <v>21173</v>
      </c>
      <c r="C9168" s="298" t="s">
        <v>313</v>
      </c>
      <c r="D9168" s="535" t="s">
        <v>325</v>
      </c>
      <c r="E9168" s="524">
        <v>45.78</v>
      </c>
      <c r="F9168" s="536" t="s">
        <v>21174</v>
      </c>
    </row>
    <row r="9169" spans="1:6" ht="18" customHeight="1">
      <c r="A9169" s="535">
        <v>3473</v>
      </c>
      <c r="B9169" s="535" t="s">
        <v>21175</v>
      </c>
      <c r="C9169" s="298" t="s">
        <v>313</v>
      </c>
      <c r="D9169" s="535" t="s">
        <v>325</v>
      </c>
      <c r="E9169" s="524">
        <v>39.82</v>
      </c>
      <c r="F9169" s="536" t="s">
        <v>21176</v>
      </c>
    </row>
    <row r="9170" spans="1:6" ht="18" customHeight="1">
      <c r="A9170" s="535">
        <v>3474</v>
      </c>
      <c r="B9170" s="535" t="s">
        <v>21177</v>
      </c>
      <c r="C9170" s="298" t="s">
        <v>313</v>
      </c>
      <c r="D9170" s="535" t="s">
        <v>325</v>
      </c>
      <c r="E9170" s="524">
        <v>32.82</v>
      </c>
      <c r="F9170" s="536" t="s">
        <v>21178</v>
      </c>
    </row>
    <row r="9171" spans="1:6" ht="18" customHeight="1">
      <c r="A9171" s="535">
        <v>3450</v>
      </c>
      <c r="B9171" s="535" t="s">
        <v>21179</v>
      </c>
      <c r="C9171" s="298" t="s">
        <v>313</v>
      </c>
      <c r="D9171" s="535" t="s">
        <v>325</v>
      </c>
      <c r="E9171" s="524">
        <v>9.51</v>
      </c>
      <c r="F9171" s="536" t="s">
        <v>13001</v>
      </c>
    </row>
    <row r="9172" spans="1:6" ht="18" customHeight="1">
      <c r="A9172" s="535">
        <v>3443</v>
      </c>
      <c r="B9172" s="535" t="s">
        <v>21180</v>
      </c>
      <c r="C9172" s="298" t="s">
        <v>313</v>
      </c>
      <c r="D9172" s="535" t="s">
        <v>325</v>
      </c>
      <c r="E9172" s="524">
        <v>20.420000000000002</v>
      </c>
      <c r="F9172" s="536" t="s">
        <v>21181</v>
      </c>
    </row>
    <row r="9173" spans="1:6" ht="18" customHeight="1">
      <c r="A9173" s="535">
        <v>3453</v>
      </c>
      <c r="B9173" s="535" t="s">
        <v>21182</v>
      </c>
      <c r="C9173" s="298" t="s">
        <v>313</v>
      </c>
      <c r="D9173" s="535" t="s">
        <v>325</v>
      </c>
      <c r="E9173" s="524">
        <v>116.22</v>
      </c>
      <c r="F9173" s="536" t="s">
        <v>21183</v>
      </c>
    </row>
    <row r="9174" spans="1:6" ht="18" customHeight="1">
      <c r="A9174" s="535">
        <v>3452</v>
      </c>
      <c r="B9174" s="535" t="s">
        <v>21184</v>
      </c>
      <c r="C9174" s="298" t="s">
        <v>313</v>
      </c>
      <c r="D9174" s="535" t="s">
        <v>325</v>
      </c>
      <c r="E9174" s="524">
        <v>57.36</v>
      </c>
      <c r="F9174" s="536" t="s">
        <v>21185</v>
      </c>
    </row>
    <row r="9175" spans="1:6" ht="18" customHeight="1">
      <c r="A9175" s="535">
        <v>3451</v>
      </c>
      <c r="B9175" s="535" t="s">
        <v>21186</v>
      </c>
      <c r="C9175" s="298" t="s">
        <v>313</v>
      </c>
      <c r="D9175" s="535" t="s">
        <v>325</v>
      </c>
      <c r="E9175" s="524">
        <v>11.38</v>
      </c>
      <c r="F9175" s="536" t="s">
        <v>8329</v>
      </c>
    </row>
    <row r="9176" spans="1:6" ht="18" customHeight="1">
      <c r="A9176" s="535">
        <v>3454</v>
      </c>
      <c r="B9176" s="535" t="s">
        <v>21187</v>
      </c>
      <c r="C9176" s="298" t="s">
        <v>313</v>
      </c>
      <c r="D9176" s="535" t="s">
        <v>325</v>
      </c>
      <c r="E9176" s="524">
        <v>176.77</v>
      </c>
      <c r="F9176" s="536" t="s">
        <v>21188</v>
      </c>
    </row>
    <row r="9177" spans="1:6" ht="18" customHeight="1">
      <c r="A9177" s="535">
        <v>3458</v>
      </c>
      <c r="B9177" s="535" t="s">
        <v>21189</v>
      </c>
      <c r="C9177" s="298" t="s">
        <v>313</v>
      </c>
      <c r="D9177" s="535" t="s">
        <v>325</v>
      </c>
      <c r="E9177" s="524">
        <v>31.91</v>
      </c>
      <c r="F9177" s="536" t="s">
        <v>14735</v>
      </c>
    </row>
    <row r="9178" spans="1:6" ht="18" customHeight="1">
      <c r="A9178" s="535">
        <v>3457</v>
      </c>
      <c r="B9178" s="535" t="s">
        <v>21190</v>
      </c>
      <c r="C9178" s="298" t="s">
        <v>313</v>
      </c>
      <c r="D9178" s="535" t="s">
        <v>325</v>
      </c>
      <c r="E9178" s="524">
        <v>23.96</v>
      </c>
      <c r="F9178" s="536" t="s">
        <v>2692</v>
      </c>
    </row>
    <row r="9179" spans="1:6" ht="18" customHeight="1">
      <c r="A9179" s="535">
        <v>3455</v>
      </c>
      <c r="B9179" s="535" t="s">
        <v>21191</v>
      </c>
      <c r="C9179" s="298" t="s">
        <v>313</v>
      </c>
      <c r="D9179" s="535" t="s">
        <v>325</v>
      </c>
      <c r="E9179" s="524">
        <v>6.8</v>
      </c>
      <c r="F9179" s="536" t="s">
        <v>14967</v>
      </c>
    </row>
    <row r="9180" spans="1:6" ht="18" customHeight="1">
      <c r="A9180" s="535">
        <v>3472</v>
      </c>
      <c r="B9180" s="535" t="s">
        <v>21192</v>
      </c>
      <c r="C9180" s="298" t="s">
        <v>313</v>
      </c>
      <c r="D9180" s="535" t="s">
        <v>325</v>
      </c>
      <c r="E9180" s="524">
        <v>15.29</v>
      </c>
      <c r="F9180" s="536" t="s">
        <v>13117</v>
      </c>
    </row>
    <row r="9181" spans="1:6" ht="18" customHeight="1">
      <c r="A9181" s="535">
        <v>3470</v>
      </c>
      <c r="B9181" s="535" t="s">
        <v>21193</v>
      </c>
      <c r="C9181" s="298" t="s">
        <v>313</v>
      </c>
      <c r="D9181" s="535" t="s">
        <v>325</v>
      </c>
      <c r="E9181" s="524">
        <v>89.12</v>
      </c>
      <c r="F9181" s="536" t="s">
        <v>2682</v>
      </c>
    </row>
    <row r="9182" spans="1:6" ht="18" customHeight="1">
      <c r="A9182" s="535">
        <v>3471</v>
      </c>
      <c r="B9182" s="535" t="s">
        <v>21194</v>
      </c>
      <c r="C9182" s="298" t="s">
        <v>313</v>
      </c>
      <c r="D9182" s="535" t="s">
        <v>325</v>
      </c>
      <c r="E9182" s="524">
        <v>48.97</v>
      </c>
      <c r="F9182" s="536" t="s">
        <v>11222</v>
      </c>
    </row>
    <row r="9183" spans="1:6" ht="18" customHeight="1">
      <c r="A9183" s="535">
        <v>3456</v>
      </c>
      <c r="B9183" s="535" t="s">
        <v>21195</v>
      </c>
      <c r="C9183" s="298" t="s">
        <v>313</v>
      </c>
      <c r="D9183" s="535" t="s">
        <v>325</v>
      </c>
      <c r="E9183" s="524">
        <v>10.18</v>
      </c>
      <c r="F9183" s="536" t="s">
        <v>7125</v>
      </c>
    </row>
    <row r="9184" spans="1:6" ht="18" customHeight="1">
      <c r="A9184" s="535">
        <v>3459</v>
      </c>
      <c r="B9184" s="535" t="s">
        <v>21196</v>
      </c>
      <c r="C9184" s="298" t="s">
        <v>313</v>
      </c>
      <c r="D9184" s="535" t="s">
        <v>325</v>
      </c>
      <c r="E9184" s="524">
        <v>125.7</v>
      </c>
      <c r="F9184" s="536" t="s">
        <v>21197</v>
      </c>
    </row>
    <row r="9185" spans="1:6" ht="18" customHeight="1">
      <c r="A9185" s="535">
        <v>3469</v>
      </c>
      <c r="B9185" s="535" t="s">
        <v>21198</v>
      </c>
      <c r="C9185" s="298" t="s">
        <v>313</v>
      </c>
      <c r="D9185" s="535" t="s">
        <v>325</v>
      </c>
      <c r="E9185" s="524">
        <v>239.05</v>
      </c>
      <c r="F9185" s="536" t="s">
        <v>21199</v>
      </c>
    </row>
    <row r="9186" spans="1:6" ht="18" customHeight="1">
      <c r="A9186" s="535">
        <v>3460</v>
      </c>
      <c r="B9186" s="535" t="s">
        <v>21200</v>
      </c>
      <c r="C9186" s="298" t="s">
        <v>313</v>
      </c>
      <c r="D9186" s="535" t="s">
        <v>325</v>
      </c>
      <c r="E9186" s="524">
        <v>348.81</v>
      </c>
      <c r="F9186" s="536" t="s">
        <v>21201</v>
      </c>
    </row>
    <row r="9187" spans="1:6" ht="18" customHeight="1">
      <c r="A9187" s="535">
        <v>3461</v>
      </c>
      <c r="B9187" s="535" t="s">
        <v>21202</v>
      </c>
      <c r="C9187" s="298" t="s">
        <v>313</v>
      </c>
      <c r="D9187" s="535" t="s">
        <v>325</v>
      </c>
      <c r="E9187" s="524">
        <v>891.55</v>
      </c>
      <c r="F9187" s="536" t="s">
        <v>21203</v>
      </c>
    </row>
    <row r="9188" spans="1:6" ht="18" customHeight="1">
      <c r="A9188" s="535">
        <v>37433</v>
      </c>
      <c r="B9188" s="535" t="s">
        <v>21204</v>
      </c>
      <c r="C9188" s="298" t="s">
        <v>313</v>
      </c>
      <c r="D9188" s="535" t="s">
        <v>325</v>
      </c>
      <c r="E9188" s="524">
        <v>228.21</v>
      </c>
      <c r="F9188" s="536" t="s">
        <v>21166</v>
      </c>
    </row>
    <row r="9189" spans="1:6" ht="18" customHeight="1">
      <c r="A9189" s="535">
        <v>37430</v>
      </c>
      <c r="B9189" s="535" t="s">
        <v>21205</v>
      </c>
      <c r="C9189" s="298" t="s">
        <v>313</v>
      </c>
      <c r="D9189" s="535" t="s">
        <v>325</v>
      </c>
      <c r="E9189" s="524">
        <v>28.6</v>
      </c>
      <c r="F9189" s="536" t="s">
        <v>12057</v>
      </c>
    </row>
    <row r="9190" spans="1:6" ht="18" customHeight="1">
      <c r="A9190" s="535">
        <v>37434</v>
      </c>
      <c r="B9190" s="535" t="s">
        <v>21206</v>
      </c>
      <c r="C9190" s="298" t="s">
        <v>313</v>
      </c>
      <c r="D9190" s="535" t="s">
        <v>325</v>
      </c>
      <c r="E9190" s="537">
        <v>2127.86</v>
      </c>
      <c r="F9190" s="536" t="s">
        <v>21207</v>
      </c>
    </row>
    <row r="9191" spans="1:6" ht="18" customHeight="1">
      <c r="A9191" s="535">
        <v>37431</v>
      </c>
      <c r="B9191" s="535" t="s">
        <v>21208</v>
      </c>
      <c r="C9191" s="298" t="s">
        <v>313</v>
      </c>
      <c r="D9191" s="535" t="s">
        <v>325</v>
      </c>
      <c r="E9191" s="524">
        <v>38.79</v>
      </c>
      <c r="F9191" s="536" t="s">
        <v>20679</v>
      </c>
    </row>
    <row r="9192" spans="1:6" ht="18" customHeight="1">
      <c r="A9192" s="535">
        <v>37432</v>
      </c>
      <c r="B9192" s="535" t="s">
        <v>21209</v>
      </c>
      <c r="C9192" s="298" t="s">
        <v>313</v>
      </c>
      <c r="D9192" s="535" t="s">
        <v>325</v>
      </c>
      <c r="E9192" s="524">
        <v>71.56</v>
      </c>
      <c r="F9192" s="536" t="s">
        <v>21210</v>
      </c>
    </row>
    <row r="9193" spans="1:6" ht="18" customHeight="1">
      <c r="A9193" s="535">
        <v>37413</v>
      </c>
      <c r="B9193" s="535" t="s">
        <v>21211</v>
      </c>
      <c r="C9193" s="298" t="s">
        <v>313</v>
      </c>
      <c r="D9193" s="535" t="s">
        <v>325</v>
      </c>
      <c r="E9193" s="524">
        <v>3.8</v>
      </c>
      <c r="F9193" s="536" t="s">
        <v>3593</v>
      </c>
    </row>
    <row r="9194" spans="1:6" ht="18" customHeight="1">
      <c r="A9194" s="535">
        <v>37414</v>
      </c>
      <c r="B9194" s="535" t="s">
        <v>21212</v>
      </c>
      <c r="C9194" s="298" t="s">
        <v>313</v>
      </c>
      <c r="D9194" s="535" t="s">
        <v>325</v>
      </c>
      <c r="E9194" s="524">
        <v>4.3099999999999996</v>
      </c>
      <c r="F9194" s="536" t="s">
        <v>1123</v>
      </c>
    </row>
    <row r="9195" spans="1:6" ht="18" customHeight="1">
      <c r="A9195" s="535">
        <v>37415</v>
      </c>
      <c r="B9195" s="535" t="s">
        <v>21213</v>
      </c>
      <c r="C9195" s="298" t="s">
        <v>313</v>
      </c>
      <c r="D9195" s="535" t="s">
        <v>325</v>
      </c>
      <c r="E9195" s="524">
        <v>7.84</v>
      </c>
      <c r="F9195" s="536" t="s">
        <v>17127</v>
      </c>
    </row>
    <row r="9196" spans="1:6" ht="18" customHeight="1">
      <c r="A9196" s="535">
        <v>37416</v>
      </c>
      <c r="B9196" s="535" t="s">
        <v>21214</v>
      </c>
      <c r="C9196" s="298" t="s">
        <v>313</v>
      </c>
      <c r="D9196" s="535" t="s">
        <v>325</v>
      </c>
      <c r="E9196" s="524">
        <v>3.55</v>
      </c>
      <c r="F9196" s="536" t="s">
        <v>2887</v>
      </c>
    </row>
    <row r="9197" spans="1:6" ht="18" customHeight="1">
      <c r="A9197" s="535">
        <v>37417</v>
      </c>
      <c r="B9197" s="535" t="s">
        <v>21215</v>
      </c>
      <c r="C9197" s="298" t="s">
        <v>313</v>
      </c>
      <c r="D9197" s="535" t="s">
        <v>325</v>
      </c>
      <c r="E9197" s="524">
        <v>5.1100000000000003</v>
      </c>
      <c r="F9197" s="536" t="s">
        <v>17736</v>
      </c>
    </row>
    <row r="9198" spans="1:6" ht="18" customHeight="1">
      <c r="A9198" s="535">
        <v>43590</v>
      </c>
      <c r="B9198" s="535" t="s">
        <v>21216</v>
      </c>
      <c r="C9198" s="298" t="s">
        <v>313</v>
      </c>
      <c r="D9198" s="535" t="s">
        <v>325</v>
      </c>
      <c r="E9198" s="524">
        <v>154.79</v>
      </c>
      <c r="F9198" s="536" t="s">
        <v>21217</v>
      </c>
    </row>
    <row r="9199" spans="1:6" ht="18" customHeight="1">
      <c r="A9199" s="535">
        <v>43589</v>
      </c>
      <c r="B9199" s="535" t="s">
        <v>21218</v>
      </c>
      <c r="C9199" s="298" t="s">
        <v>313</v>
      </c>
      <c r="D9199" s="535" t="s">
        <v>325</v>
      </c>
      <c r="E9199" s="524">
        <v>28</v>
      </c>
      <c r="F9199" s="536" t="s">
        <v>6396</v>
      </c>
    </row>
    <row r="9200" spans="1:6" ht="18" customHeight="1">
      <c r="A9200" s="535">
        <v>34519</v>
      </c>
      <c r="B9200" s="535" t="s">
        <v>21219</v>
      </c>
      <c r="C9200" s="298" t="s">
        <v>313</v>
      </c>
      <c r="D9200" s="535" t="s">
        <v>325</v>
      </c>
      <c r="E9200" s="524">
        <v>82.84</v>
      </c>
      <c r="F9200" s="536" t="s">
        <v>21220</v>
      </c>
    </row>
    <row r="9201" spans="1:6" ht="18" customHeight="1">
      <c r="A9201" s="535">
        <v>1649</v>
      </c>
      <c r="B9201" s="535" t="s">
        <v>21221</v>
      </c>
      <c r="C9201" s="298" t="s">
        <v>313</v>
      </c>
      <c r="D9201" s="535" t="s">
        <v>325</v>
      </c>
      <c r="E9201" s="524">
        <v>75.260000000000005</v>
      </c>
      <c r="F9201" s="536" t="s">
        <v>2525</v>
      </c>
    </row>
    <row r="9202" spans="1:6" ht="18" customHeight="1">
      <c r="A9202" s="535">
        <v>1653</v>
      </c>
      <c r="B9202" s="535" t="s">
        <v>21222</v>
      </c>
      <c r="C9202" s="298" t="s">
        <v>313</v>
      </c>
      <c r="D9202" s="535" t="s">
        <v>325</v>
      </c>
      <c r="E9202" s="524">
        <v>58.95</v>
      </c>
      <c r="F9202" s="536" t="s">
        <v>13999</v>
      </c>
    </row>
    <row r="9203" spans="1:6" ht="18" customHeight="1">
      <c r="A9203" s="535">
        <v>1647</v>
      </c>
      <c r="B9203" s="535" t="s">
        <v>21223</v>
      </c>
      <c r="C9203" s="298" t="s">
        <v>313</v>
      </c>
      <c r="D9203" s="535" t="s">
        <v>325</v>
      </c>
      <c r="E9203" s="524">
        <v>21.11</v>
      </c>
      <c r="F9203" s="536" t="s">
        <v>14740</v>
      </c>
    </row>
    <row r="9204" spans="1:6" ht="18" customHeight="1">
      <c r="A9204" s="535">
        <v>1648</v>
      </c>
      <c r="B9204" s="535" t="s">
        <v>21224</v>
      </c>
      <c r="C9204" s="298" t="s">
        <v>313</v>
      </c>
      <c r="D9204" s="535" t="s">
        <v>325</v>
      </c>
      <c r="E9204" s="524">
        <v>40.54</v>
      </c>
      <c r="F9204" s="536" t="s">
        <v>21225</v>
      </c>
    </row>
    <row r="9205" spans="1:6" ht="18" customHeight="1">
      <c r="A9205" s="535">
        <v>1651</v>
      </c>
      <c r="B9205" s="535" t="s">
        <v>21226</v>
      </c>
      <c r="C9205" s="298" t="s">
        <v>313</v>
      </c>
      <c r="D9205" s="535" t="s">
        <v>325</v>
      </c>
      <c r="E9205" s="524">
        <v>188.05</v>
      </c>
      <c r="F9205" s="536" t="s">
        <v>21227</v>
      </c>
    </row>
    <row r="9206" spans="1:6" ht="18" customHeight="1">
      <c r="A9206" s="535">
        <v>1650</v>
      </c>
      <c r="B9206" s="535" t="s">
        <v>21228</v>
      </c>
      <c r="C9206" s="298" t="s">
        <v>313</v>
      </c>
      <c r="D9206" s="535" t="s">
        <v>325</v>
      </c>
      <c r="E9206" s="524">
        <v>103.94</v>
      </c>
      <c r="F9206" s="536" t="s">
        <v>6673</v>
      </c>
    </row>
    <row r="9207" spans="1:6" ht="18" customHeight="1">
      <c r="A9207" s="535">
        <v>1654</v>
      </c>
      <c r="B9207" s="535" t="s">
        <v>21229</v>
      </c>
      <c r="C9207" s="298" t="s">
        <v>313</v>
      </c>
      <c r="D9207" s="535" t="s">
        <v>325</v>
      </c>
      <c r="E9207" s="524">
        <v>28.98</v>
      </c>
      <c r="F9207" s="536" t="s">
        <v>10181</v>
      </c>
    </row>
    <row r="9208" spans="1:6" ht="18" customHeight="1">
      <c r="A9208" s="535">
        <v>1652</v>
      </c>
      <c r="B9208" s="535" t="s">
        <v>21230</v>
      </c>
      <c r="C9208" s="298" t="s">
        <v>313</v>
      </c>
      <c r="D9208" s="535" t="s">
        <v>325</v>
      </c>
      <c r="E9208" s="524">
        <v>269.89999999999998</v>
      </c>
      <c r="F9208" s="536" t="s">
        <v>21231</v>
      </c>
    </row>
    <row r="9209" spans="1:6" ht="18" customHeight="1">
      <c r="A9209" s="535">
        <v>10510</v>
      </c>
      <c r="B9209" s="535" t="s">
        <v>21232</v>
      </c>
      <c r="C9209" s="298" t="s">
        <v>313</v>
      </c>
      <c r="D9209" s="535" t="s">
        <v>325</v>
      </c>
      <c r="E9209" s="524">
        <v>132.4</v>
      </c>
      <c r="F9209" s="536" t="s">
        <v>21233</v>
      </c>
    </row>
    <row r="9210" spans="1:6" ht="18" customHeight="1">
      <c r="A9210" s="535">
        <v>1747</v>
      </c>
      <c r="B9210" s="535" t="s">
        <v>21234</v>
      </c>
      <c r="C9210" s="298" t="s">
        <v>313</v>
      </c>
      <c r="D9210" s="535" t="s">
        <v>325</v>
      </c>
      <c r="E9210" s="524">
        <v>207.39</v>
      </c>
      <c r="F9210" s="536" t="s">
        <v>1718</v>
      </c>
    </row>
    <row r="9211" spans="1:6" ht="18" customHeight="1">
      <c r="A9211" s="535">
        <v>1744</v>
      </c>
      <c r="B9211" s="535" t="s">
        <v>21235</v>
      </c>
      <c r="C9211" s="298" t="s">
        <v>313</v>
      </c>
      <c r="D9211" s="535" t="s">
        <v>325</v>
      </c>
      <c r="E9211" s="524">
        <v>143.65</v>
      </c>
      <c r="F9211" s="536" t="s">
        <v>21236</v>
      </c>
    </row>
    <row r="9212" spans="1:6" ht="18" customHeight="1">
      <c r="A9212" s="535">
        <v>1743</v>
      </c>
      <c r="B9212" s="535" t="s">
        <v>21237</v>
      </c>
      <c r="C9212" s="298" t="s">
        <v>313</v>
      </c>
      <c r="D9212" s="535" t="s">
        <v>325</v>
      </c>
      <c r="E9212" s="524">
        <v>188.64</v>
      </c>
      <c r="F9212" s="536" t="s">
        <v>21238</v>
      </c>
    </row>
    <row r="9213" spans="1:6" ht="18" customHeight="1">
      <c r="A9213" s="535">
        <v>39640</v>
      </c>
      <c r="B9213" s="535" t="s">
        <v>21239</v>
      </c>
      <c r="C9213" s="298" t="s">
        <v>313</v>
      </c>
      <c r="D9213" s="535" t="s">
        <v>325</v>
      </c>
      <c r="E9213" s="524">
        <v>18.809999999999999</v>
      </c>
      <c r="F9213" s="536" t="s">
        <v>14717</v>
      </c>
    </row>
    <row r="9214" spans="1:6" ht="18" customHeight="1">
      <c r="A9214" s="535">
        <v>7216</v>
      </c>
      <c r="B9214" s="535" t="s">
        <v>21240</v>
      </c>
      <c r="C9214" s="298" t="s">
        <v>313</v>
      </c>
      <c r="D9214" s="535" t="s">
        <v>325</v>
      </c>
      <c r="E9214" s="524">
        <v>101.02</v>
      </c>
      <c r="F9214" s="536" t="s">
        <v>15138</v>
      </c>
    </row>
    <row r="9215" spans="1:6" ht="18" customHeight="1">
      <c r="A9215" s="535">
        <v>20235</v>
      </c>
      <c r="B9215" s="535" t="s">
        <v>21241</v>
      </c>
      <c r="C9215" s="298" t="s">
        <v>313</v>
      </c>
      <c r="D9215" s="535" t="s">
        <v>325</v>
      </c>
      <c r="E9215" s="524">
        <v>81.22</v>
      </c>
      <c r="F9215" s="536" t="s">
        <v>21242</v>
      </c>
    </row>
    <row r="9216" spans="1:6" ht="18" customHeight="1">
      <c r="A9216" s="535">
        <v>7181</v>
      </c>
      <c r="B9216" s="535" t="s">
        <v>21243</v>
      </c>
      <c r="C9216" s="298" t="s">
        <v>313</v>
      </c>
      <c r="D9216" s="535" t="s">
        <v>325</v>
      </c>
      <c r="E9216" s="524">
        <v>3.68</v>
      </c>
      <c r="F9216" s="536" t="s">
        <v>17746</v>
      </c>
    </row>
    <row r="9217" spans="1:6" ht="18" customHeight="1">
      <c r="A9217" s="535">
        <v>40742</v>
      </c>
      <c r="B9217" s="535" t="s">
        <v>21244</v>
      </c>
      <c r="C9217" s="298" t="s">
        <v>313</v>
      </c>
      <c r="D9217" s="535" t="s">
        <v>325</v>
      </c>
      <c r="E9217" s="524">
        <v>17.84</v>
      </c>
      <c r="F9217" s="536" t="s">
        <v>21245</v>
      </c>
    </row>
    <row r="9218" spans="1:6" ht="18" customHeight="1">
      <c r="A9218" s="535">
        <v>7214</v>
      </c>
      <c r="B9218" s="535" t="s">
        <v>21246</v>
      </c>
      <c r="C9218" s="298" t="s">
        <v>313</v>
      </c>
      <c r="D9218" s="535" t="s">
        <v>325</v>
      </c>
      <c r="E9218" s="524">
        <v>98.65</v>
      </c>
      <c r="F9218" s="536" t="s">
        <v>16854</v>
      </c>
    </row>
    <row r="9219" spans="1:6" ht="18" customHeight="1">
      <c r="A9219" s="535">
        <v>7219</v>
      </c>
      <c r="B9219" s="535" t="s">
        <v>21247</v>
      </c>
      <c r="C9219" s="298" t="s">
        <v>313</v>
      </c>
      <c r="D9219" s="535" t="s">
        <v>325</v>
      </c>
      <c r="E9219" s="524">
        <v>87.5</v>
      </c>
      <c r="F9219" s="536" t="s">
        <v>21248</v>
      </c>
    </row>
    <row r="9220" spans="1:6" ht="18" customHeight="1">
      <c r="A9220" s="535">
        <v>37971</v>
      </c>
      <c r="B9220" s="535" t="s">
        <v>21249</v>
      </c>
      <c r="C9220" s="298" t="s">
        <v>313</v>
      </c>
      <c r="D9220" s="535" t="s">
        <v>325</v>
      </c>
      <c r="E9220" s="524">
        <v>5.99</v>
      </c>
      <c r="F9220" s="536" t="s">
        <v>12279</v>
      </c>
    </row>
    <row r="9221" spans="1:6" ht="18" customHeight="1">
      <c r="A9221" s="535">
        <v>37972</v>
      </c>
      <c r="B9221" s="535" t="s">
        <v>21250</v>
      </c>
      <c r="C9221" s="298" t="s">
        <v>313</v>
      </c>
      <c r="D9221" s="535" t="s">
        <v>325</v>
      </c>
      <c r="E9221" s="524">
        <v>8.5</v>
      </c>
      <c r="F9221" s="536" t="s">
        <v>3008</v>
      </c>
    </row>
    <row r="9222" spans="1:6" ht="18" customHeight="1">
      <c r="A9222" s="535">
        <v>37973</v>
      </c>
      <c r="B9222" s="535" t="s">
        <v>21251</v>
      </c>
      <c r="C9222" s="298" t="s">
        <v>313</v>
      </c>
      <c r="D9222" s="535" t="s">
        <v>325</v>
      </c>
      <c r="E9222" s="524">
        <v>15.97</v>
      </c>
      <c r="F9222" s="536" t="s">
        <v>8637</v>
      </c>
    </row>
    <row r="9223" spans="1:6" ht="18" customHeight="1">
      <c r="A9223" s="535">
        <v>1926</v>
      </c>
      <c r="B9223" s="535" t="s">
        <v>21252</v>
      </c>
      <c r="C9223" s="298" t="s">
        <v>313</v>
      </c>
      <c r="D9223" s="535" t="s">
        <v>325</v>
      </c>
      <c r="E9223" s="524">
        <v>2.2799999999999998</v>
      </c>
      <c r="F9223" s="536" t="s">
        <v>21253</v>
      </c>
    </row>
    <row r="9224" spans="1:6" ht="18" customHeight="1">
      <c r="A9224" s="535">
        <v>1927</v>
      </c>
      <c r="B9224" s="535" t="s">
        <v>21254</v>
      </c>
      <c r="C9224" s="298" t="s">
        <v>313</v>
      </c>
      <c r="D9224" s="535" t="s">
        <v>325</v>
      </c>
      <c r="E9224" s="524">
        <v>2.56</v>
      </c>
      <c r="F9224" s="536" t="s">
        <v>19047</v>
      </c>
    </row>
    <row r="9225" spans="1:6" ht="18" customHeight="1">
      <c r="A9225" s="535">
        <v>1923</v>
      </c>
      <c r="B9225" s="535" t="s">
        <v>21255</v>
      </c>
      <c r="C9225" s="298" t="s">
        <v>313</v>
      </c>
      <c r="D9225" s="535" t="s">
        <v>325</v>
      </c>
      <c r="E9225" s="524">
        <v>4.66</v>
      </c>
      <c r="F9225" s="536" t="s">
        <v>21256</v>
      </c>
    </row>
    <row r="9226" spans="1:6" ht="18" customHeight="1">
      <c r="A9226" s="535">
        <v>1929</v>
      </c>
      <c r="B9226" s="535" t="s">
        <v>21257</v>
      </c>
      <c r="C9226" s="298" t="s">
        <v>313</v>
      </c>
      <c r="D9226" s="535" t="s">
        <v>325</v>
      </c>
      <c r="E9226" s="524">
        <v>5.65</v>
      </c>
      <c r="F9226" s="536" t="s">
        <v>10645</v>
      </c>
    </row>
    <row r="9227" spans="1:6" ht="18" customHeight="1">
      <c r="A9227" s="535">
        <v>1930</v>
      </c>
      <c r="B9227" s="535" t="s">
        <v>21258</v>
      </c>
      <c r="C9227" s="298" t="s">
        <v>313</v>
      </c>
      <c r="D9227" s="535" t="s">
        <v>325</v>
      </c>
      <c r="E9227" s="524">
        <v>9.67</v>
      </c>
      <c r="F9227" s="536" t="s">
        <v>2554</v>
      </c>
    </row>
    <row r="9228" spans="1:6" ht="18" customHeight="1">
      <c r="A9228" s="535">
        <v>1924</v>
      </c>
      <c r="B9228" s="535" t="s">
        <v>21259</v>
      </c>
      <c r="C9228" s="298" t="s">
        <v>313</v>
      </c>
      <c r="D9228" s="535" t="s">
        <v>325</v>
      </c>
      <c r="E9228" s="524">
        <v>15.61</v>
      </c>
      <c r="F9228" s="536" t="s">
        <v>7154</v>
      </c>
    </row>
    <row r="9229" spans="1:6" ht="18" customHeight="1">
      <c r="A9229" s="535">
        <v>1922</v>
      </c>
      <c r="B9229" s="535" t="s">
        <v>21260</v>
      </c>
      <c r="C9229" s="298" t="s">
        <v>313</v>
      </c>
      <c r="D9229" s="535" t="s">
        <v>325</v>
      </c>
      <c r="E9229" s="524">
        <v>32.270000000000003</v>
      </c>
      <c r="F9229" s="536" t="s">
        <v>21261</v>
      </c>
    </row>
    <row r="9230" spans="1:6" ht="18" customHeight="1">
      <c r="A9230" s="535">
        <v>1953</v>
      </c>
      <c r="B9230" s="535" t="s">
        <v>21262</v>
      </c>
      <c r="C9230" s="298" t="s">
        <v>313</v>
      </c>
      <c r="D9230" s="535" t="s">
        <v>325</v>
      </c>
      <c r="E9230" s="524">
        <v>39.4</v>
      </c>
      <c r="F9230" s="536" t="s">
        <v>21263</v>
      </c>
    </row>
    <row r="9231" spans="1:6" ht="18" customHeight="1">
      <c r="A9231" s="535">
        <v>1962</v>
      </c>
      <c r="B9231" s="535" t="s">
        <v>21264</v>
      </c>
      <c r="C9231" s="298" t="s">
        <v>313</v>
      </c>
      <c r="D9231" s="535" t="s">
        <v>325</v>
      </c>
      <c r="E9231" s="524">
        <v>191.41</v>
      </c>
      <c r="F9231" s="536" t="s">
        <v>21265</v>
      </c>
    </row>
    <row r="9232" spans="1:6" ht="18" customHeight="1">
      <c r="A9232" s="535">
        <v>1955</v>
      </c>
      <c r="B9232" s="535" t="s">
        <v>21266</v>
      </c>
      <c r="C9232" s="298" t="s">
        <v>313</v>
      </c>
      <c r="D9232" s="535" t="s">
        <v>325</v>
      </c>
      <c r="E9232" s="524">
        <v>2.2000000000000002</v>
      </c>
      <c r="F9232" s="536" t="s">
        <v>21267</v>
      </c>
    </row>
    <row r="9233" spans="1:6" ht="18" customHeight="1">
      <c r="A9233" s="535">
        <v>1956</v>
      </c>
      <c r="B9233" s="535" t="s">
        <v>21268</v>
      </c>
      <c r="C9233" s="298" t="s">
        <v>313</v>
      </c>
      <c r="D9233" s="535" t="s">
        <v>325</v>
      </c>
      <c r="E9233" s="524">
        <v>3.11</v>
      </c>
      <c r="F9233" s="536" t="s">
        <v>18033</v>
      </c>
    </row>
    <row r="9234" spans="1:6" ht="18" customHeight="1">
      <c r="A9234" s="535">
        <v>1957</v>
      </c>
      <c r="B9234" s="535" t="s">
        <v>21269</v>
      </c>
      <c r="C9234" s="298" t="s">
        <v>313</v>
      </c>
      <c r="D9234" s="535" t="s">
        <v>325</v>
      </c>
      <c r="E9234" s="524">
        <v>6.73</v>
      </c>
      <c r="F9234" s="536" t="s">
        <v>10487</v>
      </c>
    </row>
    <row r="9235" spans="1:6" ht="18" customHeight="1">
      <c r="A9235" s="535">
        <v>1958</v>
      </c>
      <c r="B9235" s="535" t="s">
        <v>21270</v>
      </c>
      <c r="C9235" s="298" t="s">
        <v>313</v>
      </c>
      <c r="D9235" s="535" t="s">
        <v>325</v>
      </c>
      <c r="E9235" s="524">
        <v>12.53</v>
      </c>
      <c r="F9235" s="536" t="s">
        <v>7326</v>
      </c>
    </row>
    <row r="9236" spans="1:6" ht="18" customHeight="1">
      <c r="A9236" s="535">
        <v>1959</v>
      </c>
      <c r="B9236" s="535" t="s">
        <v>21271</v>
      </c>
      <c r="C9236" s="298" t="s">
        <v>313</v>
      </c>
      <c r="D9236" s="535" t="s">
        <v>325</v>
      </c>
      <c r="E9236" s="524">
        <v>13.6</v>
      </c>
      <c r="F9236" s="536" t="s">
        <v>14528</v>
      </c>
    </row>
    <row r="9237" spans="1:6" ht="18" customHeight="1">
      <c r="A9237" s="535">
        <v>1925</v>
      </c>
      <c r="B9237" s="535" t="s">
        <v>21272</v>
      </c>
      <c r="C9237" s="298" t="s">
        <v>313</v>
      </c>
      <c r="D9237" s="535" t="s">
        <v>325</v>
      </c>
      <c r="E9237" s="524">
        <v>35.549999999999997</v>
      </c>
      <c r="F9237" s="536" t="s">
        <v>836</v>
      </c>
    </row>
    <row r="9238" spans="1:6" ht="18" customHeight="1">
      <c r="A9238" s="535">
        <v>1960</v>
      </c>
      <c r="B9238" s="535" t="s">
        <v>21273</v>
      </c>
      <c r="C9238" s="298" t="s">
        <v>313</v>
      </c>
      <c r="D9238" s="535" t="s">
        <v>325</v>
      </c>
      <c r="E9238" s="524">
        <v>54.58</v>
      </c>
      <c r="F9238" s="536" t="s">
        <v>21274</v>
      </c>
    </row>
    <row r="9239" spans="1:6" ht="18" customHeight="1">
      <c r="A9239" s="535">
        <v>1961</v>
      </c>
      <c r="B9239" s="535" t="s">
        <v>21275</v>
      </c>
      <c r="C9239" s="298" t="s">
        <v>313</v>
      </c>
      <c r="D9239" s="535" t="s">
        <v>325</v>
      </c>
      <c r="E9239" s="524">
        <v>69.930000000000007</v>
      </c>
      <c r="F9239" s="536" t="s">
        <v>20511</v>
      </c>
    </row>
    <row r="9240" spans="1:6" ht="18" customHeight="1">
      <c r="A9240" s="535">
        <v>38423</v>
      </c>
      <c r="B9240" s="535" t="s">
        <v>21276</v>
      </c>
      <c r="C9240" s="298" t="s">
        <v>313</v>
      </c>
      <c r="D9240" s="535" t="s">
        <v>325</v>
      </c>
      <c r="E9240" s="524">
        <v>32.880000000000003</v>
      </c>
      <c r="F9240" s="536" t="s">
        <v>632</v>
      </c>
    </row>
    <row r="9241" spans="1:6" ht="18" customHeight="1">
      <c r="A9241" s="535">
        <v>39866</v>
      </c>
      <c r="B9241" s="535" t="s">
        <v>21277</v>
      </c>
      <c r="C9241" s="298" t="s">
        <v>313</v>
      </c>
      <c r="D9241" s="535" t="s">
        <v>325</v>
      </c>
      <c r="E9241" s="524">
        <v>18.079999999999998</v>
      </c>
      <c r="F9241" s="536" t="s">
        <v>4043</v>
      </c>
    </row>
    <row r="9242" spans="1:6" ht="18" customHeight="1">
      <c r="A9242" s="535">
        <v>39867</v>
      </c>
      <c r="B9242" s="535" t="s">
        <v>21278</v>
      </c>
      <c r="C9242" s="298" t="s">
        <v>313</v>
      </c>
      <c r="D9242" s="535" t="s">
        <v>325</v>
      </c>
      <c r="E9242" s="524">
        <v>40.19</v>
      </c>
      <c r="F9242" s="536" t="s">
        <v>21279</v>
      </c>
    </row>
    <row r="9243" spans="1:6" ht="18" customHeight="1">
      <c r="A9243" s="535">
        <v>39868</v>
      </c>
      <c r="B9243" s="535" t="s">
        <v>21280</v>
      </c>
      <c r="C9243" s="298" t="s">
        <v>313</v>
      </c>
      <c r="D9243" s="535" t="s">
        <v>325</v>
      </c>
      <c r="E9243" s="524">
        <v>72.41</v>
      </c>
      <c r="F9243" s="536" t="s">
        <v>21281</v>
      </c>
    </row>
    <row r="9244" spans="1:6" ht="18" customHeight="1">
      <c r="A9244" s="535">
        <v>37999</v>
      </c>
      <c r="B9244" s="535" t="s">
        <v>21282</v>
      </c>
      <c r="C9244" s="298" t="s">
        <v>313</v>
      </c>
      <c r="D9244" s="535" t="s">
        <v>325</v>
      </c>
      <c r="E9244" s="524">
        <v>10.1</v>
      </c>
      <c r="F9244" s="536" t="s">
        <v>13202</v>
      </c>
    </row>
    <row r="9245" spans="1:6" ht="18" customHeight="1">
      <c r="A9245" s="535">
        <v>38000</v>
      </c>
      <c r="B9245" s="535" t="s">
        <v>21283</v>
      </c>
      <c r="C9245" s="298" t="s">
        <v>313</v>
      </c>
      <c r="D9245" s="535" t="s">
        <v>325</v>
      </c>
      <c r="E9245" s="524">
        <v>11.79</v>
      </c>
      <c r="F9245" s="536" t="s">
        <v>10789</v>
      </c>
    </row>
    <row r="9246" spans="1:6" ht="18" customHeight="1">
      <c r="A9246" s="535">
        <v>38129</v>
      </c>
      <c r="B9246" s="535" t="s">
        <v>21284</v>
      </c>
      <c r="C9246" s="298" t="s">
        <v>313</v>
      </c>
      <c r="D9246" s="535" t="s">
        <v>325</v>
      </c>
      <c r="E9246" s="524">
        <v>5.13</v>
      </c>
      <c r="F9246" s="536" t="s">
        <v>17689</v>
      </c>
    </row>
    <row r="9247" spans="1:6" ht="18" customHeight="1">
      <c r="A9247" s="535">
        <v>38025</v>
      </c>
      <c r="B9247" s="535" t="s">
        <v>21285</v>
      </c>
      <c r="C9247" s="298" t="s">
        <v>313</v>
      </c>
      <c r="D9247" s="535" t="s">
        <v>325</v>
      </c>
      <c r="E9247" s="524">
        <v>6.97</v>
      </c>
      <c r="F9247" s="536" t="s">
        <v>21286</v>
      </c>
    </row>
    <row r="9248" spans="1:6" ht="18" customHeight="1">
      <c r="A9248" s="535">
        <v>38026</v>
      </c>
      <c r="B9248" s="535" t="s">
        <v>21287</v>
      </c>
      <c r="C9248" s="298" t="s">
        <v>313</v>
      </c>
      <c r="D9248" s="535" t="s">
        <v>325</v>
      </c>
      <c r="E9248" s="524">
        <v>17.2</v>
      </c>
      <c r="F9248" s="536" t="s">
        <v>14376</v>
      </c>
    </row>
    <row r="9249" spans="1:6" ht="18" customHeight="1">
      <c r="A9249" s="535">
        <v>1858</v>
      </c>
      <c r="B9249" s="535" t="s">
        <v>21288</v>
      </c>
      <c r="C9249" s="298" t="s">
        <v>313</v>
      </c>
      <c r="D9249" s="535" t="s">
        <v>325</v>
      </c>
      <c r="E9249" s="524">
        <v>50.95</v>
      </c>
      <c r="F9249" s="536" t="s">
        <v>5690</v>
      </c>
    </row>
    <row r="9250" spans="1:6" ht="18" customHeight="1">
      <c r="A9250" s="535">
        <v>1844</v>
      </c>
      <c r="B9250" s="535" t="s">
        <v>21289</v>
      </c>
      <c r="C9250" s="298" t="s">
        <v>313</v>
      </c>
      <c r="D9250" s="535" t="s">
        <v>325</v>
      </c>
      <c r="E9250" s="524">
        <v>116.69</v>
      </c>
      <c r="F9250" s="536" t="s">
        <v>21290</v>
      </c>
    </row>
    <row r="9251" spans="1:6" ht="18" customHeight="1">
      <c r="A9251" s="535">
        <v>1863</v>
      </c>
      <c r="B9251" s="535" t="s">
        <v>21291</v>
      </c>
      <c r="C9251" s="298" t="s">
        <v>313</v>
      </c>
      <c r="D9251" s="535" t="s">
        <v>325</v>
      </c>
      <c r="E9251" s="524">
        <v>54.22</v>
      </c>
      <c r="F9251" s="536" t="s">
        <v>21292</v>
      </c>
    </row>
    <row r="9252" spans="1:6" ht="18" customHeight="1">
      <c r="A9252" s="535">
        <v>1865</v>
      </c>
      <c r="B9252" s="535" t="s">
        <v>21293</v>
      </c>
      <c r="C9252" s="298" t="s">
        <v>313</v>
      </c>
      <c r="D9252" s="535" t="s">
        <v>325</v>
      </c>
      <c r="E9252" s="524">
        <v>141.28</v>
      </c>
      <c r="F9252" s="536" t="s">
        <v>21294</v>
      </c>
    </row>
    <row r="9253" spans="1:6" ht="18" customHeight="1">
      <c r="A9253" s="535">
        <v>36355</v>
      </c>
      <c r="B9253" s="535" t="s">
        <v>21295</v>
      </c>
      <c r="C9253" s="298" t="s">
        <v>313</v>
      </c>
      <c r="D9253" s="535" t="s">
        <v>325</v>
      </c>
      <c r="E9253" s="524">
        <v>10.16</v>
      </c>
      <c r="F9253" s="536" t="s">
        <v>20754</v>
      </c>
    </row>
    <row r="9254" spans="1:6" ht="18" customHeight="1">
      <c r="A9254" s="535">
        <v>36356</v>
      </c>
      <c r="B9254" s="535" t="s">
        <v>21296</v>
      </c>
      <c r="C9254" s="298" t="s">
        <v>313</v>
      </c>
      <c r="D9254" s="535" t="s">
        <v>325</v>
      </c>
      <c r="E9254" s="524">
        <v>16.34</v>
      </c>
      <c r="F9254" s="536" t="s">
        <v>7343</v>
      </c>
    </row>
    <row r="9255" spans="1:6" ht="18" customHeight="1">
      <c r="A9255" s="535">
        <v>1966</v>
      </c>
      <c r="B9255" s="535" t="s">
        <v>21297</v>
      </c>
      <c r="C9255" s="298" t="s">
        <v>313</v>
      </c>
      <c r="D9255" s="535" t="s">
        <v>325</v>
      </c>
      <c r="E9255" s="524">
        <v>21.62</v>
      </c>
      <c r="F9255" s="536" t="s">
        <v>675</v>
      </c>
    </row>
    <row r="9256" spans="1:6" ht="18" customHeight="1">
      <c r="A9256" s="535">
        <v>1933</v>
      </c>
      <c r="B9256" s="535" t="s">
        <v>21298</v>
      </c>
      <c r="C9256" s="298" t="s">
        <v>313</v>
      </c>
      <c r="D9256" s="535" t="s">
        <v>325</v>
      </c>
      <c r="E9256" s="524">
        <v>4.66</v>
      </c>
      <c r="F9256" s="536" t="s">
        <v>21256</v>
      </c>
    </row>
    <row r="9257" spans="1:6" ht="18" customHeight="1">
      <c r="A9257" s="535">
        <v>1932</v>
      </c>
      <c r="B9257" s="535" t="s">
        <v>21299</v>
      </c>
      <c r="C9257" s="298" t="s">
        <v>313</v>
      </c>
      <c r="D9257" s="535" t="s">
        <v>325</v>
      </c>
      <c r="E9257" s="524">
        <v>10.66</v>
      </c>
      <c r="F9257" s="536" t="s">
        <v>7127</v>
      </c>
    </row>
    <row r="9258" spans="1:6" ht="18" customHeight="1">
      <c r="A9258" s="535">
        <v>1951</v>
      </c>
      <c r="B9258" s="535" t="s">
        <v>21300</v>
      </c>
      <c r="C9258" s="298" t="s">
        <v>313</v>
      </c>
      <c r="D9258" s="535" t="s">
        <v>325</v>
      </c>
      <c r="E9258" s="524">
        <v>22.25</v>
      </c>
      <c r="F9258" s="536" t="s">
        <v>21301</v>
      </c>
    </row>
    <row r="9259" spans="1:6" ht="18" customHeight="1">
      <c r="A9259" s="535">
        <v>1970</v>
      </c>
      <c r="B9259" s="535" t="s">
        <v>21302</v>
      </c>
      <c r="C9259" s="298" t="s">
        <v>313</v>
      </c>
      <c r="D9259" s="535" t="s">
        <v>325</v>
      </c>
      <c r="E9259" s="524">
        <v>54.05</v>
      </c>
      <c r="F9259" s="536" t="s">
        <v>21303</v>
      </c>
    </row>
    <row r="9260" spans="1:6" ht="18" customHeight="1">
      <c r="A9260" s="535">
        <v>1967</v>
      </c>
      <c r="B9260" s="535" t="s">
        <v>21304</v>
      </c>
      <c r="C9260" s="298" t="s">
        <v>313</v>
      </c>
      <c r="D9260" s="535" t="s">
        <v>325</v>
      </c>
      <c r="E9260" s="524">
        <v>6.42</v>
      </c>
      <c r="F9260" s="536" t="s">
        <v>21305</v>
      </c>
    </row>
    <row r="9261" spans="1:6" ht="18" customHeight="1">
      <c r="A9261" s="535">
        <v>1968</v>
      </c>
      <c r="B9261" s="535" t="s">
        <v>21306</v>
      </c>
      <c r="C9261" s="298" t="s">
        <v>313</v>
      </c>
      <c r="D9261" s="535" t="s">
        <v>325</v>
      </c>
      <c r="E9261" s="524">
        <v>12.68</v>
      </c>
      <c r="F9261" s="536" t="s">
        <v>3505</v>
      </c>
    </row>
    <row r="9262" spans="1:6" ht="18" customHeight="1">
      <c r="A9262" s="535">
        <v>1969</v>
      </c>
      <c r="B9262" s="535" t="s">
        <v>21307</v>
      </c>
      <c r="C9262" s="298" t="s">
        <v>313</v>
      </c>
      <c r="D9262" s="535" t="s">
        <v>325</v>
      </c>
      <c r="E9262" s="524">
        <v>41.29</v>
      </c>
      <c r="F9262" s="536" t="s">
        <v>21308</v>
      </c>
    </row>
    <row r="9263" spans="1:6" ht="18" customHeight="1">
      <c r="A9263" s="535">
        <v>1827</v>
      </c>
      <c r="B9263" s="535" t="s">
        <v>21309</v>
      </c>
      <c r="C9263" s="298" t="s">
        <v>313</v>
      </c>
      <c r="D9263" s="535" t="s">
        <v>325</v>
      </c>
      <c r="E9263" s="524">
        <v>109.62</v>
      </c>
      <c r="F9263" s="536" t="s">
        <v>21310</v>
      </c>
    </row>
    <row r="9264" spans="1:6" ht="18" customHeight="1">
      <c r="A9264" s="535">
        <v>1831</v>
      </c>
      <c r="B9264" s="535" t="s">
        <v>21311</v>
      </c>
      <c r="C9264" s="298" t="s">
        <v>313</v>
      </c>
      <c r="D9264" s="535" t="s">
        <v>325</v>
      </c>
      <c r="E9264" s="524">
        <v>23.93</v>
      </c>
      <c r="F9264" s="536" t="s">
        <v>830</v>
      </c>
    </row>
    <row r="9265" spans="1:6" ht="18" customHeight="1">
      <c r="A9265" s="535">
        <v>1825</v>
      </c>
      <c r="B9265" s="535" t="s">
        <v>21312</v>
      </c>
      <c r="C9265" s="298" t="s">
        <v>313</v>
      </c>
      <c r="D9265" s="535" t="s">
        <v>325</v>
      </c>
      <c r="E9265" s="524">
        <v>59.06</v>
      </c>
      <c r="F9265" s="536" t="s">
        <v>21313</v>
      </c>
    </row>
    <row r="9266" spans="1:6" ht="18" customHeight="1">
      <c r="A9266" s="535">
        <v>1828</v>
      </c>
      <c r="B9266" s="535" t="s">
        <v>21314</v>
      </c>
      <c r="C9266" s="298" t="s">
        <v>313</v>
      </c>
      <c r="D9266" s="535" t="s">
        <v>325</v>
      </c>
      <c r="E9266" s="524">
        <v>133.77000000000001</v>
      </c>
      <c r="F9266" s="536" t="s">
        <v>21315</v>
      </c>
    </row>
    <row r="9267" spans="1:6" ht="18" customHeight="1">
      <c r="A9267" s="535">
        <v>1845</v>
      </c>
      <c r="B9267" s="535" t="s">
        <v>21316</v>
      </c>
      <c r="C9267" s="298" t="s">
        <v>313</v>
      </c>
      <c r="D9267" s="535" t="s">
        <v>325</v>
      </c>
      <c r="E9267" s="524">
        <v>29.99</v>
      </c>
      <c r="F9267" s="536" t="s">
        <v>18795</v>
      </c>
    </row>
    <row r="9268" spans="1:6" ht="18" customHeight="1">
      <c r="A9268" s="535">
        <v>1824</v>
      </c>
      <c r="B9268" s="535" t="s">
        <v>21317</v>
      </c>
      <c r="C9268" s="298" t="s">
        <v>313</v>
      </c>
      <c r="D9268" s="535" t="s">
        <v>325</v>
      </c>
      <c r="E9268" s="524">
        <v>70.8</v>
      </c>
      <c r="F9268" s="536" t="s">
        <v>21318</v>
      </c>
    </row>
    <row r="9269" spans="1:6" ht="18" customHeight="1">
      <c r="A9269" s="535">
        <v>1940</v>
      </c>
      <c r="B9269" s="535" t="s">
        <v>21319</v>
      </c>
      <c r="C9269" s="298" t="s">
        <v>313</v>
      </c>
      <c r="D9269" s="535" t="s">
        <v>325</v>
      </c>
      <c r="E9269" s="524">
        <v>34.729999999999997</v>
      </c>
      <c r="F9269" s="536" t="s">
        <v>10660</v>
      </c>
    </row>
    <row r="9270" spans="1:6" ht="18" customHeight="1">
      <c r="A9270" s="535">
        <v>1937</v>
      </c>
      <c r="B9270" s="535" t="s">
        <v>21320</v>
      </c>
      <c r="C9270" s="298" t="s">
        <v>313</v>
      </c>
      <c r="D9270" s="535" t="s">
        <v>325</v>
      </c>
      <c r="E9270" s="524">
        <v>5.86</v>
      </c>
      <c r="F9270" s="536" t="s">
        <v>9477</v>
      </c>
    </row>
    <row r="9271" spans="1:6" ht="18" customHeight="1">
      <c r="A9271" s="535">
        <v>1939</v>
      </c>
      <c r="B9271" s="535" t="s">
        <v>21321</v>
      </c>
      <c r="C9271" s="298" t="s">
        <v>313</v>
      </c>
      <c r="D9271" s="535" t="s">
        <v>325</v>
      </c>
      <c r="E9271" s="524">
        <v>9.52</v>
      </c>
      <c r="F9271" s="536" t="s">
        <v>3006</v>
      </c>
    </row>
    <row r="9272" spans="1:6" ht="18" customHeight="1">
      <c r="A9272" s="535">
        <v>1938</v>
      </c>
      <c r="B9272" s="535" t="s">
        <v>21322</v>
      </c>
      <c r="C9272" s="298" t="s">
        <v>313</v>
      </c>
      <c r="D9272" s="535" t="s">
        <v>325</v>
      </c>
      <c r="E9272" s="524">
        <v>6.66</v>
      </c>
      <c r="F9272" s="536" t="s">
        <v>17939</v>
      </c>
    </row>
    <row r="9273" spans="1:6" ht="18" customHeight="1">
      <c r="A9273" s="535">
        <v>42693</v>
      </c>
      <c r="B9273" s="535" t="s">
        <v>21323</v>
      </c>
      <c r="C9273" s="298" t="s">
        <v>313</v>
      </c>
      <c r="D9273" s="535" t="s">
        <v>325</v>
      </c>
      <c r="E9273" s="524">
        <v>396.88</v>
      </c>
      <c r="F9273" s="536" t="s">
        <v>21324</v>
      </c>
    </row>
    <row r="9274" spans="1:6" ht="18" customHeight="1">
      <c r="A9274" s="535">
        <v>42695</v>
      </c>
      <c r="B9274" s="535" t="s">
        <v>21325</v>
      </c>
      <c r="C9274" s="298" t="s">
        <v>313</v>
      </c>
      <c r="D9274" s="535" t="s">
        <v>325</v>
      </c>
      <c r="E9274" s="524">
        <v>277.27999999999997</v>
      </c>
      <c r="F9274" s="536" t="s">
        <v>21326</v>
      </c>
    </row>
    <row r="9275" spans="1:6" ht="18" customHeight="1">
      <c r="A9275" s="535">
        <v>42694</v>
      </c>
      <c r="B9275" s="535" t="s">
        <v>21327</v>
      </c>
      <c r="C9275" s="298" t="s">
        <v>313</v>
      </c>
      <c r="D9275" s="535" t="s">
        <v>325</v>
      </c>
      <c r="E9275" s="524">
        <v>531.11</v>
      </c>
      <c r="F9275" s="536" t="s">
        <v>21328</v>
      </c>
    </row>
    <row r="9276" spans="1:6" ht="18" customHeight="1">
      <c r="A9276" s="535">
        <v>20097</v>
      </c>
      <c r="B9276" s="535" t="s">
        <v>21329</v>
      </c>
      <c r="C9276" s="298" t="s">
        <v>313</v>
      </c>
      <c r="D9276" s="535" t="s">
        <v>325</v>
      </c>
      <c r="E9276" s="524">
        <v>23.03</v>
      </c>
      <c r="F9276" s="536" t="s">
        <v>14721</v>
      </c>
    </row>
    <row r="9277" spans="1:6" ht="18" customHeight="1">
      <c r="A9277" s="535">
        <v>20098</v>
      </c>
      <c r="B9277" s="535" t="s">
        <v>21330</v>
      </c>
      <c r="C9277" s="298" t="s">
        <v>313</v>
      </c>
      <c r="D9277" s="535" t="s">
        <v>325</v>
      </c>
      <c r="E9277" s="524">
        <v>94.12</v>
      </c>
      <c r="F9277" s="536" t="s">
        <v>21331</v>
      </c>
    </row>
    <row r="9278" spans="1:6" ht="18" customHeight="1">
      <c r="A9278" s="535">
        <v>20096</v>
      </c>
      <c r="B9278" s="535" t="s">
        <v>21332</v>
      </c>
      <c r="C9278" s="298" t="s">
        <v>313</v>
      </c>
      <c r="D9278" s="535" t="s">
        <v>325</v>
      </c>
      <c r="E9278" s="524">
        <v>23.84</v>
      </c>
      <c r="F9278" s="536" t="s">
        <v>21333</v>
      </c>
    </row>
    <row r="9279" spans="1:6" ht="18" customHeight="1">
      <c r="A9279" s="535">
        <v>2628</v>
      </c>
      <c r="B9279" s="535" t="s">
        <v>21334</v>
      </c>
      <c r="C9279" s="298" t="s">
        <v>313</v>
      </c>
      <c r="D9279" s="535" t="s">
        <v>325</v>
      </c>
      <c r="E9279" s="524">
        <v>230.73</v>
      </c>
      <c r="F9279" s="536" t="s">
        <v>21335</v>
      </c>
    </row>
    <row r="9280" spans="1:6" ht="18" customHeight="1">
      <c r="A9280" s="535">
        <v>2622</v>
      </c>
      <c r="B9280" s="535" t="s">
        <v>21336</v>
      </c>
      <c r="C9280" s="298" t="s">
        <v>313</v>
      </c>
      <c r="D9280" s="535" t="s">
        <v>325</v>
      </c>
      <c r="E9280" s="524">
        <v>5.48</v>
      </c>
      <c r="F9280" s="536" t="s">
        <v>19234</v>
      </c>
    </row>
    <row r="9281" spans="1:6" ht="18" customHeight="1">
      <c r="A9281" s="535">
        <v>2623</v>
      </c>
      <c r="B9281" s="535" t="s">
        <v>21337</v>
      </c>
      <c r="C9281" s="298" t="s">
        <v>313</v>
      </c>
      <c r="D9281" s="535" t="s">
        <v>325</v>
      </c>
      <c r="E9281" s="524">
        <v>6.59</v>
      </c>
      <c r="F9281" s="536" t="s">
        <v>18117</v>
      </c>
    </row>
    <row r="9282" spans="1:6" ht="18" customHeight="1">
      <c r="A9282" s="535">
        <v>2624</v>
      </c>
      <c r="B9282" s="535" t="s">
        <v>21338</v>
      </c>
      <c r="C9282" s="298" t="s">
        <v>313</v>
      </c>
      <c r="D9282" s="535" t="s">
        <v>325</v>
      </c>
      <c r="E9282" s="524">
        <v>10.49</v>
      </c>
      <c r="F9282" s="536" t="s">
        <v>12389</v>
      </c>
    </row>
    <row r="9283" spans="1:6" ht="18" customHeight="1">
      <c r="A9283" s="535">
        <v>2625</v>
      </c>
      <c r="B9283" s="535" t="s">
        <v>21339</v>
      </c>
      <c r="C9283" s="298" t="s">
        <v>313</v>
      </c>
      <c r="D9283" s="535" t="s">
        <v>325</v>
      </c>
      <c r="E9283" s="524">
        <v>22.14</v>
      </c>
      <c r="F9283" s="536" t="s">
        <v>14800</v>
      </c>
    </row>
    <row r="9284" spans="1:6" ht="18" customHeight="1">
      <c r="A9284" s="535">
        <v>2626</v>
      </c>
      <c r="B9284" s="535" t="s">
        <v>21340</v>
      </c>
      <c r="C9284" s="298" t="s">
        <v>313</v>
      </c>
      <c r="D9284" s="535" t="s">
        <v>325</v>
      </c>
      <c r="E9284" s="524">
        <v>32.44</v>
      </c>
      <c r="F9284" s="536" t="s">
        <v>13030</v>
      </c>
    </row>
    <row r="9285" spans="1:6" ht="18" customHeight="1">
      <c r="A9285" s="535">
        <v>2630</v>
      </c>
      <c r="B9285" s="535" t="s">
        <v>21341</v>
      </c>
      <c r="C9285" s="298" t="s">
        <v>313</v>
      </c>
      <c r="D9285" s="535" t="s">
        <v>325</v>
      </c>
      <c r="E9285" s="524">
        <v>49.34</v>
      </c>
      <c r="F9285" s="536" t="s">
        <v>21342</v>
      </c>
    </row>
    <row r="9286" spans="1:6" ht="18" customHeight="1">
      <c r="A9286" s="535">
        <v>2627</v>
      </c>
      <c r="B9286" s="535" t="s">
        <v>21343</v>
      </c>
      <c r="C9286" s="298" t="s">
        <v>313</v>
      </c>
      <c r="D9286" s="535" t="s">
        <v>325</v>
      </c>
      <c r="E9286" s="524">
        <v>86.91</v>
      </c>
      <c r="F9286" s="536" t="s">
        <v>21344</v>
      </c>
    </row>
    <row r="9287" spans="1:6" ht="18" customHeight="1">
      <c r="A9287" s="535">
        <v>2629</v>
      </c>
      <c r="B9287" s="535" t="s">
        <v>21345</v>
      </c>
      <c r="C9287" s="298" t="s">
        <v>313</v>
      </c>
      <c r="D9287" s="535" t="s">
        <v>325</v>
      </c>
      <c r="E9287" s="524">
        <v>117.55</v>
      </c>
      <c r="F9287" s="536" t="s">
        <v>21346</v>
      </c>
    </row>
    <row r="9288" spans="1:6" ht="18" customHeight="1">
      <c r="A9288" s="535">
        <v>1880</v>
      </c>
      <c r="B9288" s="535" t="s">
        <v>21347</v>
      </c>
      <c r="C9288" s="298" t="s">
        <v>313</v>
      </c>
      <c r="D9288" s="535" t="s">
        <v>325</v>
      </c>
      <c r="E9288" s="524">
        <v>2.4</v>
      </c>
      <c r="F9288" s="536" t="s">
        <v>19034</v>
      </c>
    </row>
    <row r="9289" spans="1:6" ht="18" customHeight="1">
      <c r="A9289" s="535">
        <v>39274</v>
      </c>
      <c r="B9289" s="535" t="s">
        <v>21348</v>
      </c>
      <c r="C9289" s="298" t="s">
        <v>313</v>
      </c>
      <c r="D9289" s="535" t="s">
        <v>325</v>
      </c>
      <c r="E9289" s="524">
        <v>1.86</v>
      </c>
      <c r="F9289" s="536" t="s">
        <v>1146</v>
      </c>
    </row>
    <row r="9290" spans="1:6" ht="18" customHeight="1">
      <c r="A9290" s="535">
        <v>12033</v>
      </c>
      <c r="B9290" s="535" t="s">
        <v>21349</v>
      </c>
      <c r="C9290" s="298" t="s">
        <v>313</v>
      </c>
      <c r="D9290" s="535" t="s">
        <v>325</v>
      </c>
      <c r="E9290" s="524">
        <v>7.67</v>
      </c>
      <c r="F9290" s="536" t="s">
        <v>14640</v>
      </c>
    </row>
    <row r="9291" spans="1:6" ht="18" customHeight="1">
      <c r="A9291" s="535">
        <v>40408</v>
      </c>
      <c r="B9291" s="535" t="s">
        <v>21350</v>
      </c>
      <c r="C9291" s="298" t="s">
        <v>313</v>
      </c>
      <c r="D9291" s="535" t="s">
        <v>325</v>
      </c>
      <c r="E9291" s="524">
        <v>5.04</v>
      </c>
      <c r="F9291" s="536" t="s">
        <v>8136</v>
      </c>
    </row>
    <row r="9292" spans="1:6" ht="18" customHeight="1">
      <c r="A9292" s="535">
        <v>40409</v>
      </c>
      <c r="B9292" s="535" t="s">
        <v>21351</v>
      </c>
      <c r="C9292" s="298" t="s">
        <v>313</v>
      </c>
      <c r="D9292" s="535" t="s">
        <v>325</v>
      </c>
      <c r="E9292" s="524">
        <v>1.78</v>
      </c>
      <c r="F9292" s="536" t="s">
        <v>18000</v>
      </c>
    </row>
    <row r="9293" spans="1:6" ht="18" customHeight="1">
      <c r="A9293" s="535">
        <v>39276</v>
      </c>
      <c r="B9293" s="535" t="s">
        <v>21352</v>
      </c>
      <c r="C9293" s="298" t="s">
        <v>313</v>
      </c>
      <c r="D9293" s="535" t="s">
        <v>325</v>
      </c>
      <c r="E9293" s="524">
        <v>4.54</v>
      </c>
      <c r="F9293" s="536" t="s">
        <v>3439</v>
      </c>
    </row>
    <row r="9294" spans="1:6" ht="18" customHeight="1">
      <c r="A9294" s="535">
        <v>39277</v>
      </c>
      <c r="B9294" s="535" t="s">
        <v>21353</v>
      </c>
      <c r="C9294" s="298" t="s">
        <v>313</v>
      </c>
      <c r="D9294" s="535" t="s">
        <v>325</v>
      </c>
      <c r="E9294" s="524">
        <v>12.26</v>
      </c>
      <c r="F9294" s="536" t="s">
        <v>2491</v>
      </c>
    </row>
    <row r="9295" spans="1:6" ht="18" customHeight="1">
      <c r="A9295" s="535">
        <v>12034</v>
      </c>
      <c r="B9295" s="535" t="s">
        <v>21354</v>
      </c>
      <c r="C9295" s="298" t="s">
        <v>313</v>
      </c>
      <c r="D9295" s="535" t="s">
        <v>325</v>
      </c>
      <c r="E9295" s="524">
        <v>3.47</v>
      </c>
      <c r="F9295" s="536" t="s">
        <v>17660</v>
      </c>
    </row>
    <row r="9296" spans="1:6" ht="18" customHeight="1">
      <c r="A9296" s="535">
        <v>39879</v>
      </c>
      <c r="B9296" s="535" t="s">
        <v>21355</v>
      </c>
      <c r="C9296" s="298" t="s">
        <v>313</v>
      </c>
      <c r="D9296" s="535" t="s">
        <v>325</v>
      </c>
      <c r="E9296" s="524">
        <v>5.08</v>
      </c>
      <c r="F9296" s="536" t="s">
        <v>14357</v>
      </c>
    </row>
    <row r="9297" spans="1:6" ht="18" customHeight="1">
      <c r="A9297" s="535">
        <v>39880</v>
      </c>
      <c r="B9297" s="535" t="s">
        <v>21356</v>
      </c>
      <c r="C9297" s="298" t="s">
        <v>313</v>
      </c>
      <c r="D9297" s="535" t="s">
        <v>325</v>
      </c>
      <c r="E9297" s="524">
        <v>11.25</v>
      </c>
      <c r="F9297" s="536" t="s">
        <v>3437</v>
      </c>
    </row>
    <row r="9298" spans="1:6" ht="18" customHeight="1">
      <c r="A9298" s="535">
        <v>39881</v>
      </c>
      <c r="B9298" s="535" t="s">
        <v>21357</v>
      </c>
      <c r="C9298" s="298" t="s">
        <v>313</v>
      </c>
      <c r="D9298" s="535" t="s">
        <v>325</v>
      </c>
      <c r="E9298" s="524">
        <v>18.059999999999999</v>
      </c>
      <c r="F9298" s="536" t="s">
        <v>10115</v>
      </c>
    </row>
    <row r="9299" spans="1:6" ht="18" customHeight="1">
      <c r="A9299" s="535">
        <v>39882</v>
      </c>
      <c r="B9299" s="535" t="s">
        <v>21358</v>
      </c>
      <c r="C9299" s="298" t="s">
        <v>313</v>
      </c>
      <c r="D9299" s="535" t="s">
        <v>325</v>
      </c>
      <c r="E9299" s="524">
        <v>47.58</v>
      </c>
      <c r="F9299" s="536" t="s">
        <v>21359</v>
      </c>
    </row>
    <row r="9300" spans="1:6" ht="18" customHeight="1">
      <c r="A9300" s="535">
        <v>39883</v>
      </c>
      <c r="B9300" s="535" t="s">
        <v>21360</v>
      </c>
      <c r="C9300" s="298" t="s">
        <v>313</v>
      </c>
      <c r="D9300" s="535" t="s">
        <v>325</v>
      </c>
      <c r="E9300" s="524">
        <v>75.98</v>
      </c>
      <c r="F9300" s="536" t="s">
        <v>7947</v>
      </c>
    </row>
    <row r="9301" spans="1:6" ht="18" customHeight="1">
      <c r="A9301" s="535">
        <v>39884</v>
      </c>
      <c r="B9301" s="535" t="s">
        <v>21361</v>
      </c>
      <c r="C9301" s="298" t="s">
        <v>313</v>
      </c>
      <c r="D9301" s="535" t="s">
        <v>325</v>
      </c>
      <c r="E9301" s="524">
        <v>112.85</v>
      </c>
      <c r="F9301" s="536" t="s">
        <v>21362</v>
      </c>
    </row>
    <row r="9302" spans="1:6" ht="18" customHeight="1">
      <c r="A9302" s="535">
        <v>39885</v>
      </c>
      <c r="B9302" s="535" t="s">
        <v>21363</v>
      </c>
      <c r="C9302" s="298" t="s">
        <v>313</v>
      </c>
      <c r="D9302" s="535" t="s">
        <v>325</v>
      </c>
      <c r="E9302" s="524">
        <v>268.2</v>
      </c>
      <c r="F9302" s="536" t="s">
        <v>21364</v>
      </c>
    </row>
    <row r="9303" spans="1:6" ht="18" customHeight="1">
      <c r="A9303" s="535">
        <v>1777</v>
      </c>
      <c r="B9303" s="535" t="s">
        <v>21365</v>
      </c>
      <c r="C9303" s="298" t="s">
        <v>313</v>
      </c>
      <c r="D9303" s="535" t="s">
        <v>325</v>
      </c>
      <c r="E9303" s="524">
        <v>81.150000000000006</v>
      </c>
      <c r="F9303" s="536" t="s">
        <v>21366</v>
      </c>
    </row>
    <row r="9304" spans="1:6" ht="18" customHeight="1">
      <c r="A9304" s="535">
        <v>1819</v>
      </c>
      <c r="B9304" s="535" t="s">
        <v>21367</v>
      </c>
      <c r="C9304" s="298" t="s">
        <v>313</v>
      </c>
      <c r="D9304" s="535" t="s">
        <v>325</v>
      </c>
      <c r="E9304" s="524">
        <v>59.04</v>
      </c>
      <c r="F9304" s="536" t="s">
        <v>21368</v>
      </c>
    </row>
    <row r="9305" spans="1:6" ht="18" customHeight="1">
      <c r="A9305" s="535">
        <v>1775</v>
      </c>
      <c r="B9305" s="535" t="s">
        <v>21369</v>
      </c>
      <c r="C9305" s="298" t="s">
        <v>313</v>
      </c>
      <c r="D9305" s="535" t="s">
        <v>325</v>
      </c>
      <c r="E9305" s="524">
        <v>17.66</v>
      </c>
      <c r="F9305" s="536" t="s">
        <v>13982</v>
      </c>
    </row>
    <row r="9306" spans="1:6" ht="18" customHeight="1">
      <c r="A9306" s="535">
        <v>1776</v>
      </c>
      <c r="B9306" s="535" t="s">
        <v>21370</v>
      </c>
      <c r="C9306" s="298" t="s">
        <v>313</v>
      </c>
      <c r="D9306" s="535" t="s">
        <v>325</v>
      </c>
      <c r="E9306" s="524">
        <v>48.04</v>
      </c>
      <c r="F9306" s="536" t="s">
        <v>21371</v>
      </c>
    </row>
    <row r="9307" spans="1:6" ht="18" customHeight="1">
      <c r="A9307" s="535">
        <v>1778</v>
      </c>
      <c r="B9307" s="535" t="s">
        <v>21372</v>
      </c>
      <c r="C9307" s="298" t="s">
        <v>313</v>
      </c>
      <c r="D9307" s="535" t="s">
        <v>325</v>
      </c>
      <c r="E9307" s="524">
        <v>196.43</v>
      </c>
      <c r="F9307" s="536" t="s">
        <v>8634</v>
      </c>
    </row>
    <row r="9308" spans="1:6" ht="18" customHeight="1">
      <c r="A9308" s="535">
        <v>1818</v>
      </c>
      <c r="B9308" s="535" t="s">
        <v>21373</v>
      </c>
      <c r="C9308" s="298" t="s">
        <v>313</v>
      </c>
      <c r="D9308" s="535" t="s">
        <v>325</v>
      </c>
      <c r="E9308" s="524">
        <v>130.38999999999999</v>
      </c>
      <c r="F9308" s="536" t="s">
        <v>21374</v>
      </c>
    </row>
    <row r="9309" spans="1:6" ht="18" customHeight="1">
      <c r="A9309" s="535">
        <v>1820</v>
      </c>
      <c r="B9309" s="535" t="s">
        <v>21375</v>
      </c>
      <c r="C9309" s="298" t="s">
        <v>313</v>
      </c>
      <c r="D9309" s="535" t="s">
        <v>325</v>
      </c>
      <c r="E9309" s="524">
        <v>25.5</v>
      </c>
      <c r="F9309" s="536" t="s">
        <v>21376</v>
      </c>
    </row>
    <row r="9310" spans="1:6" ht="18" customHeight="1">
      <c r="A9310" s="535">
        <v>1779</v>
      </c>
      <c r="B9310" s="535" t="s">
        <v>21377</v>
      </c>
      <c r="C9310" s="298" t="s">
        <v>313</v>
      </c>
      <c r="D9310" s="535" t="s">
        <v>325</v>
      </c>
      <c r="E9310" s="524">
        <v>285.68</v>
      </c>
      <c r="F9310" s="536" t="s">
        <v>21378</v>
      </c>
    </row>
    <row r="9311" spans="1:6" ht="18" customHeight="1">
      <c r="A9311" s="535">
        <v>1780</v>
      </c>
      <c r="B9311" s="535" t="s">
        <v>21379</v>
      </c>
      <c r="C9311" s="298" t="s">
        <v>313</v>
      </c>
      <c r="D9311" s="535" t="s">
        <v>325</v>
      </c>
      <c r="E9311" s="524">
        <v>588.94000000000005</v>
      </c>
      <c r="F9311" s="536" t="s">
        <v>21380</v>
      </c>
    </row>
    <row r="9312" spans="1:6" ht="18" customHeight="1">
      <c r="A9312" s="535">
        <v>1783</v>
      </c>
      <c r="B9312" s="535" t="s">
        <v>21381</v>
      </c>
      <c r="C9312" s="298" t="s">
        <v>313</v>
      </c>
      <c r="D9312" s="535" t="s">
        <v>325</v>
      </c>
      <c r="E9312" s="524">
        <v>62.27</v>
      </c>
      <c r="F9312" s="536" t="s">
        <v>5675</v>
      </c>
    </row>
    <row r="9313" spans="1:6" ht="18" customHeight="1">
      <c r="A9313" s="535">
        <v>1782</v>
      </c>
      <c r="B9313" s="535" t="s">
        <v>21382</v>
      </c>
      <c r="C9313" s="298" t="s">
        <v>313</v>
      </c>
      <c r="D9313" s="535" t="s">
        <v>325</v>
      </c>
      <c r="E9313" s="524">
        <v>49.23</v>
      </c>
      <c r="F9313" s="536" t="s">
        <v>21383</v>
      </c>
    </row>
    <row r="9314" spans="1:6" ht="18" customHeight="1">
      <c r="A9314" s="535">
        <v>1817</v>
      </c>
      <c r="B9314" s="535" t="s">
        <v>21384</v>
      </c>
      <c r="C9314" s="298" t="s">
        <v>313</v>
      </c>
      <c r="D9314" s="535" t="s">
        <v>325</v>
      </c>
      <c r="E9314" s="524">
        <v>14.67</v>
      </c>
      <c r="F9314" s="536" t="s">
        <v>11967</v>
      </c>
    </row>
    <row r="9315" spans="1:6" ht="18" customHeight="1">
      <c r="A9315" s="535">
        <v>1781</v>
      </c>
      <c r="B9315" s="535" t="s">
        <v>21385</v>
      </c>
      <c r="C9315" s="298" t="s">
        <v>313</v>
      </c>
      <c r="D9315" s="535" t="s">
        <v>325</v>
      </c>
      <c r="E9315" s="524">
        <v>32.08</v>
      </c>
      <c r="F9315" s="536" t="s">
        <v>8331</v>
      </c>
    </row>
    <row r="9316" spans="1:6" ht="18" customHeight="1">
      <c r="A9316" s="535">
        <v>1784</v>
      </c>
      <c r="B9316" s="535" t="s">
        <v>21386</v>
      </c>
      <c r="C9316" s="298" t="s">
        <v>313</v>
      </c>
      <c r="D9316" s="535" t="s">
        <v>325</v>
      </c>
      <c r="E9316" s="524">
        <v>175.83</v>
      </c>
      <c r="F9316" s="536" t="s">
        <v>21387</v>
      </c>
    </row>
    <row r="9317" spans="1:6" ht="18" customHeight="1">
      <c r="A9317" s="535">
        <v>1810</v>
      </c>
      <c r="B9317" s="535" t="s">
        <v>21388</v>
      </c>
      <c r="C9317" s="298" t="s">
        <v>313</v>
      </c>
      <c r="D9317" s="535" t="s">
        <v>325</v>
      </c>
      <c r="E9317" s="524">
        <v>97.53</v>
      </c>
      <c r="F9317" s="536" t="s">
        <v>21389</v>
      </c>
    </row>
    <row r="9318" spans="1:6" ht="18" customHeight="1">
      <c r="A9318" s="535">
        <v>1811</v>
      </c>
      <c r="B9318" s="535" t="s">
        <v>21390</v>
      </c>
      <c r="C9318" s="298" t="s">
        <v>313</v>
      </c>
      <c r="D9318" s="535" t="s">
        <v>325</v>
      </c>
      <c r="E9318" s="524">
        <v>21.1</v>
      </c>
      <c r="F9318" s="536" t="s">
        <v>9779</v>
      </c>
    </row>
    <row r="9319" spans="1:6" ht="18" customHeight="1">
      <c r="A9319" s="535">
        <v>1812</v>
      </c>
      <c r="B9319" s="535" t="s">
        <v>21391</v>
      </c>
      <c r="C9319" s="298" t="s">
        <v>313</v>
      </c>
      <c r="D9319" s="535" t="s">
        <v>325</v>
      </c>
      <c r="E9319" s="524">
        <v>246.2</v>
      </c>
      <c r="F9319" s="536" t="s">
        <v>21392</v>
      </c>
    </row>
    <row r="9320" spans="1:6" ht="18" customHeight="1">
      <c r="A9320" s="535">
        <v>40386</v>
      </c>
      <c r="B9320" s="535" t="s">
        <v>21393</v>
      </c>
      <c r="C9320" s="298" t="s">
        <v>313</v>
      </c>
      <c r="D9320" s="535" t="s">
        <v>325</v>
      </c>
      <c r="E9320" s="524">
        <v>88.26</v>
      </c>
      <c r="F9320" s="536" t="s">
        <v>21394</v>
      </c>
    </row>
    <row r="9321" spans="1:6" ht="18" customHeight="1">
      <c r="A9321" s="535">
        <v>40384</v>
      </c>
      <c r="B9321" s="535" t="s">
        <v>21395</v>
      </c>
      <c r="C9321" s="298" t="s">
        <v>313</v>
      </c>
      <c r="D9321" s="535" t="s">
        <v>325</v>
      </c>
      <c r="E9321" s="524">
        <v>60.42</v>
      </c>
      <c r="F9321" s="536" t="s">
        <v>21396</v>
      </c>
    </row>
    <row r="9322" spans="1:6" ht="18" customHeight="1">
      <c r="A9322" s="535">
        <v>40379</v>
      </c>
      <c r="B9322" s="535" t="s">
        <v>21397</v>
      </c>
      <c r="C9322" s="298" t="s">
        <v>313</v>
      </c>
      <c r="D9322" s="535" t="s">
        <v>325</v>
      </c>
      <c r="E9322" s="524">
        <v>20.89</v>
      </c>
      <c r="F9322" s="536" t="s">
        <v>7796</v>
      </c>
    </row>
    <row r="9323" spans="1:6" ht="18" customHeight="1">
      <c r="A9323" s="535">
        <v>40423</v>
      </c>
      <c r="B9323" s="535" t="s">
        <v>21398</v>
      </c>
      <c r="C9323" s="298" t="s">
        <v>313</v>
      </c>
      <c r="D9323" s="535" t="s">
        <v>325</v>
      </c>
      <c r="E9323" s="524">
        <v>39.53</v>
      </c>
      <c r="F9323" s="536" t="s">
        <v>21399</v>
      </c>
    </row>
    <row r="9324" spans="1:6" ht="18" customHeight="1">
      <c r="A9324" s="535">
        <v>40389</v>
      </c>
      <c r="B9324" s="535" t="s">
        <v>21400</v>
      </c>
      <c r="C9324" s="298" t="s">
        <v>313</v>
      </c>
      <c r="D9324" s="535" t="s">
        <v>325</v>
      </c>
      <c r="E9324" s="524">
        <v>250.69</v>
      </c>
      <c r="F9324" s="536" t="s">
        <v>21401</v>
      </c>
    </row>
    <row r="9325" spans="1:6" ht="18" customHeight="1">
      <c r="A9325" s="535">
        <v>40388</v>
      </c>
      <c r="B9325" s="535" t="s">
        <v>21402</v>
      </c>
      <c r="C9325" s="298" t="s">
        <v>313</v>
      </c>
      <c r="D9325" s="535" t="s">
        <v>325</v>
      </c>
      <c r="E9325" s="524">
        <v>125.48</v>
      </c>
      <c r="F9325" s="536" t="s">
        <v>21403</v>
      </c>
    </row>
    <row r="9326" spans="1:6" ht="18" customHeight="1">
      <c r="A9326" s="535">
        <v>40381</v>
      </c>
      <c r="B9326" s="535" t="s">
        <v>21404</v>
      </c>
      <c r="C9326" s="298" t="s">
        <v>313</v>
      </c>
      <c r="D9326" s="535" t="s">
        <v>325</v>
      </c>
      <c r="E9326" s="524">
        <v>27.85</v>
      </c>
      <c r="F9326" s="536" t="s">
        <v>21405</v>
      </c>
    </row>
    <row r="9327" spans="1:6" ht="18" customHeight="1">
      <c r="A9327" s="535">
        <v>40391</v>
      </c>
      <c r="B9327" s="535" t="s">
        <v>21406</v>
      </c>
      <c r="C9327" s="298" t="s">
        <v>313</v>
      </c>
      <c r="D9327" s="535" t="s">
        <v>325</v>
      </c>
      <c r="E9327" s="524">
        <v>650.66999999999996</v>
      </c>
      <c r="F9327" s="536" t="s">
        <v>21407</v>
      </c>
    </row>
    <row r="9328" spans="1:6" ht="18" customHeight="1">
      <c r="A9328" s="535">
        <v>2609</v>
      </c>
      <c r="B9328" s="535" t="s">
        <v>21408</v>
      </c>
      <c r="C9328" s="298" t="s">
        <v>313</v>
      </c>
      <c r="D9328" s="535" t="s">
        <v>325</v>
      </c>
      <c r="E9328" s="524">
        <v>5.15</v>
      </c>
      <c r="F9328" s="536" t="s">
        <v>20503</v>
      </c>
    </row>
    <row r="9329" spans="1:6" ht="18" customHeight="1">
      <c r="A9329" s="535">
        <v>2634</v>
      </c>
      <c r="B9329" s="535" t="s">
        <v>21409</v>
      </c>
      <c r="C9329" s="298" t="s">
        <v>313</v>
      </c>
      <c r="D9329" s="535" t="s">
        <v>325</v>
      </c>
      <c r="E9329" s="524">
        <v>6.76</v>
      </c>
      <c r="F9329" s="536" t="s">
        <v>10405</v>
      </c>
    </row>
    <row r="9330" spans="1:6" ht="18" customHeight="1">
      <c r="A9330" s="535">
        <v>2611</v>
      </c>
      <c r="B9330" s="535" t="s">
        <v>21410</v>
      </c>
      <c r="C9330" s="298" t="s">
        <v>313</v>
      </c>
      <c r="D9330" s="535" t="s">
        <v>325</v>
      </c>
      <c r="E9330" s="524">
        <v>19.05</v>
      </c>
      <c r="F9330" s="536" t="s">
        <v>12365</v>
      </c>
    </row>
    <row r="9331" spans="1:6" ht="18" customHeight="1">
      <c r="A9331" s="535">
        <v>40414</v>
      </c>
      <c r="B9331" s="535" t="s">
        <v>21411</v>
      </c>
      <c r="C9331" s="298" t="s">
        <v>313</v>
      </c>
      <c r="D9331" s="535" t="s">
        <v>325</v>
      </c>
      <c r="E9331" s="524">
        <v>17.03</v>
      </c>
      <c r="F9331" s="536" t="s">
        <v>21412</v>
      </c>
    </row>
    <row r="9332" spans="1:6" ht="18" customHeight="1">
      <c r="A9332" s="535">
        <v>40416</v>
      </c>
      <c r="B9332" s="535" t="s">
        <v>21413</v>
      </c>
      <c r="C9332" s="298" t="s">
        <v>313</v>
      </c>
      <c r="D9332" s="535" t="s">
        <v>325</v>
      </c>
      <c r="E9332" s="524">
        <v>23.54</v>
      </c>
      <c r="F9332" s="536" t="s">
        <v>10240</v>
      </c>
    </row>
    <row r="9333" spans="1:6" ht="18" customHeight="1">
      <c r="A9333" s="535">
        <v>40418</v>
      </c>
      <c r="B9333" s="535" t="s">
        <v>21414</v>
      </c>
      <c r="C9333" s="298" t="s">
        <v>313</v>
      </c>
      <c r="D9333" s="535" t="s">
        <v>325</v>
      </c>
      <c r="E9333" s="524">
        <v>28.07</v>
      </c>
      <c r="F9333" s="536" t="s">
        <v>12881</v>
      </c>
    </row>
    <row r="9334" spans="1:6" ht="18" customHeight="1">
      <c r="A9334" s="535">
        <v>34359</v>
      </c>
      <c r="B9334" s="535" t="s">
        <v>21415</v>
      </c>
      <c r="C9334" s="298" t="s">
        <v>313</v>
      </c>
      <c r="D9334" s="535" t="s">
        <v>325</v>
      </c>
      <c r="E9334" s="524">
        <v>10.85</v>
      </c>
      <c r="F9334" s="536" t="s">
        <v>20978</v>
      </c>
    </row>
    <row r="9335" spans="1:6" ht="18" customHeight="1">
      <c r="A9335" s="535">
        <v>1789</v>
      </c>
      <c r="B9335" s="535" t="s">
        <v>21416</v>
      </c>
      <c r="C9335" s="298" t="s">
        <v>313</v>
      </c>
      <c r="D9335" s="535" t="s">
        <v>325</v>
      </c>
      <c r="E9335" s="524">
        <v>77.89</v>
      </c>
      <c r="F9335" s="536" t="s">
        <v>21417</v>
      </c>
    </row>
    <row r="9336" spans="1:6" ht="18" customHeight="1">
      <c r="A9336" s="535">
        <v>1788</v>
      </c>
      <c r="B9336" s="535" t="s">
        <v>21418</v>
      </c>
      <c r="C9336" s="298" t="s">
        <v>313</v>
      </c>
      <c r="D9336" s="535" t="s">
        <v>325</v>
      </c>
      <c r="E9336" s="524">
        <v>62.43</v>
      </c>
      <c r="F9336" s="536" t="s">
        <v>7964</v>
      </c>
    </row>
    <row r="9337" spans="1:6" ht="18" customHeight="1">
      <c r="A9337" s="535">
        <v>1786</v>
      </c>
      <c r="B9337" s="535" t="s">
        <v>21419</v>
      </c>
      <c r="C9337" s="298" t="s">
        <v>313</v>
      </c>
      <c r="D9337" s="535" t="s">
        <v>325</v>
      </c>
      <c r="E9337" s="524">
        <v>15.5</v>
      </c>
      <c r="F9337" s="536" t="s">
        <v>13005</v>
      </c>
    </row>
    <row r="9338" spans="1:6" ht="18" customHeight="1">
      <c r="A9338" s="535">
        <v>1787</v>
      </c>
      <c r="B9338" s="535" t="s">
        <v>21420</v>
      </c>
      <c r="C9338" s="298" t="s">
        <v>313</v>
      </c>
      <c r="D9338" s="535" t="s">
        <v>325</v>
      </c>
      <c r="E9338" s="524">
        <v>37.119999999999997</v>
      </c>
      <c r="F9338" s="536" t="s">
        <v>1929</v>
      </c>
    </row>
    <row r="9339" spans="1:6" ht="18" customHeight="1">
      <c r="A9339" s="535">
        <v>1791</v>
      </c>
      <c r="B9339" s="535" t="s">
        <v>21421</v>
      </c>
      <c r="C9339" s="298" t="s">
        <v>313</v>
      </c>
      <c r="D9339" s="535" t="s">
        <v>325</v>
      </c>
      <c r="E9339" s="524">
        <v>225.1</v>
      </c>
      <c r="F9339" s="536" t="s">
        <v>21422</v>
      </c>
    </row>
    <row r="9340" spans="1:6" ht="18" customHeight="1">
      <c r="A9340" s="535">
        <v>1790</v>
      </c>
      <c r="B9340" s="535" t="s">
        <v>21423</v>
      </c>
      <c r="C9340" s="298" t="s">
        <v>313</v>
      </c>
      <c r="D9340" s="535" t="s">
        <v>325</v>
      </c>
      <c r="E9340" s="524">
        <v>129.71</v>
      </c>
      <c r="F9340" s="536" t="s">
        <v>21424</v>
      </c>
    </row>
    <row r="9341" spans="1:6" ht="18" customHeight="1">
      <c r="A9341" s="535">
        <v>1813</v>
      </c>
      <c r="B9341" s="535" t="s">
        <v>21425</v>
      </c>
      <c r="C9341" s="298" t="s">
        <v>313</v>
      </c>
      <c r="D9341" s="535" t="s">
        <v>325</v>
      </c>
      <c r="E9341" s="524">
        <v>24.6</v>
      </c>
      <c r="F9341" s="536" t="s">
        <v>9788</v>
      </c>
    </row>
    <row r="9342" spans="1:6" ht="18" customHeight="1">
      <c r="A9342" s="535">
        <v>1792</v>
      </c>
      <c r="B9342" s="535" t="s">
        <v>21426</v>
      </c>
      <c r="C9342" s="298" t="s">
        <v>313</v>
      </c>
      <c r="D9342" s="535" t="s">
        <v>325</v>
      </c>
      <c r="E9342" s="524">
        <v>303.85000000000002</v>
      </c>
      <c r="F9342" s="536" t="s">
        <v>21427</v>
      </c>
    </row>
    <row r="9343" spans="1:6" ht="18" customHeight="1">
      <c r="A9343" s="535">
        <v>1793</v>
      </c>
      <c r="B9343" s="535" t="s">
        <v>21428</v>
      </c>
      <c r="C9343" s="298" t="s">
        <v>313</v>
      </c>
      <c r="D9343" s="535" t="s">
        <v>325</v>
      </c>
      <c r="E9343" s="524">
        <v>613.98</v>
      </c>
      <c r="F9343" s="536" t="s">
        <v>21429</v>
      </c>
    </row>
    <row r="9344" spans="1:6" ht="18" customHeight="1">
      <c r="A9344" s="535">
        <v>1809</v>
      </c>
      <c r="B9344" s="535" t="s">
        <v>21430</v>
      </c>
      <c r="C9344" s="298" t="s">
        <v>313</v>
      </c>
      <c r="D9344" s="535" t="s">
        <v>325</v>
      </c>
      <c r="E9344" s="524">
        <v>73.02</v>
      </c>
      <c r="F9344" s="536" t="s">
        <v>21431</v>
      </c>
    </row>
    <row r="9345" spans="1:6" ht="18" customHeight="1">
      <c r="A9345" s="535">
        <v>1814</v>
      </c>
      <c r="B9345" s="535" t="s">
        <v>21432</v>
      </c>
      <c r="C9345" s="298" t="s">
        <v>313</v>
      </c>
      <c r="D9345" s="535" t="s">
        <v>325</v>
      </c>
      <c r="E9345" s="524">
        <v>59.99</v>
      </c>
      <c r="F9345" s="536" t="s">
        <v>6572</v>
      </c>
    </row>
    <row r="9346" spans="1:6" ht="18" customHeight="1">
      <c r="A9346" s="535">
        <v>1803</v>
      </c>
      <c r="B9346" s="535" t="s">
        <v>21433</v>
      </c>
      <c r="C9346" s="298" t="s">
        <v>313</v>
      </c>
      <c r="D9346" s="535" t="s">
        <v>325</v>
      </c>
      <c r="E9346" s="524">
        <v>15.16</v>
      </c>
      <c r="F9346" s="536" t="s">
        <v>8192</v>
      </c>
    </row>
    <row r="9347" spans="1:6" ht="18" customHeight="1">
      <c r="A9347" s="535">
        <v>1805</v>
      </c>
      <c r="B9347" s="535" t="s">
        <v>21434</v>
      </c>
      <c r="C9347" s="298" t="s">
        <v>313</v>
      </c>
      <c r="D9347" s="535" t="s">
        <v>325</v>
      </c>
      <c r="E9347" s="524">
        <v>34.81</v>
      </c>
      <c r="F9347" s="536" t="s">
        <v>21435</v>
      </c>
    </row>
    <row r="9348" spans="1:6" ht="18" customHeight="1">
      <c r="A9348" s="535">
        <v>1821</v>
      </c>
      <c r="B9348" s="535" t="s">
        <v>21436</v>
      </c>
      <c r="C9348" s="298" t="s">
        <v>313</v>
      </c>
      <c r="D9348" s="535" t="s">
        <v>325</v>
      </c>
      <c r="E9348" s="524">
        <v>205.66</v>
      </c>
      <c r="F9348" s="536" t="s">
        <v>21437</v>
      </c>
    </row>
    <row r="9349" spans="1:6" ht="18" customHeight="1">
      <c r="A9349" s="535">
        <v>1806</v>
      </c>
      <c r="B9349" s="535" t="s">
        <v>21438</v>
      </c>
      <c r="C9349" s="298" t="s">
        <v>313</v>
      </c>
      <c r="D9349" s="535" t="s">
        <v>325</v>
      </c>
      <c r="E9349" s="524">
        <v>122.41</v>
      </c>
      <c r="F9349" s="536" t="s">
        <v>21439</v>
      </c>
    </row>
    <row r="9350" spans="1:6" ht="18" customHeight="1">
      <c r="A9350" s="535">
        <v>1804</v>
      </c>
      <c r="B9350" s="535" t="s">
        <v>21440</v>
      </c>
      <c r="C9350" s="298" t="s">
        <v>313</v>
      </c>
      <c r="D9350" s="535" t="s">
        <v>325</v>
      </c>
      <c r="E9350" s="524">
        <v>21.58</v>
      </c>
      <c r="F9350" s="536" t="s">
        <v>10957</v>
      </c>
    </row>
    <row r="9351" spans="1:6" ht="18" customHeight="1">
      <c r="A9351" s="535">
        <v>1807</v>
      </c>
      <c r="B9351" s="535" t="s">
        <v>21441</v>
      </c>
      <c r="C9351" s="298" t="s">
        <v>313</v>
      </c>
      <c r="D9351" s="535" t="s">
        <v>325</v>
      </c>
      <c r="E9351" s="524">
        <v>294.13</v>
      </c>
      <c r="F9351" s="536" t="s">
        <v>21442</v>
      </c>
    </row>
    <row r="9352" spans="1:6" ht="18" customHeight="1">
      <c r="A9352" s="535">
        <v>1808</v>
      </c>
      <c r="B9352" s="535" t="s">
        <v>21443</v>
      </c>
      <c r="C9352" s="298" t="s">
        <v>313</v>
      </c>
      <c r="D9352" s="535" t="s">
        <v>325</v>
      </c>
      <c r="E9352" s="524">
        <v>589.66999999999996</v>
      </c>
      <c r="F9352" s="536" t="s">
        <v>21444</v>
      </c>
    </row>
    <row r="9353" spans="1:6" ht="18" customHeight="1">
      <c r="A9353" s="535">
        <v>1797</v>
      </c>
      <c r="B9353" s="535" t="s">
        <v>21445</v>
      </c>
      <c r="C9353" s="298" t="s">
        <v>313</v>
      </c>
      <c r="D9353" s="535" t="s">
        <v>325</v>
      </c>
      <c r="E9353" s="524">
        <v>88.44</v>
      </c>
      <c r="F9353" s="536" t="s">
        <v>21446</v>
      </c>
    </row>
    <row r="9354" spans="1:6" ht="18" customHeight="1">
      <c r="A9354" s="535">
        <v>1796</v>
      </c>
      <c r="B9354" s="535" t="s">
        <v>21447</v>
      </c>
      <c r="C9354" s="298" t="s">
        <v>313</v>
      </c>
      <c r="D9354" s="535" t="s">
        <v>325</v>
      </c>
      <c r="E9354" s="524">
        <v>67.84</v>
      </c>
      <c r="F9354" s="536" t="s">
        <v>10305</v>
      </c>
    </row>
    <row r="9355" spans="1:6" ht="18" customHeight="1">
      <c r="A9355" s="535">
        <v>1794</v>
      </c>
      <c r="B9355" s="535" t="s">
        <v>21448</v>
      </c>
      <c r="C9355" s="298" t="s">
        <v>313</v>
      </c>
      <c r="D9355" s="535" t="s">
        <v>325</v>
      </c>
      <c r="E9355" s="524">
        <v>16.190000000000001</v>
      </c>
      <c r="F9355" s="536" t="s">
        <v>21449</v>
      </c>
    </row>
    <row r="9356" spans="1:6" ht="18" customHeight="1">
      <c r="A9356" s="535">
        <v>1816</v>
      </c>
      <c r="B9356" s="535" t="s">
        <v>21450</v>
      </c>
      <c r="C9356" s="298" t="s">
        <v>313</v>
      </c>
      <c r="D9356" s="535" t="s">
        <v>325</v>
      </c>
      <c r="E9356" s="524">
        <v>36.51</v>
      </c>
      <c r="F9356" s="536" t="s">
        <v>11529</v>
      </c>
    </row>
    <row r="9357" spans="1:6" ht="18" customHeight="1">
      <c r="A9357" s="535">
        <v>1815</v>
      </c>
      <c r="B9357" s="535" t="s">
        <v>21451</v>
      </c>
      <c r="C9357" s="298" t="s">
        <v>313</v>
      </c>
      <c r="D9357" s="535" t="s">
        <v>325</v>
      </c>
      <c r="E9357" s="524">
        <v>280.41000000000003</v>
      </c>
      <c r="F9357" s="536" t="s">
        <v>21452</v>
      </c>
    </row>
    <row r="9358" spans="1:6" ht="18" customHeight="1">
      <c r="A9358" s="535">
        <v>1798</v>
      </c>
      <c r="B9358" s="535" t="s">
        <v>21453</v>
      </c>
      <c r="C9358" s="298" t="s">
        <v>313</v>
      </c>
      <c r="D9358" s="535" t="s">
        <v>325</v>
      </c>
      <c r="E9358" s="524">
        <v>125.47</v>
      </c>
      <c r="F9358" s="536" t="s">
        <v>21454</v>
      </c>
    </row>
    <row r="9359" spans="1:6" ht="18" customHeight="1">
      <c r="A9359" s="535">
        <v>1795</v>
      </c>
      <c r="B9359" s="535" t="s">
        <v>21455</v>
      </c>
      <c r="C9359" s="298" t="s">
        <v>313</v>
      </c>
      <c r="D9359" s="535" t="s">
        <v>325</v>
      </c>
      <c r="E9359" s="524">
        <v>22.43</v>
      </c>
      <c r="F9359" s="536" t="s">
        <v>778</v>
      </c>
    </row>
    <row r="9360" spans="1:6" ht="18" customHeight="1">
      <c r="A9360" s="535">
        <v>1799</v>
      </c>
      <c r="B9360" s="535" t="s">
        <v>21456</v>
      </c>
      <c r="C9360" s="298" t="s">
        <v>313</v>
      </c>
      <c r="D9360" s="535" t="s">
        <v>325</v>
      </c>
      <c r="E9360" s="524">
        <v>365.21</v>
      </c>
      <c r="F9360" s="536" t="s">
        <v>21457</v>
      </c>
    </row>
    <row r="9361" spans="1:6" ht="18" customHeight="1">
      <c r="A9361" s="535">
        <v>1800</v>
      </c>
      <c r="B9361" s="535" t="s">
        <v>21458</v>
      </c>
      <c r="C9361" s="298" t="s">
        <v>313</v>
      </c>
      <c r="D9361" s="535" t="s">
        <v>325</v>
      </c>
      <c r="E9361" s="524">
        <v>697.25</v>
      </c>
      <c r="F9361" s="536" t="s">
        <v>21459</v>
      </c>
    </row>
    <row r="9362" spans="1:6" ht="18" customHeight="1">
      <c r="A9362" s="535">
        <v>1802</v>
      </c>
      <c r="B9362" s="535" t="s">
        <v>21460</v>
      </c>
      <c r="C9362" s="298" t="s">
        <v>313</v>
      </c>
      <c r="D9362" s="535" t="s">
        <v>325</v>
      </c>
      <c r="E9362" s="537">
        <v>1744.11</v>
      </c>
      <c r="F9362" s="536" t="s">
        <v>21461</v>
      </c>
    </row>
    <row r="9363" spans="1:6" ht="18" customHeight="1">
      <c r="A9363" s="535">
        <v>40385</v>
      </c>
      <c r="B9363" s="535" t="s">
        <v>21462</v>
      </c>
      <c r="C9363" s="298" t="s">
        <v>313</v>
      </c>
      <c r="D9363" s="535" t="s">
        <v>325</v>
      </c>
      <c r="E9363" s="524">
        <v>88.26</v>
      </c>
      <c r="F9363" s="536" t="s">
        <v>21394</v>
      </c>
    </row>
    <row r="9364" spans="1:6" ht="18" customHeight="1">
      <c r="A9364" s="535">
        <v>40383</v>
      </c>
      <c r="B9364" s="535" t="s">
        <v>21463</v>
      </c>
      <c r="C9364" s="298" t="s">
        <v>313</v>
      </c>
      <c r="D9364" s="535" t="s">
        <v>325</v>
      </c>
      <c r="E9364" s="524">
        <v>60.42</v>
      </c>
      <c r="F9364" s="536" t="s">
        <v>21396</v>
      </c>
    </row>
    <row r="9365" spans="1:6" ht="18" customHeight="1">
      <c r="A9365" s="535">
        <v>40378</v>
      </c>
      <c r="B9365" s="535" t="s">
        <v>21464</v>
      </c>
      <c r="C9365" s="298" t="s">
        <v>313</v>
      </c>
      <c r="D9365" s="535" t="s">
        <v>325</v>
      </c>
      <c r="E9365" s="524">
        <v>20.89</v>
      </c>
      <c r="F9365" s="536" t="s">
        <v>7796</v>
      </c>
    </row>
    <row r="9366" spans="1:6" ht="18" customHeight="1">
      <c r="A9366" s="535">
        <v>40382</v>
      </c>
      <c r="B9366" s="535" t="s">
        <v>21465</v>
      </c>
      <c r="C9366" s="298" t="s">
        <v>313</v>
      </c>
      <c r="D9366" s="535" t="s">
        <v>325</v>
      </c>
      <c r="E9366" s="524">
        <v>39.53</v>
      </c>
      <c r="F9366" s="536" t="s">
        <v>21399</v>
      </c>
    </row>
    <row r="9367" spans="1:6" ht="18" customHeight="1">
      <c r="A9367" s="535">
        <v>40422</v>
      </c>
      <c r="B9367" s="535" t="s">
        <v>21466</v>
      </c>
      <c r="C9367" s="298" t="s">
        <v>313</v>
      </c>
      <c r="D9367" s="535" t="s">
        <v>325</v>
      </c>
      <c r="E9367" s="524">
        <v>269.3</v>
      </c>
      <c r="F9367" s="536" t="s">
        <v>21467</v>
      </c>
    </row>
    <row r="9368" spans="1:6" ht="18" customHeight="1">
      <c r="A9368" s="535">
        <v>40387</v>
      </c>
      <c r="B9368" s="535" t="s">
        <v>21468</v>
      </c>
      <c r="C9368" s="298" t="s">
        <v>313</v>
      </c>
      <c r="D9368" s="535" t="s">
        <v>325</v>
      </c>
      <c r="E9368" s="524">
        <v>137.12</v>
      </c>
      <c r="F9368" s="536" t="s">
        <v>21469</v>
      </c>
    </row>
    <row r="9369" spans="1:6" ht="18" customHeight="1">
      <c r="A9369" s="535">
        <v>40380</v>
      </c>
      <c r="B9369" s="535" t="s">
        <v>21470</v>
      </c>
      <c r="C9369" s="298" t="s">
        <v>313</v>
      </c>
      <c r="D9369" s="535" t="s">
        <v>325</v>
      </c>
      <c r="E9369" s="524">
        <v>27.85</v>
      </c>
      <c r="F9369" s="536" t="s">
        <v>21405</v>
      </c>
    </row>
    <row r="9370" spans="1:6" ht="18" customHeight="1">
      <c r="A9370" s="535">
        <v>40390</v>
      </c>
      <c r="B9370" s="535" t="s">
        <v>21471</v>
      </c>
      <c r="C9370" s="298" t="s">
        <v>313</v>
      </c>
      <c r="D9370" s="535" t="s">
        <v>325</v>
      </c>
      <c r="E9370" s="524">
        <v>567.17999999999995</v>
      </c>
      <c r="F9370" s="536" t="s">
        <v>21472</v>
      </c>
    </row>
    <row r="9371" spans="1:6" ht="18" customHeight="1">
      <c r="A9371" s="535">
        <v>2621</v>
      </c>
      <c r="B9371" s="535" t="s">
        <v>21473</v>
      </c>
      <c r="C9371" s="298" t="s">
        <v>313</v>
      </c>
      <c r="D9371" s="535" t="s">
        <v>325</v>
      </c>
      <c r="E9371" s="524">
        <v>163.02000000000001</v>
      </c>
      <c r="F9371" s="536" t="s">
        <v>21474</v>
      </c>
    </row>
    <row r="9372" spans="1:6" ht="18" customHeight="1">
      <c r="A9372" s="535">
        <v>2616</v>
      </c>
      <c r="B9372" s="535" t="s">
        <v>21475</v>
      </c>
      <c r="C9372" s="298" t="s">
        <v>313</v>
      </c>
      <c r="D9372" s="535" t="s">
        <v>325</v>
      </c>
      <c r="E9372" s="524">
        <v>4.6100000000000003</v>
      </c>
      <c r="F9372" s="536" t="s">
        <v>21476</v>
      </c>
    </row>
    <row r="9373" spans="1:6" ht="18" customHeight="1">
      <c r="A9373" s="535">
        <v>2633</v>
      </c>
      <c r="B9373" s="535" t="s">
        <v>21477</v>
      </c>
      <c r="C9373" s="298" t="s">
        <v>313</v>
      </c>
      <c r="D9373" s="535" t="s">
        <v>325</v>
      </c>
      <c r="E9373" s="524">
        <v>5.22</v>
      </c>
      <c r="F9373" s="536" t="s">
        <v>2700</v>
      </c>
    </row>
    <row r="9374" spans="1:6" ht="18" customHeight="1">
      <c r="A9374" s="535">
        <v>2617</v>
      </c>
      <c r="B9374" s="535" t="s">
        <v>21478</v>
      </c>
      <c r="C9374" s="298" t="s">
        <v>313</v>
      </c>
      <c r="D9374" s="535" t="s">
        <v>325</v>
      </c>
      <c r="E9374" s="524">
        <v>7.09</v>
      </c>
      <c r="F9374" s="536" t="s">
        <v>14921</v>
      </c>
    </row>
    <row r="9375" spans="1:6" ht="18" customHeight="1">
      <c r="A9375" s="535">
        <v>2618</v>
      </c>
      <c r="B9375" s="535" t="s">
        <v>21479</v>
      </c>
      <c r="C9375" s="298" t="s">
        <v>313</v>
      </c>
      <c r="D9375" s="535" t="s">
        <v>325</v>
      </c>
      <c r="E9375" s="524">
        <v>16.149999999999999</v>
      </c>
      <c r="F9375" s="536" t="s">
        <v>8166</v>
      </c>
    </row>
    <row r="9376" spans="1:6" ht="18" customHeight="1">
      <c r="A9376" s="535">
        <v>2632</v>
      </c>
      <c r="B9376" s="535" t="s">
        <v>21480</v>
      </c>
      <c r="C9376" s="298" t="s">
        <v>313</v>
      </c>
      <c r="D9376" s="535" t="s">
        <v>325</v>
      </c>
      <c r="E9376" s="524">
        <v>19.690000000000001</v>
      </c>
      <c r="F9376" s="536" t="s">
        <v>15983</v>
      </c>
    </row>
    <row r="9377" spans="1:6" ht="18" customHeight="1">
      <c r="A9377" s="535">
        <v>2631</v>
      </c>
      <c r="B9377" s="535" t="s">
        <v>21481</v>
      </c>
      <c r="C9377" s="298" t="s">
        <v>313</v>
      </c>
      <c r="D9377" s="535" t="s">
        <v>325</v>
      </c>
      <c r="E9377" s="524">
        <v>28.91</v>
      </c>
      <c r="F9377" s="536" t="s">
        <v>719</v>
      </c>
    </row>
    <row r="9378" spans="1:6" ht="18" customHeight="1">
      <c r="A9378" s="535">
        <v>2619</v>
      </c>
      <c r="B9378" s="535" t="s">
        <v>21482</v>
      </c>
      <c r="C9378" s="298" t="s">
        <v>313</v>
      </c>
      <c r="D9378" s="535" t="s">
        <v>325</v>
      </c>
      <c r="E9378" s="524">
        <v>73.209999999999994</v>
      </c>
      <c r="F9378" s="536" t="s">
        <v>21483</v>
      </c>
    </row>
    <row r="9379" spans="1:6" ht="18" customHeight="1">
      <c r="A9379" s="535">
        <v>2620</v>
      </c>
      <c r="B9379" s="535" t="s">
        <v>21484</v>
      </c>
      <c r="C9379" s="298" t="s">
        <v>313</v>
      </c>
      <c r="D9379" s="535" t="s">
        <v>325</v>
      </c>
      <c r="E9379" s="524">
        <v>96.12</v>
      </c>
      <c r="F9379" s="536" t="s">
        <v>21485</v>
      </c>
    </row>
    <row r="9380" spans="1:6" ht="18" customHeight="1">
      <c r="A9380" s="535">
        <v>40413</v>
      </c>
      <c r="B9380" s="535" t="s">
        <v>21486</v>
      </c>
      <c r="C9380" s="298" t="s">
        <v>313</v>
      </c>
      <c r="D9380" s="535" t="s">
        <v>325</v>
      </c>
      <c r="E9380" s="524">
        <v>18.5</v>
      </c>
      <c r="F9380" s="536" t="s">
        <v>16015</v>
      </c>
    </row>
    <row r="9381" spans="1:6" ht="18" customHeight="1">
      <c r="A9381" s="535">
        <v>40415</v>
      </c>
      <c r="B9381" s="535" t="s">
        <v>21487</v>
      </c>
      <c r="C9381" s="298" t="s">
        <v>313</v>
      </c>
      <c r="D9381" s="535" t="s">
        <v>325</v>
      </c>
      <c r="E9381" s="524">
        <v>26.36</v>
      </c>
      <c r="F9381" s="536" t="s">
        <v>9367</v>
      </c>
    </row>
    <row r="9382" spans="1:6" ht="18" customHeight="1">
      <c r="A9382" s="535">
        <v>40417</v>
      </c>
      <c r="B9382" s="535" t="s">
        <v>21488</v>
      </c>
      <c r="C9382" s="298" t="s">
        <v>313</v>
      </c>
      <c r="D9382" s="535" t="s">
        <v>325</v>
      </c>
      <c r="E9382" s="524">
        <v>31.09</v>
      </c>
      <c r="F9382" s="536" t="s">
        <v>21489</v>
      </c>
    </row>
    <row r="9383" spans="1:6" ht="18" customHeight="1">
      <c r="A9383" s="535">
        <v>39271</v>
      </c>
      <c r="B9383" s="535" t="s">
        <v>21490</v>
      </c>
      <c r="C9383" s="298" t="s">
        <v>313</v>
      </c>
      <c r="D9383" s="535" t="s">
        <v>325</v>
      </c>
      <c r="E9383" s="524">
        <v>1.54</v>
      </c>
      <c r="F9383" s="536" t="s">
        <v>18002</v>
      </c>
    </row>
    <row r="9384" spans="1:6" ht="18" customHeight="1">
      <c r="A9384" s="535">
        <v>39273</v>
      </c>
      <c r="B9384" s="535" t="s">
        <v>21491</v>
      </c>
      <c r="C9384" s="298" t="s">
        <v>313</v>
      </c>
      <c r="D9384" s="535" t="s">
        <v>325</v>
      </c>
      <c r="E9384" s="524">
        <v>2.62</v>
      </c>
      <c r="F9384" s="536" t="s">
        <v>9500</v>
      </c>
    </row>
    <row r="9385" spans="1:6" ht="18" customHeight="1">
      <c r="A9385" s="535">
        <v>39272</v>
      </c>
      <c r="B9385" s="535" t="s">
        <v>21492</v>
      </c>
      <c r="C9385" s="298" t="s">
        <v>313</v>
      </c>
      <c r="D9385" s="535" t="s">
        <v>325</v>
      </c>
      <c r="E9385" s="524">
        <v>1.9</v>
      </c>
      <c r="F9385" s="536" t="s">
        <v>3354</v>
      </c>
    </row>
    <row r="9386" spans="1:6" ht="18" customHeight="1">
      <c r="A9386" s="535">
        <v>1875</v>
      </c>
      <c r="B9386" s="535" t="s">
        <v>21493</v>
      </c>
      <c r="C9386" s="298" t="s">
        <v>313</v>
      </c>
      <c r="D9386" s="535" t="s">
        <v>325</v>
      </c>
      <c r="E9386" s="524">
        <v>4.1900000000000004</v>
      </c>
      <c r="F9386" s="536" t="s">
        <v>10605</v>
      </c>
    </row>
    <row r="9387" spans="1:6" ht="18" customHeight="1">
      <c r="A9387" s="535">
        <v>1874</v>
      </c>
      <c r="B9387" s="535" t="s">
        <v>21494</v>
      </c>
      <c r="C9387" s="298" t="s">
        <v>313</v>
      </c>
      <c r="D9387" s="535" t="s">
        <v>325</v>
      </c>
      <c r="E9387" s="524">
        <v>3.46</v>
      </c>
      <c r="F9387" s="536" t="s">
        <v>17973</v>
      </c>
    </row>
    <row r="9388" spans="1:6" ht="18" customHeight="1">
      <c r="A9388" s="535">
        <v>1870</v>
      </c>
      <c r="B9388" s="535" t="s">
        <v>21495</v>
      </c>
      <c r="C9388" s="298" t="s">
        <v>313</v>
      </c>
      <c r="D9388" s="535" t="s">
        <v>325</v>
      </c>
      <c r="E9388" s="524">
        <v>2</v>
      </c>
      <c r="F9388" s="536" t="s">
        <v>3599</v>
      </c>
    </row>
    <row r="9389" spans="1:6" ht="18" customHeight="1">
      <c r="A9389" s="535">
        <v>1884</v>
      </c>
      <c r="B9389" s="535" t="s">
        <v>21496</v>
      </c>
      <c r="C9389" s="298" t="s">
        <v>313</v>
      </c>
      <c r="D9389" s="535" t="s">
        <v>325</v>
      </c>
      <c r="E9389" s="524">
        <v>3.07</v>
      </c>
      <c r="F9389" s="536" t="s">
        <v>17882</v>
      </c>
    </row>
    <row r="9390" spans="1:6" ht="18" customHeight="1">
      <c r="A9390" s="535">
        <v>1887</v>
      </c>
      <c r="B9390" s="535" t="s">
        <v>21497</v>
      </c>
      <c r="C9390" s="298" t="s">
        <v>313</v>
      </c>
      <c r="D9390" s="535" t="s">
        <v>325</v>
      </c>
      <c r="E9390" s="524">
        <v>17.39</v>
      </c>
      <c r="F9390" s="536" t="s">
        <v>698</v>
      </c>
    </row>
    <row r="9391" spans="1:6" ht="18" customHeight="1">
      <c r="A9391" s="535">
        <v>1876</v>
      </c>
      <c r="B9391" s="535" t="s">
        <v>21498</v>
      </c>
      <c r="C9391" s="298" t="s">
        <v>313</v>
      </c>
      <c r="D9391" s="535" t="s">
        <v>325</v>
      </c>
      <c r="E9391" s="524">
        <v>6.81</v>
      </c>
      <c r="F9391" s="536" t="s">
        <v>19750</v>
      </c>
    </row>
    <row r="9392" spans="1:6" ht="18" customHeight="1">
      <c r="A9392" s="535">
        <v>1879</v>
      </c>
      <c r="B9392" s="535" t="s">
        <v>21499</v>
      </c>
      <c r="C9392" s="298" t="s">
        <v>313</v>
      </c>
      <c r="D9392" s="535" t="s">
        <v>325</v>
      </c>
      <c r="E9392" s="524">
        <v>2.02</v>
      </c>
      <c r="F9392" s="536" t="s">
        <v>21500</v>
      </c>
    </row>
    <row r="9393" spans="1:6" ht="18" customHeight="1">
      <c r="A9393" s="535">
        <v>1877</v>
      </c>
      <c r="B9393" s="535" t="s">
        <v>21501</v>
      </c>
      <c r="C9393" s="298" t="s">
        <v>313</v>
      </c>
      <c r="D9393" s="535" t="s">
        <v>325</v>
      </c>
      <c r="E9393" s="524">
        <v>17.41</v>
      </c>
      <c r="F9393" s="536" t="s">
        <v>21502</v>
      </c>
    </row>
    <row r="9394" spans="1:6" ht="18" customHeight="1">
      <c r="A9394" s="535">
        <v>1878</v>
      </c>
      <c r="B9394" s="535" t="s">
        <v>21503</v>
      </c>
      <c r="C9394" s="298" t="s">
        <v>313</v>
      </c>
      <c r="D9394" s="535" t="s">
        <v>325</v>
      </c>
      <c r="E9394" s="524">
        <v>34.979999999999997</v>
      </c>
      <c r="F9394" s="536" t="s">
        <v>12384</v>
      </c>
    </row>
    <row r="9395" spans="1:6" ht="18" customHeight="1">
      <c r="A9395" s="535">
        <v>44472</v>
      </c>
      <c r="B9395" s="535" t="s">
        <v>21504</v>
      </c>
      <c r="C9395" s="298" t="s">
        <v>313</v>
      </c>
      <c r="D9395" s="535" t="s">
        <v>325</v>
      </c>
      <c r="E9395" s="524">
        <v>55.49</v>
      </c>
      <c r="F9395" s="536" t="s">
        <v>21505</v>
      </c>
    </row>
    <row r="9396" spans="1:6" ht="18" customHeight="1">
      <c r="A9396" s="535">
        <v>38369</v>
      </c>
      <c r="B9396" s="535" t="s">
        <v>21506</v>
      </c>
      <c r="C9396" s="298" t="s">
        <v>313</v>
      </c>
      <c r="D9396" s="535" t="s">
        <v>325</v>
      </c>
      <c r="E9396" s="524">
        <v>23.22</v>
      </c>
      <c r="F9396" s="536" t="s">
        <v>18161</v>
      </c>
    </row>
    <row r="9397" spans="1:6" ht="18" customHeight="1">
      <c r="A9397" s="535">
        <v>38370</v>
      </c>
      <c r="B9397" s="535" t="s">
        <v>21507</v>
      </c>
      <c r="C9397" s="298" t="s">
        <v>313</v>
      </c>
      <c r="D9397" s="535" t="s">
        <v>325</v>
      </c>
      <c r="E9397" s="524">
        <v>23.22</v>
      </c>
      <c r="F9397" s="536" t="s">
        <v>18161</v>
      </c>
    </row>
    <row r="9398" spans="1:6" ht="18" customHeight="1">
      <c r="A9398" s="535">
        <v>38372</v>
      </c>
      <c r="B9398" s="535" t="s">
        <v>21508</v>
      </c>
      <c r="C9398" s="298" t="s">
        <v>313</v>
      </c>
      <c r="D9398" s="535" t="s">
        <v>325</v>
      </c>
      <c r="E9398" s="524">
        <v>22.89</v>
      </c>
      <c r="F9398" s="536" t="s">
        <v>1222</v>
      </c>
    </row>
    <row r="9399" spans="1:6" ht="18" customHeight="1">
      <c r="A9399" s="535">
        <v>2358</v>
      </c>
      <c r="B9399" s="535" t="s">
        <v>21509</v>
      </c>
      <c r="C9399" s="298" t="s">
        <v>313</v>
      </c>
      <c r="D9399" s="535" t="s">
        <v>19212</v>
      </c>
      <c r="E9399" s="524">
        <v>20.52</v>
      </c>
      <c r="F9399" s="536" t="s">
        <v>10775</v>
      </c>
    </row>
    <row r="9400" spans="1:6" ht="18" customHeight="1">
      <c r="A9400" s="535">
        <v>40807</v>
      </c>
      <c r="B9400" s="535" t="s">
        <v>21510</v>
      </c>
      <c r="C9400" s="298" t="s">
        <v>313</v>
      </c>
      <c r="D9400" s="535" t="s">
        <v>19214</v>
      </c>
      <c r="E9400" s="537">
        <v>3570.86</v>
      </c>
      <c r="F9400" s="536" t="s">
        <v>21511</v>
      </c>
    </row>
    <row r="9401" spans="1:6" ht="18" customHeight="1">
      <c r="A9401" s="535">
        <v>44330</v>
      </c>
      <c r="B9401" s="535" t="s">
        <v>21512</v>
      </c>
      <c r="C9401" s="298" t="s">
        <v>313</v>
      </c>
      <c r="D9401" s="535" t="s">
        <v>19081</v>
      </c>
      <c r="E9401" s="524">
        <v>11.47</v>
      </c>
      <c r="F9401" s="536" t="s">
        <v>7210</v>
      </c>
    </row>
    <row r="9402" spans="1:6" ht="18" customHeight="1">
      <c r="A9402" s="535">
        <v>43144</v>
      </c>
      <c r="B9402" s="535" t="s">
        <v>21513</v>
      </c>
      <c r="C9402" s="298" t="s">
        <v>313</v>
      </c>
      <c r="D9402" s="535" t="s">
        <v>318</v>
      </c>
      <c r="E9402" s="524">
        <v>48.65</v>
      </c>
      <c r="F9402" s="536" t="s">
        <v>8776</v>
      </c>
    </row>
    <row r="9403" spans="1:6" ht="18" customHeight="1">
      <c r="A9403" s="535">
        <v>39397</v>
      </c>
      <c r="B9403" s="535" t="s">
        <v>21514</v>
      </c>
      <c r="C9403" s="298" t="s">
        <v>313</v>
      </c>
      <c r="D9403" s="535" t="s">
        <v>19081</v>
      </c>
      <c r="E9403" s="524">
        <v>22.17</v>
      </c>
      <c r="F9403" s="536" t="s">
        <v>3409</v>
      </c>
    </row>
    <row r="9404" spans="1:6" ht="18" customHeight="1">
      <c r="A9404" s="535">
        <v>2692</v>
      </c>
      <c r="B9404" s="535" t="s">
        <v>21515</v>
      </c>
      <c r="C9404" s="298" t="s">
        <v>313</v>
      </c>
      <c r="D9404" s="535" t="s">
        <v>19081</v>
      </c>
      <c r="E9404" s="524">
        <v>8.9499999999999993</v>
      </c>
      <c r="F9404" s="536" t="s">
        <v>2645</v>
      </c>
    </row>
    <row r="9405" spans="1:6" ht="18" customHeight="1">
      <c r="A9405" s="535">
        <v>44329</v>
      </c>
      <c r="B9405" s="535" t="s">
        <v>21516</v>
      </c>
      <c r="C9405" s="298" t="s">
        <v>313</v>
      </c>
      <c r="D9405" s="535" t="s">
        <v>19081</v>
      </c>
      <c r="E9405" s="524">
        <v>15.03</v>
      </c>
      <c r="F9405" s="536" t="s">
        <v>14687</v>
      </c>
    </row>
    <row r="9406" spans="1:6" ht="18" customHeight="1">
      <c r="A9406" s="535">
        <v>5318</v>
      </c>
      <c r="B9406" s="535" t="s">
        <v>21517</v>
      </c>
      <c r="C9406" s="298" t="s">
        <v>313</v>
      </c>
      <c r="D9406" s="535" t="s">
        <v>19081</v>
      </c>
      <c r="E9406" s="524">
        <v>24.3</v>
      </c>
      <c r="F9406" s="536" t="s">
        <v>4123</v>
      </c>
    </row>
    <row r="9407" spans="1:6" ht="18" customHeight="1">
      <c r="A9407" s="535">
        <v>5330</v>
      </c>
      <c r="B9407" s="535" t="s">
        <v>21518</v>
      </c>
      <c r="C9407" s="298" t="s">
        <v>313</v>
      </c>
      <c r="D9407" s="535" t="s">
        <v>19081</v>
      </c>
      <c r="E9407" s="524">
        <v>55.39</v>
      </c>
      <c r="F9407" s="536" t="s">
        <v>12249</v>
      </c>
    </row>
    <row r="9408" spans="1:6" ht="18" customHeight="1">
      <c r="A9408" s="535">
        <v>44532</v>
      </c>
      <c r="B9408" s="535" t="s">
        <v>21519</v>
      </c>
      <c r="C9408" s="298" t="s">
        <v>313</v>
      </c>
      <c r="D9408" s="535" t="s">
        <v>325</v>
      </c>
      <c r="E9408" s="524">
        <v>30.49</v>
      </c>
      <c r="F9408" s="536" t="s">
        <v>12820</v>
      </c>
    </row>
    <row r="9409" spans="1:6" ht="18" customHeight="1">
      <c r="A9409" s="535">
        <v>44531</v>
      </c>
      <c r="B9409" s="535" t="s">
        <v>21520</v>
      </c>
      <c r="C9409" s="298" t="s">
        <v>313</v>
      </c>
      <c r="D9409" s="535" t="s">
        <v>325</v>
      </c>
      <c r="E9409" s="524">
        <v>96.9</v>
      </c>
      <c r="F9409" s="536" t="s">
        <v>10149</v>
      </c>
    </row>
    <row r="9410" spans="1:6" ht="18" customHeight="1">
      <c r="A9410" s="535">
        <v>38140</v>
      </c>
      <c r="B9410" s="535" t="s">
        <v>21521</v>
      </c>
      <c r="C9410" s="298" t="s">
        <v>313</v>
      </c>
      <c r="D9410" s="535" t="s">
        <v>325</v>
      </c>
      <c r="E9410" s="524">
        <v>23.5</v>
      </c>
      <c r="F9410" s="536" t="s">
        <v>8420</v>
      </c>
    </row>
    <row r="9411" spans="1:6" ht="18" customHeight="1">
      <c r="A9411" s="535">
        <v>13887</v>
      </c>
      <c r="B9411" s="535" t="s">
        <v>21522</v>
      </c>
      <c r="C9411" s="298" t="s">
        <v>313</v>
      </c>
      <c r="D9411" s="535" t="s">
        <v>325</v>
      </c>
      <c r="E9411" s="524">
        <v>556.38</v>
      </c>
      <c r="F9411" s="536" t="s">
        <v>21523</v>
      </c>
    </row>
    <row r="9412" spans="1:6" ht="18" customHeight="1">
      <c r="A9412" s="535">
        <v>44495</v>
      </c>
      <c r="B9412" s="535" t="s">
        <v>21524</v>
      </c>
      <c r="C9412" s="298" t="s">
        <v>313</v>
      </c>
      <c r="D9412" s="535" t="s">
        <v>325</v>
      </c>
      <c r="E9412" s="524">
        <v>24.76</v>
      </c>
      <c r="F9412" s="536" t="s">
        <v>3377</v>
      </c>
    </row>
    <row r="9413" spans="1:6" ht="18" customHeight="1">
      <c r="A9413" s="535">
        <v>44533</v>
      </c>
      <c r="B9413" s="535" t="s">
        <v>21525</v>
      </c>
      <c r="C9413" s="298" t="s">
        <v>313</v>
      </c>
      <c r="D9413" s="535" t="s">
        <v>325</v>
      </c>
      <c r="E9413" s="524">
        <v>23.39</v>
      </c>
      <c r="F9413" s="536" t="s">
        <v>11117</v>
      </c>
    </row>
    <row r="9414" spans="1:6" ht="18" customHeight="1">
      <c r="A9414" s="535">
        <v>44534</v>
      </c>
      <c r="B9414" s="535" t="s">
        <v>21526</v>
      </c>
      <c r="C9414" s="298" t="s">
        <v>313</v>
      </c>
      <c r="D9414" s="535" t="s">
        <v>325</v>
      </c>
      <c r="E9414" s="524">
        <v>6.09</v>
      </c>
      <c r="F9414" s="536" t="s">
        <v>1115</v>
      </c>
    </row>
    <row r="9415" spans="1:6" ht="18" customHeight="1">
      <c r="A9415" s="535">
        <v>34729</v>
      </c>
      <c r="B9415" s="535" t="s">
        <v>21527</v>
      </c>
      <c r="C9415" s="298" t="s">
        <v>313</v>
      </c>
      <c r="D9415" s="535" t="s">
        <v>325</v>
      </c>
      <c r="E9415" s="537">
        <v>1303.9000000000001</v>
      </c>
      <c r="F9415" s="536" t="s">
        <v>21528</v>
      </c>
    </row>
    <row r="9416" spans="1:6" ht="18" customHeight="1">
      <c r="A9416" s="535">
        <v>34734</v>
      </c>
      <c r="B9416" s="535" t="s">
        <v>21529</v>
      </c>
      <c r="C9416" s="298" t="s">
        <v>313</v>
      </c>
      <c r="D9416" s="535" t="s">
        <v>325</v>
      </c>
      <c r="E9416" s="537">
        <v>2018.86</v>
      </c>
      <c r="F9416" s="536" t="s">
        <v>21530</v>
      </c>
    </row>
    <row r="9417" spans="1:6" ht="18" customHeight="1">
      <c r="A9417" s="535">
        <v>34738</v>
      </c>
      <c r="B9417" s="535" t="s">
        <v>21531</v>
      </c>
      <c r="C9417" s="298" t="s">
        <v>313</v>
      </c>
      <c r="D9417" s="535" t="s">
        <v>325</v>
      </c>
      <c r="E9417" s="537">
        <v>4716.6899999999996</v>
      </c>
      <c r="F9417" s="536" t="s">
        <v>21532</v>
      </c>
    </row>
    <row r="9418" spans="1:6" ht="18" customHeight="1">
      <c r="A9418" s="535">
        <v>34623</v>
      </c>
      <c r="B9418" s="535" t="s">
        <v>21533</v>
      </c>
      <c r="C9418" s="298" t="s">
        <v>313</v>
      </c>
      <c r="D9418" s="535" t="s">
        <v>325</v>
      </c>
      <c r="E9418" s="524">
        <v>56.52</v>
      </c>
      <c r="F9418" s="536" t="s">
        <v>5344</v>
      </c>
    </row>
    <row r="9419" spans="1:6" ht="18" customHeight="1">
      <c r="A9419" s="535">
        <v>34616</v>
      </c>
      <c r="B9419" s="535" t="s">
        <v>21534</v>
      </c>
      <c r="C9419" s="298" t="s">
        <v>313</v>
      </c>
      <c r="D9419" s="535" t="s">
        <v>325</v>
      </c>
      <c r="E9419" s="524">
        <v>57.4</v>
      </c>
      <c r="F9419" s="536" t="s">
        <v>20652</v>
      </c>
    </row>
    <row r="9420" spans="1:6" ht="18" customHeight="1">
      <c r="A9420" s="535">
        <v>34628</v>
      </c>
      <c r="B9420" s="535" t="s">
        <v>21535</v>
      </c>
      <c r="C9420" s="298" t="s">
        <v>313</v>
      </c>
      <c r="D9420" s="535" t="s">
        <v>325</v>
      </c>
      <c r="E9420" s="524">
        <v>80.959999999999994</v>
      </c>
      <c r="F9420" s="536" t="s">
        <v>4708</v>
      </c>
    </row>
    <row r="9421" spans="1:6" ht="18" customHeight="1">
      <c r="A9421" s="535">
        <v>34686</v>
      </c>
      <c r="B9421" s="535" t="s">
        <v>21536</v>
      </c>
      <c r="C9421" s="298" t="s">
        <v>313</v>
      </c>
      <c r="D9421" s="535" t="s">
        <v>325</v>
      </c>
      <c r="E9421" s="524">
        <v>14.85</v>
      </c>
      <c r="F9421" s="536" t="s">
        <v>21537</v>
      </c>
    </row>
    <row r="9422" spans="1:6" ht="18" customHeight="1">
      <c r="A9422" s="535">
        <v>34653</v>
      </c>
      <c r="B9422" s="535" t="s">
        <v>21538</v>
      </c>
      <c r="C9422" s="298" t="s">
        <v>313</v>
      </c>
      <c r="D9422" s="535" t="s">
        <v>325</v>
      </c>
      <c r="E9422" s="524">
        <v>10.01</v>
      </c>
      <c r="F9422" s="536" t="s">
        <v>8047</v>
      </c>
    </row>
    <row r="9423" spans="1:6" ht="18" customHeight="1">
      <c r="A9423" s="535">
        <v>34688</v>
      </c>
      <c r="B9423" s="535" t="s">
        <v>21539</v>
      </c>
      <c r="C9423" s="298" t="s">
        <v>313</v>
      </c>
      <c r="D9423" s="535" t="s">
        <v>325</v>
      </c>
      <c r="E9423" s="524">
        <v>18.149999999999999</v>
      </c>
      <c r="F9423" s="536" t="s">
        <v>13347</v>
      </c>
    </row>
    <row r="9424" spans="1:6" ht="18" customHeight="1">
      <c r="A9424" s="535">
        <v>34709</v>
      </c>
      <c r="B9424" s="535" t="s">
        <v>21540</v>
      </c>
      <c r="C9424" s="298" t="s">
        <v>313</v>
      </c>
      <c r="D9424" s="535" t="s">
        <v>325</v>
      </c>
      <c r="E9424" s="524">
        <v>70.33</v>
      </c>
      <c r="F9424" s="536" t="s">
        <v>21541</v>
      </c>
    </row>
    <row r="9425" spans="1:6" ht="18" customHeight="1">
      <c r="A9425" s="535">
        <v>34714</v>
      </c>
      <c r="B9425" s="535" t="s">
        <v>21542</v>
      </c>
      <c r="C9425" s="298" t="s">
        <v>313</v>
      </c>
      <c r="D9425" s="535" t="s">
        <v>325</v>
      </c>
      <c r="E9425" s="524">
        <v>84</v>
      </c>
      <c r="F9425" s="536" t="s">
        <v>21543</v>
      </c>
    </row>
    <row r="9426" spans="1:6" ht="18" customHeight="1">
      <c r="A9426" s="535">
        <v>2391</v>
      </c>
      <c r="B9426" s="535" t="s">
        <v>21544</v>
      </c>
      <c r="C9426" s="298" t="s">
        <v>313</v>
      </c>
      <c r="D9426" s="535" t="s">
        <v>325</v>
      </c>
      <c r="E9426" s="524">
        <v>383.62</v>
      </c>
      <c r="F9426" s="536" t="s">
        <v>21545</v>
      </c>
    </row>
    <row r="9427" spans="1:6" ht="18" customHeight="1">
      <c r="A9427" s="535">
        <v>2374</v>
      </c>
      <c r="B9427" s="535" t="s">
        <v>21546</v>
      </c>
      <c r="C9427" s="298" t="s">
        <v>313</v>
      </c>
      <c r="D9427" s="535" t="s">
        <v>325</v>
      </c>
      <c r="E9427" s="524">
        <v>435.21</v>
      </c>
      <c r="F9427" s="536" t="s">
        <v>21547</v>
      </c>
    </row>
    <row r="9428" spans="1:6" ht="18" customHeight="1">
      <c r="A9428" s="535">
        <v>2377</v>
      </c>
      <c r="B9428" s="535" t="s">
        <v>21548</v>
      </c>
      <c r="C9428" s="298" t="s">
        <v>313</v>
      </c>
      <c r="D9428" s="535" t="s">
        <v>325</v>
      </c>
      <c r="E9428" s="524">
        <v>610.77</v>
      </c>
      <c r="F9428" s="536" t="s">
        <v>21549</v>
      </c>
    </row>
    <row r="9429" spans="1:6" ht="18" customHeight="1">
      <c r="A9429" s="535">
        <v>2393</v>
      </c>
      <c r="B9429" s="535" t="s">
        <v>21550</v>
      </c>
      <c r="C9429" s="298" t="s">
        <v>313</v>
      </c>
      <c r="D9429" s="535" t="s">
        <v>325</v>
      </c>
      <c r="E9429" s="537">
        <v>1022.81</v>
      </c>
      <c r="F9429" s="536" t="s">
        <v>21551</v>
      </c>
    </row>
    <row r="9430" spans="1:6" ht="18" customHeight="1">
      <c r="A9430" s="535">
        <v>34705</v>
      </c>
      <c r="B9430" s="535" t="s">
        <v>21552</v>
      </c>
      <c r="C9430" s="298" t="s">
        <v>313</v>
      </c>
      <c r="D9430" s="535" t="s">
        <v>325</v>
      </c>
      <c r="E9430" s="524">
        <v>894.6</v>
      </c>
      <c r="F9430" s="536" t="s">
        <v>21553</v>
      </c>
    </row>
    <row r="9431" spans="1:6" ht="18" customHeight="1">
      <c r="A9431" s="535">
        <v>34707</v>
      </c>
      <c r="B9431" s="535" t="s">
        <v>21554</v>
      </c>
      <c r="C9431" s="298" t="s">
        <v>313</v>
      </c>
      <c r="D9431" s="535" t="s">
        <v>325</v>
      </c>
      <c r="E9431" s="537">
        <v>1657.7</v>
      </c>
      <c r="F9431" s="536" t="s">
        <v>21555</v>
      </c>
    </row>
    <row r="9432" spans="1:6" ht="18" customHeight="1">
      <c r="A9432" s="535">
        <v>34544</v>
      </c>
      <c r="B9432" s="535" t="s">
        <v>21556</v>
      </c>
      <c r="C9432" s="298" t="s">
        <v>313</v>
      </c>
      <c r="D9432" s="535" t="s">
        <v>325</v>
      </c>
      <c r="E9432" s="537">
        <v>1657.53</v>
      </c>
      <c r="F9432" s="536" t="s">
        <v>21557</v>
      </c>
    </row>
    <row r="9433" spans="1:6" ht="18" customHeight="1">
      <c r="A9433" s="535">
        <v>2378</v>
      </c>
      <c r="B9433" s="535" t="s">
        <v>21558</v>
      </c>
      <c r="C9433" s="298" t="s">
        <v>313</v>
      </c>
      <c r="D9433" s="535" t="s">
        <v>325</v>
      </c>
      <c r="E9433" s="537">
        <v>1404.97</v>
      </c>
      <c r="F9433" s="536" t="s">
        <v>21559</v>
      </c>
    </row>
    <row r="9434" spans="1:6" ht="18" customHeight="1">
      <c r="A9434" s="535">
        <v>2379</v>
      </c>
      <c r="B9434" s="535" t="s">
        <v>21560</v>
      </c>
      <c r="C9434" s="298" t="s">
        <v>313</v>
      </c>
      <c r="D9434" s="535" t="s">
        <v>325</v>
      </c>
      <c r="E9434" s="537">
        <v>1404.97</v>
      </c>
      <c r="F9434" s="536" t="s">
        <v>21559</v>
      </c>
    </row>
    <row r="9435" spans="1:6" ht="18" customHeight="1">
      <c r="A9435" s="535">
        <v>2376</v>
      </c>
      <c r="B9435" s="535" t="s">
        <v>21561</v>
      </c>
      <c r="C9435" s="298" t="s">
        <v>313</v>
      </c>
      <c r="D9435" s="535" t="s">
        <v>325</v>
      </c>
      <c r="E9435" s="537">
        <v>2313.9699999999998</v>
      </c>
      <c r="F9435" s="536" t="s">
        <v>21562</v>
      </c>
    </row>
    <row r="9436" spans="1:6" ht="18" customHeight="1">
      <c r="A9436" s="535">
        <v>2394</v>
      </c>
      <c r="B9436" s="535" t="s">
        <v>21563</v>
      </c>
      <c r="C9436" s="298" t="s">
        <v>313</v>
      </c>
      <c r="D9436" s="535" t="s">
        <v>325</v>
      </c>
      <c r="E9436" s="537">
        <v>4946.8599999999997</v>
      </c>
      <c r="F9436" s="536" t="s">
        <v>21564</v>
      </c>
    </row>
    <row r="9437" spans="1:6" ht="18" customHeight="1">
      <c r="A9437" s="535">
        <v>2388</v>
      </c>
      <c r="B9437" s="535" t="s">
        <v>21565</v>
      </c>
      <c r="C9437" s="298" t="s">
        <v>313</v>
      </c>
      <c r="D9437" s="535" t="s">
        <v>325</v>
      </c>
      <c r="E9437" s="524">
        <v>69.8</v>
      </c>
      <c r="F9437" s="536" t="s">
        <v>21566</v>
      </c>
    </row>
    <row r="9438" spans="1:6" ht="18" customHeight="1">
      <c r="A9438" s="535">
        <v>34606</v>
      </c>
      <c r="B9438" s="535" t="s">
        <v>21567</v>
      </c>
      <c r="C9438" s="298" t="s">
        <v>313</v>
      </c>
      <c r="D9438" s="535" t="s">
        <v>325</v>
      </c>
      <c r="E9438" s="524">
        <v>107.07</v>
      </c>
      <c r="F9438" s="536" t="s">
        <v>12299</v>
      </c>
    </row>
    <row r="9439" spans="1:6" ht="18" customHeight="1">
      <c r="A9439" s="535">
        <v>34689</v>
      </c>
      <c r="B9439" s="535" t="s">
        <v>21568</v>
      </c>
      <c r="C9439" s="298" t="s">
        <v>313</v>
      </c>
      <c r="D9439" s="535" t="s">
        <v>325</v>
      </c>
      <c r="E9439" s="524">
        <v>34.090000000000003</v>
      </c>
      <c r="F9439" s="536" t="s">
        <v>14543</v>
      </c>
    </row>
    <row r="9440" spans="1:6" ht="18" customHeight="1">
      <c r="A9440" s="535">
        <v>2370</v>
      </c>
      <c r="B9440" s="535" t="s">
        <v>21569</v>
      </c>
      <c r="C9440" s="298" t="s">
        <v>313</v>
      </c>
      <c r="D9440" s="535" t="s">
        <v>325</v>
      </c>
      <c r="E9440" s="524">
        <v>12.97</v>
      </c>
      <c r="F9440" s="536" t="s">
        <v>21570</v>
      </c>
    </row>
    <row r="9441" spans="1:6" ht="18" customHeight="1">
      <c r="A9441" s="535">
        <v>2386</v>
      </c>
      <c r="B9441" s="535" t="s">
        <v>21571</v>
      </c>
      <c r="C9441" s="298" t="s">
        <v>313</v>
      </c>
      <c r="D9441" s="535" t="s">
        <v>325</v>
      </c>
      <c r="E9441" s="524">
        <v>21.76</v>
      </c>
      <c r="F9441" s="536" t="s">
        <v>13984</v>
      </c>
    </row>
    <row r="9442" spans="1:6" ht="18" customHeight="1">
      <c r="A9442" s="535">
        <v>2392</v>
      </c>
      <c r="B9442" s="535" t="s">
        <v>21572</v>
      </c>
      <c r="C9442" s="298" t="s">
        <v>313</v>
      </c>
      <c r="D9442" s="535" t="s">
        <v>325</v>
      </c>
      <c r="E9442" s="524">
        <v>87.06</v>
      </c>
      <c r="F9442" s="536" t="s">
        <v>21573</v>
      </c>
    </row>
    <row r="9443" spans="1:6" ht="18" customHeight="1">
      <c r="A9443" s="535">
        <v>2373</v>
      </c>
      <c r="B9443" s="535" t="s">
        <v>21574</v>
      </c>
      <c r="C9443" s="298" t="s">
        <v>313</v>
      </c>
      <c r="D9443" s="535" t="s">
        <v>325</v>
      </c>
      <c r="E9443" s="524">
        <v>122.67</v>
      </c>
      <c r="F9443" s="536" t="s">
        <v>21575</v>
      </c>
    </row>
    <row r="9444" spans="1:6" ht="18" customHeight="1">
      <c r="A9444" s="535">
        <v>39465</v>
      </c>
      <c r="B9444" s="535" t="s">
        <v>21576</v>
      </c>
      <c r="C9444" s="298" t="s">
        <v>313</v>
      </c>
      <c r="D9444" s="535" t="s">
        <v>325</v>
      </c>
      <c r="E9444" s="524">
        <v>74.930000000000007</v>
      </c>
      <c r="F9444" s="536" t="s">
        <v>21577</v>
      </c>
    </row>
    <row r="9445" spans="1:6" ht="18" customHeight="1">
      <c r="A9445" s="535">
        <v>39466</v>
      </c>
      <c r="B9445" s="535" t="s">
        <v>21578</v>
      </c>
      <c r="C9445" s="298" t="s">
        <v>313</v>
      </c>
      <c r="D9445" s="535" t="s">
        <v>325</v>
      </c>
      <c r="E9445" s="524">
        <v>84.3</v>
      </c>
      <c r="F9445" s="536" t="s">
        <v>12251</v>
      </c>
    </row>
    <row r="9446" spans="1:6" ht="18" customHeight="1">
      <c r="A9446" s="535">
        <v>39467</v>
      </c>
      <c r="B9446" s="535" t="s">
        <v>21579</v>
      </c>
      <c r="C9446" s="298" t="s">
        <v>313</v>
      </c>
      <c r="D9446" s="535" t="s">
        <v>325</v>
      </c>
      <c r="E9446" s="524">
        <v>107.83</v>
      </c>
      <c r="F9446" s="536" t="s">
        <v>21580</v>
      </c>
    </row>
    <row r="9447" spans="1:6" ht="18" customHeight="1">
      <c r="A9447" s="535">
        <v>39468</v>
      </c>
      <c r="B9447" s="535" t="s">
        <v>21581</v>
      </c>
      <c r="C9447" s="298" t="s">
        <v>313</v>
      </c>
      <c r="D9447" s="535" t="s">
        <v>325</v>
      </c>
      <c r="E9447" s="524">
        <v>191.67</v>
      </c>
      <c r="F9447" s="536" t="s">
        <v>21582</v>
      </c>
    </row>
    <row r="9448" spans="1:6" ht="18" customHeight="1">
      <c r="A9448" s="535">
        <v>39469</v>
      </c>
      <c r="B9448" s="535" t="s">
        <v>21583</v>
      </c>
      <c r="C9448" s="298" t="s">
        <v>313</v>
      </c>
      <c r="D9448" s="535" t="s">
        <v>325</v>
      </c>
      <c r="E9448" s="524">
        <v>78.069999999999993</v>
      </c>
      <c r="F9448" s="536" t="s">
        <v>21584</v>
      </c>
    </row>
    <row r="9449" spans="1:6" ht="18" customHeight="1">
      <c r="A9449" s="535">
        <v>39470</v>
      </c>
      <c r="B9449" s="535" t="s">
        <v>21585</v>
      </c>
      <c r="C9449" s="298" t="s">
        <v>313</v>
      </c>
      <c r="D9449" s="535" t="s">
        <v>325</v>
      </c>
      <c r="E9449" s="524">
        <v>95.93</v>
      </c>
      <c r="F9449" s="536" t="s">
        <v>2044</v>
      </c>
    </row>
    <row r="9450" spans="1:6" ht="18" customHeight="1">
      <c r="A9450" s="535">
        <v>39471</v>
      </c>
      <c r="B9450" s="535" t="s">
        <v>21586</v>
      </c>
      <c r="C9450" s="298" t="s">
        <v>313</v>
      </c>
      <c r="D9450" s="535" t="s">
        <v>325</v>
      </c>
      <c r="E9450" s="524">
        <v>115.28</v>
      </c>
      <c r="F9450" s="536" t="s">
        <v>21587</v>
      </c>
    </row>
    <row r="9451" spans="1:6" ht="18" customHeight="1">
      <c r="A9451" s="535">
        <v>39472</v>
      </c>
      <c r="B9451" s="535" t="s">
        <v>21588</v>
      </c>
      <c r="C9451" s="298" t="s">
        <v>313</v>
      </c>
      <c r="D9451" s="535" t="s">
        <v>325</v>
      </c>
      <c r="E9451" s="524">
        <v>200.31</v>
      </c>
      <c r="F9451" s="536" t="s">
        <v>21589</v>
      </c>
    </row>
    <row r="9452" spans="1:6" ht="18" customHeight="1">
      <c r="A9452" s="535">
        <v>39473</v>
      </c>
      <c r="B9452" s="535" t="s">
        <v>21590</v>
      </c>
      <c r="C9452" s="298" t="s">
        <v>313</v>
      </c>
      <c r="D9452" s="535" t="s">
        <v>325</v>
      </c>
      <c r="E9452" s="524">
        <v>129.4</v>
      </c>
      <c r="F9452" s="536" t="s">
        <v>9060</v>
      </c>
    </row>
    <row r="9453" spans="1:6" ht="18" customHeight="1">
      <c r="A9453" s="535">
        <v>39474</v>
      </c>
      <c r="B9453" s="535" t="s">
        <v>21591</v>
      </c>
      <c r="C9453" s="298" t="s">
        <v>313</v>
      </c>
      <c r="D9453" s="535" t="s">
        <v>325</v>
      </c>
      <c r="E9453" s="524">
        <v>137.94999999999999</v>
      </c>
      <c r="F9453" s="536" t="s">
        <v>21592</v>
      </c>
    </row>
    <row r="9454" spans="1:6" ht="18" customHeight="1">
      <c r="A9454" s="535">
        <v>39475</v>
      </c>
      <c r="B9454" s="535" t="s">
        <v>21593</v>
      </c>
      <c r="C9454" s="298" t="s">
        <v>313</v>
      </c>
      <c r="D9454" s="535" t="s">
        <v>325</v>
      </c>
      <c r="E9454" s="524">
        <v>156.51</v>
      </c>
      <c r="F9454" s="536" t="s">
        <v>21594</v>
      </c>
    </row>
    <row r="9455" spans="1:6" ht="18" customHeight="1">
      <c r="A9455" s="535">
        <v>39476</v>
      </c>
      <c r="B9455" s="535" t="s">
        <v>21595</v>
      </c>
      <c r="C9455" s="298" t="s">
        <v>313</v>
      </c>
      <c r="D9455" s="535" t="s">
        <v>325</v>
      </c>
      <c r="E9455" s="524">
        <v>294.63</v>
      </c>
      <c r="F9455" s="536" t="s">
        <v>21596</v>
      </c>
    </row>
    <row r="9456" spans="1:6" ht="18" customHeight="1">
      <c r="A9456" s="535">
        <v>39477</v>
      </c>
      <c r="B9456" s="535" t="s">
        <v>21597</v>
      </c>
      <c r="C9456" s="298" t="s">
        <v>313</v>
      </c>
      <c r="D9456" s="535" t="s">
        <v>325</v>
      </c>
      <c r="E9456" s="524">
        <v>144.36000000000001</v>
      </c>
      <c r="F9456" s="536" t="s">
        <v>21598</v>
      </c>
    </row>
    <row r="9457" spans="1:6" ht="18" customHeight="1">
      <c r="A9457" s="535">
        <v>39478</v>
      </c>
      <c r="B9457" s="535" t="s">
        <v>21599</v>
      </c>
      <c r="C9457" s="298" t="s">
        <v>313</v>
      </c>
      <c r="D9457" s="535" t="s">
        <v>325</v>
      </c>
      <c r="E9457" s="524">
        <v>148.83000000000001</v>
      </c>
      <c r="F9457" s="536" t="s">
        <v>21600</v>
      </c>
    </row>
    <row r="9458" spans="1:6" ht="18" customHeight="1">
      <c r="A9458" s="535">
        <v>39479</v>
      </c>
      <c r="B9458" s="535" t="s">
        <v>21601</v>
      </c>
      <c r="C9458" s="298" t="s">
        <v>313</v>
      </c>
      <c r="D9458" s="535" t="s">
        <v>325</v>
      </c>
      <c r="E9458" s="524">
        <v>175.35</v>
      </c>
      <c r="F9458" s="536" t="s">
        <v>21602</v>
      </c>
    </row>
    <row r="9459" spans="1:6" ht="18" customHeight="1">
      <c r="A9459" s="535">
        <v>39480</v>
      </c>
      <c r="B9459" s="535" t="s">
        <v>21603</v>
      </c>
      <c r="C9459" s="298" t="s">
        <v>313</v>
      </c>
      <c r="D9459" s="535" t="s">
        <v>325</v>
      </c>
      <c r="E9459" s="524">
        <v>361.83</v>
      </c>
      <c r="F9459" s="536" t="s">
        <v>21604</v>
      </c>
    </row>
    <row r="9460" spans="1:6" ht="18" customHeight="1">
      <c r="A9460" s="535">
        <v>39459</v>
      </c>
      <c r="B9460" s="535" t="s">
        <v>21605</v>
      </c>
      <c r="C9460" s="298" t="s">
        <v>313</v>
      </c>
      <c r="D9460" s="535" t="s">
        <v>325</v>
      </c>
      <c r="E9460" s="524">
        <v>307.10000000000002</v>
      </c>
      <c r="F9460" s="536" t="s">
        <v>11200</v>
      </c>
    </row>
    <row r="9461" spans="1:6" ht="18" customHeight="1">
      <c r="A9461" s="535">
        <v>39445</v>
      </c>
      <c r="B9461" s="535" t="s">
        <v>21606</v>
      </c>
      <c r="C9461" s="298" t="s">
        <v>313</v>
      </c>
      <c r="D9461" s="535" t="s">
        <v>325</v>
      </c>
      <c r="E9461" s="524">
        <v>154.19</v>
      </c>
      <c r="F9461" s="536" t="s">
        <v>21607</v>
      </c>
    </row>
    <row r="9462" spans="1:6" ht="18" customHeight="1">
      <c r="A9462" s="535">
        <v>39446</v>
      </c>
      <c r="B9462" s="535" t="s">
        <v>21608</v>
      </c>
      <c r="C9462" s="298" t="s">
        <v>313</v>
      </c>
      <c r="D9462" s="535" t="s">
        <v>325</v>
      </c>
      <c r="E9462" s="524">
        <v>156.94</v>
      </c>
      <c r="F9462" s="536" t="s">
        <v>21609</v>
      </c>
    </row>
    <row r="9463" spans="1:6" ht="18" customHeight="1">
      <c r="A9463" s="535">
        <v>39447</v>
      </c>
      <c r="B9463" s="535" t="s">
        <v>21610</v>
      </c>
      <c r="C9463" s="298" t="s">
        <v>313</v>
      </c>
      <c r="D9463" s="535" t="s">
        <v>325</v>
      </c>
      <c r="E9463" s="524">
        <v>167.83</v>
      </c>
      <c r="F9463" s="536" t="s">
        <v>21611</v>
      </c>
    </row>
    <row r="9464" spans="1:6" ht="18" customHeight="1">
      <c r="A9464" s="535">
        <v>39448</v>
      </c>
      <c r="B9464" s="535" t="s">
        <v>21612</v>
      </c>
      <c r="C9464" s="298" t="s">
        <v>313</v>
      </c>
      <c r="D9464" s="535" t="s">
        <v>325</v>
      </c>
      <c r="E9464" s="524">
        <v>286.18</v>
      </c>
      <c r="F9464" s="536" t="s">
        <v>21613</v>
      </c>
    </row>
    <row r="9465" spans="1:6" ht="18" customHeight="1">
      <c r="A9465" s="535">
        <v>39450</v>
      </c>
      <c r="B9465" s="535" t="s">
        <v>21614</v>
      </c>
      <c r="C9465" s="298" t="s">
        <v>313</v>
      </c>
      <c r="D9465" s="535" t="s">
        <v>325</v>
      </c>
      <c r="E9465" s="524">
        <v>174.6</v>
      </c>
      <c r="F9465" s="536" t="s">
        <v>21615</v>
      </c>
    </row>
    <row r="9466" spans="1:6" ht="18" customHeight="1">
      <c r="A9466" s="535">
        <v>39451</v>
      </c>
      <c r="B9466" s="535" t="s">
        <v>21616</v>
      </c>
      <c r="C9466" s="298" t="s">
        <v>313</v>
      </c>
      <c r="D9466" s="535" t="s">
        <v>325</v>
      </c>
      <c r="E9466" s="524">
        <v>190.44</v>
      </c>
      <c r="F9466" s="536" t="s">
        <v>21617</v>
      </c>
    </row>
    <row r="9467" spans="1:6" ht="18" customHeight="1">
      <c r="A9467" s="535">
        <v>39452</v>
      </c>
      <c r="B9467" s="535" t="s">
        <v>21618</v>
      </c>
      <c r="C9467" s="298" t="s">
        <v>313</v>
      </c>
      <c r="D9467" s="535" t="s">
        <v>325</v>
      </c>
      <c r="E9467" s="524">
        <v>191.58</v>
      </c>
      <c r="F9467" s="536" t="s">
        <v>21619</v>
      </c>
    </row>
    <row r="9468" spans="1:6" ht="18" customHeight="1">
      <c r="A9468" s="535">
        <v>39523</v>
      </c>
      <c r="B9468" s="535" t="s">
        <v>21620</v>
      </c>
      <c r="C9468" s="298" t="s">
        <v>313</v>
      </c>
      <c r="D9468" s="535" t="s">
        <v>325</v>
      </c>
      <c r="E9468" s="524">
        <v>320.60000000000002</v>
      </c>
      <c r="F9468" s="536" t="s">
        <v>21621</v>
      </c>
    </row>
    <row r="9469" spans="1:6" ht="18" customHeight="1">
      <c r="A9469" s="535">
        <v>39449</v>
      </c>
      <c r="B9469" s="535" t="s">
        <v>21622</v>
      </c>
      <c r="C9469" s="298" t="s">
        <v>313</v>
      </c>
      <c r="D9469" s="535" t="s">
        <v>325</v>
      </c>
      <c r="E9469" s="524">
        <v>355.04</v>
      </c>
      <c r="F9469" s="536" t="s">
        <v>21623</v>
      </c>
    </row>
    <row r="9470" spans="1:6" ht="18" customHeight="1">
      <c r="A9470" s="535">
        <v>39455</v>
      </c>
      <c r="B9470" s="535" t="s">
        <v>21624</v>
      </c>
      <c r="C9470" s="298" t="s">
        <v>313</v>
      </c>
      <c r="D9470" s="535" t="s">
        <v>325</v>
      </c>
      <c r="E9470" s="524">
        <v>175.68</v>
      </c>
      <c r="F9470" s="536" t="s">
        <v>21625</v>
      </c>
    </row>
    <row r="9471" spans="1:6" ht="18" customHeight="1">
      <c r="A9471" s="535">
        <v>39456</v>
      </c>
      <c r="B9471" s="535" t="s">
        <v>21626</v>
      </c>
      <c r="C9471" s="298" t="s">
        <v>313</v>
      </c>
      <c r="D9471" s="535" t="s">
        <v>325</v>
      </c>
      <c r="E9471" s="524">
        <v>175.81</v>
      </c>
      <c r="F9471" s="536" t="s">
        <v>21627</v>
      </c>
    </row>
    <row r="9472" spans="1:6" ht="18" customHeight="1">
      <c r="A9472" s="535">
        <v>39457</v>
      </c>
      <c r="B9472" s="535" t="s">
        <v>21628</v>
      </c>
      <c r="C9472" s="298" t="s">
        <v>313</v>
      </c>
      <c r="D9472" s="535" t="s">
        <v>325</v>
      </c>
      <c r="E9472" s="524">
        <v>191.66</v>
      </c>
      <c r="F9472" s="536" t="s">
        <v>21629</v>
      </c>
    </row>
    <row r="9473" spans="1:6" ht="18" customHeight="1">
      <c r="A9473" s="535">
        <v>39458</v>
      </c>
      <c r="B9473" s="535" t="s">
        <v>21630</v>
      </c>
      <c r="C9473" s="298" t="s">
        <v>313</v>
      </c>
      <c r="D9473" s="535" t="s">
        <v>325</v>
      </c>
      <c r="E9473" s="524">
        <v>357.66</v>
      </c>
      <c r="F9473" s="536" t="s">
        <v>21631</v>
      </c>
    </row>
    <row r="9474" spans="1:6" ht="18" customHeight="1">
      <c r="A9474" s="535">
        <v>39464</v>
      </c>
      <c r="B9474" s="535" t="s">
        <v>21632</v>
      </c>
      <c r="C9474" s="298" t="s">
        <v>313</v>
      </c>
      <c r="D9474" s="535" t="s">
        <v>325</v>
      </c>
      <c r="E9474" s="524">
        <v>575.14</v>
      </c>
      <c r="F9474" s="536" t="s">
        <v>21633</v>
      </c>
    </row>
    <row r="9475" spans="1:6" ht="18" customHeight="1">
      <c r="A9475" s="535">
        <v>39460</v>
      </c>
      <c r="B9475" s="535" t="s">
        <v>21634</v>
      </c>
      <c r="C9475" s="298" t="s">
        <v>313</v>
      </c>
      <c r="D9475" s="535" t="s">
        <v>325</v>
      </c>
      <c r="E9475" s="524">
        <v>218.14</v>
      </c>
      <c r="F9475" s="536" t="s">
        <v>12671</v>
      </c>
    </row>
    <row r="9476" spans="1:6" ht="18" customHeight="1">
      <c r="A9476" s="535">
        <v>39461</v>
      </c>
      <c r="B9476" s="535" t="s">
        <v>21635</v>
      </c>
      <c r="C9476" s="298" t="s">
        <v>313</v>
      </c>
      <c r="D9476" s="535" t="s">
        <v>325</v>
      </c>
      <c r="E9476" s="524">
        <v>255.6</v>
      </c>
      <c r="F9476" s="536" t="s">
        <v>21636</v>
      </c>
    </row>
    <row r="9477" spans="1:6" ht="18" customHeight="1">
      <c r="A9477" s="535">
        <v>39462</v>
      </c>
      <c r="B9477" s="535" t="s">
        <v>21637</v>
      </c>
      <c r="C9477" s="298" t="s">
        <v>313</v>
      </c>
      <c r="D9477" s="535" t="s">
        <v>325</v>
      </c>
      <c r="E9477" s="524">
        <v>246.34</v>
      </c>
      <c r="F9477" s="536" t="s">
        <v>21638</v>
      </c>
    </row>
    <row r="9478" spans="1:6" ht="18" customHeight="1">
      <c r="A9478" s="535">
        <v>39463</v>
      </c>
      <c r="B9478" s="535" t="s">
        <v>21639</v>
      </c>
      <c r="C9478" s="298" t="s">
        <v>313</v>
      </c>
      <c r="D9478" s="535" t="s">
        <v>325</v>
      </c>
      <c r="E9478" s="524">
        <v>570.67999999999995</v>
      </c>
      <c r="F9478" s="536" t="s">
        <v>21640</v>
      </c>
    </row>
    <row r="9479" spans="1:6" ht="18" customHeight="1">
      <c r="A9479" s="535">
        <v>26039</v>
      </c>
      <c r="B9479" s="535" t="s">
        <v>21641</v>
      </c>
      <c r="C9479" s="298" t="s">
        <v>313</v>
      </c>
      <c r="D9479" s="535" t="s">
        <v>325</v>
      </c>
      <c r="E9479" s="537">
        <v>391246.87</v>
      </c>
      <c r="F9479" s="536" t="s">
        <v>21642</v>
      </c>
    </row>
    <row r="9480" spans="1:6" ht="18" customHeight="1">
      <c r="A9480" s="535">
        <v>2401</v>
      </c>
      <c r="B9480" s="535" t="s">
        <v>21643</v>
      </c>
      <c r="C9480" s="298" t="s">
        <v>313</v>
      </c>
      <c r="D9480" s="535" t="s">
        <v>325</v>
      </c>
      <c r="E9480" s="537">
        <v>89991.11</v>
      </c>
      <c r="F9480" s="536" t="s">
        <v>21644</v>
      </c>
    </row>
    <row r="9481" spans="1:6" ht="18" customHeight="1">
      <c r="A9481" s="535">
        <v>38870</v>
      </c>
      <c r="B9481" s="535" t="s">
        <v>21645</v>
      </c>
      <c r="C9481" s="298" t="s">
        <v>313</v>
      </c>
      <c r="D9481" s="535" t="s">
        <v>325</v>
      </c>
      <c r="E9481" s="524">
        <v>32.36</v>
      </c>
      <c r="F9481" s="536" t="s">
        <v>6322</v>
      </c>
    </row>
    <row r="9482" spans="1:6" ht="18" customHeight="1">
      <c r="A9482" s="535">
        <v>38869</v>
      </c>
      <c r="B9482" s="535" t="s">
        <v>21646</v>
      </c>
      <c r="C9482" s="298" t="s">
        <v>313</v>
      </c>
      <c r="D9482" s="535" t="s">
        <v>325</v>
      </c>
      <c r="E9482" s="524">
        <v>21.84</v>
      </c>
      <c r="F9482" s="536" t="s">
        <v>12105</v>
      </c>
    </row>
    <row r="9483" spans="1:6" ht="18" customHeight="1">
      <c r="A9483" s="535">
        <v>38872</v>
      </c>
      <c r="B9483" s="535" t="s">
        <v>21647</v>
      </c>
      <c r="C9483" s="298" t="s">
        <v>313</v>
      </c>
      <c r="D9483" s="535" t="s">
        <v>325</v>
      </c>
      <c r="E9483" s="524">
        <v>41.23</v>
      </c>
      <c r="F9483" s="536" t="s">
        <v>21648</v>
      </c>
    </row>
    <row r="9484" spans="1:6" ht="18" customHeight="1">
      <c r="A9484" s="535">
        <v>38871</v>
      </c>
      <c r="B9484" s="535" t="s">
        <v>21649</v>
      </c>
      <c r="C9484" s="298" t="s">
        <v>313</v>
      </c>
      <c r="D9484" s="535" t="s">
        <v>325</v>
      </c>
      <c r="E9484" s="524">
        <v>28.5</v>
      </c>
      <c r="F9484" s="536" t="s">
        <v>1158</v>
      </c>
    </row>
    <row r="9485" spans="1:6" ht="18" customHeight="1">
      <c r="A9485" s="535">
        <v>39283</v>
      </c>
      <c r="B9485" s="535" t="s">
        <v>21650</v>
      </c>
      <c r="C9485" s="298" t="s">
        <v>313</v>
      </c>
      <c r="D9485" s="535" t="s">
        <v>325</v>
      </c>
      <c r="E9485" s="524">
        <v>133.55000000000001</v>
      </c>
      <c r="F9485" s="536" t="s">
        <v>21651</v>
      </c>
    </row>
    <row r="9486" spans="1:6" ht="18" customHeight="1">
      <c r="A9486" s="535">
        <v>39285</v>
      </c>
      <c r="B9486" s="535" t="s">
        <v>21652</v>
      </c>
      <c r="C9486" s="298" t="s">
        <v>313</v>
      </c>
      <c r="D9486" s="535" t="s">
        <v>325</v>
      </c>
      <c r="E9486" s="524">
        <v>152.63</v>
      </c>
      <c r="F9486" s="536" t="s">
        <v>21653</v>
      </c>
    </row>
    <row r="9487" spans="1:6" ht="18" customHeight="1">
      <c r="A9487" s="535">
        <v>39286</v>
      </c>
      <c r="B9487" s="535" t="s">
        <v>21654</v>
      </c>
      <c r="C9487" s="298" t="s">
        <v>313</v>
      </c>
      <c r="D9487" s="535" t="s">
        <v>325</v>
      </c>
      <c r="E9487" s="524">
        <v>146.29</v>
      </c>
      <c r="F9487" s="536" t="s">
        <v>21655</v>
      </c>
    </row>
    <row r="9488" spans="1:6" ht="18" customHeight="1">
      <c r="A9488" s="535">
        <v>39288</v>
      </c>
      <c r="B9488" s="535" t="s">
        <v>21656</v>
      </c>
      <c r="C9488" s="298" t="s">
        <v>313</v>
      </c>
      <c r="D9488" s="535" t="s">
        <v>325</v>
      </c>
      <c r="E9488" s="524">
        <v>178.06</v>
      </c>
      <c r="F9488" s="536" t="s">
        <v>21657</v>
      </c>
    </row>
    <row r="9489" spans="1:6" ht="18" customHeight="1">
      <c r="A9489" s="535">
        <v>44476</v>
      </c>
      <c r="B9489" s="535" t="s">
        <v>21658</v>
      </c>
      <c r="C9489" s="298" t="s">
        <v>313</v>
      </c>
      <c r="D9489" s="535" t="s">
        <v>19608</v>
      </c>
      <c r="E9489" s="537">
        <v>1422.01</v>
      </c>
      <c r="F9489" s="536" t="s">
        <v>21659</v>
      </c>
    </row>
    <row r="9490" spans="1:6" ht="18" customHeight="1">
      <c r="A9490" s="535">
        <v>10629</v>
      </c>
      <c r="B9490" s="535" t="s">
        <v>21660</v>
      </c>
      <c r="C9490" s="298" t="s">
        <v>313</v>
      </c>
      <c r="D9490" s="535" t="s">
        <v>19608</v>
      </c>
      <c r="E9490" s="537">
        <v>1295.6500000000001</v>
      </c>
      <c r="F9490" s="536" t="s">
        <v>21661</v>
      </c>
    </row>
    <row r="9491" spans="1:6" ht="18" customHeight="1">
      <c r="A9491" s="535">
        <v>10698</v>
      </c>
      <c r="B9491" s="535" t="s">
        <v>21662</v>
      </c>
      <c r="C9491" s="298" t="s">
        <v>313</v>
      </c>
      <c r="D9491" s="535" t="s">
        <v>19608</v>
      </c>
      <c r="E9491" s="524">
        <v>207.56</v>
      </c>
      <c r="F9491" s="536" t="s">
        <v>21663</v>
      </c>
    </row>
    <row r="9492" spans="1:6" ht="18" customHeight="1">
      <c r="A9492" s="535">
        <v>40521</v>
      </c>
      <c r="B9492" s="535" t="s">
        <v>21664</v>
      </c>
      <c r="C9492" s="298" t="s">
        <v>313</v>
      </c>
      <c r="D9492" s="535" t="s">
        <v>325</v>
      </c>
      <c r="E9492" s="537">
        <v>127827.52</v>
      </c>
      <c r="F9492" s="536" t="s">
        <v>21665</v>
      </c>
    </row>
    <row r="9493" spans="1:6" ht="18" customHeight="1">
      <c r="A9493" s="535">
        <v>2432</v>
      </c>
      <c r="B9493" s="535" t="s">
        <v>21666</v>
      </c>
      <c r="C9493" s="298" t="s">
        <v>313</v>
      </c>
      <c r="D9493" s="535" t="s">
        <v>325</v>
      </c>
      <c r="E9493" s="524">
        <v>24.42</v>
      </c>
      <c r="F9493" s="536" t="s">
        <v>21667</v>
      </c>
    </row>
    <row r="9494" spans="1:6" ht="18" customHeight="1">
      <c r="A9494" s="535">
        <v>2418</v>
      </c>
      <c r="B9494" s="535" t="s">
        <v>21668</v>
      </c>
      <c r="C9494" s="298" t="s">
        <v>313</v>
      </c>
      <c r="D9494" s="535" t="s">
        <v>325</v>
      </c>
      <c r="E9494" s="524">
        <v>11.33</v>
      </c>
      <c r="F9494" s="536" t="s">
        <v>5428</v>
      </c>
    </row>
    <row r="9495" spans="1:6" ht="18" customHeight="1">
      <c r="A9495" s="535">
        <v>2433</v>
      </c>
      <c r="B9495" s="535" t="s">
        <v>21669</v>
      </c>
      <c r="C9495" s="298" t="s">
        <v>313</v>
      </c>
      <c r="D9495" s="535" t="s">
        <v>325</v>
      </c>
      <c r="E9495" s="524">
        <v>8.27</v>
      </c>
      <c r="F9495" s="536" t="s">
        <v>14177</v>
      </c>
    </row>
    <row r="9496" spans="1:6" ht="18" customHeight="1">
      <c r="A9496" s="535">
        <v>2420</v>
      </c>
      <c r="B9496" s="535" t="s">
        <v>21670</v>
      </c>
      <c r="C9496" s="298" t="s">
        <v>313</v>
      </c>
      <c r="D9496" s="535" t="s">
        <v>325</v>
      </c>
      <c r="E9496" s="524">
        <v>14.21</v>
      </c>
      <c r="F9496" s="536" t="s">
        <v>5422</v>
      </c>
    </row>
    <row r="9497" spans="1:6" ht="18" customHeight="1">
      <c r="A9497" s="535">
        <v>11447</v>
      </c>
      <c r="B9497" s="535" t="s">
        <v>21671</v>
      </c>
      <c r="C9497" s="298" t="s">
        <v>313</v>
      </c>
      <c r="D9497" s="535" t="s">
        <v>325</v>
      </c>
      <c r="E9497" s="524">
        <v>28.08</v>
      </c>
      <c r="F9497" s="536" t="s">
        <v>16088</v>
      </c>
    </row>
    <row r="9498" spans="1:6" ht="18" customHeight="1">
      <c r="A9498" s="535">
        <v>11451</v>
      </c>
      <c r="B9498" s="535" t="s">
        <v>21672</v>
      </c>
      <c r="C9498" s="298" t="s">
        <v>313</v>
      </c>
      <c r="D9498" s="535" t="s">
        <v>325</v>
      </c>
      <c r="E9498" s="524">
        <v>75.28</v>
      </c>
      <c r="F9498" s="536" t="s">
        <v>21673</v>
      </c>
    </row>
    <row r="9499" spans="1:6" ht="18" customHeight="1">
      <c r="A9499" s="535">
        <v>11116</v>
      </c>
      <c r="B9499" s="535" t="s">
        <v>21674</v>
      </c>
      <c r="C9499" s="298" t="s">
        <v>313</v>
      </c>
      <c r="D9499" s="535" t="s">
        <v>325</v>
      </c>
      <c r="E9499" s="524">
        <v>838.13</v>
      </c>
      <c r="F9499" s="536" t="s">
        <v>21675</v>
      </c>
    </row>
    <row r="9500" spans="1:6" ht="18" customHeight="1">
      <c r="A9500" s="535">
        <v>38411</v>
      </c>
      <c r="B9500" s="535" t="s">
        <v>21676</v>
      </c>
      <c r="C9500" s="298" t="s">
        <v>313</v>
      </c>
      <c r="D9500" s="535" t="s">
        <v>325</v>
      </c>
      <c r="E9500" s="537">
        <v>1590.28</v>
      </c>
      <c r="F9500" s="536" t="s">
        <v>21677</v>
      </c>
    </row>
    <row r="9501" spans="1:6" ht="18" customHeight="1">
      <c r="A9501" s="535">
        <v>38189</v>
      </c>
      <c r="B9501" s="535" t="s">
        <v>21678</v>
      </c>
      <c r="C9501" s="298" t="s">
        <v>313</v>
      </c>
      <c r="D9501" s="535" t="s">
        <v>325</v>
      </c>
      <c r="E9501" s="524">
        <v>131.77000000000001</v>
      </c>
      <c r="F9501" s="536" t="s">
        <v>21679</v>
      </c>
    </row>
    <row r="9502" spans="1:6" ht="18" customHeight="1">
      <c r="A9502" s="535">
        <v>38190</v>
      </c>
      <c r="B9502" s="535" t="s">
        <v>21680</v>
      </c>
      <c r="C9502" s="298" t="s">
        <v>313</v>
      </c>
      <c r="D9502" s="535" t="s">
        <v>325</v>
      </c>
      <c r="E9502" s="524">
        <v>277.61</v>
      </c>
      <c r="F9502" s="536" t="s">
        <v>21681</v>
      </c>
    </row>
    <row r="9503" spans="1:6" ht="18" customHeight="1">
      <c r="A9503" s="535">
        <v>7608</v>
      </c>
      <c r="B9503" s="535" t="s">
        <v>21682</v>
      </c>
      <c r="C9503" s="298" t="s">
        <v>313</v>
      </c>
      <c r="D9503" s="535" t="s">
        <v>325</v>
      </c>
      <c r="E9503" s="524">
        <v>11.56</v>
      </c>
      <c r="F9503" s="536" t="s">
        <v>8157</v>
      </c>
    </row>
    <row r="9504" spans="1:6" ht="18" customHeight="1">
      <c r="A9504" s="535">
        <v>1370</v>
      </c>
      <c r="B9504" s="535" t="s">
        <v>21683</v>
      </c>
      <c r="C9504" s="298" t="s">
        <v>313</v>
      </c>
      <c r="D9504" s="535" t="s">
        <v>325</v>
      </c>
      <c r="E9504" s="524">
        <v>108.8</v>
      </c>
      <c r="F9504" s="536" t="s">
        <v>21684</v>
      </c>
    </row>
    <row r="9505" spans="1:6" ht="18" customHeight="1">
      <c r="A9505" s="535">
        <v>36516</v>
      </c>
      <c r="B9505" s="535" t="s">
        <v>21685</v>
      </c>
      <c r="C9505" s="298" t="s">
        <v>313</v>
      </c>
      <c r="D9505" s="535" t="s">
        <v>325</v>
      </c>
      <c r="E9505" s="537">
        <v>145210.25</v>
      </c>
      <c r="F9505" s="536" t="s">
        <v>21686</v>
      </c>
    </row>
    <row r="9506" spans="1:6" ht="18" customHeight="1">
      <c r="A9506" s="535">
        <v>34777</v>
      </c>
      <c r="B9506" s="535" t="s">
        <v>21687</v>
      </c>
      <c r="C9506" s="298" t="s">
        <v>313</v>
      </c>
      <c r="D9506" s="535" t="s">
        <v>325</v>
      </c>
      <c r="E9506" s="524">
        <v>2.98</v>
      </c>
      <c r="F9506" s="536" t="s">
        <v>20479</v>
      </c>
    </row>
    <row r="9507" spans="1:6" ht="18" customHeight="1">
      <c r="A9507" s="535">
        <v>7272</v>
      </c>
      <c r="B9507" s="535" t="s">
        <v>21688</v>
      </c>
      <c r="C9507" s="298" t="s">
        <v>313</v>
      </c>
      <c r="D9507" s="535" t="s">
        <v>325</v>
      </c>
      <c r="E9507" s="524">
        <v>2.52</v>
      </c>
      <c r="F9507" s="536" t="s">
        <v>3561</v>
      </c>
    </row>
    <row r="9508" spans="1:6" ht="18" customHeight="1">
      <c r="A9508" s="535">
        <v>10605</v>
      </c>
      <c r="B9508" s="535" t="s">
        <v>21689</v>
      </c>
      <c r="C9508" s="298" t="s">
        <v>313</v>
      </c>
      <c r="D9508" s="535" t="s">
        <v>325</v>
      </c>
      <c r="E9508" s="524">
        <v>8.35</v>
      </c>
      <c r="F9508" s="536" t="s">
        <v>16067</v>
      </c>
    </row>
    <row r="9509" spans="1:6" ht="18" customHeight="1">
      <c r="A9509" s="535">
        <v>10604</v>
      </c>
      <c r="B9509" s="535" t="s">
        <v>21690</v>
      </c>
      <c r="C9509" s="298" t="s">
        <v>313</v>
      </c>
      <c r="D9509" s="535" t="s">
        <v>325</v>
      </c>
      <c r="E9509" s="524">
        <v>19.46</v>
      </c>
      <c r="F9509" s="536" t="s">
        <v>1660</v>
      </c>
    </row>
    <row r="9510" spans="1:6" ht="18" customHeight="1">
      <c r="A9510" s="535">
        <v>672</v>
      </c>
      <c r="B9510" s="535" t="s">
        <v>21691</v>
      </c>
      <c r="C9510" s="298" t="s">
        <v>313</v>
      </c>
      <c r="D9510" s="535" t="s">
        <v>325</v>
      </c>
      <c r="E9510" s="524">
        <v>26.77</v>
      </c>
      <c r="F9510" s="536" t="s">
        <v>21692</v>
      </c>
    </row>
    <row r="9511" spans="1:6" ht="18" customHeight="1">
      <c r="A9511" s="535">
        <v>668</v>
      </c>
      <c r="B9511" s="535" t="s">
        <v>21693</v>
      </c>
      <c r="C9511" s="298" t="s">
        <v>313</v>
      </c>
      <c r="D9511" s="535" t="s">
        <v>325</v>
      </c>
      <c r="E9511" s="524">
        <v>32.31</v>
      </c>
      <c r="F9511" s="536" t="s">
        <v>14759</v>
      </c>
    </row>
    <row r="9512" spans="1:6" ht="18" customHeight="1">
      <c r="A9512" s="535">
        <v>10578</v>
      </c>
      <c r="B9512" s="535" t="s">
        <v>21694</v>
      </c>
      <c r="C9512" s="298" t="s">
        <v>313</v>
      </c>
      <c r="D9512" s="535" t="s">
        <v>325</v>
      </c>
      <c r="E9512" s="524">
        <v>37.64</v>
      </c>
      <c r="F9512" s="536" t="s">
        <v>21695</v>
      </c>
    </row>
    <row r="9513" spans="1:6" ht="18" customHeight="1">
      <c r="A9513" s="535">
        <v>666</v>
      </c>
      <c r="B9513" s="535" t="s">
        <v>21696</v>
      </c>
      <c r="C9513" s="298" t="s">
        <v>313</v>
      </c>
      <c r="D9513" s="535" t="s">
        <v>325</v>
      </c>
      <c r="E9513" s="524">
        <v>41.85</v>
      </c>
      <c r="F9513" s="536" t="s">
        <v>21697</v>
      </c>
    </row>
    <row r="9514" spans="1:6" ht="18" customHeight="1">
      <c r="A9514" s="535">
        <v>665</v>
      </c>
      <c r="B9514" s="535" t="s">
        <v>21698</v>
      </c>
      <c r="C9514" s="298" t="s">
        <v>313</v>
      </c>
      <c r="D9514" s="535" t="s">
        <v>325</v>
      </c>
      <c r="E9514" s="524">
        <v>55.97</v>
      </c>
      <c r="F9514" s="536" t="s">
        <v>16444</v>
      </c>
    </row>
    <row r="9515" spans="1:6" ht="18" customHeight="1">
      <c r="A9515" s="535">
        <v>10577</v>
      </c>
      <c r="B9515" s="535" t="s">
        <v>21699</v>
      </c>
      <c r="C9515" s="298" t="s">
        <v>313</v>
      </c>
      <c r="D9515" s="535" t="s">
        <v>325</v>
      </c>
      <c r="E9515" s="524">
        <v>49.64</v>
      </c>
      <c r="F9515" s="536" t="s">
        <v>11407</v>
      </c>
    </row>
    <row r="9516" spans="1:6" ht="18" customHeight="1">
      <c r="A9516" s="535">
        <v>10583</v>
      </c>
      <c r="B9516" s="535" t="s">
        <v>21700</v>
      </c>
      <c r="C9516" s="298" t="s">
        <v>313</v>
      </c>
      <c r="D9516" s="535" t="s">
        <v>325</v>
      </c>
      <c r="E9516" s="524">
        <v>25.79</v>
      </c>
      <c r="F9516" s="536" t="s">
        <v>2746</v>
      </c>
    </row>
    <row r="9517" spans="1:6" ht="18" customHeight="1">
      <c r="A9517" s="535">
        <v>10579</v>
      </c>
      <c r="B9517" s="535" t="s">
        <v>21701</v>
      </c>
      <c r="C9517" s="298" t="s">
        <v>313</v>
      </c>
      <c r="D9517" s="535" t="s">
        <v>325</v>
      </c>
      <c r="E9517" s="524">
        <v>44.95</v>
      </c>
      <c r="F9517" s="536" t="s">
        <v>8719</v>
      </c>
    </row>
    <row r="9518" spans="1:6" ht="18" customHeight="1">
      <c r="A9518" s="535">
        <v>10582</v>
      </c>
      <c r="B9518" s="535" t="s">
        <v>21702</v>
      </c>
      <c r="C9518" s="298" t="s">
        <v>313</v>
      </c>
      <c r="D9518" s="535" t="s">
        <v>325</v>
      </c>
      <c r="E9518" s="524">
        <v>22.71</v>
      </c>
      <c r="F9518" s="536" t="s">
        <v>3092</v>
      </c>
    </row>
    <row r="9519" spans="1:6" ht="18" customHeight="1">
      <c r="A9519" s="535">
        <v>2436</v>
      </c>
      <c r="B9519" s="535" t="s">
        <v>21703</v>
      </c>
      <c r="C9519" s="298" t="s">
        <v>313</v>
      </c>
      <c r="D9519" s="535" t="s">
        <v>19212</v>
      </c>
      <c r="E9519" s="524">
        <v>21.19</v>
      </c>
      <c r="F9519" s="536" t="s">
        <v>10794</v>
      </c>
    </row>
    <row r="9520" spans="1:6" ht="18" customHeight="1">
      <c r="A9520" s="535">
        <v>40918</v>
      </c>
      <c r="B9520" s="535" t="s">
        <v>21704</v>
      </c>
      <c r="C9520" s="298" t="s">
        <v>313</v>
      </c>
      <c r="D9520" s="535" t="s">
        <v>19214</v>
      </c>
      <c r="E9520" s="537">
        <v>3687.15</v>
      </c>
      <c r="F9520" s="536" t="s">
        <v>19521</v>
      </c>
    </row>
    <row r="9521" spans="1:6" ht="18" customHeight="1">
      <c r="A9521" s="535">
        <v>10998</v>
      </c>
      <c r="B9521" s="535" t="s">
        <v>21705</v>
      </c>
      <c r="C9521" s="298" t="s">
        <v>313</v>
      </c>
      <c r="D9521" s="535" t="s">
        <v>318</v>
      </c>
      <c r="E9521" s="524">
        <v>28.44</v>
      </c>
      <c r="F9521" s="536" t="s">
        <v>21706</v>
      </c>
    </row>
    <row r="9522" spans="1:6" ht="18" customHeight="1">
      <c r="A9522" s="535">
        <v>11002</v>
      </c>
      <c r="B9522" s="535" t="s">
        <v>21707</v>
      </c>
      <c r="C9522" s="298" t="s">
        <v>313</v>
      </c>
      <c r="D9522" s="535" t="s">
        <v>318</v>
      </c>
      <c r="E9522" s="524">
        <v>26.05</v>
      </c>
      <c r="F9522" s="536" t="s">
        <v>12803</v>
      </c>
    </row>
    <row r="9523" spans="1:6" ht="18" customHeight="1">
      <c r="A9523" s="535">
        <v>10999</v>
      </c>
      <c r="B9523" s="535" t="s">
        <v>21708</v>
      </c>
      <c r="C9523" s="298" t="s">
        <v>313</v>
      </c>
      <c r="D9523" s="535" t="s">
        <v>318</v>
      </c>
      <c r="E9523" s="524">
        <v>25.03</v>
      </c>
      <c r="F9523" s="536" t="s">
        <v>21709</v>
      </c>
    </row>
    <row r="9524" spans="1:6" ht="18" customHeight="1">
      <c r="A9524" s="535">
        <v>10997</v>
      </c>
      <c r="B9524" s="535" t="s">
        <v>21710</v>
      </c>
      <c r="C9524" s="298" t="s">
        <v>313</v>
      </c>
      <c r="D9524" s="535" t="s">
        <v>318</v>
      </c>
      <c r="E9524" s="524">
        <v>27.13</v>
      </c>
      <c r="F9524" s="536" t="s">
        <v>2838</v>
      </c>
    </row>
    <row r="9525" spans="1:6" ht="18" customHeight="1">
      <c r="A9525" s="535">
        <v>2685</v>
      </c>
      <c r="B9525" s="535" t="s">
        <v>21711</v>
      </c>
      <c r="C9525" s="298" t="s">
        <v>313</v>
      </c>
      <c r="D9525" s="535" t="s">
        <v>19072</v>
      </c>
      <c r="E9525" s="524">
        <v>9.7100000000000009</v>
      </c>
      <c r="F9525" s="536" t="s">
        <v>1619</v>
      </c>
    </row>
    <row r="9526" spans="1:6" ht="18" customHeight="1">
      <c r="A9526" s="535">
        <v>2680</v>
      </c>
      <c r="B9526" s="535" t="s">
        <v>21712</v>
      </c>
      <c r="C9526" s="298" t="s">
        <v>313</v>
      </c>
      <c r="D9526" s="535" t="s">
        <v>19072</v>
      </c>
      <c r="E9526" s="524">
        <v>14.21</v>
      </c>
      <c r="F9526" s="536" t="s">
        <v>5422</v>
      </c>
    </row>
    <row r="9527" spans="1:6" ht="18" customHeight="1">
      <c r="A9527" s="535">
        <v>2684</v>
      </c>
      <c r="B9527" s="535" t="s">
        <v>21713</v>
      </c>
      <c r="C9527" s="298" t="s">
        <v>313</v>
      </c>
      <c r="D9527" s="535" t="s">
        <v>19072</v>
      </c>
      <c r="E9527" s="524">
        <v>12.93</v>
      </c>
      <c r="F9527" s="536" t="s">
        <v>9545</v>
      </c>
    </row>
    <row r="9528" spans="1:6" ht="18" customHeight="1">
      <c r="A9528" s="535">
        <v>2673</v>
      </c>
      <c r="B9528" s="535" t="s">
        <v>21714</v>
      </c>
      <c r="C9528" s="298" t="s">
        <v>313</v>
      </c>
      <c r="D9528" s="535" t="s">
        <v>19072</v>
      </c>
      <c r="E9528" s="524">
        <v>4.99</v>
      </c>
      <c r="F9528" s="536" t="s">
        <v>1111</v>
      </c>
    </row>
    <row r="9529" spans="1:6" ht="18" customHeight="1">
      <c r="A9529" s="535">
        <v>2681</v>
      </c>
      <c r="B9529" s="535" t="s">
        <v>21715</v>
      </c>
      <c r="C9529" s="298" t="s">
        <v>313</v>
      </c>
      <c r="D9529" s="535" t="s">
        <v>19072</v>
      </c>
      <c r="E9529" s="524">
        <v>23.22</v>
      </c>
      <c r="F9529" s="536" t="s">
        <v>18161</v>
      </c>
    </row>
    <row r="9530" spans="1:6" ht="18" customHeight="1">
      <c r="A9530" s="535">
        <v>2682</v>
      </c>
      <c r="B9530" s="535" t="s">
        <v>21716</v>
      </c>
      <c r="C9530" s="298" t="s">
        <v>313</v>
      </c>
      <c r="D9530" s="535" t="s">
        <v>19072</v>
      </c>
      <c r="E9530" s="524">
        <v>33.880000000000003</v>
      </c>
      <c r="F9530" s="536" t="s">
        <v>20953</v>
      </c>
    </row>
    <row r="9531" spans="1:6" ht="18" customHeight="1">
      <c r="A9531" s="535">
        <v>2686</v>
      </c>
      <c r="B9531" s="535" t="s">
        <v>21717</v>
      </c>
      <c r="C9531" s="298" t="s">
        <v>313</v>
      </c>
      <c r="D9531" s="535" t="s">
        <v>19072</v>
      </c>
      <c r="E9531" s="524">
        <v>42.48</v>
      </c>
      <c r="F9531" s="536" t="s">
        <v>21718</v>
      </c>
    </row>
    <row r="9532" spans="1:6" ht="18" customHeight="1">
      <c r="A9532" s="535">
        <v>2674</v>
      </c>
      <c r="B9532" s="535" t="s">
        <v>21719</v>
      </c>
      <c r="C9532" s="298" t="s">
        <v>313</v>
      </c>
      <c r="D9532" s="535" t="s">
        <v>19072</v>
      </c>
      <c r="E9532" s="524">
        <v>6.21</v>
      </c>
      <c r="F9532" s="536" t="s">
        <v>21720</v>
      </c>
    </row>
    <row r="9533" spans="1:6" ht="18" customHeight="1">
      <c r="A9533" s="535">
        <v>2683</v>
      </c>
      <c r="B9533" s="535" t="s">
        <v>21721</v>
      </c>
      <c r="C9533" s="298" t="s">
        <v>313</v>
      </c>
      <c r="D9533" s="535" t="s">
        <v>19072</v>
      </c>
      <c r="E9533" s="524">
        <v>66.94</v>
      </c>
      <c r="F9533" s="536" t="s">
        <v>21722</v>
      </c>
    </row>
    <row r="9534" spans="1:6" ht="18" customHeight="1">
      <c r="A9534" s="535">
        <v>2676</v>
      </c>
      <c r="B9534" s="535" t="s">
        <v>21723</v>
      </c>
      <c r="C9534" s="298" t="s">
        <v>313</v>
      </c>
      <c r="D9534" s="535" t="s">
        <v>19072</v>
      </c>
      <c r="E9534" s="524">
        <v>2.9</v>
      </c>
      <c r="F9534" s="536" t="s">
        <v>21724</v>
      </c>
    </row>
    <row r="9535" spans="1:6" ht="18" customHeight="1">
      <c r="A9535" s="535">
        <v>2678</v>
      </c>
      <c r="B9535" s="535" t="s">
        <v>21725</v>
      </c>
      <c r="C9535" s="298" t="s">
        <v>313</v>
      </c>
      <c r="D9535" s="535" t="s">
        <v>19072</v>
      </c>
      <c r="E9535" s="524">
        <v>3.63</v>
      </c>
      <c r="F9535" s="536" t="s">
        <v>19793</v>
      </c>
    </row>
    <row r="9536" spans="1:6" ht="18" customHeight="1">
      <c r="A9536" s="535">
        <v>2679</v>
      </c>
      <c r="B9536" s="535" t="s">
        <v>21726</v>
      </c>
      <c r="C9536" s="298" t="s">
        <v>313</v>
      </c>
      <c r="D9536" s="535" t="s">
        <v>19072</v>
      </c>
      <c r="E9536" s="524">
        <v>5.6</v>
      </c>
      <c r="F9536" s="536" t="s">
        <v>18047</v>
      </c>
    </row>
    <row r="9537" spans="1:6" ht="18" customHeight="1">
      <c r="A9537" s="535">
        <v>12070</v>
      </c>
      <c r="B9537" s="535" t="s">
        <v>21727</v>
      </c>
      <c r="C9537" s="298" t="s">
        <v>313</v>
      </c>
      <c r="D9537" s="535" t="s">
        <v>19072</v>
      </c>
      <c r="E9537" s="524">
        <v>7.8</v>
      </c>
      <c r="F9537" s="536" t="s">
        <v>2680</v>
      </c>
    </row>
    <row r="9538" spans="1:6" ht="18" customHeight="1">
      <c r="A9538" s="535">
        <v>2675</v>
      </c>
      <c r="B9538" s="535" t="s">
        <v>21728</v>
      </c>
      <c r="C9538" s="298" t="s">
        <v>313</v>
      </c>
      <c r="D9538" s="535" t="s">
        <v>19072</v>
      </c>
      <c r="E9538" s="524">
        <v>10.14</v>
      </c>
      <c r="F9538" s="536" t="s">
        <v>21729</v>
      </c>
    </row>
    <row r="9539" spans="1:6" ht="18" customHeight="1">
      <c r="A9539" s="535">
        <v>12067</v>
      </c>
      <c r="B9539" s="535" t="s">
        <v>21730</v>
      </c>
      <c r="C9539" s="298" t="s">
        <v>313</v>
      </c>
      <c r="D9539" s="535" t="s">
        <v>19072</v>
      </c>
      <c r="E9539" s="524">
        <v>13.75</v>
      </c>
      <c r="F9539" s="536" t="s">
        <v>2770</v>
      </c>
    </row>
    <row r="9540" spans="1:6" ht="18" customHeight="1">
      <c r="A9540" s="535">
        <v>21128</v>
      </c>
      <c r="B9540" s="535" t="s">
        <v>21731</v>
      </c>
      <c r="C9540" s="298" t="s">
        <v>313</v>
      </c>
      <c r="D9540" s="535" t="s">
        <v>19072</v>
      </c>
      <c r="E9540" s="524">
        <v>10.68</v>
      </c>
      <c r="F9540" s="536" t="s">
        <v>14931</v>
      </c>
    </row>
    <row r="9541" spans="1:6" ht="18" customHeight="1">
      <c r="A9541" s="535">
        <v>40400</v>
      </c>
      <c r="B9541" s="535" t="s">
        <v>21732</v>
      </c>
      <c r="C9541" s="298" t="s">
        <v>313</v>
      </c>
      <c r="D9541" s="535" t="s">
        <v>19072</v>
      </c>
      <c r="E9541" s="524">
        <v>2.13</v>
      </c>
      <c r="F9541" s="536" t="s">
        <v>9421</v>
      </c>
    </row>
    <row r="9542" spans="1:6" ht="18" customHeight="1">
      <c r="A9542" s="535">
        <v>40401</v>
      </c>
      <c r="B9542" s="535" t="s">
        <v>21733</v>
      </c>
      <c r="C9542" s="298" t="s">
        <v>313</v>
      </c>
      <c r="D9542" s="535" t="s">
        <v>19072</v>
      </c>
      <c r="E9542" s="524">
        <v>3.13</v>
      </c>
      <c r="F9542" s="536" t="s">
        <v>9502</v>
      </c>
    </row>
    <row r="9543" spans="1:6" ht="18" customHeight="1">
      <c r="A9543" s="535">
        <v>40402</v>
      </c>
      <c r="B9543" s="535" t="s">
        <v>21734</v>
      </c>
      <c r="C9543" s="298" t="s">
        <v>313</v>
      </c>
      <c r="D9543" s="535" t="s">
        <v>19072</v>
      </c>
      <c r="E9543" s="524">
        <v>4.0199999999999996</v>
      </c>
      <c r="F9543" s="536" t="s">
        <v>3448</v>
      </c>
    </row>
    <row r="9544" spans="1:6" ht="18" customHeight="1">
      <c r="A9544" s="535">
        <v>21137</v>
      </c>
      <c r="B9544" s="535" t="s">
        <v>21735</v>
      </c>
      <c r="C9544" s="298" t="s">
        <v>313</v>
      </c>
      <c r="D9544" s="535" t="s">
        <v>19072</v>
      </c>
      <c r="E9544" s="524">
        <v>10.93</v>
      </c>
      <c r="F9544" s="536" t="s">
        <v>11995</v>
      </c>
    </row>
    <row r="9545" spans="1:6" ht="18" customHeight="1">
      <c r="A9545" s="535">
        <v>2504</v>
      </c>
      <c r="B9545" s="535" t="s">
        <v>21736</v>
      </c>
      <c r="C9545" s="298" t="s">
        <v>313</v>
      </c>
      <c r="D9545" s="535" t="s">
        <v>19072</v>
      </c>
      <c r="E9545" s="524">
        <v>11.85</v>
      </c>
      <c r="F9545" s="536" t="s">
        <v>7218</v>
      </c>
    </row>
    <row r="9546" spans="1:6" ht="18" customHeight="1">
      <c r="A9546" s="535">
        <v>2501</v>
      </c>
      <c r="B9546" s="535" t="s">
        <v>21737</v>
      </c>
      <c r="C9546" s="298" t="s">
        <v>313</v>
      </c>
      <c r="D9546" s="535" t="s">
        <v>19072</v>
      </c>
      <c r="E9546" s="524">
        <v>15.54</v>
      </c>
      <c r="F9546" s="536" t="s">
        <v>21738</v>
      </c>
    </row>
    <row r="9547" spans="1:6" ht="18" customHeight="1">
      <c r="A9547" s="535">
        <v>2502</v>
      </c>
      <c r="B9547" s="535" t="s">
        <v>21739</v>
      </c>
      <c r="C9547" s="298" t="s">
        <v>313</v>
      </c>
      <c r="D9547" s="535" t="s">
        <v>19072</v>
      </c>
      <c r="E9547" s="524">
        <v>23.45</v>
      </c>
      <c r="F9547" s="536" t="s">
        <v>942</v>
      </c>
    </row>
    <row r="9548" spans="1:6" ht="18" customHeight="1">
      <c r="A9548" s="535">
        <v>2503</v>
      </c>
      <c r="B9548" s="535" t="s">
        <v>21740</v>
      </c>
      <c r="C9548" s="298" t="s">
        <v>313</v>
      </c>
      <c r="D9548" s="535" t="s">
        <v>19072</v>
      </c>
      <c r="E9548" s="524">
        <v>30.18</v>
      </c>
      <c r="F9548" s="536" t="s">
        <v>21741</v>
      </c>
    </row>
    <row r="9549" spans="1:6" ht="18" customHeight="1">
      <c r="A9549" s="535">
        <v>2500</v>
      </c>
      <c r="B9549" s="535" t="s">
        <v>21742</v>
      </c>
      <c r="C9549" s="298" t="s">
        <v>313</v>
      </c>
      <c r="D9549" s="535" t="s">
        <v>19072</v>
      </c>
      <c r="E9549" s="524">
        <v>40.200000000000003</v>
      </c>
      <c r="F9549" s="536" t="s">
        <v>21743</v>
      </c>
    </row>
    <row r="9550" spans="1:6" ht="18" customHeight="1">
      <c r="A9550" s="535">
        <v>2505</v>
      </c>
      <c r="B9550" s="535" t="s">
        <v>21744</v>
      </c>
      <c r="C9550" s="298" t="s">
        <v>313</v>
      </c>
      <c r="D9550" s="535" t="s">
        <v>19072</v>
      </c>
      <c r="E9550" s="524">
        <v>62.65</v>
      </c>
      <c r="F9550" s="536" t="s">
        <v>21745</v>
      </c>
    </row>
    <row r="9551" spans="1:6" ht="18" customHeight="1">
      <c r="A9551" s="535">
        <v>12056</v>
      </c>
      <c r="B9551" s="535" t="s">
        <v>21746</v>
      </c>
      <c r="C9551" s="298" t="s">
        <v>313</v>
      </c>
      <c r="D9551" s="535" t="s">
        <v>19072</v>
      </c>
      <c r="E9551" s="524">
        <v>25.31</v>
      </c>
      <c r="F9551" s="536" t="s">
        <v>21747</v>
      </c>
    </row>
    <row r="9552" spans="1:6" ht="18" customHeight="1">
      <c r="A9552" s="535">
        <v>12057</v>
      </c>
      <c r="B9552" s="535" t="s">
        <v>21748</v>
      </c>
      <c r="C9552" s="298" t="s">
        <v>313</v>
      </c>
      <c r="D9552" s="535" t="s">
        <v>19072</v>
      </c>
      <c r="E9552" s="524">
        <v>21.5</v>
      </c>
      <c r="F9552" s="536" t="s">
        <v>12053</v>
      </c>
    </row>
    <row r="9553" spans="1:6" ht="18" customHeight="1">
      <c r="A9553" s="535">
        <v>12059</v>
      </c>
      <c r="B9553" s="535" t="s">
        <v>21749</v>
      </c>
      <c r="C9553" s="298" t="s">
        <v>313</v>
      </c>
      <c r="D9553" s="535" t="s">
        <v>19072</v>
      </c>
      <c r="E9553" s="524">
        <v>7.54</v>
      </c>
      <c r="F9553" s="536" t="s">
        <v>10451</v>
      </c>
    </row>
    <row r="9554" spans="1:6" ht="18" customHeight="1">
      <c r="A9554" s="535">
        <v>12058</v>
      </c>
      <c r="B9554" s="535" t="s">
        <v>21750</v>
      </c>
      <c r="C9554" s="298" t="s">
        <v>313</v>
      </c>
      <c r="D9554" s="535" t="s">
        <v>19072</v>
      </c>
      <c r="E9554" s="524">
        <v>13.4</v>
      </c>
      <c r="F9554" s="536" t="s">
        <v>11249</v>
      </c>
    </row>
    <row r="9555" spans="1:6" ht="18" customHeight="1">
      <c r="A9555" s="535">
        <v>12060</v>
      </c>
      <c r="B9555" s="535" t="s">
        <v>21751</v>
      </c>
      <c r="C9555" s="298" t="s">
        <v>313</v>
      </c>
      <c r="D9555" s="535" t="s">
        <v>19072</v>
      </c>
      <c r="E9555" s="524">
        <v>55.86</v>
      </c>
      <c r="F9555" s="536" t="s">
        <v>21752</v>
      </c>
    </row>
    <row r="9556" spans="1:6" ht="18" customHeight="1">
      <c r="A9556" s="535">
        <v>12061</v>
      </c>
      <c r="B9556" s="535" t="s">
        <v>21753</v>
      </c>
      <c r="C9556" s="298" t="s">
        <v>313</v>
      </c>
      <c r="D9556" s="535" t="s">
        <v>19072</v>
      </c>
      <c r="E9556" s="524">
        <v>34.11</v>
      </c>
      <c r="F9556" s="536" t="s">
        <v>17012</v>
      </c>
    </row>
    <row r="9557" spans="1:6" ht="18" customHeight="1">
      <c r="A9557" s="535">
        <v>12062</v>
      </c>
      <c r="B9557" s="535" t="s">
        <v>21754</v>
      </c>
      <c r="C9557" s="298" t="s">
        <v>313</v>
      </c>
      <c r="D9557" s="535" t="s">
        <v>19072</v>
      </c>
      <c r="E9557" s="524">
        <v>62.9</v>
      </c>
      <c r="F9557" s="536" t="s">
        <v>21755</v>
      </c>
    </row>
    <row r="9558" spans="1:6" ht="18" customHeight="1">
      <c r="A9558" s="535">
        <v>2687</v>
      </c>
      <c r="B9558" s="535" t="s">
        <v>21756</v>
      </c>
      <c r="C9558" s="298" t="s">
        <v>313</v>
      </c>
      <c r="D9558" s="535" t="s">
        <v>19072</v>
      </c>
      <c r="E9558" s="524">
        <v>2.5299999999999998</v>
      </c>
      <c r="F9558" s="536" t="s">
        <v>21757</v>
      </c>
    </row>
    <row r="9559" spans="1:6" ht="18" customHeight="1">
      <c r="A9559" s="535">
        <v>2689</v>
      </c>
      <c r="B9559" s="535" t="s">
        <v>21758</v>
      </c>
      <c r="C9559" s="298" t="s">
        <v>313</v>
      </c>
      <c r="D9559" s="535" t="s">
        <v>19072</v>
      </c>
      <c r="E9559" s="524">
        <v>3.01</v>
      </c>
      <c r="F9559" s="536" t="s">
        <v>17975</v>
      </c>
    </row>
    <row r="9560" spans="1:6" ht="18" customHeight="1">
      <c r="A9560" s="535">
        <v>2688</v>
      </c>
      <c r="B9560" s="535" t="s">
        <v>21759</v>
      </c>
      <c r="C9560" s="298" t="s">
        <v>313</v>
      </c>
      <c r="D9560" s="535" t="s">
        <v>19072</v>
      </c>
      <c r="E9560" s="524">
        <v>3.27</v>
      </c>
      <c r="F9560" s="536" t="s">
        <v>19728</v>
      </c>
    </row>
    <row r="9561" spans="1:6" ht="18" customHeight="1">
      <c r="A9561" s="535">
        <v>2690</v>
      </c>
      <c r="B9561" s="535" t="s">
        <v>21760</v>
      </c>
      <c r="C9561" s="298" t="s">
        <v>313</v>
      </c>
      <c r="D9561" s="535" t="s">
        <v>19072</v>
      </c>
      <c r="E9561" s="524">
        <v>5.59</v>
      </c>
      <c r="F9561" s="536" t="s">
        <v>17743</v>
      </c>
    </row>
    <row r="9562" spans="1:6" ht="18" customHeight="1">
      <c r="A9562" s="535">
        <v>39243</v>
      </c>
      <c r="B9562" s="535" t="s">
        <v>21761</v>
      </c>
      <c r="C9562" s="298" t="s">
        <v>313</v>
      </c>
      <c r="D9562" s="535" t="s">
        <v>19072</v>
      </c>
      <c r="E9562" s="524">
        <v>3.68</v>
      </c>
      <c r="F9562" s="536" t="s">
        <v>17746</v>
      </c>
    </row>
    <row r="9563" spans="1:6" ht="18" customHeight="1">
      <c r="A9563" s="535">
        <v>39244</v>
      </c>
      <c r="B9563" s="535" t="s">
        <v>21762</v>
      </c>
      <c r="C9563" s="298" t="s">
        <v>313</v>
      </c>
      <c r="D9563" s="535" t="s">
        <v>19072</v>
      </c>
      <c r="E9563" s="524">
        <v>4.9800000000000004</v>
      </c>
      <c r="F9563" s="536" t="s">
        <v>3871</v>
      </c>
    </row>
    <row r="9564" spans="1:6" ht="18" customHeight="1">
      <c r="A9564" s="535">
        <v>39245</v>
      </c>
      <c r="B9564" s="535" t="s">
        <v>21763</v>
      </c>
      <c r="C9564" s="298" t="s">
        <v>313</v>
      </c>
      <c r="D9564" s="535" t="s">
        <v>19072</v>
      </c>
      <c r="E9564" s="524">
        <v>9.58</v>
      </c>
      <c r="F9564" s="536" t="s">
        <v>11993</v>
      </c>
    </row>
    <row r="9565" spans="1:6" ht="18" customHeight="1">
      <c r="A9565" s="535">
        <v>39254</v>
      </c>
      <c r="B9565" s="535" t="s">
        <v>21764</v>
      </c>
      <c r="C9565" s="298" t="s">
        <v>313</v>
      </c>
      <c r="D9565" s="535" t="s">
        <v>19072</v>
      </c>
      <c r="E9565" s="524">
        <v>14.33</v>
      </c>
      <c r="F9565" s="536" t="s">
        <v>21765</v>
      </c>
    </row>
    <row r="9566" spans="1:6" ht="18" customHeight="1">
      <c r="A9566" s="535">
        <v>39255</v>
      </c>
      <c r="B9566" s="535" t="s">
        <v>21766</v>
      </c>
      <c r="C9566" s="298" t="s">
        <v>313</v>
      </c>
      <c r="D9566" s="535" t="s">
        <v>19072</v>
      </c>
      <c r="E9566" s="524">
        <v>26.52</v>
      </c>
      <c r="F9566" s="536" t="s">
        <v>10858</v>
      </c>
    </row>
    <row r="9567" spans="1:6" ht="18" customHeight="1">
      <c r="A9567" s="535">
        <v>39253</v>
      </c>
      <c r="B9567" s="535" t="s">
        <v>21767</v>
      </c>
      <c r="C9567" s="298" t="s">
        <v>313</v>
      </c>
      <c r="D9567" s="535" t="s">
        <v>19072</v>
      </c>
      <c r="E9567" s="524">
        <v>18.260000000000002</v>
      </c>
      <c r="F9567" s="536" t="s">
        <v>13038</v>
      </c>
    </row>
    <row r="9568" spans="1:6" ht="18" customHeight="1">
      <c r="A9568" s="535">
        <v>39246</v>
      </c>
      <c r="B9568" s="535" t="s">
        <v>21768</v>
      </c>
      <c r="C9568" s="298" t="s">
        <v>313</v>
      </c>
      <c r="D9568" s="535" t="s">
        <v>19072</v>
      </c>
      <c r="E9568" s="524">
        <v>5.44</v>
      </c>
      <c r="F9568" s="536" t="s">
        <v>2203</v>
      </c>
    </row>
    <row r="9569" spans="1:6" ht="18" customHeight="1">
      <c r="A9569" s="535">
        <v>39247</v>
      </c>
      <c r="B9569" s="535" t="s">
        <v>21769</v>
      </c>
      <c r="C9569" s="298" t="s">
        <v>313</v>
      </c>
      <c r="D9569" s="535" t="s">
        <v>19072</v>
      </c>
      <c r="E9569" s="524">
        <v>4.75</v>
      </c>
      <c r="F9569" s="536" t="s">
        <v>21770</v>
      </c>
    </row>
    <row r="9570" spans="1:6" ht="18" customHeight="1">
      <c r="A9570" s="535">
        <v>2446</v>
      </c>
      <c r="B9570" s="535" t="s">
        <v>21771</v>
      </c>
      <c r="C9570" s="298" t="s">
        <v>313</v>
      </c>
      <c r="D9570" s="535" t="s">
        <v>19072</v>
      </c>
      <c r="E9570" s="524">
        <v>7.82</v>
      </c>
      <c r="F9570" s="536" t="s">
        <v>7139</v>
      </c>
    </row>
    <row r="9571" spans="1:6" ht="18" customHeight="1">
      <c r="A9571" s="535">
        <v>2442</v>
      </c>
      <c r="B9571" s="535" t="s">
        <v>21772</v>
      </c>
      <c r="C9571" s="298" t="s">
        <v>313</v>
      </c>
      <c r="D9571" s="535" t="s">
        <v>19072</v>
      </c>
      <c r="E9571" s="524">
        <v>10.95</v>
      </c>
      <c r="F9571" s="536" t="s">
        <v>16182</v>
      </c>
    </row>
    <row r="9572" spans="1:6" ht="18" customHeight="1">
      <c r="A9572" s="535">
        <v>39248</v>
      </c>
      <c r="B9572" s="535" t="s">
        <v>21773</v>
      </c>
      <c r="C9572" s="298" t="s">
        <v>313</v>
      </c>
      <c r="D9572" s="535" t="s">
        <v>19072</v>
      </c>
      <c r="E9572" s="524">
        <v>15.27</v>
      </c>
      <c r="F9572" s="536" t="s">
        <v>4661</v>
      </c>
    </row>
    <row r="9573" spans="1:6" ht="18" customHeight="1">
      <c r="A9573" s="535">
        <v>2438</v>
      </c>
      <c r="B9573" s="535" t="s">
        <v>21774</v>
      </c>
      <c r="C9573" s="298" t="s">
        <v>313</v>
      </c>
      <c r="D9573" s="535" t="s">
        <v>19212</v>
      </c>
      <c r="E9573" s="524">
        <v>24.34</v>
      </c>
      <c r="F9573" s="536" t="s">
        <v>11793</v>
      </c>
    </row>
    <row r="9574" spans="1:6" ht="18" customHeight="1">
      <c r="A9574" s="535">
        <v>40922</v>
      </c>
      <c r="B9574" s="535" t="s">
        <v>21775</v>
      </c>
      <c r="C9574" s="298" t="s">
        <v>313</v>
      </c>
      <c r="D9574" s="535" t="s">
        <v>19214</v>
      </c>
      <c r="E9574" s="537">
        <v>4236.6000000000004</v>
      </c>
      <c r="F9574" s="536" t="s">
        <v>21776</v>
      </c>
    </row>
    <row r="9575" spans="1:6" ht="18" customHeight="1">
      <c r="A9575" s="535">
        <v>36486</v>
      </c>
      <c r="B9575" s="535" t="s">
        <v>21777</v>
      </c>
      <c r="C9575" s="298" t="s">
        <v>313</v>
      </c>
      <c r="D9575" s="535" t="s">
        <v>325</v>
      </c>
      <c r="E9575" s="537">
        <v>72764.03</v>
      </c>
      <c r="F9575" s="536" t="s">
        <v>21778</v>
      </c>
    </row>
    <row r="9576" spans="1:6" ht="18" customHeight="1">
      <c r="A9576" s="535">
        <v>37777</v>
      </c>
      <c r="B9576" s="535" t="s">
        <v>21779</v>
      </c>
      <c r="C9576" s="298" t="s">
        <v>313</v>
      </c>
      <c r="D9576" s="535" t="s">
        <v>325</v>
      </c>
      <c r="E9576" s="537">
        <v>342571.65</v>
      </c>
      <c r="F9576" s="536" t="s">
        <v>21780</v>
      </c>
    </row>
    <row r="9577" spans="1:6" ht="18" customHeight="1">
      <c r="A9577" s="535">
        <v>12624</v>
      </c>
      <c r="B9577" s="535" t="s">
        <v>21781</v>
      </c>
      <c r="C9577" s="298" t="s">
        <v>313</v>
      </c>
      <c r="D9577" s="535" t="s">
        <v>325</v>
      </c>
      <c r="E9577" s="524">
        <v>29.73</v>
      </c>
      <c r="F9577" s="536" t="s">
        <v>5630</v>
      </c>
    </row>
    <row r="9578" spans="1:6" ht="18" customHeight="1">
      <c r="A9578" s="535">
        <v>517</v>
      </c>
      <c r="B9578" s="535" t="s">
        <v>21782</v>
      </c>
      <c r="C9578" s="298" t="s">
        <v>313</v>
      </c>
      <c r="D9578" s="535" t="s">
        <v>19081</v>
      </c>
      <c r="E9578" s="524">
        <v>14.99</v>
      </c>
      <c r="F9578" s="536" t="s">
        <v>617</v>
      </c>
    </row>
    <row r="9579" spans="1:6" ht="18" customHeight="1">
      <c r="A9579" s="535">
        <v>37534</v>
      </c>
      <c r="B9579" s="535" t="s">
        <v>21783</v>
      </c>
      <c r="C9579" s="298" t="s">
        <v>313</v>
      </c>
      <c r="D9579" s="535" t="s">
        <v>318</v>
      </c>
      <c r="E9579" s="524">
        <v>21.97</v>
      </c>
      <c r="F9579" s="536" t="s">
        <v>14385</v>
      </c>
    </row>
    <row r="9580" spans="1:6" ht="18" customHeight="1">
      <c r="A9580" s="535">
        <v>37535</v>
      </c>
      <c r="B9580" s="535" t="s">
        <v>21784</v>
      </c>
      <c r="C9580" s="298" t="s">
        <v>313</v>
      </c>
      <c r="D9580" s="535" t="s">
        <v>318</v>
      </c>
      <c r="E9580" s="524">
        <v>21.97</v>
      </c>
      <c r="F9580" s="536" t="s">
        <v>14385</v>
      </c>
    </row>
    <row r="9581" spans="1:6" ht="18" customHeight="1">
      <c r="A9581" s="535">
        <v>37533</v>
      </c>
      <c r="B9581" s="535" t="s">
        <v>21785</v>
      </c>
      <c r="C9581" s="298" t="s">
        <v>313</v>
      </c>
      <c r="D9581" s="535" t="s">
        <v>318</v>
      </c>
      <c r="E9581" s="524">
        <v>21.97</v>
      </c>
      <c r="F9581" s="536" t="s">
        <v>14385</v>
      </c>
    </row>
    <row r="9582" spans="1:6" ht="18" customHeight="1">
      <c r="A9582" s="535">
        <v>37537</v>
      </c>
      <c r="B9582" s="535" t="s">
        <v>21786</v>
      </c>
      <c r="C9582" s="298" t="s">
        <v>313</v>
      </c>
      <c r="D9582" s="535" t="s">
        <v>318</v>
      </c>
      <c r="E9582" s="524">
        <v>16.63</v>
      </c>
      <c r="F9582" s="536" t="s">
        <v>8325</v>
      </c>
    </row>
    <row r="9583" spans="1:6" ht="18" customHeight="1">
      <c r="A9583" s="535">
        <v>37536</v>
      </c>
      <c r="B9583" s="535" t="s">
        <v>21787</v>
      </c>
      <c r="C9583" s="298" t="s">
        <v>313</v>
      </c>
      <c r="D9583" s="535" t="s">
        <v>318</v>
      </c>
      <c r="E9583" s="524">
        <v>16.63</v>
      </c>
      <c r="F9583" s="536" t="s">
        <v>8325</v>
      </c>
    </row>
    <row r="9584" spans="1:6" ht="18" customHeight="1">
      <c r="A9584" s="535">
        <v>37532</v>
      </c>
      <c r="B9584" s="535" t="s">
        <v>21788</v>
      </c>
      <c r="C9584" s="298" t="s">
        <v>313</v>
      </c>
      <c r="D9584" s="535" t="s">
        <v>318</v>
      </c>
      <c r="E9584" s="524">
        <v>16.63</v>
      </c>
      <c r="F9584" s="536" t="s">
        <v>8325</v>
      </c>
    </row>
    <row r="9585" spans="1:6" ht="18" customHeight="1">
      <c r="A9585" s="535">
        <v>2696</v>
      </c>
      <c r="B9585" s="535" t="s">
        <v>21789</v>
      </c>
      <c r="C9585" s="298" t="s">
        <v>313</v>
      </c>
      <c r="D9585" s="535" t="s">
        <v>19212</v>
      </c>
      <c r="E9585" s="524">
        <v>21.19</v>
      </c>
      <c r="F9585" s="536" t="s">
        <v>10794</v>
      </c>
    </row>
    <row r="9586" spans="1:6" ht="18" customHeight="1">
      <c r="A9586" s="535">
        <v>40928</v>
      </c>
      <c r="B9586" s="535" t="s">
        <v>21790</v>
      </c>
      <c r="C9586" s="298" t="s">
        <v>313</v>
      </c>
      <c r="D9586" s="535" t="s">
        <v>19214</v>
      </c>
      <c r="E9586" s="537">
        <v>3687.15</v>
      </c>
      <c r="F9586" s="536" t="s">
        <v>19521</v>
      </c>
    </row>
    <row r="9587" spans="1:6" ht="18" customHeight="1">
      <c r="A9587" s="535">
        <v>4083</v>
      </c>
      <c r="B9587" s="535" t="s">
        <v>21791</v>
      </c>
      <c r="C9587" s="298" t="s">
        <v>313</v>
      </c>
      <c r="D9587" s="535" t="s">
        <v>19212</v>
      </c>
      <c r="E9587" s="524">
        <v>33.33</v>
      </c>
      <c r="F9587" s="536" t="s">
        <v>2993</v>
      </c>
    </row>
    <row r="9588" spans="1:6" ht="18" customHeight="1">
      <c r="A9588" s="535">
        <v>40818</v>
      </c>
      <c r="B9588" s="535" t="s">
        <v>21792</v>
      </c>
      <c r="C9588" s="298" t="s">
        <v>313</v>
      </c>
      <c r="D9588" s="535" t="s">
        <v>19214</v>
      </c>
      <c r="E9588" s="537">
        <v>5801.07</v>
      </c>
      <c r="F9588" s="536" t="s">
        <v>21793</v>
      </c>
    </row>
    <row r="9589" spans="1:6" ht="18" customHeight="1">
      <c r="A9589" s="535">
        <v>43146</v>
      </c>
      <c r="B9589" s="535" t="s">
        <v>21794</v>
      </c>
      <c r="C9589" s="298" t="s">
        <v>313</v>
      </c>
      <c r="D9589" s="535" t="s">
        <v>318</v>
      </c>
      <c r="E9589" s="524">
        <v>11.46</v>
      </c>
      <c r="F9589" s="536" t="s">
        <v>10516</v>
      </c>
    </row>
    <row r="9590" spans="1:6" ht="18" customHeight="1">
      <c r="A9590" s="535">
        <v>2705</v>
      </c>
      <c r="B9590" s="535" t="s">
        <v>21795</v>
      </c>
      <c r="C9590" s="298" t="s">
        <v>313</v>
      </c>
      <c r="D9590" s="535" t="s">
        <v>21796</v>
      </c>
      <c r="E9590" s="524">
        <v>1.1399999999999999</v>
      </c>
      <c r="F9590" s="536" t="s">
        <v>21797</v>
      </c>
    </row>
    <row r="9591" spans="1:6" ht="18" customHeight="1">
      <c r="A9591" s="535">
        <v>14250</v>
      </c>
      <c r="B9591" s="535" t="s">
        <v>21798</v>
      </c>
      <c r="C9591" s="298" t="s">
        <v>313</v>
      </c>
      <c r="D9591" s="535" t="s">
        <v>21796</v>
      </c>
      <c r="E9591" s="524">
        <v>1.1599999999999999</v>
      </c>
      <c r="F9591" s="536" t="s">
        <v>21799</v>
      </c>
    </row>
    <row r="9592" spans="1:6" ht="18" customHeight="1">
      <c r="A9592" s="535">
        <v>11683</v>
      </c>
      <c r="B9592" s="535" t="s">
        <v>21800</v>
      </c>
      <c r="C9592" s="298" t="s">
        <v>313</v>
      </c>
      <c r="D9592" s="535" t="s">
        <v>325</v>
      </c>
      <c r="E9592" s="524">
        <v>34.17</v>
      </c>
      <c r="F9592" s="536" t="s">
        <v>21801</v>
      </c>
    </row>
    <row r="9593" spans="1:6" ht="18" customHeight="1">
      <c r="A9593" s="535">
        <v>11684</v>
      </c>
      <c r="B9593" s="535" t="s">
        <v>21802</v>
      </c>
      <c r="C9593" s="298" t="s">
        <v>313</v>
      </c>
      <c r="D9593" s="535" t="s">
        <v>325</v>
      </c>
      <c r="E9593" s="524">
        <v>37.4</v>
      </c>
      <c r="F9593" s="536" t="s">
        <v>21803</v>
      </c>
    </row>
    <row r="9594" spans="1:6" ht="18" customHeight="1">
      <c r="A9594" s="535">
        <v>6141</v>
      </c>
      <c r="B9594" s="535" t="s">
        <v>21804</v>
      </c>
      <c r="C9594" s="298" t="s">
        <v>313</v>
      </c>
      <c r="D9594" s="535" t="s">
        <v>325</v>
      </c>
      <c r="E9594" s="524">
        <v>4.84</v>
      </c>
      <c r="F9594" s="536" t="s">
        <v>1126</v>
      </c>
    </row>
    <row r="9595" spans="1:6" ht="18" customHeight="1">
      <c r="A9595" s="535">
        <v>11681</v>
      </c>
      <c r="B9595" s="535" t="s">
        <v>21805</v>
      </c>
      <c r="C9595" s="298" t="s">
        <v>313</v>
      </c>
      <c r="D9595" s="535" t="s">
        <v>325</v>
      </c>
      <c r="E9595" s="524">
        <v>6.1</v>
      </c>
      <c r="F9595" s="536" t="s">
        <v>8139</v>
      </c>
    </row>
    <row r="9596" spans="1:6" ht="18" customHeight="1">
      <c r="A9596" s="535">
        <v>2706</v>
      </c>
      <c r="B9596" s="535" t="s">
        <v>21806</v>
      </c>
      <c r="C9596" s="298" t="s">
        <v>313</v>
      </c>
      <c r="D9596" s="535" t="s">
        <v>19212</v>
      </c>
      <c r="E9596" s="524">
        <v>117.71</v>
      </c>
      <c r="F9596" s="536" t="s">
        <v>15087</v>
      </c>
    </row>
    <row r="9597" spans="1:6" ht="18" customHeight="1">
      <c r="A9597" s="535">
        <v>40811</v>
      </c>
      <c r="B9597" s="535" t="s">
        <v>21807</v>
      </c>
      <c r="C9597" s="298" t="s">
        <v>313</v>
      </c>
      <c r="D9597" s="535" t="s">
        <v>19214</v>
      </c>
      <c r="E9597" s="537">
        <v>20482.099999999999</v>
      </c>
      <c r="F9597" s="536" t="s">
        <v>21808</v>
      </c>
    </row>
    <row r="9598" spans="1:6" ht="18" customHeight="1">
      <c r="A9598" s="535">
        <v>2707</v>
      </c>
      <c r="B9598" s="535" t="s">
        <v>21809</v>
      </c>
      <c r="C9598" s="298" t="s">
        <v>313</v>
      </c>
      <c r="D9598" s="535" t="s">
        <v>19212</v>
      </c>
      <c r="E9598" s="524">
        <v>123.56</v>
      </c>
      <c r="F9598" s="536" t="s">
        <v>21810</v>
      </c>
    </row>
    <row r="9599" spans="1:6" ht="18" customHeight="1">
      <c r="A9599" s="535">
        <v>40813</v>
      </c>
      <c r="B9599" s="535" t="s">
        <v>21811</v>
      </c>
      <c r="C9599" s="298" t="s">
        <v>313</v>
      </c>
      <c r="D9599" s="535" t="s">
        <v>19214</v>
      </c>
      <c r="E9599" s="537">
        <v>21500.560000000001</v>
      </c>
      <c r="F9599" s="536" t="s">
        <v>21812</v>
      </c>
    </row>
    <row r="9600" spans="1:6" ht="18" customHeight="1">
      <c r="A9600" s="535">
        <v>2708</v>
      </c>
      <c r="B9600" s="535" t="s">
        <v>21813</v>
      </c>
      <c r="C9600" s="298" t="s">
        <v>313</v>
      </c>
      <c r="D9600" s="535" t="s">
        <v>19212</v>
      </c>
      <c r="E9600" s="524">
        <v>147.51</v>
      </c>
      <c r="F9600" s="536" t="s">
        <v>21814</v>
      </c>
    </row>
    <row r="9601" spans="1:6" ht="18" customHeight="1">
      <c r="A9601" s="535">
        <v>40814</v>
      </c>
      <c r="B9601" s="535" t="s">
        <v>21815</v>
      </c>
      <c r="C9601" s="298" t="s">
        <v>313</v>
      </c>
      <c r="D9601" s="535" t="s">
        <v>19214</v>
      </c>
      <c r="E9601" s="537">
        <v>25669.09</v>
      </c>
      <c r="F9601" s="536" t="s">
        <v>21816</v>
      </c>
    </row>
    <row r="9602" spans="1:6" ht="18" customHeight="1">
      <c r="A9602" s="535">
        <v>38403</v>
      </c>
      <c r="B9602" s="535" t="s">
        <v>21817</v>
      </c>
      <c r="C9602" s="298" t="s">
        <v>313</v>
      </c>
      <c r="D9602" s="535" t="s">
        <v>325</v>
      </c>
      <c r="E9602" s="524">
        <v>57.47</v>
      </c>
      <c r="F9602" s="536" t="s">
        <v>6730</v>
      </c>
    </row>
    <row r="9603" spans="1:6" ht="18" customHeight="1">
      <c r="A9603" s="535">
        <v>43482</v>
      </c>
      <c r="B9603" s="535" t="s">
        <v>21818</v>
      </c>
      <c r="C9603" s="298" t="s">
        <v>313</v>
      </c>
      <c r="D9603" s="535" t="s">
        <v>19212</v>
      </c>
      <c r="E9603" s="524">
        <v>0.79</v>
      </c>
      <c r="F9603" s="536" t="s">
        <v>21819</v>
      </c>
    </row>
    <row r="9604" spans="1:6" ht="18" customHeight="1">
      <c r="A9604" s="535">
        <v>43494</v>
      </c>
      <c r="B9604" s="535" t="s">
        <v>21820</v>
      </c>
      <c r="C9604" s="298" t="s">
        <v>313</v>
      </c>
      <c r="D9604" s="535" t="s">
        <v>19214</v>
      </c>
      <c r="E9604" s="524">
        <v>148.04</v>
      </c>
      <c r="F9604" s="536" t="s">
        <v>21821</v>
      </c>
    </row>
    <row r="9605" spans="1:6" ht="18" customHeight="1">
      <c r="A9605" s="535">
        <v>43483</v>
      </c>
      <c r="B9605" s="535" t="s">
        <v>21822</v>
      </c>
      <c r="C9605" s="298" t="s">
        <v>313</v>
      </c>
      <c r="D9605" s="535" t="s">
        <v>19212</v>
      </c>
      <c r="E9605" s="524">
        <v>1.43</v>
      </c>
      <c r="F9605" s="536" t="s">
        <v>3515</v>
      </c>
    </row>
    <row r="9606" spans="1:6" ht="18" customHeight="1">
      <c r="A9606" s="535">
        <v>43495</v>
      </c>
      <c r="B9606" s="535" t="s">
        <v>21823</v>
      </c>
      <c r="C9606" s="298" t="s">
        <v>313</v>
      </c>
      <c r="D9606" s="535" t="s">
        <v>19214</v>
      </c>
      <c r="E9606" s="524">
        <v>269.97000000000003</v>
      </c>
      <c r="F9606" s="536" t="s">
        <v>21824</v>
      </c>
    </row>
    <row r="9607" spans="1:6" ht="18" customHeight="1">
      <c r="A9607" s="535">
        <v>43484</v>
      </c>
      <c r="B9607" s="535" t="s">
        <v>21825</v>
      </c>
      <c r="C9607" s="298" t="s">
        <v>313</v>
      </c>
      <c r="D9607" s="535" t="s">
        <v>19212</v>
      </c>
      <c r="E9607" s="524">
        <v>1.2</v>
      </c>
      <c r="F9607" s="536" t="s">
        <v>3052</v>
      </c>
    </row>
    <row r="9608" spans="1:6" ht="18" customHeight="1">
      <c r="A9608" s="535">
        <v>43496</v>
      </c>
      <c r="B9608" s="535" t="s">
        <v>21826</v>
      </c>
      <c r="C9608" s="298" t="s">
        <v>313</v>
      </c>
      <c r="D9608" s="535" t="s">
        <v>19214</v>
      </c>
      <c r="E9608" s="524">
        <v>226.41</v>
      </c>
      <c r="F9608" s="536" t="s">
        <v>21827</v>
      </c>
    </row>
    <row r="9609" spans="1:6" ht="18" customHeight="1">
      <c r="A9609" s="535">
        <v>43485</v>
      </c>
      <c r="B9609" s="535" t="s">
        <v>21828</v>
      </c>
      <c r="C9609" s="298" t="s">
        <v>313</v>
      </c>
      <c r="D9609" s="535" t="s">
        <v>19212</v>
      </c>
      <c r="E9609" s="524">
        <v>1.06</v>
      </c>
      <c r="F9609" s="536" t="s">
        <v>19057</v>
      </c>
    </row>
    <row r="9610" spans="1:6" ht="18" customHeight="1">
      <c r="A9610" s="535">
        <v>43497</v>
      </c>
      <c r="B9610" s="535" t="s">
        <v>21829</v>
      </c>
      <c r="C9610" s="298" t="s">
        <v>313</v>
      </c>
      <c r="D9610" s="535" t="s">
        <v>19214</v>
      </c>
      <c r="E9610" s="524">
        <v>199.2</v>
      </c>
      <c r="F9610" s="536" t="s">
        <v>21830</v>
      </c>
    </row>
    <row r="9611" spans="1:6" ht="18" customHeight="1">
      <c r="A9611" s="535">
        <v>43487</v>
      </c>
      <c r="B9611" s="535" t="s">
        <v>21831</v>
      </c>
      <c r="C9611" s="298" t="s">
        <v>313</v>
      </c>
      <c r="D9611" s="535" t="s">
        <v>19212</v>
      </c>
      <c r="E9611" s="524">
        <v>1.25</v>
      </c>
      <c r="F9611" s="536" t="s">
        <v>18044</v>
      </c>
    </row>
    <row r="9612" spans="1:6" ht="18" customHeight="1">
      <c r="A9612" s="535">
        <v>43499</v>
      </c>
      <c r="B9612" s="535" t="s">
        <v>21832</v>
      </c>
      <c r="C9612" s="298" t="s">
        <v>313</v>
      </c>
      <c r="D9612" s="535" t="s">
        <v>19214</v>
      </c>
      <c r="E9612" s="524">
        <v>236.16</v>
      </c>
      <c r="F9612" s="536" t="s">
        <v>21833</v>
      </c>
    </row>
    <row r="9613" spans="1:6" ht="18" customHeight="1">
      <c r="A9613" s="535">
        <v>43486</v>
      </c>
      <c r="B9613" s="535" t="s">
        <v>21834</v>
      </c>
      <c r="C9613" s="298" t="s">
        <v>313</v>
      </c>
      <c r="D9613" s="535" t="s">
        <v>19212</v>
      </c>
      <c r="E9613" s="524">
        <v>0.74</v>
      </c>
      <c r="F9613" s="536" t="s">
        <v>6429</v>
      </c>
    </row>
    <row r="9614" spans="1:6" ht="18" customHeight="1">
      <c r="A9614" s="535">
        <v>43498</v>
      </c>
      <c r="B9614" s="535" t="s">
        <v>21835</v>
      </c>
      <c r="C9614" s="298" t="s">
        <v>313</v>
      </c>
      <c r="D9614" s="535" t="s">
        <v>19214</v>
      </c>
      <c r="E9614" s="524">
        <v>140.22999999999999</v>
      </c>
      <c r="F9614" s="536" t="s">
        <v>21836</v>
      </c>
    </row>
    <row r="9615" spans="1:6" ht="18" customHeight="1">
      <c r="A9615" s="535">
        <v>43488</v>
      </c>
      <c r="B9615" s="535" t="s">
        <v>21837</v>
      </c>
      <c r="C9615" s="298" t="s">
        <v>313</v>
      </c>
      <c r="D9615" s="535" t="s">
        <v>19212</v>
      </c>
      <c r="E9615" s="524">
        <v>0.86</v>
      </c>
      <c r="F9615" s="536" t="s">
        <v>3294</v>
      </c>
    </row>
    <row r="9616" spans="1:6" ht="18" customHeight="1">
      <c r="A9616" s="535">
        <v>43500</v>
      </c>
      <c r="B9616" s="535" t="s">
        <v>21838</v>
      </c>
      <c r="C9616" s="298" t="s">
        <v>313</v>
      </c>
      <c r="D9616" s="535" t="s">
        <v>19214</v>
      </c>
      <c r="E9616" s="524">
        <v>162.97</v>
      </c>
      <c r="F9616" s="536" t="s">
        <v>21839</v>
      </c>
    </row>
    <row r="9617" spans="1:6" ht="18" customHeight="1">
      <c r="A9617" s="535">
        <v>43489</v>
      </c>
      <c r="B9617" s="535" t="s">
        <v>21840</v>
      </c>
      <c r="C9617" s="298" t="s">
        <v>313</v>
      </c>
      <c r="D9617" s="535" t="s">
        <v>19212</v>
      </c>
      <c r="E9617" s="524">
        <v>1.24</v>
      </c>
      <c r="F9617" s="536" t="s">
        <v>3157</v>
      </c>
    </row>
    <row r="9618" spans="1:6" ht="18" customHeight="1">
      <c r="A9618" s="535">
        <v>43501</v>
      </c>
      <c r="B9618" s="535" t="s">
        <v>21841</v>
      </c>
      <c r="C9618" s="298" t="s">
        <v>313</v>
      </c>
      <c r="D9618" s="535" t="s">
        <v>19214</v>
      </c>
      <c r="E9618" s="524">
        <v>233.35</v>
      </c>
      <c r="F9618" s="536" t="s">
        <v>21842</v>
      </c>
    </row>
    <row r="9619" spans="1:6" ht="18" customHeight="1">
      <c r="A9619" s="535">
        <v>43490</v>
      </c>
      <c r="B9619" s="535" t="s">
        <v>21843</v>
      </c>
      <c r="C9619" s="298" t="s">
        <v>313</v>
      </c>
      <c r="D9619" s="535" t="s">
        <v>19212</v>
      </c>
      <c r="E9619" s="524">
        <v>1.73</v>
      </c>
      <c r="F9619" s="536" t="s">
        <v>14514</v>
      </c>
    </row>
    <row r="9620" spans="1:6" ht="18" customHeight="1">
      <c r="A9620" s="535">
        <v>43502</v>
      </c>
      <c r="B9620" s="535" t="s">
        <v>21844</v>
      </c>
      <c r="C9620" s="298" t="s">
        <v>313</v>
      </c>
      <c r="D9620" s="535" t="s">
        <v>19214</v>
      </c>
      <c r="E9620" s="524">
        <v>325.51</v>
      </c>
      <c r="F9620" s="536" t="s">
        <v>21845</v>
      </c>
    </row>
    <row r="9621" spans="1:6" ht="18" customHeight="1">
      <c r="A9621" s="535">
        <v>43491</v>
      </c>
      <c r="B9621" s="535" t="s">
        <v>21846</v>
      </c>
      <c r="C9621" s="298" t="s">
        <v>313</v>
      </c>
      <c r="D9621" s="535" t="s">
        <v>19212</v>
      </c>
      <c r="E9621" s="524">
        <v>1.33</v>
      </c>
      <c r="F9621" s="536" t="s">
        <v>3281</v>
      </c>
    </row>
    <row r="9622" spans="1:6" ht="18" customHeight="1">
      <c r="A9622" s="535">
        <v>43503</v>
      </c>
      <c r="B9622" s="535" t="s">
        <v>21847</v>
      </c>
      <c r="C9622" s="298" t="s">
        <v>313</v>
      </c>
      <c r="D9622" s="535" t="s">
        <v>19214</v>
      </c>
      <c r="E9622" s="524">
        <v>250.24</v>
      </c>
      <c r="F9622" s="536" t="s">
        <v>21848</v>
      </c>
    </row>
    <row r="9623" spans="1:6" ht="18" customHeight="1">
      <c r="A9623" s="535">
        <v>43492</v>
      </c>
      <c r="B9623" s="535" t="s">
        <v>21849</v>
      </c>
      <c r="C9623" s="298" t="s">
        <v>313</v>
      </c>
      <c r="D9623" s="535" t="s">
        <v>19212</v>
      </c>
      <c r="E9623" s="524">
        <v>1.79</v>
      </c>
      <c r="F9623" s="536" t="s">
        <v>9416</v>
      </c>
    </row>
    <row r="9624" spans="1:6" ht="18" customHeight="1">
      <c r="A9624" s="535">
        <v>43504</v>
      </c>
      <c r="B9624" s="535" t="s">
        <v>21850</v>
      </c>
      <c r="C9624" s="298" t="s">
        <v>313</v>
      </c>
      <c r="D9624" s="535" t="s">
        <v>19214</v>
      </c>
      <c r="E9624" s="524">
        <v>337.87</v>
      </c>
      <c r="F9624" s="536" t="s">
        <v>21851</v>
      </c>
    </row>
    <row r="9625" spans="1:6" ht="18" customHeight="1">
      <c r="A9625" s="535">
        <v>43493</v>
      </c>
      <c r="B9625" s="535" t="s">
        <v>21852</v>
      </c>
      <c r="C9625" s="298" t="s">
        <v>313</v>
      </c>
      <c r="D9625" s="535" t="s">
        <v>19212</v>
      </c>
      <c r="E9625" s="524">
        <v>0.71</v>
      </c>
      <c r="F9625" s="536" t="s">
        <v>2656</v>
      </c>
    </row>
    <row r="9626" spans="1:6" ht="18" customHeight="1">
      <c r="A9626" s="535">
        <v>43505</v>
      </c>
      <c r="B9626" s="535" t="s">
        <v>21853</v>
      </c>
      <c r="C9626" s="298" t="s">
        <v>313</v>
      </c>
      <c r="D9626" s="535" t="s">
        <v>19214</v>
      </c>
      <c r="E9626" s="524">
        <v>132.94</v>
      </c>
      <c r="F9626" s="536" t="s">
        <v>21854</v>
      </c>
    </row>
    <row r="9627" spans="1:6" ht="18" customHeight="1">
      <c r="A9627" s="535">
        <v>37774</v>
      </c>
      <c r="B9627" s="535" t="s">
        <v>21855</v>
      </c>
      <c r="C9627" s="298" t="s">
        <v>313</v>
      </c>
      <c r="D9627" s="535" t="s">
        <v>325</v>
      </c>
      <c r="E9627" s="537">
        <v>565124.71</v>
      </c>
      <c r="F9627" s="536" t="s">
        <v>21856</v>
      </c>
    </row>
    <row r="9628" spans="1:6" ht="18" customHeight="1">
      <c r="A9628" s="535">
        <v>38629</v>
      </c>
      <c r="B9628" s="535" t="s">
        <v>21857</v>
      </c>
      <c r="C9628" s="298" t="s">
        <v>313</v>
      </c>
      <c r="D9628" s="535" t="s">
        <v>325</v>
      </c>
      <c r="E9628" s="537">
        <v>2869394.53</v>
      </c>
      <c r="F9628" s="536" t="s">
        <v>21858</v>
      </c>
    </row>
    <row r="9629" spans="1:6" ht="18" customHeight="1">
      <c r="A9629" s="535">
        <v>38630</v>
      </c>
      <c r="B9629" s="535" t="s">
        <v>21859</v>
      </c>
      <c r="C9629" s="298" t="s">
        <v>313</v>
      </c>
      <c r="D9629" s="535" t="s">
        <v>325</v>
      </c>
      <c r="E9629" s="537">
        <v>1927644.53</v>
      </c>
      <c r="F9629" s="536" t="s">
        <v>21860</v>
      </c>
    </row>
    <row r="9630" spans="1:6" ht="18" customHeight="1">
      <c r="A9630" s="535">
        <v>38476</v>
      </c>
      <c r="B9630" s="535" t="s">
        <v>21861</v>
      </c>
      <c r="C9630" s="298" t="s">
        <v>313</v>
      </c>
      <c r="D9630" s="535" t="s">
        <v>325</v>
      </c>
      <c r="E9630" s="524">
        <v>431.95</v>
      </c>
      <c r="F9630" s="536" t="s">
        <v>21862</v>
      </c>
    </row>
    <row r="9631" spans="1:6" ht="18" customHeight="1">
      <c r="A9631" s="535">
        <v>38477</v>
      </c>
      <c r="B9631" s="535" t="s">
        <v>21863</v>
      </c>
      <c r="C9631" s="298" t="s">
        <v>313</v>
      </c>
      <c r="D9631" s="535" t="s">
        <v>325</v>
      </c>
      <c r="E9631" s="537">
        <v>1223.28</v>
      </c>
      <c r="F9631" s="536" t="s">
        <v>21864</v>
      </c>
    </row>
    <row r="9632" spans="1:6" ht="18" customHeight="1">
      <c r="A9632" s="535">
        <v>14525</v>
      </c>
      <c r="B9632" s="535" t="s">
        <v>21865</v>
      </c>
      <c r="C9632" s="298" t="s">
        <v>313</v>
      </c>
      <c r="D9632" s="535" t="s">
        <v>325</v>
      </c>
      <c r="E9632" s="537">
        <v>936675.8</v>
      </c>
      <c r="F9632" s="536" t="s">
        <v>21866</v>
      </c>
    </row>
    <row r="9633" spans="1:6" ht="18" customHeight="1">
      <c r="A9633" s="535">
        <v>36408</v>
      </c>
      <c r="B9633" s="535" t="s">
        <v>21867</v>
      </c>
      <c r="C9633" s="298" t="s">
        <v>313</v>
      </c>
      <c r="D9633" s="535" t="s">
        <v>325</v>
      </c>
      <c r="E9633" s="537">
        <v>1143500.22</v>
      </c>
      <c r="F9633" s="536" t="s">
        <v>21868</v>
      </c>
    </row>
    <row r="9634" spans="1:6" ht="18" customHeight="1">
      <c r="A9634" s="535">
        <v>2723</v>
      </c>
      <c r="B9634" s="535" t="s">
        <v>21869</v>
      </c>
      <c r="C9634" s="298" t="s">
        <v>313</v>
      </c>
      <c r="D9634" s="535" t="s">
        <v>325</v>
      </c>
      <c r="E9634" s="537">
        <v>696043.57</v>
      </c>
      <c r="F9634" s="536" t="s">
        <v>21870</v>
      </c>
    </row>
    <row r="9635" spans="1:6" ht="18" customHeight="1">
      <c r="A9635" s="535">
        <v>10685</v>
      </c>
      <c r="B9635" s="535" t="s">
        <v>21871</v>
      </c>
      <c r="C9635" s="298" t="s">
        <v>313</v>
      </c>
      <c r="D9635" s="535" t="s">
        <v>325</v>
      </c>
      <c r="E9635" s="537">
        <v>827794.72</v>
      </c>
      <c r="F9635" s="536" t="s">
        <v>21872</v>
      </c>
    </row>
    <row r="9636" spans="1:6" ht="18" customHeight="1">
      <c r="A9636" s="535">
        <v>40636</v>
      </c>
      <c r="B9636" s="535" t="s">
        <v>21873</v>
      </c>
      <c r="C9636" s="298" t="s">
        <v>313</v>
      </c>
      <c r="D9636" s="535" t="s">
        <v>325</v>
      </c>
      <c r="E9636" s="537">
        <v>1146287.6599999999</v>
      </c>
      <c r="F9636" s="536" t="s">
        <v>21874</v>
      </c>
    </row>
    <row r="9637" spans="1:6" ht="18" customHeight="1">
      <c r="A9637" s="535">
        <v>4111</v>
      </c>
      <c r="B9637" s="535" t="s">
        <v>21875</v>
      </c>
      <c r="C9637" s="298" t="s">
        <v>313</v>
      </c>
      <c r="D9637" s="535" t="s">
        <v>325</v>
      </c>
      <c r="E9637" s="524">
        <v>74.760000000000005</v>
      </c>
      <c r="F9637" s="536" t="s">
        <v>16893</v>
      </c>
    </row>
    <row r="9638" spans="1:6" ht="18" customHeight="1">
      <c r="A9638" s="535">
        <v>44538</v>
      </c>
      <c r="B9638" s="535" t="s">
        <v>21876</v>
      </c>
      <c r="C9638" s="298" t="s">
        <v>313</v>
      </c>
      <c r="D9638" s="535" t="s">
        <v>325</v>
      </c>
      <c r="E9638" s="524">
        <v>56.3</v>
      </c>
      <c r="F9638" s="536" t="s">
        <v>21877</v>
      </c>
    </row>
    <row r="9639" spans="1:6" ht="18" customHeight="1">
      <c r="A9639" s="535">
        <v>12</v>
      </c>
      <c r="B9639" s="535" t="s">
        <v>21878</v>
      </c>
      <c r="C9639" s="298" t="s">
        <v>313</v>
      </c>
      <c r="D9639" s="535" t="s">
        <v>325</v>
      </c>
      <c r="E9639" s="524">
        <v>22.5</v>
      </c>
      <c r="F9639" s="536" t="s">
        <v>11685</v>
      </c>
    </row>
    <row r="9640" spans="1:6" ht="18" customHeight="1">
      <c r="A9640" s="535">
        <v>37554</v>
      </c>
      <c r="B9640" s="535" t="s">
        <v>21879</v>
      </c>
      <c r="C9640" s="298" t="s">
        <v>313</v>
      </c>
      <c r="D9640" s="535" t="s">
        <v>325</v>
      </c>
      <c r="E9640" s="524">
        <v>193.77</v>
      </c>
      <c r="F9640" s="536" t="s">
        <v>21880</v>
      </c>
    </row>
    <row r="9641" spans="1:6" ht="18" customHeight="1">
      <c r="A9641" s="535">
        <v>37555</v>
      </c>
      <c r="B9641" s="535" t="s">
        <v>21881</v>
      </c>
      <c r="C9641" s="298" t="s">
        <v>313</v>
      </c>
      <c r="D9641" s="535" t="s">
        <v>325</v>
      </c>
      <c r="E9641" s="524">
        <v>235.71</v>
      </c>
      <c r="F9641" s="536" t="s">
        <v>21882</v>
      </c>
    </row>
    <row r="9642" spans="1:6" ht="18" customHeight="1">
      <c r="A9642" s="535">
        <v>10902</v>
      </c>
      <c r="B9642" s="535" t="s">
        <v>21883</v>
      </c>
      <c r="C9642" s="298" t="s">
        <v>313</v>
      </c>
      <c r="D9642" s="535" t="s">
        <v>325</v>
      </c>
      <c r="E9642" s="524">
        <v>59.14</v>
      </c>
      <c r="F9642" s="536" t="s">
        <v>21884</v>
      </c>
    </row>
    <row r="9643" spans="1:6" ht="18" customHeight="1">
      <c r="A9643" s="535">
        <v>20965</v>
      </c>
      <c r="B9643" s="535" t="s">
        <v>21885</v>
      </c>
      <c r="C9643" s="298" t="s">
        <v>313</v>
      </c>
      <c r="D9643" s="535" t="s">
        <v>325</v>
      </c>
      <c r="E9643" s="524">
        <v>59.69</v>
      </c>
      <c r="F9643" s="536" t="s">
        <v>21886</v>
      </c>
    </row>
    <row r="9644" spans="1:6" ht="18" customHeight="1">
      <c r="A9644" s="535">
        <v>20966</v>
      </c>
      <c r="B9644" s="535" t="s">
        <v>21887</v>
      </c>
      <c r="C9644" s="298" t="s">
        <v>313</v>
      </c>
      <c r="D9644" s="535" t="s">
        <v>325</v>
      </c>
      <c r="E9644" s="524">
        <v>64.27</v>
      </c>
      <c r="F9644" s="536" t="s">
        <v>4051</v>
      </c>
    </row>
    <row r="9645" spans="1:6" ht="18" customHeight="1">
      <c r="A9645" s="535">
        <v>10903</v>
      </c>
      <c r="B9645" s="535" t="s">
        <v>21888</v>
      </c>
      <c r="C9645" s="298" t="s">
        <v>313</v>
      </c>
      <c r="D9645" s="535" t="s">
        <v>325</v>
      </c>
      <c r="E9645" s="524">
        <v>97.42</v>
      </c>
      <c r="F9645" s="536" t="s">
        <v>21889</v>
      </c>
    </row>
    <row r="9646" spans="1:6" ht="18" customHeight="1">
      <c r="A9646" s="535">
        <v>20967</v>
      </c>
      <c r="B9646" s="535" t="s">
        <v>21890</v>
      </c>
      <c r="C9646" s="298" t="s">
        <v>313</v>
      </c>
      <c r="D9646" s="535" t="s">
        <v>325</v>
      </c>
      <c r="E9646" s="524">
        <v>97.42</v>
      </c>
      <c r="F9646" s="536" t="s">
        <v>21889</v>
      </c>
    </row>
    <row r="9647" spans="1:6" ht="18" customHeight="1">
      <c r="A9647" s="535">
        <v>20968</v>
      </c>
      <c r="B9647" s="535" t="s">
        <v>21891</v>
      </c>
      <c r="C9647" s="298" t="s">
        <v>313</v>
      </c>
      <c r="D9647" s="535" t="s">
        <v>325</v>
      </c>
      <c r="E9647" s="524">
        <v>106.85</v>
      </c>
      <c r="F9647" s="536" t="s">
        <v>21892</v>
      </c>
    </row>
    <row r="9648" spans="1:6" ht="18" customHeight="1">
      <c r="A9648" s="535">
        <v>11359</v>
      </c>
      <c r="B9648" s="535" t="s">
        <v>21893</v>
      </c>
      <c r="C9648" s="298" t="s">
        <v>313</v>
      </c>
      <c r="D9648" s="535" t="s">
        <v>325</v>
      </c>
      <c r="E9648" s="537">
        <v>1059</v>
      </c>
      <c r="F9648" s="536" t="s">
        <v>21894</v>
      </c>
    </row>
    <row r="9649" spans="1:6" ht="18" customHeight="1">
      <c r="A9649" s="535">
        <v>39017</v>
      </c>
      <c r="B9649" s="535" t="s">
        <v>21895</v>
      </c>
      <c r="C9649" s="298" t="s">
        <v>313</v>
      </c>
      <c r="D9649" s="535" t="s">
        <v>325</v>
      </c>
      <c r="E9649" s="524">
        <v>0.22</v>
      </c>
      <c r="F9649" s="536" t="s">
        <v>3033</v>
      </c>
    </row>
    <row r="9650" spans="1:6" ht="18" customHeight="1">
      <c r="A9650" s="535">
        <v>39315</v>
      </c>
      <c r="B9650" s="535" t="s">
        <v>21896</v>
      </c>
      <c r="C9650" s="298" t="s">
        <v>313</v>
      </c>
      <c r="D9650" s="535" t="s">
        <v>325</v>
      </c>
      <c r="E9650" s="524">
        <v>0.36</v>
      </c>
      <c r="F9650" s="536" t="s">
        <v>2546</v>
      </c>
    </row>
    <row r="9651" spans="1:6" ht="18" customHeight="1">
      <c r="A9651" s="535">
        <v>39016</v>
      </c>
      <c r="B9651" s="535" t="s">
        <v>21897</v>
      </c>
      <c r="C9651" s="298" t="s">
        <v>313</v>
      </c>
      <c r="D9651" s="535" t="s">
        <v>325</v>
      </c>
      <c r="E9651" s="524">
        <v>0.37</v>
      </c>
      <c r="F9651" s="536" t="s">
        <v>2571</v>
      </c>
    </row>
    <row r="9652" spans="1:6" ht="18" customHeight="1">
      <c r="A9652" s="535">
        <v>39481</v>
      </c>
      <c r="B9652" s="535" t="s">
        <v>21898</v>
      </c>
      <c r="C9652" s="298" t="s">
        <v>313</v>
      </c>
      <c r="D9652" s="535" t="s">
        <v>325</v>
      </c>
      <c r="E9652" s="524">
        <v>1.79</v>
      </c>
      <c r="F9652" s="536" t="s">
        <v>9416</v>
      </c>
    </row>
    <row r="9653" spans="1:6" ht="18" customHeight="1">
      <c r="A9653" s="535">
        <v>39013</v>
      </c>
      <c r="B9653" s="535" t="s">
        <v>21899</v>
      </c>
      <c r="C9653" s="298" t="s">
        <v>313</v>
      </c>
      <c r="D9653" s="535" t="s">
        <v>325</v>
      </c>
      <c r="E9653" s="524">
        <v>1.53</v>
      </c>
      <c r="F9653" s="536" t="s">
        <v>3055</v>
      </c>
    </row>
    <row r="9654" spans="1:6" ht="18" customHeight="1">
      <c r="A9654" s="535">
        <v>44919</v>
      </c>
      <c r="B9654" s="535" t="s">
        <v>21900</v>
      </c>
      <c r="C9654" s="298" t="s">
        <v>313</v>
      </c>
      <c r="D9654" s="535" t="s">
        <v>325</v>
      </c>
      <c r="E9654" s="524">
        <v>2.85</v>
      </c>
      <c r="F9654" s="536" t="s">
        <v>3163</v>
      </c>
    </row>
    <row r="9655" spans="1:6" ht="18" customHeight="1">
      <c r="A9655" s="535">
        <v>40433</v>
      </c>
      <c r="B9655" s="535" t="s">
        <v>21901</v>
      </c>
      <c r="C9655" s="298" t="s">
        <v>313</v>
      </c>
      <c r="D9655" s="535" t="s">
        <v>325</v>
      </c>
      <c r="E9655" s="524">
        <v>1.58</v>
      </c>
      <c r="F9655" s="536" t="s">
        <v>3508</v>
      </c>
    </row>
    <row r="9656" spans="1:6" ht="18" customHeight="1">
      <c r="A9656" s="535">
        <v>20219</v>
      </c>
      <c r="B9656" s="535" t="s">
        <v>21902</v>
      </c>
      <c r="C9656" s="298" t="s">
        <v>313</v>
      </c>
      <c r="D9656" s="535" t="s">
        <v>325</v>
      </c>
      <c r="E9656" s="537">
        <v>116000</v>
      </c>
      <c r="F9656" s="536" t="s">
        <v>21903</v>
      </c>
    </row>
    <row r="9657" spans="1:6" ht="18" customHeight="1">
      <c r="A9657" s="535">
        <v>36484</v>
      </c>
      <c r="B9657" s="535" t="s">
        <v>21904</v>
      </c>
      <c r="C9657" s="298" t="s">
        <v>313</v>
      </c>
      <c r="D9657" s="535" t="s">
        <v>325</v>
      </c>
      <c r="E9657" s="537">
        <v>246246.87</v>
      </c>
      <c r="F9657" s="536" t="s">
        <v>21905</v>
      </c>
    </row>
    <row r="9658" spans="1:6" ht="18" customHeight="1">
      <c r="A9658" s="535">
        <v>38367</v>
      </c>
      <c r="B9658" s="535" t="s">
        <v>21906</v>
      </c>
      <c r="C9658" s="298" t="s">
        <v>313</v>
      </c>
      <c r="D9658" s="535" t="s">
        <v>325</v>
      </c>
      <c r="E9658" s="524">
        <v>23.21</v>
      </c>
      <c r="F9658" s="536" t="s">
        <v>4335</v>
      </c>
    </row>
    <row r="9659" spans="1:6" ht="18" customHeight="1">
      <c r="A9659" s="535">
        <v>38368</v>
      </c>
      <c r="B9659" s="535" t="s">
        <v>21907</v>
      </c>
      <c r="C9659" s="298" t="s">
        <v>313</v>
      </c>
      <c r="D9659" s="535" t="s">
        <v>325</v>
      </c>
      <c r="E9659" s="524">
        <v>8.9</v>
      </c>
      <c r="F9659" s="536" t="s">
        <v>21908</v>
      </c>
    </row>
    <row r="9660" spans="1:6" ht="18" customHeight="1">
      <c r="A9660" s="535">
        <v>38091</v>
      </c>
      <c r="B9660" s="535" t="s">
        <v>21909</v>
      </c>
      <c r="C9660" s="298" t="s">
        <v>313</v>
      </c>
      <c r="D9660" s="535" t="s">
        <v>325</v>
      </c>
      <c r="E9660" s="524">
        <v>3.25</v>
      </c>
      <c r="F9660" s="536" t="s">
        <v>18019</v>
      </c>
    </row>
    <row r="9661" spans="1:6" ht="18" customHeight="1">
      <c r="A9661" s="535">
        <v>38095</v>
      </c>
      <c r="B9661" s="535" t="s">
        <v>21910</v>
      </c>
      <c r="C9661" s="298" t="s">
        <v>313</v>
      </c>
      <c r="D9661" s="535" t="s">
        <v>325</v>
      </c>
      <c r="E9661" s="524">
        <v>6.88</v>
      </c>
      <c r="F9661" s="536" t="s">
        <v>10362</v>
      </c>
    </row>
    <row r="9662" spans="1:6" ht="18" customHeight="1">
      <c r="A9662" s="535">
        <v>38092</v>
      </c>
      <c r="B9662" s="535" t="s">
        <v>21911</v>
      </c>
      <c r="C9662" s="298" t="s">
        <v>313</v>
      </c>
      <c r="D9662" s="535" t="s">
        <v>325</v>
      </c>
      <c r="E9662" s="524">
        <v>3.08</v>
      </c>
      <c r="F9662" s="536" t="s">
        <v>17629</v>
      </c>
    </row>
    <row r="9663" spans="1:6" ht="18" customHeight="1">
      <c r="A9663" s="535">
        <v>38093</v>
      </c>
      <c r="B9663" s="535" t="s">
        <v>21912</v>
      </c>
      <c r="C9663" s="298" t="s">
        <v>313</v>
      </c>
      <c r="D9663" s="535" t="s">
        <v>325</v>
      </c>
      <c r="E9663" s="524">
        <v>3.19</v>
      </c>
      <c r="F9663" s="536" t="s">
        <v>6426</v>
      </c>
    </row>
    <row r="9664" spans="1:6" ht="18" customHeight="1">
      <c r="A9664" s="535">
        <v>38096</v>
      </c>
      <c r="B9664" s="535" t="s">
        <v>21913</v>
      </c>
      <c r="C9664" s="298" t="s">
        <v>313</v>
      </c>
      <c r="D9664" s="535" t="s">
        <v>325</v>
      </c>
      <c r="E9664" s="524">
        <v>7.4</v>
      </c>
      <c r="F9664" s="536" t="s">
        <v>14883</v>
      </c>
    </row>
    <row r="9665" spans="1:6" ht="18" customHeight="1">
      <c r="A9665" s="535">
        <v>38094</v>
      </c>
      <c r="B9665" s="535" t="s">
        <v>21914</v>
      </c>
      <c r="C9665" s="298" t="s">
        <v>313</v>
      </c>
      <c r="D9665" s="535" t="s">
        <v>325</v>
      </c>
      <c r="E9665" s="524">
        <v>3.9</v>
      </c>
      <c r="F9665" s="536" t="s">
        <v>9504</v>
      </c>
    </row>
    <row r="9666" spans="1:6" ht="18" customHeight="1">
      <c r="A9666" s="535">
        <v>38097</v>
      </c>
      <c r="B9666" s="535" t="s">
        <v>21915</v>
      </c>
      <c r="C9666" s="298" t="s">
        <v>313</v>
      </c>
      <c r="D9666" s="535" t="s">
        <v>325</v>
      </c>
      <c r="E9666" s="524">
        <v>7.93</v>
      </c>
      <c r="F9666" s="536" t="s">
        <v>21916</v>
      </c>
    </row>
    <row r="9667" spans="1:6" ht="18" customHeight="1">
      <c r="A9667" s="535">
        <v>38098</v>
      </c>
      <c r="B9667" s="535" t="s">
        <v>21917</v>
      </c>
      <c r="C9667" s="298" t="s">
        <v>313</v>
      </c>
      <c r="D9667" s="535" t="s">
        <v>325</v>
      </c>
      <c r="E9667" s="524">
        <v>7.93</v>
      </c>
      <c r="F9667" s="536" t="s">
        <v>21916</v>
      </c>
    </row>
    <row r="9668" spans="1:6" ht="18" customHeight="1">
      <c r="A9668" s="535">
        <v>11186</v>
      </c>
      <c r="B9668" s="535" t="s">
        <v>21918</v>
      </c>
      <c r="C9668" s="298" t="s">
        <v>313</v>
      </c>
      <c r="D9668" s="535" t="s">
        <v>19608</v>
      </c>
      <c r="E9668" s="524">
        <v>716.66</v>
      </c>
      <c r="F9668" s="536" t="s">
        <v>21919</v>
      </c>
    </row>
    <row r="9669" spans="1:6" ht="18" customHeight="1">
      <c r="A9669" s="535">
        <v>11558</v>
      </c>
      <c r="B9669" s="535" t="s">
        <v>21920</v>
      </c>
      <c r="C9669" s="298" t="s">
        <v>313</v>
      </c>
      <c r="D9669" s="535" t="s">
        <v>19634</v>
      </c>
      <c r="E9669" s="524">
        <v>14.59</v>
      </c>
      <c r="F9669" s="536" t="s">
        <v>21921</v>
      </c>
    </row>
    <row r="9670" spans="1:6" ht="18" customHeight="1">
      <c r="A9670" s="535">
        <v>11557</v>
      </c>
      <c r="B9670" s="535" t="s">
        <v>21922</v>
      </c>
      <c r="C9670" s="298" t="s">
        <v>313</v>
      </c>
      <c r="D9670" s="535" t="s">
        <v>19634</v>
      </c>
      <c r="E9670" s="524">
        <v>36.93</v>
      </c>
      <c r="F9670" s="536" t="s">
        <v>21923</v>
      </c>
    </row>
    <row r="9671" spans="1:6" ht="18" customHeight="1">
      <c r="A9671" s="535">
        <v>2759</v>
      </c>
      <c r="B9671" s="535" t="s">
        <v>21924</v>
      </c>
      <c r="C9671" s="298" t="s">
        <v>313</v>
      </c>
      <c r="D9671" s="535" t="s">
        <v>325</v>
      </c>
      <c r="E9671" s="524">
        <v>9.68</v>
      </c>
      <c r="F9671" s="536" t="s">
        <v>17933</v>
      </c>
    </row>
    <row r="9672" spans="1:6" ht="18" customHeight="1">
      <c r="A9672" s="535">
        <v>38124</v>
      </c>
      <c r="B9672" s="535" t="s">
        <v>21925</v>
      </c>
      <c r="C9672" s="298" t="s">
        <v>313</v>
      </c>
      <c r="D9672" s="535" t="s">
        <v>325</v>
      </c>
      <c r="E9672" s="524">
        <v>37.9</v>
      </c>
      <c r="F9672" s="536" t="s">
        <v>21926</v>
      </c>
    </row>
    <row r="9673" spans="1:6" ht="18" customHeight="1">
      <c r="A9673" s="535">
        <v>38380</v>
      </c>
      <c r="B9673" s="535" t="s">
        <v>21927</v>
      </c>
      <c r="C9673" s="298" t="s">
        <v>313</v>
      </c>
      <c r="D9673" s="535" t="s">
        <v>325</v>
      </c>
      <c r="E9673" s="524">
        <v>36.869999999999997</v>
      </c>
      <c r="F9673" s="536" t="s">
        <v>18524</v>
      </c>
    </row>
    <row r="9674" spans="1:6" ht="18" customHeight="1">
      <c r="A9674" s="535">
        <v>42429</v>
      </c>
      <c r="B9674" s="535" t="s">
        <v>21928</v>
      </c>
      <c r="C9674" s="298" t="s">
        <v>313</v>
      </c>
      <c r="D9674" s="535" t="s">
        <v>325</v>
      </c>
      <c r="E9674" s="537">
        <v>6025.1</v>
      </c>
      <c r="F9674" s="536" t="s">
        <v>21929</v>
      </c>
    </row>
    <row r="9675" spans="1:6" ht="18" customHeight="1">
      <c r="A9675" s="535">
        <v>39616</v>
      </c>
      <c r="B9675" s="535" t="s">
        <v>21930</v>
      </c>
      <c r="C9675" s="298" t="s">
        <v>313</v>
      </c>
      <c r="D9675" s="535" t="s">
        <v>325</v>
      </c>
      <c r="E9675" s="524">
        <v>595</v>
      </c>
      <c r="F9675" s="536" t="s">
        <v>21931</v>
      </c>
    </row>
    <row r="9676" spans="1:6" ht="18" customHeight="1">
      <c r="A9676" s="535">
        <v>39618</v>
      </c>
      <c r="B9676" s="535" t="s">
        <v>21932</v>
      </c>
      <c r="C9676" s="298" t="s">
        <v>313</v>
      </c>
      <c r="D9676" s="535" t="s">
        <v>325</v>
      </c>
      <c r="E9676" s="537">
        <v>1079.23</v>
      </c>
      <c r="F9676" s="536" t="s">
        <v>21933</v>
      </c>
    </row>
    <row r="9677" spans="1:6" ht="18" customHeight="1">
      <c r="A9677" s="535">
        <v>39619</v>
      </c>
      <c r="B9677" s="535" t="s">
        <v>21934</v>
      </c>
      <c r="C9677" s="298" t="s">
        <v>313</v>
      </c>
      <c r="D9677" s="535" t="s">
        <v>325</v>
      </c>
      <c r="E9677" s="537">
        <v>1478.11</v>
      </c>
      <c r="F9677" s="536" t="s">
        <v>21935</v>
      </c>
    </row>
    <row r="9678" spans="1:6" ht="18" customHeight="1">
      <c r="A9678" s="535">
        <v>39613</v>
      </c>
      <c r="B9678" s="535" t="s">
        <v>21936</v>
      </c>
      <c r="C9678" s="298" t="s">
        <v>313</v>
      </c>
      <c r="D9678" s="535" t="s">
        <v>325</v>
      </c>
      <c r="E9678" s="524">
        <v>236.35</v>
      </c>
      <c r="F9678" s="536" t="s">
        <v>21937</v>
      </c>
    </row>
    <row r="9679" spans="1:6" ht="18" customHeight="1">
      <c r="A9679" s="535">
        <v>39614</v>
      </c>
      <c r="B9679" s="535" t="s">
        <v>21938</v>
      </c>
      <c r="C9679" s="298" t="s">
        <v>313</v>
      </c>
      <c r="D9679" s="535" t="s">
        <v>325</v>
      </c>
      <c r="E9679" s="524">
        <v>344.81</v>
      </c>
      <c r="F9679" s="536" t="s">
        <v>21939</v>
      </c>
    </row>
    <row r="9680" spans="1:6" ht="18" customHeight="1">
      <c r="A9680" s="535">
        <v>38538</v>
      </c>
      <c r="B9680" s="535" t="s">
        <v>21940</v>
      </c>
      <c r="C9680" s="298" t="s">
        <v>313</v>
      </c>
      <c r="D9680" s="535" t="s">
        <v>19072</v>
      </c>
      <c r="E9680" s="524">
        <v>79</v>
      </c>
      <c r="F9680" s="536" t="s">
        <v>21941</v>
      </c>
    </row>
    <row r="9681" spans="1:6" ht="18" customHeight="1">
      <c r="A9681" s="535">
        <v>38539</v>
      </c>
      <c r="B9681" s="535" t="s">
        <v>21942</v>
      </c>
      <c r="C9681" s="298" t="s">
        <v>313</v>
      </c>
      <c r="D9681" s="535" t="s">
        <v>19072</v>
      </c>
      <c r="E9681" s="524">
        <v>107.43</v>
      </c>
      <c r="F9681" s="536" t="s">
        <v>21943</v>
      </c>
    </row>
    <row r="9682" spans="1:6" ht="18" customHeight="1">
      <c r="A9682" s="535">
        <v>38540</v>
      </c>
      <c r="B9682" s="535" t="s">
        <v>21944</v>
      </c>
      <c r="C9682" s="298" t="s">
        <v>313</v>
      </c>
      <c r="D9682" s="535" t="s">
        <v>19072</v>
      </c>
      <c r="E9682" s="524">
        <v>275.32</v>
      </c>
      <c r="F9682" s="536" t="s">
        <v>21945</v>
      </c>
    </row>
    <row r="9683" spans="1:6" ht="18" customHeight="1">
      <c r="A9683" s="535">
        <v>38384</v>
      </c>
      <c r="B9683" s="535" t="s">
        <v>21946</v>
      </c>
      <c r="C9683" s="298" t="s">
        <v>313</v>
      </c>
      <c r="D9683" s="535" t="s">
        <v>325</v>
      </c>
      <c r="E9683" s="524">
        <v>23.07</v>
      </c>
      <c r="F9683" s="536" t="s">
        <v>10727</v>
      </c>
    </row>
    <row r="9684" spans="1:6" ht="18" customHeight="1">
      <c r="A9684" s="535">
        <v>13</v>
      </c>
      <c r="B9684" s="535" t="s">
        <v>21947</v>
      </c>
      <c r="C9684" s="298" t="s">
        <v>313</v>
      </c>
      <c r="D9684" s="535" t="s">
        <v>318</v>
      </c>
      <c r="E9684" s="524">
        <v>34.64</v>
      </c>
      <c r="F9684" s="536" t="s">
        <v>8350</v>
      </c>
    </row>
    <row r="9685" spans="1:6" ht="18" customHeight="1">
      <c r="A9685" s="535">
        <v>2762</v>
      </c>
      <c r="B9685" s="535" t="s">
        <v>21948</v>
      </c>
      <c r="C9685" s="298" t="s">
        <v>313</v>
      </c>
      <c r="D9685" s="535" t="s">
        <v>19072</v>
      </c>
      <c r="E9685" s="524">
        <v>12.1</v>
      </c>
      <c r="F9685" s="536" t="s">
        <v>2860</v>
      </c>
    </row>
    <row r="9686" spans="1:6" ht="18" customHeight="1">
      <c r="A9686" s="535">
        <v>21142</v>
      </c>
      <c r="B9686" s="535" t="s">
        <v>21949</v>
      </c>
      <c r="C9686" s="298" t="s">
        <v>313</v>
      </c>
      <c r="D9686" s="535" t="s">
        <v>325</v>
      </c>
      <c r="E9686" s="524">
        <v>27.1</v>
      </c>
      <c r="F9686" s="536" t="s">
        <v>10859</v>
      </c>
    </row>
    <row r="9687" spans="1:6" ht="18" customHeight="1">
      <c r="A9687" s="535">
        <v>4223</v>
      </c>
      <c r="B9687" s="535" t="s">
        <v>21950</v>
      </c>
      <c r="C9687" s="298" t="s">
        <v>313</v>
      </c>
      <c r="D9687" s="535" t="s">
        <v>19081</v>
      </c>
      <c r="E9687" s="524">
        <v>4.93</v>
      </c>
      <c r="F9687" s="536" t="s">
        <v>2630</v>
      </c>
    </row>
    <row r="9688" spans="1:6" ht="18" customHeight="1">
      <c r="A9688" s="535">
        <v>37372</v>
      </c>
      <c r="B9688" s="535" t="s">
        <v>21951</v>
      </c>
      <c r="C9688" s="298" t="s">
        <v>313</v>
      </c>
      <c r="D9688" s="535" t="s">
        <v>19212</v>
      </c>
      <c r="E9688" s="524">
        <v>1.34</v>
      </c>
      <c r="F9688" s="536" t="s">
        <v>16102</v>
      </c>
    </row>
    <row r="9689" spans="1:6" ht="18" customHeight="1">
      <c r="A9689" s="535">
        <v>40863</v>
      </c>
      <c r="B9689" s="535" t="s">
        <v>21952</v>
      </c>
      <c r="C9689" s="298" t="s">
        <v>313</v>
      </c>
      <c r="D9689" s="535" t="s">
        <v>19214</v>
      </c>
      <c r="E9689" s="524">
        <v>252.08</v>
      </c>
      <c r="F9689" s="536" t="s">
        <v>21953</v>
      </c>
    </row>
    <row r="9690" spans="1:6" ht="18" customHeight="1">
      <c r="A9690" s="535">
        <v>38475</v>
      </c>
      <c r="B9690" s="535" t="s">
        <v>21954</v>
      </c>
      <c r="C9690" s="298" t="s">
        <v>313</v>
      </c>
      <c r="D9690" s="535" t="s">
        <v>325</v>
      </c>
      <c r="E9690" s="524">
        <v>30.25</v>
      </c>
      <c r="F9690" s="536" t="s">
        <v>21955</v>
      </c>
    </row>
    <row r="9691" spans="1:6" ht="18" customHeight="1">
      <c r="A9691" s="535">
        <v>38474</v>
      </c>
      <c r="B9691" s="535" t="s">
        <v>21956</v>
      </c>
      <c r="C9691" s="298" t="s">
        <v>313</v>
      </c>
      <c r="D9691" s="535" t="s">
        <v>325</v>
      </c>
      <c r="E9691" s="524">
        <v>37.4</v>
      </c>
      <c r="F9691" s="536" t="s">
        <v>21803</v>
      </c>
    </row>
    <row r="9692" spans="1:6" ht="18" customHeight="1">
      <c r="A9692" s="535">
        <v>10886</v>
      </c>
      <c r="B9692" s="535" t="s">
        <v>21957</v>
      </c>
      <c r="C9692" s="298" t="s">
        <v>313</v>
      </c>
      <c r="D9692" s="535" t="s">
        <v>325</v>
      </c>
      <c r="E9692" s="524">
        <v>214.37</v>
      </c>
      <c r="F9692" s="536" t="s">
        <v>21958</v>
      </c>
    </row>
    <row r="9693" spans="1:6" ht="18" customHeight="1">
      <c r="A9693" s="535">
        <v>10888</v>
      </c>
      <c r="B9693" s="535" t="s">
        <v>21959</v>
      </c>
      <c r="C9693" s="298" t="s">
        <v>313</v>
      </c>
      <c r="D9693" s="535" t="s">
        <v>325</v>
      </c>
      <c r="E9693" s="524">
        <v>678.46</v>
      </c>
      <c r="F9693" s="536" t="s">
        <v>21960</v>
      </c>
    </row>
    <row r="9694" spans="1:6" ht="18" customHeight="1">
      <c r="A9694" s="535">
        <v>10889</v>
      </c>
      <c r="B9694" s="535" t="s">
        <v>21961</v>
      </c>
      <c r="C9694" s="298" t="s">
        <v>313</v>
      </c>
      <c r="D9694" s="535" t="s">
        <v>325</v>
      </c>
      <c r="E9694" s="524">
        <v>735</v>
      </c>
      <c r="F9694" s="536" t="s">
        <v>21962</v>
      </c>
    </row>
    <row r="9695" spans="1:6" ht="18" customHeight="1">
      <c r="A9695" s="535">
        <v>10890</v>
      </c>
      <c r="B9695" s="535" t="s">
        <v>21963</v>
      </c>
      <c r="C9695" s="298" t="s">
        <v>313</v>
      </c>
      <c r="D9695" s="535" t="s">
        <v>325</v>
      </c>
      <c r="E9695" s="524">
        <v>339.23</v>
      </c>
      <c r="F9695" s="536" t="s">
        <v>21964</v>
      </c>
    </row>
    <row r="9696" spans="1:6" ht="18" customHeight="1">
      <c r="A9696" s="535">
        <v>10891</v>
      </c>
      <c r="B9696" s="535" t="s">
        <v>21965</v>
      </c>
      <c r="C9696" s="298" t="s">
        <v>313</v>
      </c>
      <c r="D9696" s="535" t="s">
        <v>325</v>
      </c>
      <c r="E9696" s="524">
        <v>207.3</v>
      </c>
      <c r="F9696" s="536" t="s">
        <v>21966</v>
      </c>
    </row>
    <row r="9697" spans="1:6" ht="18" customHeight="1">
      <c r="A9697" s="535">
        <v>10892</v>
      </c>
      <c r="B9697" s="535" t="s">
        <v>21967</v>
      </c>
      <c r="C9697" s="298" t="s">
        <v>313</v>
      </c>
      <c r="D9697" s="535" t="s">
        <v>325</v>
      </c>
      <c r="E9697" s="524">
        <v>245</v>
      </c>
      <c r="F9697" s="536" t="s">
        <v>21968</v>
      </c>
    </row>
    <row r="9698" spans="1:6" ht="18" customHeight="1">
      <c r="A9698" s="535">
        <v>20977</v>
      </c>
      <c r="B9698" s="535" t="s">
        <v>21969</v>
      </c>
      <c r="C9698" s="298" t="s">
        <v>313</v>
      </c>
      <c r="D9698" s="535" t="s">
        <v>325</v>
      </c>
      <c r="E9698" s="524">
        <v>292.11</v>
      </c>
      <c r="F9698" s="536" t="s">
        <v>21970</v>
      </c>
    </row>
    <row r="9699" spans="1:6" ht="18" customHeight="1">
      <c r="A9699" s="535">
        <v>3073</v>
      </c>
      <c r="B9699" s="535" t="s">
        <v>21971</v>
      </c>
      <c r="C9699" s="298" t="s">
        <v>313</v>
      </c>
      <c r="D9699" s="535" t="s">
        <v>325</v>
      </c>
      <c r="E9699" s="524">
        <v>161.22999999999999</v>
      </c>
      <c r="F9699" s="536" t="s">
        <v>21972</v>
      </c>
    </row>
    <row r="9700" spans="1:6" ht="18" customHeight="1">
      <c r="A9700" s="535">
        <v>3074</v>
      </c>
      <c r="B9700" s="535" t="s">
        <v>21973</v>
      </c>
      <c r="C9700" s="298" t="s">
        <v>313</v>
      </c>
      <c r="D9700" s="535" t="s">
        <v>325</v>
      </c>
      <c r="E9700" s="524">
        <v>101.79</v>
      </c>
      <c r="F9700" s="536" t="s">
        <v>21974</v>
      </c>
    </row>
    <row r="9701" spans="1:6" ht="18" customHeight="1">
      <c r="A9701" s="535">
        <v>3076</v>
      </c>
      <c r="B9701" s="535" t="s">
        <v>21975</v>
      </c>
      <c r="C9701" s="298" t="s">
        <v>313</v>
      </c>
      <c r="D9701" s="535" t="s">
        <v>325</v>
      </c>
      <c r="E9701" s="524">
        <v>132.54</v>
      </c>
      <c r="F9701" s="536" t="s">
        <v>11364</v>
      </c>
    </row>
    <row r="9702" spans="1:6" ht="18" customHeight="1">
      <c r="A9702" s="535">
        <v>3075</v>
      </c>
      <c r="B9702" s="535" t="s">
        <v>21976</v>
      </c>
      <c r="C9702" s="298" t="s">
        <v>313</v>
      </c>
      <c r="D9702" s="535" t="s">
        <v>325</v>
      </c>
      <c r="E9702" s="524">
        <v>83.76</v>
      </c>
      <c r="F9702" s="536" t="s">
        <v>1940</v>
      </c>
    </row>
    <row r="9703" spans="1:6" ht="18" customHeight="1">
      <c r="A9703" s="535">
        <v>10781</v>
      </c>
      <c r="B9703" s="535" t="s">
        <v>21977</v>
      </c>
      <c r="C9703" s="298" t="s">
        <v>313</v>
      </c>
      <c r="D9703" s="535" t="s">
        <v>325</v>
      </c>
      <c r="E9703" s="524">
        <v>11.36</v>
      </c>
      <c r="F9703" s="536" t="s">
        <v>11679</v>
      </c>
    </row>
    <row r="9704" spans="1:6" ht="18" customHeight="1">
      <c r="A9704" s="535">
        <v>11480</v>
      </c>
      <c r="B9704" s="535" t="s">
        <v>21978</v>
      </c>
      <c r="C9704" s="298" t="s">
        <v>313</v>
      </c>
      <c r="D9704" s="535" t="s">
        <v>21051</v>
      </c>
      <c r="E9704" s="524">
        <v>99.69</v>
      </c>
      <c r="F9704" s="536" t="s">
        <v>10001</v>
      </c>
    </row>
    <row r="9705" spans="1:6" ht="18" customHeight="1">
      <c r="A9705" s="535">
        <v>43612</v>
      </c>
      <c r="B9705" s="535" t="s">
        <v>21979</v>
      </c>
      <c r="C9705" s="298" t="s">
        <v>313</v>
      </c>
      <c r="D9705" s="535" t="s">
        <v>21051</v>
      </c>
      <c r="E9705" s="524">
        <v>78.47</v>
      </c>
      <c r="F9705" s="536" t="s">
        <v>15395</v>
      </c>
    </row>
    <row r="9706" spans="1:6" ht="18" customHeight="1">
      <c r="A9706" s="535">
        <v>43613</v>
      </c>
      <c r="B9706" s="535" t="s">
        <v>21980</v>
      </c>
      <c r="C9706" s="298" t="s">
        <v>313</v>
      </c>
      <c r="D9706" s="535" t="s">
        <v>21051</v>
      </c>
      <c r="E9706" s="524">
        <v>64.959999999999994</v>
      </c>
      <c r="F9706" s="536" t="s">
        <v>21981</v>
      </c>
    </row>
    <row r="9707" spans="1:6" ht="18" customHeight="1">
      <c r="A9707" s="535">
        <v>11469</v>
      </c>
      <c r="B9707" s="535" t="s">
        <v>21982</v>
      </c>
      <c r="C9707" s="298" t="s">
        <v>313</v>
      </c>
      <c r="D9707" s="535" t="s">
        <v>325</v>
      </c>
      <c r="E9707" s="524">
        <v>10.64</v>
      </c>
      <c r="F9707" s="536" t="s">
        <v>9485</v>
      </c>
    </row>
    <row r="9708" spans="1:6" ht="18" customHeight="1">
      <c r="A9708" s="535">
        <v>11468</v>
      </c>
      <c r="B9708" s="535" t="s">
        <v>21983</v>
      </c>
      <c r="C9708" s="298" t="s">
        <v>313</v>
      </c>
      <c r="D9708" s="535" t="s">
        <v>325</v>
      </c>
      <c r="E9708" s="524">
        <v>10.65</v>
      </c>
      <c r="F9708" s="536" t="s">
        <v>2651</v>
      </c>
    </row>
    <row r="9709" spans="1:6" ht="18" customHeight="1">
      <c r="A9709" s="535">
        <v>11484</v>
      </c>
      <c r="B9709" s="535" t="s">
        <v>21984</v>
      </c>
      <c r="C9709" s="298" t="s">
        <v>313</v>
      </c>
      <c r="D9709" s="535" t="s">
        <v>325</v>
      </c>
      <c r="E9709" s="524">
        <v>46.77</v>
      </c>
      <c r="F9709" s="536" t="s">
        <v>21985</v>
      </c>
    </row>
    <row r="9710" spans="1:6" ht="18" customHeight="1">
      <c r="A9710" s="535">
        <v>38155</v>
      </c>
      <c r="B9710" s="535" t="s">
        <v>21986</v>
      </c>
      <c r="C9710" s="298" t="s">
        <v>313</v>
      </c>
      <c r="D9710" s="535" t="s">
        <v>325</v>
      </c>
      <c r="E9710" s="524">
        <v>72.61</v>
      </c>
      <c r="F9710" s="536" t="s">
        <v>7680</v>
      </c>
    </row>
    <row r="9711" spans="1:6" ht="18" customHeight="1">
      <c r="A9711" s="535">
        <v>11467</v>
      </c>
      <c r="B9711" s="535" t="s">
        <v>21987</v>
      </c>
      <c r="C9711" s="298" t="s">
        <v>313</v>
      </c>
      <c r="D9711" s="535" t="s">
        <v>325</v>
      </c>
      <c r="E9711" s="524">
        <v>16.59</v>
      </c>
      <c r="F9711" s="536" t="s">
        <v>8070</v>
      </c>
    </row>
    <row r="9712" spans="1:6" ht="18" customHeight="1">
      <c r="A9712" s="535">
        <v>38153</v>
      </c>
      <c r="B9712" s="535" t="s">
        <v>21988</v>
      </c>
      <c r="C9712" s="298" t="s">
        <v>313</v>
      </c>
      <c r="D9712" s="535" t="s">
        <v>21051</v>
      </c>
      <c r="E9712" s="524">
        <v>42.38</v>
      </c>
      <c r="F9712" s="536" t="s">
        <v>21989</v>
      </c>
    </row>
    <row r="9713" spans="1:6" ht="18" customHeight="1">
      <c r="A9713" s="535">
        <v>43607</v>
      </c>
      <c r="B9713" s="535" t="s">
        <v>21990</v>
      </c>
      <c r="C9713" s="298" t="s">
        <v>313</v>
      </c>
      <c r="D9713" s="535" t="s">
        <v>21051</v>
      </c>
      <c r="E9713" s="524">
        <v>80.16</v>
      </c>
      <c r="F9713" s="536" t="s">
        <v>21991</v>
      </c>
    </row>
    <row r="9714" spans="1:6" ht="18" customHeight="1">
      <c r="A9714" s="535">
        <v>3080</v>
      </c>
      <c r="B9714" s="535" t="s">
        <v>21992</v>
      </c>
      <c r="C9714" s="298" t="s">
        <v>313</v>
      </c>
      <c r="D9714" s="535" t="s">
        <v>21051</v>
      </c>
      <c r="E9714" s="524">
        <v>53.9</v>
      </c>
      <c r="F9714" s="536" t="s">
        <v>5342</v>
      </c>
    </row>
    <row r="9715" spans="1:6" ht="18" customHeight="1">
      <c r="A9715" s="535">
        <v>3081</v>
      </c>
      <c r="B9715" s="535" t="s">
        <v>21993</v>
      </c>
      <c r="C9715" s="298" t="s">
        <v>313</v>
      </c>
      <c r="D9715" s="535" t="s">
        <v>21051</v>
      </c>
      <c r="E9715" s="524">
        <v>106.64</v>
      </c>
      <c r="F9715" s="536" t="s">
        <v>21994</v>
      </c>
    </row>
    <row r="9716" spans="1:6" ht="18" customHeight="1">
      <c r="A9716" s="535">
        <v>3090</v>
      </c>
      <c r="B9716" s="535" t="s">
        <v>21995</v>
      </c>
      <c r="C9716" s="298" t="s">
        <v>313</v>
      </c>
      <c r="D9716" s="535" t="s">
        <v>21051</v>
      </c>
      <c r="E9716" s="524">
        <v>48.11</v>
      </c>
      <c r="F9716" s="536" t="s">
        <v>21996</v>
      </c>
    </row>
    <row r="9717" spans="1:6" ht="18" customHeight="1">
      <c r="A9717" s="535">
        <v>43611</v>
      </c>
      <c r="B9717" s="535" t="s">
        <v>21997</v>
      </c>
      <c r="C9717" s="298" t="s">
        <v>313</v>
      </c>
      <c r="D9717" s="535" t="s">
        <v>21051</v>
      </c>
      <c r="E9717" s="524">
        <v>79.83</v>
      </c>
      <c r="F9717" s="536" t="s">
        <v>21998</v>
      </c>
    </row>
    <row r="9718" spans="1:6" ht="18" customHeight="1">
      <c r="A9718" s="535">
        <v>3103</v>
      </c>
      <c r="B9718" s="535" t="s">
        <v>21999</v>
      </c>
      <c r="C9718" s="298" t="s">
        <v>313</v>
      </c>
      <c r="D9718" s="535" t="s">
        <v>325</v>
      </c>
      <c r="E9718" s="524">
        <v>39.89</v>
      </c>
      <c r="F9718" s="536" t="s">
        <v>710</v>
      </c>
    </row>
    <row r="9719" spans="1:6" ht="18" customHeight="1">
      <c r="A9719" s="535">
        <v>3097</v>
      </c>
      <c r="B9719" s="535" t="s">
        <v>22000</v>
      </c>
      <c r="C9719" s="298" t="s">
        <v>313</v>
      </c>
      <c r="D9719" s="535" t="s">
        <v>21051</v>
      </c>
      <c r="E9719" s="524">
        <v>60.35</v>
      </c>
      <c r="F9719" s="536" t="s">
        <v>22001</v>
      </c>
    </row>
    <row r="9720" spans="1:6" ht="18" customHeight="1">
      <c r="A9720" s="535">
        <v>3099</v>
      </c>
      <c r="B9720" s="535" t="s">
        <v>22002</v>
      </c>
      <c r="C9720" s="298" t="s">
        <v>313</v>
      </c>
      <c r="D9720" s="535" t="s">
        <v>21051</v>
      </c>
      <c r="E9720" s="524">
        <v>96.63</v>
      </c>
      <c r="F9720" s="536" t="s">
        <v>22003</v>
      </c>
    </row>
    <row r="9721" spans="1:6" ht="18" customHeight="1">
      <c r="A9721" s="535">
        <v>38151</v>
      </c>
      <c r="B9721" s="535" t="s">
        <v>22004</v>
      </c>
      <c r="C9721" s="298" t="s">
        <v>313</v>
      </c>
      <c r="D9721" s="535" t="s">
        <v>21051</v>
      </c>
      <c r="E9721" s="524">
        <v>70.05</v>
      </c>
      <c r="F9721" s="536" t="s">
        <v>8836</v>
      </c>
    </row>
    <row r="9722" spans="1:6" ht="18" customHeight="1">
      <c r="A9722" s="535">
        <v>38152</v>
      </c>
      <c r="B9722" s="535" t="s">
        <v>22005</v>
      </c>
      <c r="C9722" s="298" t="s">
        <v>313</v>
      </c>
      <c r="D9722" s="535" t="s">
        <v>21051</v>
      </c>
      <c r="E9722" s="524">
        <v>113</v>
      </c>
      <c r="F9722" s="536" t="s">
        <v>12229</v>
      </c>
    </row>
    <row r="9723" spans="1:6" ht="18" customHeight="1">
      <c r="A9723" s="535">
        <v>43610</v>
      </c>
      <c r="B9723" s="535" t="s">
        <v>22006</v>
      </c>
      <c r="C9723" s="298" t="s">
        <v>313</v>
      </c>
      <c r="D9723" s="535" t="s">
        <v>21051</v>
      </c>
      <c r="E9723" s="524">
        <v>59.88</v>
      </c>
      <c r="F9723" s="536" t="s">
        <v>22007</v>
      </c>
    </row>
    <row r="9724" spans="1:6" ht="18" customHeight="1">
      <c r="A9724" s="535">
        <v>3093</v>
      </c>
      <c r="B9724" s="535" t="s">
        <v>22008</v>
      </c>
      <c r="C9724" s="298" t="s">
        <v>313</v>
      </c>
      <c r="D9724" s="535" t="s">
        <v>21051</v>
      </c>
      <c r="E9724" s="524">
        <v>96.63</v>
      </c>
      <c r="F9724" s="536" t="s">
        <v>22003</v>
      </c>
    </row>
    <row r="9725" spans="1:6" ht="18" customHeight="1">
      <c r="A9725" s="535">
        <v>38165</v>
      </c>
      <c r="B9725" s="535" t="s">
        <v>22009</v>
      </c>
      <c r="C9725" s="298" t="s">
        <v>313</v>
      </c>
      <c r="D9725" s="535" t="s">
        <v>21051</v>
      </c>
      <c r="E9725" s="524">
        <v>70.180000000000007</v>
      </c>
      <c r="F9725" s="536" t="s">
        <v>22010</v>
      </c>
    </row>
    <row r="9726" spans="1:6" ht="18" customHeight="1">
      <c r="A9726" s="535">
        <v>38177</v>
      </c>
      <c r="B9726" s="535" t="s">
        <v>22011</v>
      </c>
      <c r="C9726" s="298" t="s">
        <v>313</v>
      </c>
      <c r="D9726" s="535" t="s">
        <v>325</v>
      </c>
      <c r="E9726" s="524">
        <v>20.85</v>
      </c>
      <c r="F9726" s="536" t="s">
        <v>10346</v>
      </c>
    </row>
    <row r="9727" spans="1:6" ht="18" customHeight="1">
      <c r="A9727" s="535">
        <v>11458</v>
      </c>
      <c r="B9727" s="535" t="s">
        <v>22012</v>
      </c>
      <c r="C9727" s="298" t="s">
        <v>313</v>
      </c>
      <c r="D9727" s="535" t="s">
        <v>325</v>
      </c>
      <c r="E9727" s="524">
        <v>24.9</v>
      </c>
      <c r="F9727" s="536" t="s">
        <v>7653</v>
      </c>
    </row>
    <row r="9728" spans="1:6" ht="18" customHeight="1">
      <c r="A9728" s="535">
        <v>3108</v>
      </c>
      <c r="B9728" s="535" t="s">
        <v>22013</v>
      </c>
      <c r="C9728" s="298" t="s">
        <v>313</v>
      </c>
      <c r="D9728" s="535" t="s">
        <v>325</v>
      </c>
      <c r="E9728" s="524">
        <v>105.83</v>
      </c>
      <c r="F9728" s="536" t="s">
        <v>11641</v>
      </c>
    </row>
    <row r="9729" spans="1:6" ht="18" customHeight="1">
      <c r="A9729" s="535">
        <v>3105</v>
      </c>
      <c r="B9729" s="535" t="s">
        <v>22014</v>
      </c>
      <c r="C9729" s="298" t="s">
        <v>313</v>
      </c>
      <c r="D9729" s="535" t="s">
        <v>325</v>
      </c>
      <c r="E9729" s="524">
        <v>138.41999999999999</v>
      </c>
      <c r="F9729" s="536" t="s">
        <v>16396</v>
      </c>
    </row>
    <row r="9730" spans="1:6" ht="18" customHeight="1">
      <c r="A9730" s="535">
        <v>38178</v>
      </c>
      <c r="B9730" s="535" t="s">
        <v>22015</v>
      </c>
      <c r="C9730" s="298" t="s">
        <v>313</v>
      </c>
      <c r="D9730" s="535" t="s">
        <v>325</v>
      </c>
      <c r="E9730" s="524">
        <v>22.94</v>
      </c>
      <c r="F9730" s="536" t="s">
        <v>22016</v>
      </c>
    </row>
    <row r="9731" spans="1:6" ht="18" customHeight="1">
      <c r="A9731" s="535">
        <v>43575</v>
      </c>
      <c r="B9731" s="535" t="s">
        <v>22017</v>
      </c>
      <c r="C9731" s="298" t="s">
        <v>313</v>
      </c>
      <c r="D9731" s="535" t="s">
        <v>325</v>
      </c>
      <c r="E9731" s="524">
        <v>49.71</v>
      </c>
      <c r="F9731" s="536" t="s">
        <v>22018</v>
      </c>
    </row>
    <row r="9732" spans="1:6" ht="18" customHeight="1">
      <c r="A9732" s="535">
        <v>43577</v>
      </c>
      <c r="B9732" s="535" t="s">
        <v>22019</v>
      </c>
      <c r="C9732" s="298" t="s">
        <v>313</v>
      </c>
      <c r="D9732" s="535" t="s">
        <v>325</v>
      </c>
      <c r="E9732" s="524">
        <v>86.43</v>
      </c>
      <c r="F9732" s="536" t="s">
        <v>22020</v>
      </c>
    </row>
    <row r="9733" spans="1:6" ht="18" customHeight="1">
      <c r="A9733" s="535">
        <v>43458</v>
      </c>
      <c r="B9733" s="535" t="s">
        <v>22021</v>
      </c>
      <c r="C9733" s="298" t="s">
        <v>313</v>
      </c>
      <c r="D9733" s="535" t="s">
        <v>19212</v>
      </c>
      <c r="E9733" s="524">
        <v>0.06</v>
      </c>
      <c r="F9733" s="536" t="s">
        <v>2379</v>
      </c>
    </row>
    <row r="9734" spans="1:6" ht="18" customHeight="1">
      <c r="A9734" s="535">
        <v>43470</v>
      </c>
      <c r="B9734" s="535" t="s">
        <v>22022</v>
      </c>
      <c r="C9734" s="298" t="s">
        <v>313</v>
      </c>
      <c r="D9734" s="535" t="s">
        <v>19214</v>
      </c>
      <c r="E9734" s="524">
        <v>10.89</v>
      </c>
      <c r="F9734" s="536" t="s">
        <v>8078</v>
      </c>
    </row>
    <row r="9735" spans="1:6" ht="18" customHeight="1">
      <c r="A9735" s="535">
        <v>43459</v>
      </c>
      <c r="B9735" s="535" t="s">
        <v>22023</v>
      </c>
      <c r="C9735" s="298" t="s">
        <v>313</v>
      </c>
      <c r="D9735" s="535" t="s">
        <v>19212</v>
      </c>
      <c r="E9735" s="524">
        <v>0.49</v>
      </c>
      <c r="F9735" s="536" t="s">
        <v>18717</v>
      </c>
    </row>
    <row r="9736" spans="1:6" ht="18" customHeight="1">
      <c r="A9736" s="535">
        <v>43471</v>
      </c>
      <c r="B9736" s="535" t="s">
        <v>22024</v>
      </c>
      <c r="C9736" s="298" t="s">
        <v>313</v>
      </c>
      <c r="D9736" s="535" t="s">
        <v>19214</v>
      </c>
      <c r="E9736" s="524">
        <v>92.26</v>
      </c>
      <c r="F9736" s="536" t="s">
        <v>16668</v>
      </c>
    </row>
    <row r="9737" spans="1:6" ht="18" customHeight="1">
      <c r="A9737" s="535">
        <v>43460</v>
      </c>
      <c r="B9737" s="535" t="s">
        <v>22025</v>
      </c>
      <c r="C9737" s="298" t="s">
        <v>313</v>
      </c>
      <c r="D9737" s="535" t="s">
        <v>19212</v>
      </c>
      <c r="E9737" s="524">
        <v>0.85</v>
      </c>
      <c r="F9737" s="536" t="s">
        <v>2749</v>
      </c>
    </row>
    <row r="9738" spans="1:6" ht="18" customHeight="1">
      <c r="A9738" s="535">
        <v>43472</v>
      </c>
      <c r="B9738" s="535" t="s">
        <v>22026</v>
      </c>
      <c r="C9738" s="298" t="s">
        <v>313</v>
      </c>
      <c r="D9738" s="535" t="s">
        <v>19214</v>
      </c>
      <c r="E9738" s="524">
        <v>159.72999999999999</v>
      </c>
      <c r="F9738" s="536" t="s">
        <v>22027</v>
      </c>
    </row>
    <row r="9739" spans="1:6" ht="18" customHeight="1">
      <c r="A9739" s="535">
        <v>43461</v>
      </c>
      <c r="B9739" s="535" t="s">
        <v>22028</v>
      </c>
      <c r="C9739" s="298" t="s">
        <v>313</v>
      </c>
      <c r="D9739" s="535" t="s">
        <v>19212</v>
      </c>
      <c r="E9739" s="524">
        <v>0.31</v>
      </c>
      <c r="F9739" s="536" t="s">
        <v>17591</v>
      </c>
    </row>
    <row r="9740" spans="1:6" ht="18" customHeight="1">
      <c r="A9740" s="535">
        <v>43473</v>
      </c>
      <c r="B9740" s="535" t="s">
        <v>22029</v>
      </c>
      <c r="C9740" s="298" t="s">
        <v>313</v>
      </c>
      <c r="D9740" s="535" t="s">
        <v>19214</v>
      </c>
      <c r="E9740" s="524">
        <v>59.28</v>
      </c>
      <c r="F9740" s="536" t="s">
        <v>22030</v>
      </c>
    </row>
    <row r="9741" spans="1:6" ht="18" customHeight="1">
      <c r="A9741" s="535">
        <v>43463</v>
      </c>
      <c r="B9741" s="535" t="s">
        <v>22031</v>
      </c>
      <c r="C9741" s="298" t="s">
        <v>313</v>
      </c>
      <c r="D9741" s="535" t="s">
        <v>19212</v>
      </c>
      <c r="E9741" s="524">
        <v>0.1</v>
      </c>
      <c r="F9741" s="536" t="s">
        <v>3252</v>
      </c>
    </row>
    <row r="9742" spans="1:6" ht="18" customHeight="1">
      <c r="A9742" s="535">
        <v>43475</v>
      </c>
      <c r="B9742" s="535" t="s">
        <v>22032</v>
      </c>
      <c r="C9742" s="298" t="s">
        <v>313</v>
      </c>
      <c r="D9742" s="535" t="s">
        <v>19214</v>
      </c>
      <c r="E9742" s="524">
        <v>18.73</v>
      </c>
      <c r="F9742" s="536" t="s">
        <v>12876</v>
      </c>
    </row>
    <row r="9743" spans="1:6" ht="18" customHeight="1">
      <c r="A9743" s="535">
        <v>43462</v>
      </c>
      <c r="B9743" s="535" t="s">
        <v>22033</v>
      </c>
      <c r="C9743" s="298" t="s">
        <v>313</v>
      </c>
      <c r="D9743" s="535" t="s">
        <v>19212</v>
      </c>
      <c r="E9743" s="524">
        <v>0.01</v>
      </c>
      <c r="F9743" s="536" t="s">
        <v>3664</v>
      </c>
    </row>
    <row r="9744" spans="1:6" ht="18" customHeight="1">
      <c r="A9744" s="535">
        <v>43474</v>
      </c>
      <c r="B9744" s="535" t="s">
        <v>22034</v>
      </c>
      <c r="C9744" s="298" t="s">
        <v>313</v>
      </c>
      <c r="D9744" s="535" t="s">
        <v>19214</v>
      </c>
      <c r="E9744" s="524">
        <v>2.29</v>
      </c>
      <c r="F9744" s="536" t="s">
        <v>1188</v>
      </c>
    </row>
    <row r="9745" spans="1:6" ht="18" customHeight="1">
      <c r="A9745" s="535">
        <v>43464</v>
      </c>
      <c r="B9745" s="535" t="s">
        <v>22035</v>
      </c>
      <c r="C9745" s="298" t="s">
        <v>313</v>
      </c>
      <c r="D9745" s="535" t="s">
        <v>19212</v>
      </c>
      <c r="E9745" s="524">
        <v>0.01</v>
      </c>
      <c r="F9745" s="536" t="s">
        <v>3664</v>
      </c>
    </row>
    <row r="9746" spans="1:6" ht="18" customHeight="1">
      <c r="A9746" s="535">
        <v>43476</v>
      </c>
      <c r="B9746" s="535" t="s">
        <v>22036</v>
      </c>
      <c r="C9746" s="298" t="s">
        <v>313</v>
      </c>
      <c r="D9746" s="535" t="s">
        <v>19214</v>
      </c>
      <c r="E9746" s="524">
        <v>0.01</v>
      </c>
      <c r="F9746" s="536" t="s">
        <v>3664</v>
      </c>
    </row>
    <row r="9747" spans="1:6" ht="18" customHeight="1">
      <c r="A9747" s="535">
        <v>43465</v>
      </c>
      <c r="B9747" s="535" t="s">
        <v>22037</v>
      </c>
      <c r="C9747" s="298" t="s">
        <v>313</v>
      </c>
      <c r="D9747" s="535" t="s">
        <v>19212</v>
      </c>
      <c r="E9747" s="524">
        <v>0.82</v>
      </c>
      <c r="F9747" s="536" t="s">
        <v>17585</v>
      </c>
    </row>
    <row r="9748" spans="1:6" ht="18" customHeight="1">
      <c r="A9748" s="535">
        <v>43477</v>
      </c>
      <c r="B9748" s="535" t="s">
        <v>22038</v>
      </c>
      <c r="C9748" s="298" t="s">
        <v>313</v>
      </c>
      <c r="D9748" s="535" t="s">
        <v>19214</v>
      </c>
      <c r="E9748" s="524">
        <v>155.21</v>
      </c>
      <c r="F9748" s="536" t="s">
        <v>22039</v>
      </c>
    </row>
    <row r="9749" spans="1:6" ht="18" customHeight="1">
      <c r="A9749" s="535">
        <v>43466</v>
      </c>
      <c r="B9749" s="535" t="s">
        <v>22040</v>
      </c>
      <c r="C9749" s="298" t="s">
        <v>313</v>
      </c>
      <c r="D9749" s="535" t="s">
        <v>19212</v>
      </c>
      <c r="E9749" s="524">
        <v>1.97</v>
      </c>
      <c r="F9749" s="536" t="s">
        <v>17130</v>
      </c>
    </row>
    <row r="9750" spans="1:6" ht="18" customHeight="1">
      <c r="A9750" s="535">
        <v>43478</v>
      </c>
      <c r="B9750" s="535" t="s">
        <v>22041</v>
      </c>
      <c r="C9750" s="298" t="s">
        <v>313</v>
      </c>
      <c r="D9750" s="535" t="s">
        <v>19214</v>
      </c>
      <c r="E9750" s="524">
        <v>371.21</v>
      </c>
      <c r="F9750" s="536" t="s">
        <v>22042</v>
      </c>
    </row>
    <row r="9751" spans="1:6" ht="18" customHeight="1">
      <c r="A9751" s="535">
        <v>43467</v>
      </c>
      <c r="B9751" s="535" t="s">
        <v>22043</v>
      </c>
      <c r="C9751" s="298" t="s">
        <v>313</v>
      </c>
      <c r="D9751" s="535" t="s">
        <v>19212</v>
      </c>
      <c r="E9751" s="524">
        <v>0.61</v>
      </c>
      <c r="F9751" s="536" t="s">
        <v>19890</v>
      </c>
    </row>
    <row r="9752" spans="1:6" ht="18" customHeight="1">
      <c r="A9752" s="535">
        <v>43479</v>
      </c>
      <c r="B9752" s="535" t="s">
        <v>22044</v>
      </c>
      <c r="C9752" s="298" t="s">
        <v>313</v>
      </c>
      <c r="D9752" s="535" t="s">
        <v>19214</v>
      </c>
      <c r="E9752" s="524">
        <v>114.72</v>
      </c>
      <c r="F9752" s="536" t="s">
        <v>22045</v>
      </c>
    </row>
    <row r="9753" spans="1:6" ht="18" customHeight="1">
      <c r="A9753" s="535">
        <v>43468</v>
      </c>
      <c r="B9753" s="535" t="s">
        <v>22046</v>
      </c>
      <c r="C9753" s="298" t="s">
        <v>313</v>
      </c>
      <c r="D9753" s="535" t="s">
        <v>19212</v>
      </c>
      <c r="E9753" s="524">
        <v>1.23</v>
      </c>
      <c r="F9753" s="536" t="s">
        <v>20028</v>
      </c>
    </row>
    <row r="9754" spans="1:6" ht="18" customHeight="1">
      <c r="A9754" s="535">
        <v>43480</v>
      </c>
      <c r="B9754" s="535" t="s">
        <v>22047</v>
      </c>
      <c r="C9754" s="298" t="s">
        <v>313</v>
      </c>
      <c r="D9754" s="535" t="s">
        <v>19214</v>
      </c>
      <c r="E9754" s="524">
        <v>232.31</v>
      </c>
      <c r="F9754" s="536" t="s">
        <v>22048</v>
      </c>
    </row>
    <row r="9755" spans="1:6" ht="18" customHeight="1">
      <c r="A9755" s="535">
        <v>43469</v>
      </c>
      <c r="B9755" s="535" t="s">
        <v>22049</v>
      </c>
      <c r="C9755" s="298" t="s">
        <v>313</v>
      </c>
      <c r="D9755" s="535" t="s">
        <v>19212</v>
      </c>
      <c r="E9755" s="524">
        <v>7.0000000000000007E-2</v>
      </c>
      <c r="F9755" s="536" t="s">
        <v>3064</v>
      </c>
    </row>
    <row r="9756" spans="1:6" ht="18" customHeight="1">
      <c r="A9756" s="535">
        <v>43481</v>
      </c>
      <c r="B9756" s="535" t="s">
        <v>22050</v>
      </c>
      <c r="C9756" s="298" t="s">
        <v>313</v>
      </c>
      <c r="D9756" s="535" t="s">
        <v>19214</v>
      </c>
      <c r="E9756" s="524">
        <v>12.77</v>
      </c>
      <c r="F9756" s="536" t="s">
        <v>10411</v>
      </c>
    </row>
    <row r="9757" spans="1:6" ht="18" customHeight="1">
      <c r="A9757" s="535">
        <v>3119</v>
      </c>
      <c r="B9757" s="535" t="s">
        <v>22051</v>
      </c>
      <c r="C9757" s="298" t="s">
        <v>313</v>
      </c>
      <c r="D9757" s="535" t="s">
        <v>325</v>
      </c>
      <c r="E9757" s="524">
        <v>2.69</v>
      </c>
      <c r="F9757" s="536" t="s">
        <v>1153</v>
      </c>
    </row>
    <row r="9758" spans="1:6" ht="18" customHeight="1">
      <c r="A9758" s="535">
        <v>3122</v>
      </c>
      <c r="B9758" s="535" t="s">
        <v>22052</v>
      </c>
      <c r="C9758" s="298" t="s">
        <v>313</v>
      </c>
      <c r="D9758" s="535" t="s">
        <v>325</v>
      </c>
      <c r="E9758" s="524">
        <v>5.48</v>
      </c>
      <c r="F9758" s="536" t="s">
        <v>19234</v>
      </c>
    </row>
    <row r="9759" spans="1:6" ht="18" customHeight="1">
      <c r="A9759" s="535">
        <v>3121</v>
      </c>
      <c r="B9759" s="535" t="s">
        <v>22053</v>
      </c>
      <c r="C9759" s="298" t="s">
        <v>313</v>
      </c>
      <c r="D9759" s="535" t="s">
        <v>325</v>
      </c>
      <c r="E9759" s="524">
        <v>6.21</v>
      </c>
      <c r="F9759" s="536" t="s">
        <v>21720</v>
      </c>
    </row>
    <row r="9760" spans="1:6" ht="18" customHeight="1">
      <c r="A9760" s="535">
        <v>3120</v>
      </c>
      <c r="B9760" s="535" t="s">
        <v>22054</v>
      </c>
      <c r="C9760" s="298" t="s">
        <v>313</v>
      </c>
      <c r="D9760" s="535" t="s">
        <v>325</v>
      </c>
      <c r="E9760" s="524">
        <v>11.78</v>
      </c>
      <c r="F9760" s="536" t="s">
        <v>8154</v>
      </c>
    </row>
    <row r="9761" spans="1:6" ht="18" customHeight="1">
      <c r="A9761" s="535">
        <v>11455</v>
      </c>
      <c r="B9761" s="535" t="s">
        <v>22055</v>
      </c>
      <c r="C9761" s="298" t="s">
        <v>313</v>
      </c>
      <c r="D9761" s="535" t="s">
        <v>325</v>
      </c>
      <c r="E9761" s="524">
        <v>17.04</v>
      </c>
      <c r="F9761" s="536" t="s">
        <v>20745</v>
      </c>
    </row>
    <row r="9762" spans="1:6" ht="18" customHeight="1">
      <c r="A9762" s="535">
        <v>11456</v>
      </c>
      <c r="B9762" s="535" t="s">
        <v>22056</v>
      </c>
      <c r="C9762" s="298" t="s">
        <v>313</v>
      </c>
      <c r="D9762" s="535" t="s">
        <v>325</v>
      </c>
      <c r="E9762" s="524">
        <v>20.37</v>
      </c>
      <c r="F9762" s="536" t="s">
        <v>14698</v>
      </c>
    </row>
    <row r="9763" spans="1:6" ht="18" customHeight="1">
      <c r="A9763" s="535">
        <v>3107</v>
      </c>
      <c r="B9763" s="535" t="s">
        <v>22057</v>
      </c>
      <c r="C9763" s="298" t="s">
        <v>313</v>
      </c>
      <c r="D9763" s="535" t="s">
        <v>325</v>
      </c>
      <c r="E9763" s="524">
        <v>8.59</v>
      </c>
      <c r="F9763" s="536" t="s">
        <v>11787</v>
      </c>
    </row>
    <row r="9764" spans="1:6" ht="18" customHeight="1">
      <c r="A9764" s="535">
        <v>43583</v>
      </c>
      <c r="B9764" s="535" t="s">
        <v>22058</v>
      </c>
      <c r="C9764" s="298" t="s">
        <v>313</v>
      </c>
      <c r="D9764" s="535" t="s">
        <v>325</v>
      </c>
      <c r="E9764" s="524">
        <v>9.69</v>
      </c>
      <c r="F9764" s="536" t="s">
        <v>3834</v>
      </c>
    </row>
    <row r="9765" spans="1:6" ht="18" customHeight="1">
      <c r="A9765" s="535">
        <v>43586</v>
      </c>
      <c r="B9765" s="535" t="s">
        <v>22059</v>
      </c>
      <c r="C9765" s="298" t="s">
        <v>313</v>
      </c>
      <c r="D9765" s="535" t="s">
        <v>325</v>
      </c>
      <c r="E9765" s="524">
        <v>9.93</v>
      </c>
      <c r="F9765" s="536" t="s">
        <v>5936</v>
      </c>
    </row>
    <row r="9766" spans="1:6" ht="18" customHeight="1">
      <c r="A9766" s="535">
        <v>11461</v>
      </c>
      <c r="B9766" s="535" t="s">
        <v>22060</v>
      </c>
      <c r="C9766" s="298" t="s">
        <v>313</v>
      </c>
      <c r="D9766" s="535" t="s">
        <v>325</v>
      </c>
      <c r="E9766" s="524">
        <v>10.82</v>
      </c>
      <c r="F9766" s="536" t="s">
        <v>10382</v>
      </c>
    </row>
    <row r="9767" spans="1:6" ht="18" customHeight="1">
      <c r="A9767" s="535">
        <v>43587</v>
      </c>
      <c r="B9767" s="535" t="s">
        <v>22061</v>
      </c>
      <c r="C9767" s="298" t="s">
        <v>313</v>
      </c>
      <c r="D9767" s="535" t="s">
        <v>325</v>
      </c>
      <c r="E9767" s="524">
        <v>12.49</v>
      </c>
      <c r="F9767" s="536" t="s">
        <v>10547</v>
      </c>
    </row>
    <row r="9768" spans="1:6" ht="18" customHeight="1">
      <c r="A9768" s="535">
        <v>3106</v>
      </c>
      <c r="B9768" s="535" t="s">
        <v>22062</v>
      </c>
      <c r="C9768" s="298" t="s">
        <v>313</v>
      </c>
      <c r="D9768" s="535" t="s">
        <v>325</v>
      </c>
      <c r="E9768" s="524">
        <v>15.84</v>
      </c>
      <c r="F9768" s="536" t="s">
        <v>14994</v>
      </c>
    </row>
    <row r="9769" spans="1:6" ht="18" customHeight="1">
      <c r="A9769" s="535">
        <v>44539</v>
      </c>
      <c r="B9769" s="535" t="s">
        <v>22063</v>
      </c>
      <c r="C9769" s="298" t="s">
        <v>313</v>
      </c>
      <c r="D9769" s="535" t="s">
        <v>318</v>
      </c>
      <c r="E9769" s="524">
        <v>2.79</v>
      </c>
      <c r="F9769" s="536" t="s">
        <v>1190</v>
      </c>
    </row>
    <row r="9770" spans="1:6" ht="18" customHeight="1">
      <c r="A9770" s="535">
        <v>3123</v>
      </c>
      <c r="B9770" s="535" t="s">
        <v>22064</v>
      </c>
      <c r="C9770" s="298" t="s">
        <v>313</v>
      </c>
      <c r="D9770" s="535" t="s">
        <v>318</v>
      </c>
      <c r="E9770" s="524">
        <v>2.6</v>
      </c>
      <c r="F9770" s="536" t="s">
        <v>22065</v>
      </c>
    </row>
    <row r="9771" spans="1:6" ht="18" customHeight="1">
      <c r="A9771" s="535">
        <v>38125</v>
      </c>
      <c r="B9771" s="535" t="s">
        <v>22066</v>
      </c>
      <c r="C9771" s="298" t="s">
        <v>313</v>
      </c>
      <c r="D9771" s="535" t="s">
        <v>318</v>
      </c>
      <c r="E9771" s="524">
        <v>2.39</v>
      </c>
      <c r="F9771" s="536" t="s">
        <v>9534</v>
      </c>
    </row>
    <row r="9772" spans="1:6" ht="18" customHeight="1">
      <c r="A9772" s="535">
        <v>39014</v>
      </c>
      <c r="B9772" s="535" t="s">
        <v>22067</v>
      </c>
      <c r="C9772" s="298" t="s">
        <v>313</v>
      </c>
      <c r="D9772" s="535" t="s">
        <v>318</v>
      </c>
      <c r="E9772" s="524">
        <v>11.84</v>
      </c>
      <c r="F9772" s="536" t="s">
        <v>2393</v>
      </c>
    </row>
    <row r="9773" spans="1:6" ht="18" customHeight="1">
      <c r="A9773" s="535">
        <v>39365</v>
      </c>
      <c r="B9773" s="535" t="s">
        <v>22068</v>
      </c>
      <c r="C9773" s="298" t="s">
        <v>313</v>
      </c>
      <c r="D9773" s="535" t="s">
        <v>325</v>
      </c>
      <c r="E9773" s="537">
        <v>1822.08</v>
      </c>
      <c r="F9773" s="536" t="s">
        <v>22069</v>
      </c>
    </row>
    <row r="9774" spans="1:6" ht="18" customHeight="1">
      <c r="A9774" s="535">
        <v>39366</v>
      </c>
      <c r="B9774" s="535" t="s">
        <v>22070</v>
      </c>
      <c r="C9774" s="298" t="s">
        <v>313</v>
      </c>
      <c r="D9774" s="535" t="s">
        <v>325</v>
      </c>
      <c r="E9774" s="537">
        <v>2764.39</v>
      </c>
      <c r="F9774" s="536" t="s">
        <v>22071</v>
      </c>
    </row>
    <row r="9775" spans="1:6" ht="18" customHeight="1">
      <c r="A9775" s="535">
        <v>39367</v>
      </c>
      <c r="B9775" s="535" t="s">
        <v>22072</v>
      </c>
      <c r="C9775" s="298" t="s">
        <v>313</v>
      </c>
      <c r="D9775" s="535" t="s">
        <v>325</v>
      </c>
      <c r="E9775" s="537">
        <v>4736.6000000000004</v>
      </c>
      <c r="F9775" s="536" t="s">
        <v>22073</v>
      </c>
    </row>
    <row r="9776" spans="1:6" ht="18" customHeight="1">
      <c r="A9776" s="535">
        <v>37394</v>
      </c>
      <c r="B9776" s="535" t="s">
        <v>22074</v>
      </c>
      <c r="C9776" s="298" t="s">
        <v>313</v>
      </c>
      <c r="D9776" s="535" t="s">
        <v>22075</v>
      </c>
      <c r="E9776" s="524">
        <v>46.16</v>
      </c>
      <c r="F9776" s="536" t="s">
        <v>22076</v>
      </c>
    </row>
    <row r="9777" spans="1:6" ht="18" customHeight="1">
      <c r="A9777" s="535">
        <v>14146</v>
      </c>
      <c r="B9777" s="535" t="s">
        <v>22077</v>
      </c>
      <c r="C9777" s="298" t="s">
        <v>313</v>
      </c>
      <c r="D9777" s="535" t="s">
        <v>22075</v>
      </c>
      <c r="E9777" s="524">
        <v>74.23</v>
      </c>
      <c r="F9777" s="536" t="s">
        <v>22078</v>
      </c>
    </row>
    <row r="9778" spans="1:6" ht="18" customHeight="1">
      <c r="A9778" s="535">
        <v>938</v>
      </c>
      <c r="B9778" s="535" t="s">
        <v>22079</v>
      </c>
      <c r="C9778" s="298" t="s">
        <v>313</v>
      </c>
      <c r="D9778" s="535" t="s">
        <v>19072</v>
      </c>
      <c r="E9778" s="524">
        <v>1.83</v>
      </c>
      <c r="F9778" s="536" t="s">
        <v>20517</v>
      </c>
    </row>
    <row r="9779" spans="1:6" ht="18" customHeight="1">
      <c r="A9779" s="535">
        <v>937</v>
      </c>
      <c r="B9779" s="535" t="s">
        <v>22080</v>
      </c>
      <c r="C9779" s="298" t="s">
        <v>313</v>
      </c>
      <c r="D9779" s="535" t="s">
        <v>19072</v>
      </c>
      <c r="E9779" s="524">
        <v>10.65</v>
      </c>
      <c r="F9779" s="536" t="s">
        <v>2651</v>
      </c>
    </row>
    <row r="9780" spans="1:6" ht="18" customHeight="1">
      <c r="A9780" s="535">
        <v>939</v>
      </c>
      <c r="B9780" s="535" t="s">
        <v>22081</v>
      </c>
      <c r="C9780" s="298" t="s">
        <v>313</v>
      </c>
      <c r="D9780" s="535" t="s">
        <v>19072</v>
      </c>
      <c r="E9780" s="524">
        <v>2.96</v>
      </c>
      <c r="F9780" s="536" t="s">
        <v>1192</v>
      </c>
    </row>
    <row r="9781" spans="1:6" ht="18" customHeight="1">
      <c r="A9781" s="535">
        <v>944</v>
      </c>
      <c r="B9781" s="535" t="s">
        <v>22082</v>
      </c>
      <c r="C9781" s="298" t="s">
        <v>313</v>
      </c>
      <c r="D9781" s="535" t="s">
        <v>19072</v>
      </c>
      <c r="E9781" s="524">
        <v>4.67</v>
      </c>
      <c r="F9781" s="536" t="s">
        <v>3721</v>
      </c>
    </row>
    <row r="9782" spans="1:6" ht="18" customHeight="1">
      <c r="A9782" s="535">
        <v>940</v>
      </c>
      <c r="B9782" s="535" t="s">
        <v>22083</v>
      </c>
      <c r="C9782" s="298" t="s">
        <v>313</v>
      </c>
      <c r="D9782" s="535" t="s">
        <v>19072</v>
      </c>
      <c r="E9782" s="524">
        <v>6.74</v>
      </c>
      <c r="F9782" s="536" t="s">
        <v>1920</v>
      </c>
    </row>
    <row r="9783" spans="1:6" ht="18" customHeight="1">
      <c r="A9783" s="535">
        <v>44397</v>
      </c>
      <c r="B9783" s="535" t="s">
        <v>22084</v>
      </c>
      <c r="C9783" s="298" t="s">
        <v>313</v>
      </c>
      <c r="D9783" s="535" t="s">
        <v>19072</v>
      </c>
      <c r="E9783" s="524">
        <v>3.81</v>
      </c>
      <c r="F9783" s="536" t="s">
        <v>9539</v>
      </c>
    </row>
    <row r="9784" spans="1:6" ht="18" customHeight="1">
      <c r="A9784" s="535">
        <v>406</v>
      </c>
      <c r="B9784" s="535" t="s">
        <v>22085</v>
      </c>
      <c r="C9784" s="298" t="s">
        <v>313</v>
      </c>
      <c r="D9784" s="535" t="s">
        <v>325</v>
      </c>
      <c r="E9784" s="524">
        <v>89.62</v>
      </c>
      <c r="F9784" s="536" t="s">
        <v>22086</v>
      </c>
    </row>
    <row r="9785" spans="1:6" ht="18" customHeight="1">
      <c r="A9785" s="535">
        <v>42529</v>
      </c>
      <c r="B9785" s="535" t="s">
        <v>22087</v>
      </c>
      <c r="C9785" s="298" t="s">
        <v>313</v>
      </c>
      <c r="D9785" s="535" t="s">
        <v>19072</v>
      </c>
      <c r="E9785" s="524">
        <v>1.46</v>
      </c>
      <c r="F9785" s="536" t="s">
        <v>16103</v>
      </c>
    </row>
    <row r="9786" spans="1:6" ht="18" customHeight="1">
      <c r="A9786" s="535">
        <v>39634</v>
      </c>
      <c r="B9786" s="535" t="s">
        <v>22088</v>
      </c>
      <c r="C9786" s="298" t="s">
        <v>313</v>
      </c>
      <c r="D9786" s="535" t="s">
        <v>19072</v>
      </c>
      <c r="E9786" s="524">
        <v>7.79</v>
      </c>
      <c r="F9786" s="536" t="s">
        <v>15964</v>
      </c>
    </row>
    <row r="9787" spans="1:6" ht="18" customHeight="1">
      <c r="A9787" s="535">
        <v>39701</v>
      </c>
      <c r="B9787" s="535" t="s">
        <v>22089</v>
      </c>
      <c r="C9787" s="298" t="s">
        <v>313</v>
      </c>
      <c r="D9787" s="535" t="s">
        <v>325</v>
      </c>
      <c r="E9787" s="524">
        <v>110.32</v>
      </c>
      <c r="F9787" s="536" t="s">
        <v>15814</v>
      </c>
    </row>
    <row r="9788" spans="1:6" ht="18" customHeight="1">
      <c r="A9788" s="535">
        <v>12815</v>
      </c>
      <c r="B9788" s="535" t="s">
        <v>22090</v>
      </c>
      <c r="C9788" s="298" t="s">
        <v>313</v>
      </c>
      <c r="D9788" s="535" t="s">
        <v>325</v>
      </c>
      <c r="E9788" s="524">
        <v>10.16</v>
      </c>
      <c r="F9788" s="536" t="s">
        <v>20754</v>
      </c>
    </row>
    <row r="9789" spans="1:6" ht="18" customHeight="1">
      <c r="A9789" s="535">
        <v>39431</v>
      </c>
      <c r="B9789" s="535" t="s">
        <v>22091</v>
      </c>
      <c r="C9789" s="298" t="s">
        <v>313</v>
      </c>
      <c r="D9789" s="535" t="s">
        <v>19072</v>
      </c>
      <c r="E9789" s="524">
        <v>0.56000000000000005</v>
      </c>
      <c r="F9789" s="536" t="s">
        <v>3386</v>
      </c>
    </row>
    <row r="9790" spans="1:6" ht="18" customHeight="1">
      <c r="A9790" s="535">
        <v>39432</v>
      </c>
      <c r="B9790" s="535" t="s">
        <v>22092</v>
      </c>
      <c r="C9790" s="298" t="s">
        <v>313</v>
      </c>
      <c r="D9790" s="535" t="s">
        <v>19072</v>
      </c>
      <c r="E9790" s="524">
        <v>4.9800000000000004</v>
      </c>
      <c r="F9790" s="536" t="s">
        <v>3871</v>
      </c>
    </row>
    <row r="9791" spans="1:6" ht="18" customHeight="1">
      <c r="A9791" s="535">
        <v>20111</v>
      </c>
      <c r="B9791" s="535" t="s">
        <v>22093</v>
      </c>
      <c r="C9791" s="298" t="s">
        <v>313</v>
      </c>
      <c r="D9791" s="535" t="s">
        <v>325</v>
      </c>
      <c r="E9791" s="524">
        <v>14</v>
      </c>
      <c r="F9791" s="536" t="s">
        <v>22094</v>
      </c>
    </row>
    <row r="9792" spans="1:6" ht="18" customHeight="1">
      <c r="A9792" s="535">
        <v>21127</v>
      </c>
      <c r="B9792" s="535" t="s">
        <v>22095</v>
      </c>
      <c r="C9792" s="298" t="s">
        <v>313</v>
      </c>
      <c r="D9792" s="535" t="s">
        <v>325</v>
      </c>
      <c r="E9792" s="524">
        <v>5.29</v>
      </c>
      <c r="F9792" s="536" t="s">
        <v>3344</v>
      </c>
    </row>
    <row r="9793" spans="1:6" ht="18" customHeight="1">
      <c r="A9793" s="535">
        <v>404</v>
      </c>
      <c r="B9793" s="535" t="s">
        <v>22096</v>
      </c>
      <c r="C9793" s="298" t="s">
        <v>313</v>
      </c>
      <c r="D9793" s="535" t="s">
        <v>19072</v>
      </c>
      <c r="E9793" s="524">
        <v>1.91</v>
      </c>
      <c r="F9793" s="536" t="s">
        <v>22097</v>
      </c>
    </row>
    <row r="9794" spans="1:6" ht="18" customHeight="1">
      <c r="A9794" s="535">
        <v>14151</v>
      </c>
      <c r="B9794" s="535" t="s">
        <v>22098</v>
      </c>
      <c r="C9794" s="298" t="s">
        <v>313</v>
      </c>
      <c r="D9794" s="535" t="s">
        <v>325</v>
      </c>
      <c r="E9794" s="524">
        <v>53.35</v>
      </c>
      <c r="F9794" s="536" t="s">
        <v>22099</v>
      </c>
    </row>
    <row r="9795" spans="1:6" ht="18" customHeight="1">
      <c r="A9795" s="535">
        <v>14153</v>
      </c>
      <c r="B9795" s="535" t="s">
        <v>22100</v>
      </c>
      <c r="C9795" s="298" t="s">
        <v>313</v>
      </c>
      <c r="D9795" s="535" t="s">
        <v>325</v>
      </c>
      <c r="E9795" s="524">
        <v>60.31</v>
      </c>
      <c r="F9795" s="536" t="s">
        <v>18771</v>
      </c>
    </row>
    <row r="9796" spans="1:6" ht="18" customHeight="1">
      <c r="A9796" s="535">
        <v>14152</v>
      </c>
      <c r="B9796" s="535" t="s">
        <v>22101</v>
      </c>
      <c r="C9796" s="298" t="s">
        <v>313</v>
      </c>
      <c r="D9796" s="535" t="s">
        <v>325</v>
      </c>
      <c r="E9796" s="524">
        <v>46.3</v>
      </c>
      <c r="F9796" s="536" t="s">
        <v>10707</v>
      </c>
    </row>
    <row r="9797" spans="1:6" ht="18" customHeight="1">
      <c r="A9797" s="535">
        <v>14154</v>
      </c>
      <c r="B9797" s="535" t="s">
        <v>22102</v>
      </c>
      <c r="C9797" s="298" t="s">
        <v>313</v>
      </c>
      <c r="D9797" s="535" t="s">
        <v>325</v>
      </c>
      <c r="E9797" s="524">
        <v>162.05000000000001</v>
      </c>
      <c r="F9797" s="536" t="s">
        <v>22103</v>
      </c>
    </row>
    <row r="9798" spans="1:6" ht="18" customHeight="1">
      <c r="A9798" s="535">
        <v>3146</v>
      </c>
      <c r="B9798" s="535" t="s">
        <v>22104</v>
      </c>
      <c r="C9798" s="298" t="s">
        <v>313</v>
      </c>
      <c r="D9798" s="535" t="s">
        <v>325</v>
      </c>
      <c r="E9798" s="524">
        <v>4</v>
      </c>
      <c r="F9798" s="536" t="s">
        <v>9473</v>
      </c>
    </row>
    <row r="9799" spans="1:6" ht="18" customHeight="1">
      <c r="A9799" s="535">
        <v>3143</v>
      </c>
      <c r="B9799" s="535" t="s">
        <v>22105</v>
      </c>
      <c r="C9799" s="298" t="s">
        <v>313</v>
      </c>
      <c r="D9799" s="535" t="s">
        <v>325</v>
      </c>
      <c r="E9799" s="524">
        <v>9.1</v>
      </c>
      <c r="F9799" s="536" t="s">
        <v>11318</v>
      </c>
    </row>
    <row r="9800" spans="1:6" ht="18" customHeight="1">
      <c r="A9800" s="535">
        <v>3148</v>
      </c>
      <c r="B9800" s="535" t="s">
        <v>22106</v>
      </c>
      <c r="C9800" s="298" t="s">
        <v>313</v>
      </c>
      <c r="D9800" s="535" t="s">
        <v>325</v>
      </c>
      <c r="E9800" s="524">
        <v>14.75</v>
      </c>
      <c r="F9800" s="536" t="s">
        <v>11016</v>
      </c>
    </row>
    <row r="9801" spans="1:6" ht="18" customHeight="1">
      <c r="A9801" s="535">
        <v>4310</v>
      </c>
      <c r="B9801" s="535" t="s">
        <v>22107</v>
      </c>
      <c r="C9801" s="298" t="s">
        <v>313</v>
      </c>
      <c r="D9801" s="535" t="s">
        <v>325</v>
      </c>
      <c r="E9801" s="524">
        <v>2.59</v>
      </c>
      <c r="F9801" s="536" t="s">
        <v>3563</v>
      </c>
    </row>
    <row r="9802" spans="1:6" ht="18" customHeight="1">
      <c r="A9802" s="535">
        <v>4311</v>
      </c>
      <c r="B9802" s="535" t="s">
        <v>22108</v>
      </c>
      <c r="C9802" s="298" t="s">
        <v>313</v>
      </c>
      <c r="D9802" s="535" t="s">
        <v>325</v>
      </c>
      <c r="E9802" s="524">
        <v>1.82</v>
      </c>
      <c r="F9802" s="536" t="s">
        <v>17880</v>
      </c>
    </row>
    <row r="9803" spans="1:6" ht="18" customHeight="1">
      <c r="A9803" s="535">
        <v>4312</v>
      </c>
      <c r="B9803" s="535" t="s">
        <v>22109</v>
      </c>
      <c r="C9803" s="298" t="s">
        <v>313</v>
      </c>
      <c r="D9803" s="535" t="s">
        <v>325</v>
      </c>
      <c r="E9803" s="524">
        <v>2.5499999999999998</v>
      </c>
      <c r="F9803" s="536" t="s">
        <v>1179</v>
      </c>
    </row>
    <row r="9804" spans="1:6" ht="18" customHeight="1">
      <c r="A9804" s="535">
        <v>13261</v>
      </c>
      <c r="B9804" s="535" t="s">
        <v>22110</v>
      </c>
      <c r="C9804" s="298" t="s">
        <v>313</v>
      </c>
      <c r="D9804" s="535" t="s">
        <v>325</v>
      </c>
      <c r="E9804" s="524">
        <v>5.33</v>
      </c>
      <c r="F9804" s="536" t="s">
        <v>3885</v>
      </c>
    </row>
    <row r="9805" spans="1:6" ht="18" customHeight="1">
      <c r="A9805" s="535">
        <v>3272</v>
      </c>
      <c r="B9805" s="535" t="s">
        <v>22111</v>
      </c>
      <c r="C9805" s="298" t="s">
        <v>313</v>
      </c>
      <c r="D9805" s="535" t="s">
        <v>325</v>
      </c>
      <c r="E9805" s="524">
        <v>51.89</v>
      </c>
      <c r="F9805" s="536" t="s">
        <v>22112</v>
      </c>
    </row>
    <row r="9806" spans="1:6" ht="18" customHeight="1">
      <c r="A9806" s="535">
        <v>3265</v>
      </c>
      <c r="B9806" s="535" t="s">
        <v>22113</v>
      </c>
      <c r="C9806" s="298" t="s">
        <v>313</v>
      </c>
      <c r="D9806" s="535" t="s">
        <v>325</v>
      </c>
      <c r="E9806" s="524">
        <v>41.23</v>
      </c>
      <c r="F9806" s="536" t="s">
        <v>21648</v>
      </c>
    </row>
    <row r="9807" spans="1:6" ht="18" customHeight="1">
      <c r="A9807" s="535">
        <v>3262</v>
      </c>
      <c r="B9807" s="535" t="s">
        <v>22114</v>
      </c>
      <c r="C9807" s="298" t="s">
        <v>313</v>
      </c>
      <c r="D9807" s="535" t="s">
        <v>325</v>
      </c>
      <c r="E9807" s="524">
        <v>18.05</v>
      </c>
      <c r="F9807" s="536" t="s">
        <v>12463</v>
      </c>
    </row>
    <row r="9808" spans="1:6" ht="18" customHeight="1">
      <c r="A9808" s="535">
        <v>3264</v>
      </c>
      <c r="B9808" s="535" t="s">
        <v>22115</v>
      </c>
      <c r="C9808" s="298" t="s">
        <v>313</v>
      </c>
      <c r="D9808" s="535" t="s">
        <v>325</v>
      </c>
      <c r="E9808" s="524">
        <v>29.64</v>
      </c>
      <c r="F9808" s="536" t="s">
        <v>9770</v>
      </c>
    </row>
    <row r="9809" spans="1:6" ht="18" customHeight="1">
      <c r="A9809" s="535">
        <v>3267</v>
      </c>
      <c r="B9809" s="535" t="s">
        <v>22116</v>
      </c>
      <c r="C9809" s="298" t="s">
        <v>313</v>
      </c>
      <c r="D9809" s="535" t="s">
        <v>325</v>
      </c>
      <c r="E9809" s="524">
        <v>96.82</v>
      </c>
      <c r="F9809" s="536" t="s">
        <v>22117</v>
      </c>
    </row>
    <row r="9810" spans="1:6" ht="18" customHeight="1">
      <c r="A9810" s="535">
        <v>3266</v>
      </c>
      <c r="B9810" s="535" t="s">
        <v>22118</v>
      </c>
      <c r="C9810" s="298" t="s">
        <v>313</v>
      </c>
      <c r="D9810" s="535" t="s">
        <v>325</v>
      </c>
      <c r="E9810" s="524">
        <v>61.6</v>
      </c>
      <c r="F9810" s="536" t="s">
        <v>1567</v>
      </c>
    </row>
    <row r="9811" spans="1:6" ht="18" customHeight="1">
      <c r="A9811" s="535">
        <v>3263</v>
      </c>
      <c r="B9811" s="535" t="s">
        <v>22119</v>
      </c>
      <c r="C9811" s="298" t="s">
        <v>313</v>
      </c>
      <c r="D9811" s="535" t="s">
        <v>325</v>
      </c>
      <c r="E9811" s="524">
        <v>24.65</v>
      </c>
      <c r="F9811" s="536" t="s">
        <v>12142</v>
      </c>
    </row>
    <row r="9812" spans="1:6" ht="18" customHeight="1">
      <c r="A9812" s="535">
        <v>3268</v>
      </c>
      <c r="B9812" s="535" t="s">
        <v>22120</v>
      </c>
      <c r="C9812" s="298" t="s">
        <v>313</v>
      </c>
      <c r="D9812" s="535" t="s">
        <v>325</v>
      </c>
      <c r="E9812" s="524">
        <v>130.91</v>
      </c>
      <c r="F9812" s="536" t="s">
        <v>22121</v>
      </c>
    </row>
    <row r="9813" spans="1:6" ht="18" customHeight="1">
      <c r="A9813" s="535">
        <v>3271</v>
      </c>
      <c r="B9813" s="535" t="s">
        <v>22122</v>
      </c>
      <c r="C9813" s="298" t="s">
        <v>313</v>
      </c>
      <c r="D9813" s="535" t="s">
        <v>325</v>
      </c>
      <c r="E9813" s="524">
        <v>193.53</v>
      </c>
      <c r="F9813" s="536" t="s">
        <v>22123</v>
      </c>
    </row>
    <row r="9814" spans="1:6" ht="18" customHeight="1">
      <c r="A9814" s="535">
        <v>3270</v>
      </c>
      <c r="B9814" s="535" t="s">
        <v>22124</v>
      </c>
      <c r="C9814" s="298" t="s">
        <v>313</v>
      </c>
      <c r="D9814" s="535" t="s">
        <v>325</v>
      </c>
      <c r="E9814" s="524">
        <v>325.14999999999998</v>
      </c>
      <c r="F9814" s="536" t="s">
        <v>22125</v>
      </c>
    </row>
    <row r="9815" spans="1:6" ht="18" customHeight="1">
      <c r="A9815" s="535">
        <v>3275</v>
      </c>
      <c r="B9815" s="535" t="s">
        <v>22126</v>
      </c>
      <c r="C9815" s="298" t="s">
        <v>313</v>
      </c>
      <c r="D9815" s="535" t="s">
        <v>19608</v>
      </c>
      <c r="E9815" s="524">
        <v>87.95</v>
      </c>
      <c r="F9815" s="536" t="s">
        <v>22127</v>
      </c>
    </row>
    <row r="9816" spans="1:6" ht="18" customHeight="1">
      <c r="A9816" s="535">
        <v>39512</v>
      </c>
      <c r="B9816" s="535" t="s">
        <v>22128</v>
      </c>
      <c r="C9816" s="298" t="s">
        <v>313</v>
      </c>
      <c r="D9816" s="535" t="s">
        <v>19608</v>
      </c>
      <c r="E9816" s="524">
        <v>112.28</v>
      </c>
      <c r="F9816" s="536" t="s">
        <v>22129</v>
      </c>
    </row>
    <row r="9817" spans="1:6" ht="18" customHeight="1">
      <c r="A9817" s="535">
        <v>39511</v>
      </c>
      <c r="B9817" s="535" t="s">
        <v>22130</v>
      </c>
      <c r="C9817" s="298" t="s">
        <v>313</v>
      </c>
      <c r="D9817" s="535" t="s">
        <v>19608</v>
      </c>
      <c r="E9817" s="524">
        <v>122.46</v>
      </c>
      <c r="F9817" s="536" t="s">
        <v>22131</v>
      </c>
    </row>
    <row r="9818" spans="1:6" ht="18" customHeight="1">
      <c r="A9818" s="535">
        <v>39513</v>
      </c>
      <c r="B9818" s="535" t="s">
        <v>22132</v>
      </c>
      <c r="C9818" s="298" t="s">
        <v>313</v>
      </c>
      <c r="D9818" s="535" t="s">
        <v>19608</v>
      </c>
      <c r="E9818" s="524">
        <v>131.35</v>
      </c>
      <c r="F9818" s="536" t="s">
        <v>22133</v>
      </c>
    </row>
    <row r="9819" spans="1:6" ht="18" customHeight="1">
      <c r="A9819" s="535">
        <v>3286</v>
      </c>
      <c r="B9819" s="535" t="s">
        <v>22134</v>
      </c>
      <c r="C9819" s="298" t="s">
        <v>313</v>
      </c>
      <c r="D9819" s="535" t="s">
        <v>19608</v>
      </c>
      <c r="E9819" s="524">
        <v>163.19</v>
      </c>
      <c r="F9819" s="536" t="s">
        <v>22135</v>
      </c>
    </row>
    <row r="9820" spans="1:6" ht="18" customHeight="1">
      <c r="A9820" s="535">
        <v>3287</v>
      </c>
      <c r="B9820" s="535" t="s">
        <v>22136</v>
      </c>
      <c r="C9820" s="298" t="s">
        <v>313</v>
      </c>
      <c r="D9820" s="535" t="s">
        <v>19608</v>
      </c>
      <c r="E9820" s="524">
        <v>246.6</v>
      </c>
      <c r="F9820" s="536" t="s">
        <v>22137</v>
      </c>
    </row>
    <row r="9821" spans="1:6" ht="18" customHeight="1">
      <c r="A9821" s="535">
        <v>3283</v>
      </c>
      <c r="B9821" s="535" t="s">
        <v>22138</v>
      </c>
      <c r="C9821" s="298" t="s">
        <v>313</v>
      </c>
      <c r="D9821" s="535" t="s">
        <v>19608</v>
      </c>
      <c r="E9821" s="524">
        <v>51.8</v>
      </c>
      <c r="F9821" s="536" t="s">
        <v>9995</v>
      </c>
    </row>
    <row r="9822" spans="1:6" ht="18" customHeight="1">
      <c r="A9822" s="535">
        <v>11587</v>
      </c>
      <c r="B9822" s="535" t="s">
        <v>22139</v>
      </c>
      <c r="C9822" s="298" t="s">
        <v>313</v>
      </c>
      <c r="D9822" s="535" t="s">
        <v>19608</v>
      </c>
      <c r="E9822" s="524">
        <v>60.31</v>
      </c>
      <c r="F9822" s="536" t="s">
        <v>18771</v>
      </c>
    </row>
    <row r="9823" spans="1:6" ht="18" customHeight="1">
      <c r="A9823" s="535">
        <v>36225</v>
      </c>
      <c r="B9823" s="535" t="s">
        <v>22140</v>
      </c>
      <c r="C9823" s="298" t="s">
        <v>313</v>
      </c>
      <c r="D9823" s="535" t="s">
        <v>19608</v>
      </c>
      <c r="E9823" s="524">
        <v>24.5</v>
      </c>
      <c r="F9823" s="536" t="s">
        <v>22141</v>
      </c>
    </row>
    <row r="9824" spans="1:6" ht="18" customHeight="1">
      <c r="A9824" s="535">
        <v>36230</v>
      </c>
      <c r="B9824" s="535" t="s">
        <v>22142</v>
      </c>
      <c r="C9824" s="298" t="s">
        <v>313</v>
      </c>
      <c r="D9824" s="535" t="s">
        <v>19608</v>
      </c>
      <c r="E9824" s="524">
        <v>18</v>
      </c>
      <c r="F9824" s="536" t="s">
        <v>7294</v>
      </c>
    </row>
    <row r="9825" spans="1:6" ht="18" customHeight="1">
      <c r="A9825" s="535">
        <v>36238</v>
      </c>
      <c r="B9825" s="535" t="s">
        <v>22143</v>
      </c>
      <c r="C9825" s="298" t="s">
        <v>313</v>
      </c>
      <c r="D9825" s="535" t="s">
        <v>19608</v>
      </c>
      <c r="E9825" s="524">
        <v>17.59</v>
      </c>
      <c r="F9825" s="536" t="s">
        <v>8891</v>
      </c>
    </row>
    <row r="9826" spans="1:6" ht="18" customHeight="1">
      <c r="A9826" s="535">
        <v>39363</v>
      </c>
      <c r="B9826" s="535" t="s">
        <v>22144</v>
      </c>
      <c r="C9826" s="298" t="s">
        <v>313</v>
      </c>
      <c r="D9826" s="535" t="s">
        <v>325</v>
      </c>
      <c r="E9826" s="537">
        <v>5370.86</v>
      </c>
      <c r="F9826" s="536" t="s">
        <v>22145</v>
      </c>
    </row>
    <row r="9827" spans="1:6" ht="18" customHeight="1">
      <c r="A9827" s="535">
        <v>39361</v>
      </c>
      <c r="B9827" s="535" t="s">
        <v>22146</v>
      </c>
      <c r="C9827" s="298" t="s">
        <v>313</v>
      </c>
      <c r="D9827" s="535" t="s">
        <v>325</v>
      </c>
      <c r="E9827" s="537">
        <v>1640.83</v>
      </c>
      <c r="F9827" s="536" t="s">
        <v>22147</v>
      </c>
    </row>
    <row r="9828" spans="1:6" ht="18" customHeight="1">
      <c r="A9828" s="535">
        <v>39362</v>
      </c>
      <c r="B9828" s="535" t="s">
        <v>22148</v>
      </c>
      <c r="C9828" s="298" t="s">
        <v>313</v>
      </c>
      <c r="D9828" s="535" t="s">
        <v>325</v>
      </c>
      <c r="E9828" s="537">
        <v>2898.62</v>
      </c>
      <c r="F9828" s="536" t="s">
        <v>22149</v>
      </c>
    </row>
    <row r="9829" spans="1:6" ht="18" customHeight="1">
      <c r="A9829" s="535">
        <v>39364</v>
      </c>
      <c r="B9829" s="535" t="s">
        <v>22150</v>
      </c>
      <c r="C9829" s="298" t="s">
        <v>313</v>
      </c>
      <c r="D9829" s="535" t="s">
        <v>325</v>
      </c>
      <c r="E9829" s="537">
        <v>11328.57</v>
      </c>
      <c r="F9829" s="536" t="s">
        <v>22151</v>
      </c>
    </row>
    <row r="9830" spans="1:6" ht="18" customHeight="1">
      <c r="A9830" s="535">
        <v>14576</v>
      </c>
      <c r="B9830" s="535" t="s">
        <v>22152</v>
      </c>
      <c r="C9830" s="298" t="s">
        <v>313</v>
      </c>
      <c r="D9830" s="535" t="s">
        <v>325</v>
      </c>
      <c r="E9830" s="537">
        <v>6073717.4000000004</v>
      </c>
      <c r="F9830" s="536" t="s">
        <v>22153</v>
      </c>
    </row>
    <row r="9831" spans="1:6" ht="18" customHeight="1">
      <c r="A9831" s="535">
        <v>13877</v>
      </c>
      <c r="B9831" s="535" t="s">
        <v>22154</v>
      </c>
      <c r="C9831" s="298" t="s">
        <v>313</v>
      </c>
      <c r="D9831" s="535" t="s">
        <v>325</v>
      </c>
      <c r="E9831" s="537">
        <v>2600067.83</v>
      </c>
      <c r="F9831" s="536" t="s">
        <v>22155</v>
      </c>
    </row>
    <row r="9832" spans="1:6" ht="18" customHeight="1">
      <c r="A9832" s="535">
        <v>7307</v>
      </c>
      <c r="B9832" s="535" t="s">
        <v>22156</v>
      </c>
      <c r="C9832" s="298" t="s">
        <v>313</v>
      </c>
      <c r="D9832" s="535" t="s">
        <v>19081</v>
      </c>
      <c r="E9832" s="524">
        <v>34.729999999999997</v>
      </c>
      <c r="F9832" s="536" t="s">
        <v>10660</v>
      </c>
    </row>
    <row r="9833" spans="1:6" ht="18" customHeight="1">
      <c r="A9833" s="535">
        <v>38122</v>
      </c>
      <c r="B9833" s="535" t="s">
        <v>22157</v>
      </c>
      <c r="C9833" s="298" t="s">
        <v>313</v>
      </c>
      <c r="D9833" s="535" t="s">
        <v>19081</v>
      </c>
      <c r="E9833" s="524">
        <v>19.91</v>
      </c>
      <c r="F9833" s="536" t="s">
        <v>14998</v>
      </c>
    </row>
    <row r="9834" spans="1:6" ht="18" customHeight="1">
      <c r="A9834" s="535">
        <v>43653</v>
      </c>
      <c r="B9834" s="535" t="s">
        <v>22158</v>
      </c>
      <c r="C9834" s="298" t="s">
        <v>313</v>
      </c>
      <c r="D9834" s="535" t="s">
        <v>19081</v>
      </c>
      <c r="E9834" s="524">
        <v>34.03</v>
      </c>
      <c r="F9834" s="536" t="s">
        <v>9490</v>
      </c>
    </row>
    <row r="9835" spans="1:6" ht="18" customHeight="1">
      <c r="A9835" s="535">
        <v>38633</v>
      </c>
      <c r="B9835" s="535" t="s">
        <v>22159</v>
      </c>
      <c r="C9835" s="298" t="s">
        <v>313</v>
      </c>
      <c r="D9835" s="535" t="s">
        <v>325</v>
      </c>
      <c r="E9835" s="524">
        <v>45.31</v>
      </c>
      <c r="F9835" s="536" t="s">
        <v>22160</v>
      </c>
    </row>
    <row r="9836" spans="1:6" ht="18" customHeight="1">
      <c r="A9836" s="535">
        <v>12344</v>
      </c>
      <c r="B9836" s="535" t="s">
        <v>22161</v>
      </c>
      <c r="C9836" s="298" t="s">
        <v>313</v>
      </c>
      <c r="D9836" s="535" t="s">
        <v>325</v>
      </c>
      <c r="E9836" s="524">
        <v>4.49</v>
      </c>
      <c r="F9836" s="536" t="s">
        <v>3609</v>
      </c>
    </row>
    <row r="9837" spans="1:6" ht="18" customHeight="1">
      <c r="A9837" s="535">
        <v>12343</v>
      </c>
      <c r="B9837" s="535" t="s">
        <v>22162</v>
      </c>
      <c r="C9837" s="298" t="s">
        <v>313</v>
      </c>
      <c r="D9837" s="535" t="s">
        <v>325</v>
      </c>
      <c r="E9837" s="524">
        <v>6.96</v>
      </c>
      <c r="F9837" s="536" t="s">
        <v>22163</v>
      </c>
    </row>
    <row r="9838" spans="1:6" ht="18" customHeight="1">
      <c r="A9838" s="535">
        <v>3295</v>
      </c>
      <c r="B9838" s="535" t="s">
        <v>22164</v>
      </c>
      <c r="C9838" s="298" t="s">
        <v>313</v>
      </c>
      <c r="D9838" s="535" t="s">
        <v>325</v>
      </c>
      <c r="E9838" s="524">
        <v>24.33</v>
      </c>
      <c r="F9838" s="536" t="s">
        <v>7652</v>
      </c>
    </row>
    <row r="9839" spans="1:6" ht="18" customHeight="1">
      <c r="A9839" s="535">
        <v>3302</v>
      </c>
      <c r="B9839" s="535" t="s">
        <v>22165</v>
      </c>
      <c r="C9839" s="298" t="s">
        <v>313</v>
      </c>
      <c r="D9839" s="535" t="s">
        <v>325</v>
      </c>
      <c r="E9839" s="524">
        <v>25.44</v>
      </c>
      <c r="F9839" s="536" t="s">
        <v>2756</v>
      </c>
    </row>
    <row r="9840" spans="1:6" ht="18" customHeight="1">
      <c r="A9840" s="535">
        <v>3297</v>
      </c>
      <c r="B9840" s="535" t="s">
        <v>22166</v>
      </c>
      <c r="C9840" s="298" t="s">
        <v>313</v>
      </c>
      <c r="D9840" s="535" t="s">
        <v>325</v>
      </c>
      <c r="E9840" s="524">
        <v>27.15</v>
      </c>
      <c r="F9840" s="536" t="s">
        <v>22167</v>
      </c>
    </row>
    <row r="9841" spans="1:6" ht="18" customHeight="1">
      <c r="A9841" s="535">
        <v>3294</v>
      </c>
      <c r="B9841" s="535" t="s">
        <v>22168</v>
      </c>
      <c r="C9841" s="298" t="s">
        <v>313</v>
      </c>
      <c r="D9841" s="535" t="s">
        <v>325</v>
      </c>
      <c r="E9841" s="524">
        <v>27.57</v>
      </c>
      <c r="F9841" s="536" t="s">
        <v>22169</v>
      </c>
    </row>
    <row r="9842" spans="1:6" ht="18" customHeight="1">
      <c r="A9842" s="535">
        <v>3292</v>
      </c>
      <c r="B9842" s="535" t="s">
        <v>22170</v>
      </c>
      <c r="C9842" s="298" t="s">
        <v>313</v>
      </c>
      <c r="D9842" s="535" t="s">
        <v>325</v>
      </c>
      <c r="E9842" s="524">
        <v>25.9</v>
      </c>
      <c r="F9842" s="536" t="s">
        <v>12855</v>
      </c>
    </row>
    <row r="9843" spans="1:6" ht="18" customHeight="1">
      <c r="A9843" s="535">
        <v>3298</v>
      </c>
      <c r="B9843" s="535" t="s">
        <v>22171</v>
      </c>
      <c r="C9843" s="298" t="s">
        <v>313</v>
      </c>
      <c r="D9843" s="535" t="s">
        <v>325</v>
      </c>
      <c r="E9843" s="524">
        <v>60.7</v>
      </c>
      <c r="F9843" s="536" t="s">
        <v>16816</v>
      </c>
    </row>
    <row r="9844" spans="1:6" ht="18" customHeight="1">
      <c r="A9844" s="535">
        <v>34802</v>
      </c>
      <c r="B9844" s="535" t="s">
        <v>22172</v>
      </c>
      <c r="C9844" s="298" t="s">
        <v>313</v>
      </c>
      <c r="D9844" s="535" t="s">
        <v>325</v>
      </c>
      <c r="E9844" s="537">
        <v>1571.3</v>
      </c>
      <c r="F9844" s="536" t="s">
        <v>22173</v>
      </c>
    </row>
    <row r="9845" spans="1:6" ht="18" customHeight="1">
      <c r="A9845" s="535">
        <v>11588</v>
      </c>
      <c r="B9845" s="535" t="s">
        <v>22174</v>
      </c>
      <c r="C9845" s="298" t="s">
        <v>313</v>
      </c>
      <c r="D9845" s="535" t="s">
        <v>325</v>
      </c>
      <c r="E9845" s="537">
        <v>1695.18</v>
      </c>
      <c r="F9845" s="536" t="s">
        <v>22175</v>
      </c>
    </row>
    <row r="9846" spans="1:6" ht="18" customHeight="1">
      <c r="A9846" s="535">
        <v>34383</v>
      </c>
      <c r="B9846" s="535" t="s">
        <v>22176</v>
      </c>
      <c r="C9846" s="298" t="s">
        <v>313</v>
      </c>
      <c r="D9846" s="535" t="s">
        <v>325</v>
      </c>
      <c r="E9846" s="537">
        <v>1864.82</v>
      </c>
      <c r="F9846" s="536" t="s">
        <v>22177</v>
      </c>
    </row>
    <row r="9847" spans="1:6" ht="18" customHeight="1">
      <c r="A9847" s="535">
        <v>40451</v>
      </c>
      <c r="B9847" s="535" t="s">
        <v>22178</v>
      </c>
      <c r="C9847" s="298" t="s">
        <v>313</v>
      </c>
      <c r="D9847" s="535" t="s">
        <v>19608</v>
      </c>
      <c r="E9847" s="524">
        <v>150.74</v>
      </c>
      <c r="F9847" s="536" t="s">
        <v>22179</v>
      </c>
    </row>
    <row r="9848" spans="1:6" ht="18" customHeight="1">
      <c r="A9848" s="535">
        <v>40453</v>
      </c>
      <c r="B9848" s="535" t="s">
        <v>22180</v>
      </c>
      <c r="C9848" s="298" t="s">
        <v>313</v>
      </c>
      <c r="D9848" s="535" t="s">
        <v>19608</v>
      </c>
      <c r="E9848" s="524">
        <v>163.1</v>
      </c>
      <c r="F9848" s="536" t="s">
        <v>22181</v>
      </c>
    </row>
    <row r="9849" spans="1:6" ht="18" customHeight="1">
      <c r="A9849" s="535">
        <v>40452</v>
      </c>
      <c r="B9849" s="535" t="s">
        <v>22182</v>
      </c>
      <c r="C9849" s="298" t="s">
        <v>313</v>
      </c>
      <c r="D9849" s="535" t="s">
        <v>19608</v>
      </c>
      <c r="E9849" s="524">
        <v>178.9</v>
      </c>
      <c r="F9849" s="536" t="s">
        <v>22183</v>
      </c>
    </row>
    <row r="9850" spans="1:6" ht="18" customHeight="1">
      <c r="A9850" s="535">
        <v>11594</v>
      </c>
      <c r="B9850" s="535" t="s">
        <v>22184</v>
      </c>
      <c r="C9850" s="298" t="s">
        <v>313</v>
      </c>
      <c r="D9850" s="535" t="s">
        <v>325</v>
      </c>
      <c r="E9850" s="524">
        <v>540.29999999999995</v>
      </c>
      <c r="F9850" s="536" t="s">
        <v>22185</v>
      </c>
    </row>
    <row r="9851" spans="1:6" ht="18" customHeight="1">
      <c r="A9851" s="535">
        <v>3311</v>
      </c>
      <c r="B9851" s="535" t="s">
        <v>22186</v>
      </c>
      <c r="C9851" s="298" t="s">
        <v>313</v>
      </c>
      <c r="D9851" s="535" t="s">
        <v>316</v>
      </c>
      <c r="E9851" s="524">
        <v>540.29999999999995</v>
      </c>
      <c r="F9851" s="536" t="s">
        <v>22185</v>
      </c>
    </row>
    <row r="9852" spans="1:6" ht="18" customHeight="1">
      <c r="A9852" s="535">
        <v>11599</v>
      </c>
      <c r="B9852" s="535" t="s">
        <v>22187</v>
      </c>
      <c r="C9852" s="298" t="s">
        <v>313</v>
      </c>
      <c r="D9852" s="535" t="s">
        <v>325</v>
      </c>
      <c r="E9852" s="524">
        <v>718.54</v>
      </c>
      <c r="F9852" s="536" t="s">
        <v>22188</v>
      </c>
    </row>
    <row r="9853" spans="1:6" ht="18" customHeight="1">
      <c r="A9853" s="535">
        <v>11593</v>
      </c>
      <c r="B9853" s="535" t="s">
        <v>22189</v>
      </c>
      <c r="C9853" s="298" t="s">
        <v>313</v>
      </c>
      <c r="D9853" s="535" t="s">
        <v>325</v>
      </c>
      <c r="E9853" s="537">
        <v>1007.35</v>
      </c>
      <c r="F9853" s="536" t="s">
        <v>22190</v>
      </c>
    </row>
    <row r="9854" spans="1:6" ht="18" customHeight="1">
      <c r="A9854" s="535">
        <v>3314</v>
      </c>
      <c r="B9854" s="535" t="s">
        <v>22191</v>
      </c>
      <c r="C9854" s="298" t="s">
        <v>313</v>
      </c>
      <c r="D9854" s="535" t="s">
        <v>316</v>
      </c>
      <c r="E9854" s="524">
        <v>720.46</v>
      </c>
      <c r="F9854" s="536" t="s">
        <v>22192</v>
      </c>
    </row>
    <row r="9855" spans="1:6" ht="18" customHeight="1">
      <c r="A9855" s="535">
        <v>11597</v>
      </c>
      <c r="B9855" s="535" t="s">
        <v>22193</v>
      </c>
      <c r="C9855" s="298" t="s">
        <v>313</v>
      </c>
      <c r="D9855" s="535" t="s">
        <v>325</v>
      </c>
      <c r="E9855" s="524">
        <v>837.8</v>
      </c>
      <c r="F9855" s="536" t="s">
        <v>22194</v>
      </c>
    </row>
    <row r="9856" spans="1:6" ht="18" customHeight="1">
      <c r="A9856" s="535">
        <v>3309</v>
      </c>
      <c r="B9856" s="535" t="s">
        <v>22195</v>
      </c>
      <c r="C9856" s="298" t="s">
        <v>313</v>
      </c>
      <c r="D9856" s="535" t="s">
        <v>316</v>
      </c>
      <c r="E9856" s="524">
        <v>572.14</v>
      </c>
      <c r="F9856" s="536" t="s">
        <v>22196</v>
      </c>
    </row>
    <row r="9857" spans="1:6" ht="18" customHeight="1">
      <c r="A9857" s="535">
        <v>34612</v>
      </c>
      <c r="B9857" s="535" t="s">
        <v>22197</v>
      </c>
      <c r="C9857" s="298" t="s">
        <v>313</v>
      </c>
      <c r="D9857" s="535" t="s">
        <v>325</v>
      </c>
      <c r="E9857" s="537">
        <v>1036.22</v>
      </c>
      <c r="F9857" s="536" t="s">
        <v>22198</v>
      </c>
    </row>
    <row r="9858" spans="1:6" ht="18" customHeight="1">
      <c r="A9858" s="535">
        <v>34635</v>
      </c>
      <c r="B9858" s="535" t="s">
        <v>22199</v>
      </c>
      <c r="C9858" s="298" t="s">
        <v>313</v>
      </c>
      <c r="D9858" s="535" t="s">
        <v>325</v>
      </c>
      <c r="E9858" s="537">
        <v>1332.53</v>
      </c>
      <c r="F9858" s="536" t="s">
        <v>22200</v>
      </c>
    </row>
    <row r="9859" spans="1:6" ht="18" customHeight="1">
      <c r="A9859" s="535">
        <v>34633</v>
      </c>
      <c r="B9859" s="535" t="s">
        <v>22201</v>
      </c>
      <c r="C9859" s="298" t="s">
        <v>313</v>
      </c>
      <c r="D9859" s="535" t="s">
        <v>325</v>
      </c>
      <c r="E9859" s="537">
        <v>1468.8</v>
      </c>
      <c r="F9859" s="536" t="s">
        <v>22202</v>
      </c>
    </row>
    <row r="9860" spans="1:6" ht="18" customHeight="1">
      <c r="A9860" s="535">
        <v>40440</v>
      </c>
      <c r="B9860" s="535" t="s">
        <v>22203</v>
      </c>
      <c r="C9860" s="298" t="s">
        <v>313</v>
      </c>
      <c r="D9860" s="535" t="s">
        <v>316</v>
      </c>
      <c r="E9860" s="524">
        <v>750.43</v>
      </c>
      <c r="F9860" s="536" t="s">
        <v>22204</v>
      </c>
    </row>
    <row r="9861" spans="1:6" ht="18" customHeight="1">
      <c r="A9861" s="535">
        <v>40441</v>
      </c>
      <c r="B9861" s="535" t="s">
        <v>22205</v>
      </c>
      <c r="C9861" s="298" t="s">
        <v>313</v>
      </c>
      <c r="D9861" s="535" t="s">
        <v>316</v>
      </c>
      <c r="E9861" s="524">
        <v>479.11</v>
      </c>
      <c r="F9861" s="536" t="s">
        <v>22206</v>
      </c>
    </row>
    <row r="9862" spans="1:6" ht="18" customHeight="1">
      <c r="A9862" s="535">
        <v>40449</v>
      </c>
      <c r="B9862" s="535" t="s">
        <v>22207</v>
      </c>
      <c r="C9862" s="298" t="s">
        <v>313</v>
      </c>
      <c r="D9862" s="535" t="s">
        <v>316</v>
      </c>
      <c r="E9862" s="524">
        <v>402.77</v>
      </c>
      <c r="F9862" s="536" t="s">
        <v>22208</v>
      </c>
    </row>
    <row r="9863" spans="1:6" ht="18" customHeight="1">
      <c r="A9863" s="535">
        <v>34800</v>
      </c>
      <c r="B9863" s="535" t="s">
        <v>22209</v>
      </c>
      <c r="C9863" s="298" t="s">
        <v>313</v>
      </c>
      <c r="D9863" s="535" t="s">
        <v>316</v>
      </c>
      <c r="E9863" s="524">
        <v>503.67</v>
      </c>
      <c r="F9863" s="536" t="s">
        <v>22210</v>
      </c>
    </row>
    <row r="9864" spans="1:6" ht="18" customHeight="1">
      <c r="A9864" s="535">
        <v>11592</v>
      </c>
      <c r="B9864" s="535" t="s">
        <v>22211</v>
      </c>
      <c r="C9864" s="298" t="s">
        <v>313</v>
      </c>
      <c r="D9864" s="535" t="s">
        <v>325</v>
      </c>
      <c r="E9864" s="524">
        <v>720.46</v>
      </c>
      <c r="F9864" s="536" t="s">
        <v>22192</v>
      </c>
    </row>
    <row r="9865" spans="1:6" ht="18" customHeight="1">
      <c r="A9865" s="535">
        <v>40438</v>
      </c>
      <c r="B9865" s="535" t="s">
        <v>22212</v>
      </c>
      <c r="C9865" s="298" t="s">
        <v>313</v>
      </c>
      <c r="D9865" s="535" t="s">
        <v>316</v>
      </c>
      <c r="E9865" s="524">
        <v>335.55</v>
      </c>
      <c r="F9865" s="536" t="s">
        <v>22213</v>
      </c>
    </row>
    <row r="9866" spans="1:6" ht="18" customHeight="1">
      <c r="A9866" s="535">
        <v>40436</v>
      </c>
      <c r="B9866" s="535" t="s">
        <v>22214</v>
      </c>
      <c r="C9866" s="298" t="s">
        <v>313</v>
      </c>
      <c r="D9866" s="535" t="s">
        <v>316</v>
      </c>
      <c r="E9866" s="524">
        <v>418.41</v>
      </c>
      <c r="F9866" s="536" t="s">
        <v>22215</v>
      </c>
    </row>
    <row r="9867" spans="1:6" ht="18" customHeight="1">
      <c r="A9867" s="535">
        <v>11596</v>
      </c>
      <c r="B9867" s="535" t="s">
        <v>22216</v>
      </c>
      <c r="C9867" s="298" t="s">
        <v>313</v>
      </c>
      <c r="D9867" s="535" t="s">
        <v>325</v>
      </c>
      <c r="E9867" s="524">
        <v>572.14</v>
      </c>
      <c r="F9867" s="536" t="s">
        <v>22196</v>
      </c>
    </row>
    <row r="9868" spans="1:6" ht="18" customHeight="1">
      <c r="A9868" s="535">
        <v>4315</v>
      </c>
      <c r="B9868" s="535" t="s">
        <v>22217</v>
      </c>
      <c r="C9868" s="298" t="s">
        <v>313</v>
      </c>
      <c r="D9868" s="535" t="s">
        <v>325</v>
      </c>
      <c r="E9868" s="524">
        <v>1.88</v>
      </c>
      <c r="F9868" s="536" t="s">
        <v>17751</v>
      </c>
    </row>
    <row r="9869" spans="1:6" ht="18" customHeight="1">
      <c r="A9869" s="535">
        <v>402</v>
      </c>
      <c r="B9869" s="535" t="s">
        <v>22218</v>
      </c>
      <c r="C9869" s="298" t="s">
        <v>313</v>
      </c>
      <c r="D9869" s="535" t="s">
        <v>325</v>
      </c>
      <c r="E9869" s="524">
        <v>11.48</v>
      </c>
      <c r="F9869" s="536" t="s">
        <v>8148</v>
      </c>
    </row>
    <row r="9870" spans="1:6" ht="18" customHeight="1">
      <c r="A9870" s="535">
        <v>4226</v>
      </c>
      <c r="B9870" s="535" t="s">
        <v>22219</v>
      </c>
      <c r="C9870" s="298" t="s">
        <v>313</v>
      </c>
      <c r="D9870" s="535" t="s">
        <v>318</v>
      </c>
      <c r="E9870" s="524">
        <v>9.24</v>
      </c>
      <c r="F9870" s="536" t="s">
        <v>14834</v>
      </c>
    </row>
    <row r="9871" spans="1:6" ht="18" customHeight="1">
      <c r="A9871" s="535">
        <v>4222</v>
      </c>
      <c r="B9871" s="535" t="s">
        <v>22220</v>
      </c>
      <c r="C9871" s="298" t="s">
        <v>313</v>
      </c>
      <c r="D9871" s="535" t="s">
        <v>19081</v>
      </c>
      <c r="E9871" s="524">
        <v>7.4</v>
      </c>
      <c r="F9871" s="536" t="s">
        <v>14883</v>
      </c>
    </row>
    <row r="9872" spans="1:6" ht="18" customHeight="1">
      <c r="A9872" s="535">
        <v>34804</v>
      </c>
      <c r="B9872" s="535" t="s">
        <v>22221</v>
      </c>
      <c r="C9872" s="298" t="s">
        <v>313</v>
      </c>
      <c r="D9872" s="535" t="s">
        <v>19608</v>
      </c>
      <c r="E9872" s="524">
        <v>60.82</v>
      </c>
      <c r="F9872" s="536" t="s">
        <v>16413</v>
      </c>
    </row>
    <row r="9873" spans="1:6" ht="18" customHeight="1">
      <c r="A9873" s="535">
        <v>4013</v>
      </c>
      <c r="B9873" s="535" t="s">
        <v>22222</v>
      </c>
      <c r="C9873" s="298" t="s">
        <v>313</v>
      </c>
      <c r="D9873" s="535" t="s">
        <v>19608</v>
      </c>
      <c r="E9873" s="524">
        <v>7.78</v>
      </c>
      <c r="F9873" s="536" t="s">
        <v>14547</v>
      </c>
    </row>
    <row r="9874" spans="1:6" ht="18" customHeight="1">
      <c r="A9874" s="535">
        <v>4011</v>
      </c>
      <c r="B9874" s="535" t="s">
        <v>22223</v>
      </c>
      <c r="C9874" s="298" t="s">
        <v>313</v>
      </c>
      <c r="D9874" s="535" t="s">
        <v>19608</v>
      </c>
      <c r="E9874" s="524">
        <v>8.69</v>
      </c>
      <c r="F9874" s="536" t="s">
        <v>14977</v>
      </c>
    </row>
    <row r="9875" spans="1:6" ht="18" customHeight="1">
      <c r="A9875" s="535">
        <v>4021</v>
      </c>
      <c r="B9875" s="535" t="s">
        <v>22224</v>
      </c>
      <c r="C9875" s="298" t="s">
        <v>313</v>
      </c>
      <c r="D9875" s="535" t="s">
        <v>19608</v>
      </c>
      <c r="E9875" s="524">
        <v>10.84</v>
      </c>
      <c r="F9875" s="536" t="s">
        <v>14532</v>
      </c>
    </row>
    <row r="9876" spans="1:6" ht="18" customHeight="1">
      <c r="A9876" s="535">
        <v>4019</v>
      </c>
      <c r="B9876" s="535" t="s">
        <v>22225</v>
      </c>
      <c r="C9876" s="298" t="s">
        <v>313</v>
      </c>
      <c r="D9876" s="535" t="s">
        <v>19608</v>
      </c>
      <c r="E9876" s="524">
        <v>13.01</v>
      </c>
      <c r="F9876" s="536" t="s">
        <v>8065</v>
      </c>
    </row>
    <row r="9877" spans="1:6" ht="18" customHeight="1">
      <c r="A9877" s="535">
        <v>4012</v>
      </c>
      <c r="B9877" s="535" t="s">
        <v>22226</v>
      </c>
      <c r="C9877" s="298" t="s">
        <v>313</v>
      </c>
      <c r="D9877" s="535" t="s">
        <v>19608</v>
      </c>
      <c r="E9877" s="524">
        <v>17.43</v>
      </c>
      <c r="F9877" s="536" t="s">
        <v>12875</v>
      </c>
    </row>
    <row r="9878" spans="1:6" ht="18" customHeight="1">
      <c r="A9878" s="535">
        <v>4020</v>
      </c>
      <c r="B9878" s="535" t="s">
        <v>22227</v>
      </c>
      <c r="C9878" s="298" t="s">
        <v>313</v>
      </c>
      <c r="D9878" s="535" t="s">
        <v>19608</v>
      </c>
      <c r="E9878" s="524">
        <v>21.83</v>
      </c>
      <c r="F9878" s="536" t="s">
        <v>22228</v>
      </c>
    </row>
    <row r="9879" spans="1:6" ht="18" customHeight="1">
      <c r="A9879" s="535">
        <v>4018</v>
      </c>
      <c r="B9879" s="535" t="s">
        <v>22229</v>
      </c>
      <c r="C9879" s="298" t="s">
        <v>313</v>
      </c>
      <c r="D9879" s="535" t="s">
        <v>19608</v>
      </c>
      <c r="E9879" s="524">
        <v>26.15</v>
      </c>
      <c r="F9879" s="536" t="s">
        <v>12832</v>
      </c>
    </row>
    <row r="9880" spans="1:6" ht="18" customHeight="1">
      <c r="A9880" s="535">
        <v>36498</v>
      </c>
      <c r="B9880" s="535" t="s">
        <v>22230</v>
      </c>
      <c r="C9880" s="298" t="s">
        <v>313</v>
      </c>
      <c r="D9880" s="535" t="s">
        <v>325</v>
      </c>
      <c r="E9880" s="537">
        <v>8600.61</v>
      </c>
      <c r="F9880" s="536" t="s">
        <v>22231</v>
      </c>
    </row>
    <row r="9881" spans="1:6" ht="18" customHeight="1">
      <c r="A9881" s="535">
        <v>12872</v>
      </c>
      <c r="B9881" s="535" t="s">
        <v>22232</v>
      </c>
      <c r="C9881" s="298" t="s">
        <v>313</v>
      </c>
      <c r="D9881" s="535" t="s">
        <v>19212</v>
      </c>
      <c r="E9881" s="524">
        <v>20.62</v>
      </c>
      <c r="F9881" s="536" t="s">
        <v>8027</v>
      </c>
    </row>
    <row r="9882" spans="1:6" ht="18" customHeight="1">
      <c r="A9882" s="535">
        <v>41075</v>
      </c>
      <c r="B9882" s="535" t="s">
        <v>22233</v>
      </c>
      <c r="C9882" s="298" t="s">
        <v>313</v>
      </c>
      <c r="D9882" s="535" t="s">
        <v>19214</v>
      </c>
      <c r="E9882" s="537">
        <v>3590.87</v>
      </c>
      <c r="F9882" s="536" t="s">
        <v>22234</v>
      </c>
    </row>
    <row r="9883" spans="1:6" ht="18" customHeight="1">
      <c r="A9883" s="535">
        <v>44324</v>
      </c>
      <c r="B9883" s="535" t="s">
        <v>22235</v>
      </c>
      <c r="C9883" s="298" t="s">
        <v>313</v>
      </c>
      <c r="D9883" s="535" t="s">
        <v>318</v>
      </c>
      <c r="E9883" s="524">
        <v>4.93</v>
      </c>
      <c r="F9883" s="536" t="s">
        <v>2630</v>
      </c>
    </row>
    <row r="9884" spans="1:6" ht="18" customHeight="1">
      <c r="A9884" s="535">
        <v>3315</v>
      </c>
      <c r="B9884" s="535" t="s">
        <v>22236</v>
      </c>
      <c r="C9884" s="298" t="s">
        <v>313</v>
      </c>
      <c r="D9884" s="535" t="s">
        <v>318</v>
      </c>
      <c r="E9884" s="524">
        <v>1.43</v>
      </c>
      <c r="F9884" s="536" t="s">
        <v>3515</v>
      </c>
    </row>
    <row r="9885" spans="1:6" ht="18" customHeight="1">
      <c r="A9885" s="535">
        <v>36870</v>
      </c>
      <c r="B9885" s="535" t="s">
        <v>22237</v>
      </c>
      <c r="C9885" s="298" t="s">
        <v>313</v>
      </c>
      <c r="D9885" s="535" t="s">
        <v>318</v>
      </c>
      <c r="E9885" s="524">
        <v>1.1000000000000001</v>
      </c>
      <c r="F9885" s="536" t="s">
        <v>2685</v>
      </c>
    </row>
    <row r="9886" spans="1:6" ht="18" customHeight="1">
      <c r="A9886" s="535">
        <v>5092</v>
      </c>
      <c r="B9886" s="535" t="s">
        <v>22238</v>
      </c>
      <c r="C9886" s="298" t="s">
        <v>313</v>
      </c>
      <c r="D9886" s="535" t="s">
        <v>19634</v>
      </c>
      <c r="E9886" s="524">
        <v>17.850000000000001</v>
      </c>
      <c r="F9886" s="536" t="s">
        <v>8344</v>
      </c>
    </row>
    <row r="9887" spans="1:6" ht="18" customHeight="1">
      <c r="A9887" s="535">
        <v>11462</v>
      </c>
      <c r="B9887" s="535" t="s">
        <v>22239</v>
      </c>
      <c r="C9887" s="298" t="s">
        <v>313</v>
      </c>
      <c r="D9887" s="535" t="s">
        <v>19634</v>
      </c>
      <c r="E9887" s="524">
        <v>18.260000000000002</v>
      </c>
      <c r="F9887" s="536" t="s">
        <v>13038</v>
      </c>
    </row>
    <row r="9888" spans="1:6" ht="18" customHeight="1">
      <c r="A9888" s="535">
        <v>36529</v>
      </c>
      <c r="B9888" s="535" t="s">
        <v>22240</v>
      </c>
      <c r="C9888" s="298" t="s">
        <v>313</v>
      </c>
      <c r="D9888" s="535" t="s">
        <v>325</v>
      </c>
      <c r="E9888" s="537">
        <v>62499.99</v>
      </c>
      <c r="F9888" s="536" t="s">
        <v>22241</v>
      </c>
    </row>
    <row r="9889" spans="1:6" ht="18" customHeight="1">
      <c r="A9889" s="535">
        <v>3318</v>
      </c>
      <c r="B9889" s="535" t="s">
        <v>22242</v>
      </c>
      <c r="C9889" s="298" t="s">
        <v>313</v>
      </c>
      <c r="D9889" s="535" t="s">
        <v>325</v>
      </c>
      <c r="E9889" s="537">
        <v>49000</v>
      </c>
      <c r="F9889" s="536" t="s">
        <v>22243</v>
      </c>
    </row>
    <row r="9890" spans="1:6" ht="18" customHeight="1">
      <c r="A9890" s="535">
        <v>3324</v>
      </c>
      <c r="B9890" s="535" t="s">
        <v>22244</v>
      </c>
      <c r="C9890" s="298" t="s">
        <v>313</v>
      </c>
      <c r="D9890" s="535" t="s">
        <v>19608</v>
      </c>
      <c r="E9890" s="524">
        <v>15.71</v>
      </c>
      <c r="F9890" s="536" t="s">
        <v>20714</v>
      </c>
    </row>
    <row r="9891" spans="1:6" ht="18" customHeight="1">
      <c r="A9891" s="535">
        <v>3322</v>
      </c>
      <c r="B9891" s="535" t="s">
        <v>22245</v>
      </c>
      <c r="C9891" s="298" t="s">
        <v>313</v>
      </c>
      <c r="D9891" s="535" t="s">
        <v>19608</v>
      </c>
      <c r="E9891" s="524">
        <v>22</v>
      </c>
      <c r="F9891" s="536" t="s">
        <v>16350</v>
      </c>
    </row>
    <row r="9892" spans="1:6" ht="18" customHeight="1">
      <c r="A9892" s="535">
        <v>5076</v>
      </c>
      <c r="B9892" s="535" t="s">
        <v>22246</v>
      </c>
      <c r="C9892" s="298" t="s">
        <v>313</v>
      </c>
      <c r="D9892" s="535" t="s">
        <v>318</v>
      </c>
      <c r="E9892" s="524">
        <v>18.5</v>
      </c>
      <c r="F9892" s="536" t="s">
        <v>16015</v>
      </c>
    </row>
    <row r="9893" spans="1:6" ht="18" customHeight="1">
      <c r="A9893" s="535">
        <v>5077</v>
      </c>
      <c r="B9893" s="535" t="s">
        <v>22247</v>
      </c>
      <c r="C9893" s="298" t="s">
        <v>313</v>
      </c>
      <c r="D9893" s="535" t="s">
        <v>318</v>
      </c>
      <c r="E9893" s="524">
        <v>20.440000000000001</v>
      </c>
      <c r="F9893" s="536" t="s">
        <v>22248</v>
      </c>
    </row>
    <row r="9894" spans="1:6" ht="18" customHeight="1">
      <c r="A9894" s="535">
        <v>11837</v>
      </c>
      <c r="B9894" s="535" t="s">
        <v>22249</v>
      </c>
      <c r="C9894" s="298" t="s">
        <v>313</v>
      </c>
      <c r="D9894" s="535" t="s">
        <v>325</v>
      </c>
      <c r="E9894" s="524">
        <v>58.69</v>
      </c>
      <c r="F9894" s="536" t="s">
        <v>22250</v>
      </c>
    </row>
    <row r="9895" spans="1:6" ht="18" customHeight="1">
      <c r="A9895" s="535">
        <v>38055</v>
      </c>
      <c r="B9895" s="535" t="s">
        <v>22251</v>
      </c>
      <c r="C9895" s="298" t="s">
        <v>313</v>
      </c>
      <c r="D9895" s="535" t="s">
        <v>325</v>
      </c>
      <c r="E9895" s="524">
        <v>5.32</v>
      </c>
      <c r="F9895" s="536" t="s">
        <v>1846</v>
      </c>
    </row>
    <row r="9896" spans="1:6" ht="18" customHeight="1">
      <c r="A9896" s="535">
        <v>415</v>
      </c>
      <c r="B9896" s="535" t="s">
        <v>22252</v>
      </c>
      <c r="C9896" s="298" t="s">
        <v>313</v>
      </c>
      <c r="D9896" s="535" t="s">
        <v>325</v>
      </c>
      <c r="E9896" s="524">
        <v>24.07</v>
      </c>
      <c r="F9896" s="536" t="s">
        <v>14990</v>
      </c>
    </row>
    <row r="9897" spans="1:6" ht="18" customHeight="1">
      <c r="A9897" s="535">
        <v>416</v>
      </c>
      <c r="B9897" s="535" t="s">
        <v>22253</v>
      </c>
      <c r="C9897" s="298" t="s">
        <v>313</v>
      </c>
      <c r="D9897" s="535" t="s">
        <v>325</v>
      </c>
      <c r="E9897" s="524">
        <v>8.81</v>
      </c>
      <c r="F9897" s="536" t="s">
        <v>22254</v>
      </c>
    </row>
    <row r="9898" spans="1:6" ht="18" customHeight="1">
      <c r="A9898" s="535">
        <v>425</v>
      </c>
      <c r="B9898" s="535" t="s">
        <v>22255</v>
      </c>
      <c r="C9898" s="298" t="s">
        <v>313</v>
      </c>
      <c r="D9898" s="535" t="s">
        <v>325</v>
      </c>
      <c r="E9898" s="524">
        <v>5.46</v>
      </c>
      <c r="F9898" s="536" t="s">
        <v>10402</v>
      </c>
    </row>
    <row r="9899" spans="1:6" ht="18" customHeight="1">
      <c r="A9899" s="535">
        <v>426</v>
      </c>
      <c r="B9899" s="535" t="s">
        <v>22256</v>
      </c>
      <c r="C9899" s="298" t="s">
        <v>313</v>
      </c>
      <c r="D9899" s="535" t="s">
        <v>325</v>
      </c>
      <c r="E9899" s="524">
        <v>30.08</v>
      </c>
      <c r="F9899" s="536" t="s">
        <v>22257</v>
      </c>
    </row>
    <row r="9900" spans="1:6" ht="18" customHeight="1">
      <c r="A9900" s="535">
        <v>38056</v>
      </c>
      <c r="B9900" s="535" t="s">
        <v>22258</v>
      </c>
      <c r="C9900" s="298" t="s">
        <v>313</v>
      </c>
      <c r="D9900" s="535" t="s">
        <v>325</v>
      </c>
      <c r="E9900" s="524">
        <v>29.37</v>
      </c>
      <c r="F9900" s="536" t="s">
        <v>22259</v>
      </c>
    </row>
    <row r="9901" spans="1:6" ht="18" customHeight="1">
      <c r="A9901" s="535">
        <v>1564</v>
      </c>
      <c r="B9901" s="535" t="s">
        <v>22260</v>
      </c>
      <c r="C9901" s="298" t="s">
        <v>313</v>
      </c>
      <c r="D9901" s="535" t="s">
        <v>325</v>
      </c>
      <c r="E9901" s="524">
        <v>11.21</v>
      </c>
      <c r="F9901" s="536" t="s">
        <v>5427</v>
      </c>
    </row>
    <row r="9902" spans="1:6" ht="18" customHeight="1">
      <c r="A9902" s="535">
        <v>11032</v>
      </c>
      <c r="B9902" s="535" t="s">
        <v>22261</v>
      </c>
      <c r="C9902" s="298" t="s">
        <v>313</v>
      </c>
      <c r="D9902" s="535" t="s">
        <v>325</v>
      </c>
      <c r="E9902" s="524">
        <v>10.58</v>
      </c>
      <c r="F9902" s="536" t="s">
        <v>8156</v>
      </c>
    </row>
    <row r="9903" spans="1:6" ht="18" customHeight="1">
      <c r="A9903" s="535">
        <v>36786</v>
      </c>
      <c r="B9903" s="535" t="s">
        <v>22262</v>
      </c>
      <c r="C9903" s="298" t="s">
        <v>313</v>
      </c>
      <c r="D9903" s="535" t="s">
        <v>22263</v>
      </c>
      <c r="E9903" s="524">
        <v>154.63999999999999</v>
      </c>
      <c r="F9903" s="536" t="s">
        <v>22264</v>
      </c>
    </row>
    <row r="9904" spans="1:6" ht="18" customHeight="1">
      <c r="A9904" s="535">
        <v>36785</v>
      </c>
      <c r="B9904" s="535" t="s">
        <v>22265</v>
      </c>
      <c r="C9904" s="298" t="s">
        <v>313</v>
      </c>
      <c r="D9904" s="535" t="s">
        <v>22263</v>
      </c>
      <c r="E9904" s="524">
        <v>134.38</v>
      </c>
      <c r="F9904" s="536" t="s">
        <v>22266</v>
      </c>
    </row>
    <row r="9905" spans="1:6" ht="18" customHeight="1">
      <c r="A9905" s="535">
        <v>36782</v>
      </c>
      <c r="B9905" s="535" t="s">
        <v>22267</v>
      </c>
      <c r="C9905" s="298" t="s">
        <v>313</v>
      </c>
      <c r="D9905" s="535" t="s">
        <v>22263</v>
      </c>
      <c r="E9905" s="524">
        <v>160.4</v>
      </c>
      <c r="F9905" s="536" t="s">
        <v>22268</v>
      </c>
    </row>
    <row r="9906" spans="1:6" ht="18" customHeight="1">
      <c r="A9906" s="535">
        <v>44481</v>
      </c>
      <c r="B9906" s="535" t="s">
        <v>22269</v>
      </c>
      <c r="C9906" s="298" t="s">
        <v>313</v>
      </c>
      <c r="D9906" s="535" t="s">
        <v>22263</v>
      </c>
      <c r="E9906" s="524">
        <v>180.68</v>
      </c>
      <c r="F9906" s="536" t="s">
        <v>22270</v>
      </c>
    </row>
    <row r="9907" spans="1:6" ht="18" customHeight="1">
      <c r="A9907" s="535">
        <v>4824</v>
      </c>
      <c r="B9907" s="535" t="s">
        <v>22271</v>
      </c>
      <c r="C9907" s="298" t="s">
        <v>313</v>
      </c>
      <c r="D9907" s="535" t="s">
        <v>318</v>
      </c>
      <c r="E9907" s="524">
        <v>1.2</v>
      </c>
      <c r="F9907" s="536" t="s">
        <v>3052</v>
      </c>
    </row>
    <row r="9908" spans="1:6" ht="18" customHeight="1">
      <c r="A9908" s="535">
        <v>11795</v>
      </c>
      <c r="B9908" s="535" t="s">
        <v>22272</v>
      </c>
      <c r="C9908" s="298" t="s">
        <v>313</v>
      </c>
      <c r="D9908" s="535" t="s">
        <v>19608</v>
      </c>
      <c r="E9908" s="537">
        <v>1283.01</v>
      </c>
      <c r="F9908" s="536" t="s">
        <v>22273</v>
      </c>
    </row>
    <row r="9909" spans="1:6" ht="18" customHeight="1">
      <c r="A9909" s="535">
        <v>134</v>
      </c>
      <c r="B9909" s="535" t="s">
        <v>22274</v>
      </c>
      <c r="C9909" s="298" t="s">
        <v>313</v>
      </c>
      <c r="D9909" s="535" t="s">
        <v>318</v>
      </c>
      <c r="E9909" s="524">
        <v>2.19</v>
      </c>
      <c r="F9909" s="536" t="s">
        <v>2980</v>
      </c>
    </row>
    <row r="9910" spans="1:6" ht="18" customHeight="1">
      <c r="A9910" s="535">
        <v>4229</v>
      </c>
      <c r="B9910" s="535" t="s">
        <v>22275</v>
      </c>
      <c r="C9910" s="298" t="s">
        <v>313</v>
      </c>
      <c r="D9910" s="535" t="s">
        <v>318</v>
      </c>
      <c r="E9910" s="524">
        <v>55.86</v>
      </c>
      <c r="F9910" s="536" t="s">
        <v>21752</v>
      </c>
    </row>
    <row r="9911" spans="1:6" ht="18" customHeight="1">
      <c r="A9911" s="535">
        <v>11731</v>
      </c>
      <c r="B9911" s="535" t="s">
        <v>22276</v>
      </c>
      <c r="C9911" s="298" t="s">
        <v>313</v>
      </c>
      <c r="D9911" s="535" t="s">
        <v>325</v>
      </c>
      <c r="E9911" s="524">
        <v>9.65</v>
      </c>
      <c r="F9911" s="536" t="s">
        <v>22277</v>
      </c>
    </row>
    <row r="9912" spans="1:6" ht="18" customHeight="1">
      <c r="A9912" s="535">
        <v>11732</v>
      </c>
      <c r="B9912" s="535" t="s">
        <v>22278</v>
      </c>
      <c r="C9912" s="298" t="s">
        <v>313</v>
      </c>
      <c r="D9912" s="535" t="s">
        <v>325</v>
      </c>
      <c r="E9912" s="524">
        <v>25.3</v>
      </c>
      <c r="F9912" s="536" t="s">
        <v>9807</v>
      </c>
    </row>
    <row r="9913" spans="1:6" ht="18" customHeight="1">
      <c r="A9913" s="535">
        <v>11244</v>
      </c>
      <c r="B9913" s="535" t="s">
        <v>22279</v>
      </c>
      <c r="C9913" s="298" t="s">
        <v>313</v>
      </c>
      <c r="D9913" s="535" t="s">
        <v>325</v>
      </c>
      <c r="E9913" s="524">
        <v>263.55</v>
      </c>
      <c r="F9913" s="536" t="s">
        <v>12077</v>
      </c>
    </row>
    <row r="9914" spans="1:6" ht="18" customHeight="1">
      <c r="A9914" s="535">
        <v>11235</v>
      </c>
      <c r="B9914" s="535" t="s">
        <v>22280</v>
      </c>
      <c r="C9914" s="298" t="s">
        <v>313</v>
      </c>
      <c r="D9914" s="535" t="s">
        <v>325</v>
      </c>
      <c r="E9914" s="524">
        <v>201.11</v>
      </c>
      <c r="F9914" s="536" t="s">
        <v>22281</v>
      </c>
    </row>
    <row r="9915" spans="1:6" ht="18" customHeight="1">
      <c r="A9915" s="535">
        <v>11236</v>
      </c>
      <c r="B9915" s="535" t="s">
        <v>22282</v>
      </c>
      <c r="C9915" s="298" t="s">
        <v>313</v>
      </c>
      <c r="D9915" s="535" t="s">
        <v>325</v>
      </c>
      <c r="E9915" s="524">
        <v>255.58</v>
      </c>
      <c r="F9915" s="536" t="s">
        <v>22283</v>
      </c>
    </row>
    <row r="9916" spans="1:6" ht="18" customHeight="1">
      <c r="A9916" s="535">
        <v>11245</v>
      </c>
      <c r="B9916" s="535" t="s">
        <v>22284</v>
      </c>
      <c r="C9916" s="298" t="s">
        <v>313</v>
      </c>
      <c r="D9916" s="535" t="s">
        <v>325</v>
      </c>
      <c r="E9916" s="524">
        <v>364.52</v>
      </c>
      <c r="F9916" s="536" t="s">
        <v>22285</v>
      </c>
    </row>
    <row r="9917" spans="1:6" ht="18" customHeight="1">
      <c r="A9917" s="535">
        <v>36494</v>
      </c>
      <c r="B9917" s="535" t="s">
        <v>22286</v>
      </c>
      <c r="C9917" s="298" t="s">
        <v>313</v>
      </c>
      <c r="D9917" s="535" t="s">
        <v>325</v>
      </c>
      <c r="E9917" s="537">
        <v>746558.98</v>
      </c>
      <c r="F9917" s="536" t="s">
        <v>22287</v>
      </c>
    </row>
    <row r="9918" spans="1:6" ht="18" customHeight="1">
      <c r="A9918" s="535">
        <v>36493</v>
      </c>
      <c r="B9918" s="535" t="s">
        <v>22288</v>
      </c>
      <c r="C9918" s="298" t="s">
        <v>313</v>
      </c>
      <c r="D9918" s="535" t="s">
        <v>325</v>
      </c>
      <c r="E9918" s="537">
        <v>845821</v>
      </c>
      <c r="F9918" s="536" t="s">
        <v>22289</v>
      </c>
    </row>
    <row r="9919" spans="1:6" ht="18" customHeight="1">
      <c r="A9919" s="535">
        <v>36492</v>
      </c>
      <c r="B9919" s="535" t="s">
        <v>22290</v>
      </c>
      <c r="C9919" s="298" t="s">
        <v>313</v>
      </c>
      <c r="D9919" s="535" t="s">
        <v>325</v>
      </c>
      <c r="E9919" s="537">
        <v>1571214.64</v>
      </c>
      <c r="F9919" s="536" t="s">
        <v>22291</v>
      </c>
    </row>
    <row r="9920" spans="1:6" ht="18" customHeight="1">
      <c r="A9920" s="535">
        <v>36499</v>
      </c>
      <c r="B9920" s="535" t="s">
        <v>22292</v>
      </c>
      <c r="C9920" s="298" t="s">
        <v>313</v>
      </c>
      <c r="D9920" s="535" t="s">
        <v>325</v>
      </c>
      <c r="E9920" s="537">
        <v>4644.33</v>
      </c>
      <c r="F9920" s="536" t="s">
        <v>22293</v>
      </c>
    </row>
    <row r="9921" spans="1:6" ht="18" customHeight="1">
      <c r="A9921" s="535">
        <v>13533</v>
      </c>
      <c r="B9921" s="535" t="s">
        <v>22294</v>
      </c>
      <c r="C9921" s="298" t="s">
        <v>313</v>
      </c>
      <c r="D9921" s="535" t="s">
        <v>325</v>
      </c>
      <c r="E9921" s="537">
        <v>212898.11</v>
      </c>
      <c r="F9921" s="536" t="s">
        <v>22295</v>
      </c>
    </row>
    <row r="9922" spans="1:6" ht="18" customHeight="1">
      <c r="A9922" s="535">
        <v>13333</v>
      </c>
      <c r="B9922" s="535" t="s">
        <v>22296</v>
      </c>
      <c r="C9922" s="298" t="s">
        <v>313</v>
      </c>
      <c r="D9922" s="535" t="s">
        <v>325</v>
      </c>
      <c r="E9922" s="537">
        <v>238170.66</v>
      </c>
      <c r="F9922" s="536" t="s">
        <v>22297</v>
      </c>
    </row>
    <row r="9923" spans="1:6" ht="18" customHeight="1">
      <c r="A9923" s="535">
        <v>39585</v>
      </c>
      <c r="B9923" s="535" t="s">
        <v>22298</v>
      </c>
      <c r="C9923" s="298" t="s">
        <v>313</v>
      </c>
      <c r="D9923" s="535" t="s">
        <v>325</v>
      </c>
      <c r="E9923" s="537">
        <v>153786.79</v>
      </c>
      <c r="F9923" s="536" t="s">
        <v>22299</v>
      </c>
    </row>
    <row r="9924" spans="1:6" ht="18" customHeight="1">
      <c r="A9924" s="535">
        <v>39586</v>
      </c>
      <c r="B9924" s="535" t="s">
        <v>22300</v>
      </c>
      <c r="C9924" s="298" t="s">
        <v>313</v>
      </c>
      <c r="D9924" s="535" t="s">
        <v>325</v>
      </c>
      <c r="E9924" s="537">
        <v>180381.49</v>
      </c>
      <c r="F9924" s="536" t="s">
        <v>22301</v>
      </c>
    </row>
    <row r="9925" spans="1:6" ht="18" customHeight="1">
      <c r="A9925" s="535">
        <v>39587</v>
      </c>
      <c r="B9925" s="535" t="s">
        <v>22302</v>
      </c>
      <c r="C9925" s="298" t="s">
        <v>313</v>
      </c>
      <c r="D9925" s="535" t="s">
        <v>325</v>
      </c>
      <c r="E9925" s="537">
        <v>219695.42</v>
      </c>
      <c r="F9925" s="536" t="s">
        <v>22303</v>
      </c>
    </row>
    <row r="9926" spans="1:6" ht="18" customHeight="1">
      <c r="A9926" s="535">
        <v>39588</v>
      </c>
      <c r="B9926" s="535" t="s">
        <v>22304</v>
      </c>
      <c r="C9926" s="298" t="s">
        <v>313</v>
      </c>
      <c r="D9926" s="535" t="s">
        <v>325</v>
      </c>
      <c r="E9926" s="537">
        <v>254384.16</v>
      </c>
      <c r="F9926" s="536" t="s">
        <v>22305</v>
      </c>
    </row>
    <row r="9927" spans="1:6" ht="18" customHeight="1">
      <c r="A9927" s="535">
        <v>39584</v>
      </c>
      <c r="B9927" s="535" t="s">
        <v>22306</v>
      </c>
      <c r="C9927" s="298" t="s">
        <v>313</v>
      </c>
      <c r="D9927" s="535" t="s">
        <v>325</v>
      </c>
      <c r="E9927" s="537">
        <v>136951.18</v>
      </c>
      <c r="F9927" s="536" t="s">
        <v>22307</v>
      </c>
    </row>
    <row r="9928" spans="1:6" ht="18" customHeight="1">
      <c r="A9928" s="535">
        <v>39590</v>
      </c>
      <c r="B9928" s="535" t="s">
        <v>22308</v>
      </c>
      <c r="C9928" s="298" t="s">
        <v>313</v>
      </c>
      <c r="D9928" s="535" t="s">
        <v>325</v>
      </c>
      <c r="E9928" s="537">
        <v>133667.32</v>
      </c>
      <c r="F9928" s="536" t="s">
        <v>22309</v>
      </c>
    </row>
    <row r="9929" spans="1:6" ht="18" customHeight="1">
      <c r="A9929" s="535">
        <v>39592</v>
      </c>
      <c r="B9929" s="535" t="s">
        <v>22310</v>
      </c>
      <c r="C9929" s="298" t="s">
        <v>313</v>
      </c>
      <c r="D9929" s="535" t="s">
        <v>325</v>
      </c>
      <c r="E9929" s="537">
        <v>192083.16</v>
      </c>
      <c r="F9929" s="536" t="s">
        <v>22311</v>
      </c>
    </row>
    <row r="9930" spans="1:6" ht="18" customHeight="1">
      <c r="A9930" s="535">
        <v>39593</v>
      </c>
      <c r="B9930" s="535" t="s">
        <v>22312</v>
      </c>
      <c r="C9930" s="298" t="s">
        <v>313</v>
      </c>
      <c r="D9930" s="535" t="s">
        <v>325</v>
      </c>
      <c r="E9930" s="537">
        <v>219695.42</v>
      </c>
      <c r="F9930" s="536" t="s">
        <v>22303</v>
      </c>
    </row>
    <row r="9931" spans="1:6" ht="18" customHeight="1">
      <c r="A9931" s="535">
        <v>14254</v>
      </c>
      <c r="B9931" s="535" t="s">
        <v>22313</v>
      </c>
      <c r="C9931" s="298" t="s">
        <v>313</v>
      </c>
      <c r="D9931" s="535" t="s">
        <v>325</v>
      </c>
      <c r="E9931" s="537">
        <v>124879.5</v>
      </c>
      <c r="F9931" s="536" t="s">
        <v>22314</v>
      </c>
    </row>
    <row r="9932" spans="1:6" ht="18" customHeight="1">
      <c r="A9932" s="535">
        <v>44494</v>
      </c>
      <c r="B9932" s="535" t="s">
        <v>22315</v>
      </c>
      <c r="C9932" s="298" t="s">
        <v>313</v>
      </c>
      <c r="D9932" s="535" t="s">
        <v>325</v>
      </c>
      <c r="E9932" s="537">
        <v>104284.34</v>
      </c>
      <c r="F9932" s="536" t="s">
        <v>22316</v>
      </c>
    </row>
    <row r="9933" spans="1:6" ht="18" customHeight="1">
      <c r="A9933" s="535">
        <v>25019</v>
      </c>
      <c r="B9933" s="535" t="s">
        <v>22317</v>
      </c>
      <c r="C9933" s="298" t="s">
        <v>313</v>
      </c>
      <c r="D9933" s="535" t="s">
        <v>325</v>
      </c>
      <c r="E9933" s="537">
        <v>178755.02</v>
      </c>
      <c r="F9933" s="536" t="s">
        <v>22318</v>
      </c>
    </row>
    <row r="9934" spans="1:6" ht="18" customHeight="1">
      <c r="A9934" s="535">
        <v>36501</v>
      </c>
      <c r="B9934" s="535" t="s">
        <v>22319</v>
      </c>
      <c r="C9934" s="298" t="s">
        <v>313</v>
      </c>
      <c r="D9934" s="535" t="s">
        <v>325</v>
      </c>
      <c r="E9934" s="537">
        <v>159153.57</v>
      </c>
      <c r="F9934" s="536" t="s">
        <v>22320</v>
      </c>
    </row>
    <row r="9935" spans="1:6" ht="18" customHeight="1">
      <c r="A9935" s="535">
        <v>44493</v>
      </c>
      <c r="B9935" s="535" t="s">
        <v>22321</v>
      </c>
      <c r="C9935" s="298" t="s">
        <v>313</v>
      </c>
      <c r="D9935" s="535" t="s">
        <v>325</v>
      </c>
      <c r="E9935" s="537">
        <v>191333.08</v>
      </c>
      <c r="F9935" s="536" t="s">
        <v>22322</v>
      </c>
    </row>
    <row r="9936" spans="1:6" ht="18" customHeight="1">
      <c r="A9936" s="535">
        <v>36500</v>
      </c>
      <c r="B9936" s="535" t="s">
        <v>22323</v>
      </c>
      <c r="C9936" s="298" t="s">
        <v>313</v>
      </c>
      <c r="D9936" s="535" t="s">
        <v>325</v>
      </c>
      <c r="E9936" s="537">
        <v>112469.48</v>
      </c>
      <c r="F9936" s="536" t="s">
        <v>22324</v>
      </c>
    </row>
    <row r="9937" spans="1:6" ht="18" customHeight="1">
      <c r="A9937" s="535">
        <v>20017</v>
      </c>
      <c r="B9937" s="535" t="s">
        <v>22325</v>
      </c>
      <c r="C9937" s="298" t="s">
        <v>313</v>
      </c>
      <c r="D9937" s="535" t="s">
        <v>19072</v>
      </c>
      <c r="E9937" s="524">
        <v>6.4</v>
      </c>
      <c r="F9937" s="536" t="s">
        <v>22326</v>
      </c>
    </row>
    <row r="9938" spans="1:6" ht="18" customHeight="1">
      <c r="A9938" s="535">
        <v>20007</v>
      </c>
      <c r="B9938" s="535" t="s">
        <v>22327</v>
      </c>
      <c r="C9938" s="298" t="s">
        <v>313</v>
      </c>
      <c r="D9938" s="535" t="s">
        <v>19072</v>
      </c>
      <c r="E9938" s="524">
        <v>3.82</v>
      </c>
      <c r="F9938" s="536" t="s">
        <v>3126</v>
      </c>
    </row>
    <row r="9939" spans="1:6" ht="18" customHeight="1">
      <c r="A9939" s="535">
        <v>39831</v>
      </c>
      <c r="B9939" s="535" t="s">
        <v>22328</v>
      </c>
      <c r="C9939" s="298" t="s">
        <v>313</v>
      </c>
      <c r="D9939" s="535" t="s">
        <v>19696</v>
      </c>
      <c r="E9939" s="524">
        <v>300.97000000000003</v>
      </c>
      <c r="F9939" s="536" t="s">
        <v>22329</v>
      </c>
    </row>
    <row r="9940" spans="1:6" ht="18" customHeight="1">
      <c r="A9940" s="535">
        <v>36888</v>
      </c>
      <c r="B9940" s="535" t="s">
        <v>22330</v>
      </c>
      <c r="C9940" s="298" t="s">
        <v>313</v>
      </c>
      <c r="D9940" s="535" t="s">
        <v>19072</v>
      </c>
      <c r="E9940" s="524">
        <v>29.05</v>
      </c>
      <c r="F9940" s="536" t="s">
        <v>11305</v>
      </c>
    </row>
    <row r="9941" spans="1:6" ht="18" customHeight="1">
      <c r="A9941" s="535">
        <v>39836</v>
      </c>
      <c r="B9941" s="535" t="s">
        <v>22331</v>
      </c>
      <c r="C9941" s="298" t="s">
        <v>313</v>
      </c>
      <c r="D9941" s="535" t="s">
        <v>19696</v>
      </c>
      <c r="E9941" s="524">
        <v>264.45999999999998</v>
      </c>
      <c r="F9941" s="536" t="s">
        <v>22332</v>
      </c>
    </row>
    <row r="9942" spans="1:6" ht="18" customHeight="1">
      <c r="A9942" s="535">
        <v>39830</v>
      </c>
      <c r="B9942" s="535" t="s">
        <v>22333</v>
      </c>
      <c r="C9942" s="298" t="s">
        <v>313</v>
      </c>
      <c r="D9942" s="535" t="s">
        <v>19696</v>
      </c>
      <c r="E9942" s="524">
        <v>301.61</v>
      </c>
      <c r="F9942" s="536" t="s">
        <v>22334</v>
      </c>
    </row>
    <row r="9943" spans="1:6" ht="18" customHeight="1">
      <c r="A9943" s="535">
        <v>40527</v>
      </c>
      <c r="B9943" s="535" t="s">
        <v>22335</v>
      </c>
      <c r="C9943" s="298" t="s">
        <v>313</v>
      </c>
      <c r="D9943" s="535" t="s">
        <v>325</v>
      </c>
      <c r="E9943" s="537">
        <v>2355.61</v>
      </c>
      <c r="F9943" s="536" t="s">
        <v>22336</v>
      </c>
    </row>
    <row r="9944" spans="1:6" ht="18" customHeight="1">
      <c r="A9944" s="535">
        <v>36497</v>
      </c>
      <c r="B9944" s="535" t="s">
        <v>22337</v>
      </c>
      <c r="C9944" s="298" t="s">
        <v>313</v>
      </c>
      <c r="D9944" s="535" t="s">
        <v>325</v>
      </c>
      <c r="E9944" s="537">
        <v>2689.18</v>
      </c>
      <c r="F9944" s="536" t="s">
        <v>22338</v>
      </c>
    </row>
    <row r="9945" spans="1:6" ht="18" customHeight="1">
      <c r="A9945" s="535">
        <v>36487</v>
      </c>
      <c r="B9945" s="535" t="s">
        <v>22339</v>
      </c>
      <c r="C9945" s="298" t="s">
        <v>313</v>
      </c>
      <c r="D9945" s="535" t="s">
        <v>325</v>
      </c>
      <c r="E9945" s="537">
        <v>4682.28</v>
      </c>
      <c r="F9945" s="536" t="s">
        <v>22340</v>
      </c>
    </row>
    <row r="9946" spans="1:6" ht="18" customHeight="1">
      <c r="A9946" s="535">
        <v>44475</v>
      </c>
      <c r="B9946" s="535" t="s">
        <v>22341</v>
      </c>
      <c r="C9946" s="298" t="s">
        <v>313</v>
      </c>
      <c r="D9946" s="535" t="s">
        <v>325</v>
      </c>
      <c r="E9946" s="537">
        <v>1305473.1499999999</v>
      </c>
      <c r="F9946" s="536" t="s">
        <v>22342</v>
      </c>
    </row>
    <row r="9947" spans="1:6" ht="18" customHeight="1">
      <c r="A9947" s="535">
        <v>44474</v>
      </c>
      <c r="B9947" s="535" t="s">
        <v>22343</v>
      </c>
      <c r="C9947" s="298" t="s">
        <v>313</v>
      </c>
      <c r="D9947" s="535" t="s">
        <v>325</v>
      </c>
      <c r="E9947" s="537">
        <v>2510525.2999999998</v>
      </c>
      <c r="F9947" s="536" t="s">
        <v>22344</v>
      </c>
    </row>
    <row r="9948" spans="1:6" ht="18" customHeight="1">
      <c r="A9948" s="535">
        <v>44490</v>
      </c>
      <c r="B9948" s="535" t="s">
        <v>22345</v>
      </c>
      <c r="C9948" s="298" t="s">
        <v>313</v>
      </c>
      <c r="D9948" s="535" t="s">
        <v>325</v>
      </c>
      <c r="E9948" s="537">
        <v>4267892.99</v>
      </c>
      <c r="F9948" s="536" t="s">
        <v>22346</v>
      </c>
    </row>
    <row r="9949" spans="1:6" ht="18" customHeight="1">
      <c r="A9949" s="535">
        <v>37776</v>
      </c>
      <c r="B9949" s="535" t="s">
        <v>22347</v>
      </c>
      <c r="C9949" s="298" t="s">
        <v>313</v>
      </c>
      <c r="D9949" s="535" t="s">
        <v>325</v>
      </c>
      <c r="E9949" s="537">
        <v>261567.29</v>
      </c>
      <c r="F9949" s="536" t="s">
        <v>22348</v>
      </c>
    </row>
    <row r="9950" spans="1:6" ht="18" customHeight="1">
      <c r="A9950" s="535">
        <v>37775</v>
      </c>
      <c r="B9950" s="535" t="s">
        <v>22349</v>
      </c>
      <c r="C9950" s="298" t="s">
        <v>313</v>
      </c>
      <c r="D9950" s="535" t="s">
        <v>325</v>
      </c>
      <c r="E9950" s="537">
        <v>411988.28</v>
      </c>
      <c r="F9950" s="536" t="s">
        <v>22350</v>
      </c>
    </row>
    <row r="9951" spans="1:6" ht="18" customHeight="1">
      <c r="A9951" s="535">
        <v>36491</v>
      </c>
      <c r="B9951" s="535" t="s">
        <v>22351</v>
      </c>
      <c r="C9951" s="298" t="s">
        <v>313</v>
      </c>
      <c r="D9951" s="535" t="s">
        <v>325</v>
      </c>
      <c r="E9951" s="537">
        <v>1525714.84</v>
      </c>
      <c r="F9951" s="536" t="s">
        <v>22352</v>
      </c>
    </row>
    <row r="9952" spans="1:6" ht="18" customHeight="1">
      <c r="A9952" s="535">
        <v>10712</v>
      </c>
      <c r="B9952" s="535" t="s">
        <v>22353</v>
      </c>
      <c r="C9952" s="298" t="s">
        <v>313</v>
      </c>
      <c r="D9952" s="535" t="s">
        <v>325</v>
      </c>
      <c r="E9952" s="537">
        <v>102997.07</v>
      </c>
      <c r="F9952" s="536" t="s">
        <v>22354</v>
      </c>
    </row>
    <row r="9953" spans="1:6" ht="18" customHeight="1">
      <c r="A9953" s="535">
        <v>3363</v>
      </c>
      <c r="B9953" s="535" t="s">
        <v>22355</v>
      </c>
      <c r="C9953" s="298" t="s">
        <v>313</v>
      </c>
      <c r="D9953" s="535" t="s">
        <v>325</v>
      </c>
      <c r="E9953" s="537">
        <v>144875</v>
      </c>
      <c r="F9953" s="536" t="s">
        <v>22356</v>
      </c>
    </row>
    <row r="9954" spans="1:6" ht="18" customHeight="1">
      <c r="A9954" s="535">
        <v>3365</v>
      </c>
      <c r="B9954" s="535" t="s">
        <v>22357</v>
      </c>
      <c r="C9954" s="298" t="s">
        <v>313</v>
      </c>
      <c r="D9954" s="535" t="s">
        <v>325</v>
      </c>
      <c r="E9954" s="537">
        <v>338645.31</v>
      </c>
      <c r="F9954" s="536" t="s">
        <v>22358</v>
      </c>
    </row>
    <row r="9955" spans="1:6" ht="18" customHeight="1">
      <c r="A9955" s="535">
        <v>7569</v>
      </c>
      <c r="B9955" s="535" t="s">
        <v>22359</v>
      </c>
      <c r="C9955" s="298" t="s">
        <v>313</v>
      </c>
      <c r="D9955" s="535" t="s">
        <v>325</v>
      </c>
      <c r="E9955" s="524">
        <v>53.62</v>
      </c>
      <c r="F9955" s="536" t="s">
        <v>22360</v>
      </c>
    </row>
    <row r="9956" spans="1:6" ht="18" customHeight="1">
      <c r="A9956" s="535">
        <v>3378</v>
      </c>
      <c r="B9956" s="535" t="s">
        <v>22361</v>
      </c>
      <c r="C9956" s="298" t="s">
        <v>313</v>
      </c>
      <c r="D9956" s="535" t="s">
        <v>325</v>
      </c>
      <c r="E9956" s="524">
        <v>85.19</v>
      </c>
      <c r="F9956" s="536" t="s">
        <v>7609</v>
      </c>
    </row>
    <row r="9957" spans="1:6" ht="18" customHeight="1">
      <c r="A9957" s="535">
        <v>3380</v>
      </c>
      <c r="B9957" s="535" t="s">
        <v>22362</v>
      </c>
      <c r="C9957" s="298" t="s">
        <v>313</v>
      </c>
      <c r="D9957" s="535" t="s">
        <v>325</v>
      </c>
      <c r="E9957" s="524">
        <v>59.64</v>
      </c>
      <c r="F9957" s="536" t="s">
        <v>22363</v>
      </c>
    </row>
    <row r="9958" spans="1:6" ht="18" customHeight="1">
      <c r="A9958" s="535">
        <v>3379</v>
      </c>
      <c r="B9958" s="535" t="s">
        <v>22364</v>
      </c>
      <c r="C9958" s="298" t="s">
        <v>313</v>
      </c>
      <c r="D9958" s="535" t="s">
        <v>325</v>
      </c>
      <c r="E9958" s="524">
        <v>57.58</v>
      </c>
      <c r="F9958" s="536" t="s">
        <v>15107</v>
      </c>
    </row>
    <row r="9959" spans="1:6" ht="18" customHeight="1">
      <c r="A9959" s="535">
        <v>11991</v>
      </c>
      <c r="B9959" s="535" t="s">
        <v>22365</v>
      </c>
      <c r="C9959" s="298" t="s">
        <v>313</v>
      </c>
      <c r="D9959" s="535" t="s">
        <v>325</v>
      </c>
      <c r="E9959" s="524">
        <v>66.849999999999994</v>
      </c>
      <c r="F9959" s="536" t="s">
        <v>12809</v>
      </c>
    </row>
    <row r="9960" spans="1:6" ht="18" customHeight="1">
      <c r="A9960" s="535">
        <v>34349</v>
      </c>
      <c r="B9960" s="535" t="s">
        <v>22366</v>
      </c>
      <c r="C9960" s="298" t="s">
        <v>313</v>
      </c>
      <c r="D9960" s="535" t="s">
        <v>325</v>
      </c>
      <c r="E9960" s="524">
        <v>34.549999999999997</v>
      </c>
      <c r="F9960" s="536" t="s">
        <v>12425</v>
      </c>
    </row>
    <row r="9961" spans="1:6" ht="18" customHeight="1">
      <c r="A9961" s="535">
        <v>11029</v>
      </c>
      <c r="B9961" s="535" t="s">
        <v>22367</v>
      </c>
      <c r="C9961" s="298" t="s">
        <v>313</v>
      </c>
      <c r="D9961" s="535" t="s">
        <v>21051</v>
      </c>
      <c r="E9961" s="524">
        <v>1.62</v>
      </c>
      <c r="F9961" s="536" t="s">
        <v>22368</v>
      </c>
    </row>
    <row r="9962" spans="1:6" ht="18" customHeight="1">
      <c r="A9962" s="535">
        <v>4316</v>
      </c>
      <c r="B9962" s="535" t="s">
        <v>22369</v>
      </c>
      <c r="C9962" s="298" t="s">
        <v>313</v>
      </c>
      <c r="D9962" s="535" t="s">
        <v>325</v>
      </c>
      <c r="E9962" s="524">
        <v>1.64</v>
      </c>
      <c r="F9962" s="536" t="s">
        <v>18012</v>
      </c>
    </row>
    <row r="9963" spans="1:6" ht="18" customHeight="1">
      <c r="A9963" s="535">
        <v>4313</v>
      </c>
      <c r="B9963" s="535" t="s">
        <v>22370</v>
      </c>
      <c r="C9963" s="298" t="s">
        <v>313</v>
      </c>
      <c r="D9963" s="535" t="s">
        <v>21051</v>
      </c>
      <c r="E9963" s="524">
        <v>2.35</v>
      </c>
      <c r="F9963" s="536" t="s">
        <v>9422</v>
      </c>
    </row>
    <row r="9964" spans="1:6" ht="18" customHeight="1">
      <c r="A9964" s="535">
        <v>4317</v>
      </c>
      <c r="B9964" s="535" t="s">
        <v>22371</v>
      </c>
      <c r="C9964" s="298" t="s">
        <v>313</v>
      </c>
      <c r="D9964" s="535" t="s">
        <v>325</v>
      </c>
      <c r="E9964" s="524">
        <v>2.68</v>
      </c>
      <c r="F9964" s="536" t="s">
        <v>15022</v>
      </c>
    </row>
    <row r="9965" spans="1:6" ht="18" customHeight="1">
      <c r="A9965" s="535">
        <v>4314</v>
      </c>
      <c r="B9965" s="535" t="s">
        <v>22372</v>
      </c>
      <c r="C9965" s="298" t="s">
        <v>313</v>
      </c>
      <c r="D9965" s="535" t="s">
        <v>21051</v>
      </c>
      <c r="E9965" s="524">
        <v>3.13</v>
      </c>
      <c r="F9965" s="536" t="s">
        <v>9502</v>
      </c>
    </row>
    <row r="9966" spans="1:6" ht="18" customHeight="1">
      <c r="A9966" s="535">
        <v>10921</v>
      </c>
      <c r="B9966" s="535" t="s">
        <v>22373</v>
      </c>
      <c r="C9966" s="298" t="s">
        <v>313</v>
      </c>
      <c r="D9966" s="535" t="s">
        <v>325</v>
      </c>
      <c r="E9966" s="537">
        <v>5608</v>
      </c>
      <c r="F9966" s="536" t="s">
        <v>22374</v>
      </c>
    </row>
    <row r="9967" spans="1:6" ht="18" customHeight="1">
      <c r="A9967" s="535">
        <v>10922</v>
      </c>
      <c r="B9967" s="535" t="s">
        <v>22375</v>
      </c>
      <c r="C9967" s="298" t="s">
        <v>313</v>
      </c>
      <c r="D9967" s="535" t="s">
        <v>325</v>
      </c>
      <c r="E9967" s="537">
        <v>5079.58</v>
      </c>
      <c r="F9967" s="536" t="s">
        <v>22376</v>
      </c>
    </row>
    <row r="9968" spans="1:6" ht="18" customHeight="1">
      <c r="A9968" s="535">
        <v>10923</v>
      </c>
      <c r="B9968" s="535" t="s">
        <v>22377</v>
      </c>
      <c r="C9968" s="298" t="s">
        <v>313</v>
      </c>
      <c r="D9968" s="535" t="s">
        <v>325</v>
      </c>
      <c r="E9968" s="537">
        <v>3002.25</v>
      </c>
      <c r="F9968" s="536" t="s">
        <v>22378</v>
      </c>
    </row>
    <row r="9969" spans="1:6" ht="18" customHeight="1">
      <c r="A9969" s="535">
        <v>10924</v>
      </c>
      <c r="B9969" s="535" t="s">
        <v>22379</v>
      </c>
      <c r="C9969" s="298" t="s">
        <v>313</v>
      </c>
      <c r="D9969" s="535" t="s">
        <v>325</v>
      </c>
      <c r="E9969" s="537">
        <v>3161.95</v>
      </c>
      <c r="F9969" s="536" t="s">
        <v>22380</v>
      </c>
    </row>
    <row r="9970" spans="1:6" ht="18" customHeight="1">
      <c r="A9970" s="535">
        <v>37772</v>
      </c>
      <c r="B9970" s="535" t="s">
        <v>22381</v>
      </c>
      <c r="C9970" s="298" t="s">
        <v>313</v>
      </c>
      <c r="D9970" s="535" t="s">
        <v>325</v>
      </c>
      <c r="E9970" s="537">
        <v>342998.8</v>
      </c>
      <c r="F9970" s="536" t="s">
        <v>22382</v>
      </c>
    </row>
    <row r="9971" spans="1:6" ht="18" customHeight="1">
      <c r="A9971" s="535">
        <v>37771</v>
      </c>
      <c r="B9971" s="535" t="s">
        <v>22383</v>
      </c>
      <c r="C9971" s="298" t="s">
        <v>313</v>
      </c>
      <c r="D9971" s="535" t="s">
        <v>325</v>
      </c>
      <c r="E9971" s="537">
        <v>364896.09</v>
      </c>
      <c r="F9971" s="536" t="s">
        <v>22384</v>
      </c>
    </row>
    <row r="9972" spans="1:6" ht="18" customHeight="1">
      <c r="A9972" s="535">
        <v>12772</v>
      </c>
      <c r="B9972" s="535" t="s">
        <v>22385</v>
      </c>
      <c r="C9972" s="298" t="s">
        <v>313</v>
      </c>
      <c r="D9972" s="535" t="s">
        <v>325</v>
      </c>
      <c r="E9972" s="524">
        <v>749.73</v>
      </c>
      <c r="F9972" s="536" t="s">
        <v>22386</v>
      </c>
    </row>
    <row r="9973" spans="1:6" ht="18" customHeight="1">
      <c r="A9973" s="535">
        <v>12770</v>
      </c>
      <c r="B9973" s="535" t="s">
        <v>22387</v>
      </c>
      <c r="C9973" s="298" t="s">
        <v>313</v>
      </c>
      <c r="D9973" s="535" t="s">
        <v>325</v>
      </c>
      <c r="E9973" s="524">
        <v>451.11</v>
      </c>
      <c r="F9973" s="536" t="s">
        <v>22388</v>
      </c>
    </row>
    <row r="9974" spans="1:6" ht="18" customHeight="1">
      <c r="A9974" s="535">
        <v>12775</v>
      </c>
      <c r="B9974" s="535" t="s">
        <v>22389</v>
      </c>
      <c r="C9974" s="298" t="s">
        <v>313</v>
      </c>
      <c r="D9974" s="535" t="s">
        <v>325</v>
      </c>
      <c r="E9974" s="524">
        <v>330.39</v>
      </c>
      <c r="F9974" s="536" t="s">
        <v>22390</v>
      </c>
    </row>
    <row r="9975" spans="1:6" ht="18" customHeight="1">
      <c r="A9975" s="535">
        <v>12768</v>
      </c>
      <c r="B9975" s="535" t="s">
        <v>22391</v>
      </c>
      <c r="C9975" s="298" t="s">
        <v>313</v>
      </c>
      <c r="D9975" s="535" t="s">
        <v>325</v>
      </c>
      <c r="E9975" s="537">
        <v>1054.71</v>
      </c>
      <c r="F9975" s="536" t="s">
        <v>22392</v>
      </c>
    </row>
    <row r="9976" spans="1:6" ht="18" customHeight="1">
      <c r="A9976" s="535">
        <v>12769</v>
      </c>
      <c r="B9976" s="535" t="s">
        <v>22393</v>
      </c>
      <c r="C9976" s="298" t="s">
        <v>313</v>
      </c>
      <c r="D9976" s="535" t="s">
        <v>325</v>
      </c>
      <c r="E9976" s="524">
        <v>86.41</v>
      </c>
      <c r="F9976" s="536" t="s">
        <v>9088</v>
      </c>
    </row>
    <row r="9977" spans="1:6" ht="18" customHeight="1">
      <c r="A9977" s="535">
        <v>12773</v>
      </c>
      <c r="B9977" s="535" t="s">
        <v>22394</v>
      </c>
      <c r="C9977" s="298" t="s">
        <v>313</v>
      </c>
      <c r="D9977" s="535" t="s">
        <v>325</v>
      </c>
      <c r="E9977" s="524">
        <v>92.76</v>
      </c>
      <c r="F9977" s="536" t="s">
        <v>12092</v>
      </c>
    </row>
    <row r="9978" spans="1:6" ht="18" customHeight="1">
      <c r="A9978" s="535">
        <v>12774</v>
      </c>
      <c r="B9978" s="535" t="s">
        <v>22395</v>
      </c>
      <c r="C9978" s="298" t="s">
        <v>313</v>
      </c>
      <c r="D9978" s="535" t="s">
        <v>325</v>
      </c>
      <c r="E9978" s="524">
        <v>114.36</v>
      </c>
      <c r="F9978" s="536" t="s">
        <v>22396</v>
      </c>
    </row>
    <row r="9979" spans="1:6" ht="18" customHeight="1">
      <c r="A9979" s="535">
        <v>12776</v>
      </c>
      <c r="B9979" s="535" t="s">
        <v>22397</v>
      </c>
      <c r="C9979" s="298" t="s">
        <v>313</v>
      </c>
      <c r="D9979" s="535" t="s">
        <v>325</v>
      </c>
      <c r="E9979" s="537">
        <v>1702.78</v>
      </c>
      <c r="F9979" s="536" t="s">
        <v>22398</v>
      </c>
    </row>
    <row r="9980" spans="1:6" ht="18" customHeight="1">
      <c r="A9980" s="535">
        <v>12777</v>
      </c>
      <c r="B9980" s="535" t="s">
        <v>22399</v>
      </c>
      <c r="C9980" s="298" t="s">
        <v>313</v>
      </c>
      <c r="D9980" s="535" t="s">
        <v>325</v>
      </c>
      <c r="E9980" s="537">
        <v>2223.7800000000002</v>
      </c>
      <c r="F9980" s="536" t="s">
        <v>22400</v>
      </c>
    </row>
    <row r="9981" spans="1:6" ht="18" customHeight="1">
      <c r="A9981" s="535">
        <v>12873</v>
      </c>
      <c r="B9981" s="535" t="s">
        <v>22401</v>
      </c>
      <c r="C9981" s="298" t="s">
        <v>313</v>
      </c>
      <c r="D9981" s="535" t="s">
        <v>19212</v>
      </c>
      <c r="E9981" s="524">
        <v>18.96</v>
      </c>
      <c r="F9981" s="536" t="s">
        <v>7811</v>
      </c>
    </row>
    <row r="9982" spans="1:6" ht="18" customHeight="1">
      <c r="A9982" s="535">
        <v>41076</v>
      </c>
      <c r="B9982" s="535" t="s">
        <v>22402</v>
      </c>
      <c r="C9982" s="298" t="s">
        <v>313</v>
      </c>
      <c r="D9982" s="535" t="s">
        <v>19214</v>
      </c>
      <c r="E9982" s="537">
        <v>3302.87</v>
      </c>
      <c r="F9982" s="536" t="s">
        <v>22403</v>
      </c>
    </row>
    <row r="9983" spans="1:6" ht="18" customHeight="1">
      <c r="A9983" s="535">
        <v>140</v>
      </c>
      <c r="B9983" s="535" t="s">
        <v>22404</v>
      </c>
      <c r="C9983" s="298" t="s">
        <v>313</v>
      </c>
      <c r="D9983" s="535" t="s">
        <v>318</v>
      </c>
      <c r="E9983" s="524">
        <v>24.48</v>
      </c>
      <c r="F9983" s="536" t="s">
        <v>4440</v>
      </c>
    </row>
    <row r="9984" spans="1:6" ht="18" customHeight="1">
      <c r="A9984" s="535">
        <v>151</v>
      </c>
      <c r="B9984" s="535" t="s">
        <v>22405</v>
      </c>
      <c r="C9984" s="298" t="s">
        <v>313</v>
      </c>
      <c r="D9984" s="535" t="s">
        <v>19081</v>
      </c>
      <c r="E9984" s="524">
        <v>36.119999999999997</v>
      </c>
      <c r="F9984" s="536" t="s">
        <v>22406</v>
      </c>
    </row>
    <row r="9985" spans="1:6" ht="18" customHeight="1">
      <c r="A9985" s="535">
        <v>7340</v>
      </c>
      <c r="B9985" s="535" t="s">
        <v>22407</v>
      </c>
      <c r="C9985" s="298" t="s">
        <v>313</v>
      </c>
      <c r="D9985" s="535" t="s">
        <v>19081</v>
      </c>
      <c r="E9985" s="524">
        <v>37.700000000000003</v>
      </c>
      <c r="F9985" s="536" t="s">
        <v>22408</v>
      </c>
    </row>
    <row r="9986" spans="1:6" ht="18" customHeight="1">
      <c r="A9986" s="535">
        <v>40929</v>
      </c>
      <c r="B9986" s="535" t="s">
        <v>22409</v>
      </c>
      <c r="C9986" s="298" t="s">
        <v>313</v>
      </c>
      <c r="D9986" s="535" t="s">
        <v>19214</v>
      </c>
      <c r="E9986" s="537">
        <v>3977.25</v>
      </c>
      <c r="F9986" s="536" t="s">
        <v>22410</v>
      </c>
    </row>
    <row r="9987" spans="1:6" ht="18" customHeight="1">
      <c r="A9987" s="535">
        <v>2701</v>
      </c>
      <c r="B9987" s="535" t="s">
        <v>22411</v>
      </c>
      <c r="C9987" s="298" t="s">
        <v>313</v>
      </c>
      <c r="D9987" s="535" t="s">
        <v>19212</v>
      </c>
      <c r="E9987" s="524">
        <v>22.85</v>
      </c>
      <c r="F9987" s="536" t="s">
        <v>8404</v>
      </c>
    </row>
    <row r="9988" spans="1:6" ht="18" customHeight="1">
      <c r="A9988" s="535">
        <v>38114</v>
      </c>
      <c r="B9988" s="535" t="s">
        <v>22412</v>
      </c>
      <c r="C9988" s="298" t="s">
        <v>313</v>
      </c>
      <c r="D9988" s="535" t="s">
        <v>325</v>
      </c>
      <c r="E9988" s="524">
        <v>23.87</v>
      </c>
      <c r="F9988" s="536" t="s">
        <v>18468</v>
      </c>
    </row>
    <row r="9989" spans="1:6" ht="18" customHeight="1">
      <c r="A9989" s="535">
        <v>38064</v>
      </c>
      <c r="B9989" s="535" t="s">
        <v>22413</v>
      </c>
      <c r="C9989" s="298" t="s">
        <v>313</v>
      </c>
      <c r="D9989" s="535" t="s">
        <v>325</v>
      </c>
      <c r="E9989" s="524">
        <v>26.69</v>
      </c>
      <c r="F9989" s="536" t="s">
        <v>22414</v>
      </c>
    </row>
    <row r="9990" spans="1:6" ht="18" customHeight="1">
      <c r="A9990" s="535">
        <v>38115</v>
      </c>
      <c r="B9990" s="535" t="s">
        <v>22415</v>
      </c>
      <c r="C9990" s="298" t="s">
        <v>313</v>
      </c>
      <c r="D9990" s="535" t="s">
        <v>325</v>
      </c>
      <c r="E9990" s="524">
        <v>25.49</v>
      </c>
      <c r="F9990" s="536" t="s">
        <v>16092</v>
      </c>
    </row>
    <row r="9991" spans="1:6" ht="18" customHeight="1">
      <c r="A9991" s="535">
        <v>38065</v>
      </c>
      <c r="B9991" s="535" t="s">
        <v>22416</v>
      </c>
      <c r="C9991" s="298" t="s">
        <v>313</v>
      </c>
      <c r="D9991" s="535" t="s">
        <v>325</v>
      </c>
      <c r="E9991" s="524">
        <v>37.86</v>
      </c>
      <c r="F9991" s="536" t="s">
        <v>22417</v>
      </c>
    </row>
    <row r="9992" spans="1:6" ht="18" customHeight="1">
      <c r="A9992" s="535">
        <v>38078</v>
      </c>
      <c r="B9992" s="535" t="s">
        <v>22418</v>
      </c>
      <c r="C9992" s="298" t="s">
        <v>313</v>
      </c>
      <c r="D9992" s="535" t="s">
        <v>325</v>
      </c>
      <c r="E9992" s="524">
        <v>22.09</v>
      </c>
      <c r="F9992" s="536" t="s">
        <v>22419</v>
      </c>
    </row>
    <row r="9993" spans="1:6" ht="18" customHeight="1">
      <c r="A9993" s="535">
        <v>38113</v>
      </c>
      <c r="B9993" s="535" t="s">
        <v>22420</v>
      </c>
      <c r="C9993" s="298" t="s">
        <v>313</v>
      </c>
      <c r="D9993" s="535" t="s">
        <v>325</v>
      </c>
      <c r="E9993" s="524">
        <v>12</v>
      </c>
      <c r="F9993" s="536" t="s">
        <v>2920</v>
      </c>
    </row>
    <row r="9994" spans="1:6" ht="18" customHeight="1">
      <c r="A9994" s="535">
        <v>38063</v>
      </c>
      <c r="B9994" s="535" t="s">
        <v>22421</v>
      </c>
      <c r="C9994" s="298" t="s">
        <v>313</v>
      </c>
      <c r="D9994" s="535" t="s">
        <v>325</v>
      </c>
      <c r="E9994" s="524">
        <v>12.87</v>
      </c>
      <c r="F9994" s="536" t="s">
        <v>22422</v>
      </c>
    </row>
    <row r="9995" spans="1:6" ht="18" customHeight="1">
      <c r="A9995" s="535">
        <v>38080</v>
      </c>
      <c r="B9995" s="535" t="s">
        <v>22423</v>
      </c>
      <c r="C9995" s="298" t="s">
        <v>313</v>
      </c>
      <c r="D9995" s="535" t="s">
        <v>325</v>
      </c>
      <c r="E9995" s="524">
        <v>38.369999999999997</v>
      </c>
      <c r="F9995" s="536" t="s">
        <v>9553</v>
      </c>
    </row>
    <row r="9996" spans="1:6" ht="18" customHeight="1">
      <c r="A9996" s="535">
        <v>38069</v>
      </c>
      <c r="B9996" s="535" t="s">
        <v>22424</v>
      </c>
      <c r="C9996" s="298" t="s">
        <v>313</v>
      </c>
      <c r="D9996" s="535" t="s">
        <v>325</v>
      </c>
      <c r="E9996" s="524">
        <v>20.98</v>
      </c>
      <c r="F9996" s="536" t="s">
        <v>14765</v>
      </c>
    </row>
    <row r="9997" spans="1:6" ht="18" customHeight="1">
      <c r="A9997" s="535">
        <v>38077</v>
      </c>
      <c r="B9997" s="535" t="s">
        <v>22425</v>
      </c>
      <c r="C9997" s="298" t="s">
        <v>313</v>
      </c>
      <c r="D9997" s="535" t="s">
        <v>325</v>
      </c>
      <c r="E9997" s="524">
        <v>20.5</v>
      </c>
      <c r="F9997" s="536" t="s">
        <v>1634</v>
      </c>
    </row>
    <row r="9998" spans="1:6" ht="18" customHeight="1">
      <c r="A9998" s="535">
        <v>38073</v>
      </c>
      <c r="B9998" s="535" t="s">
        <v>22426</v>
      </c>
      <c r="C9998" s="298" t="s">
        <v>313</v>
      </c>
      <c r="D9998" s="535" t="s">
        <v>325</v>
      </c>
      <c r="E9998" s="524">
        <v>31.24</v>
      </c>
      <c r="F9998" s="536" t="s">
        <v>22427</v>
      </c>
    </row>
    <row r="9999" spans="1:6" ht="18" customHeight="1">
      <c r="A9999" s="535">
        <v>38112</v>
      </c>
      <c r="B9999" s="535" t="s">
        <v>22428</v>
      </c>
      <c r="C9999" s="298" t="s">
        <v>313</v>
      </c>
      <c r="D9999" s="535" t="s">
        <v>325</v>
      </c>
      <c r="E9999" s="524">
        <v>9.2100000000000009</v>
      </c>
      <c r="F9999" s="536" t="s">
        <v>9426</v>
      </c>
    </row>
    <row r="10000" spans="1:6" ht="18" customHeight="1">
      <c r="A10000" s="535">
        <v>38062</v>
      </c>
      <c r="B10000" s="535" t="s">
        <v>22429</v>
      </c>
      <c r="C10000" s="298" t="s">
        <v>313</v>
      </c>
      <c r="D10000" s="535" t="s">
        <v>325</v>
      </c>
      <c r="E10000" s="524">
        <v>9.4600000000000009</v>
      </c>
      <c r="F10000" s="536" t="s">
        <v>8046</v>
      </c>
    </row>
    <row r="10001" spans="1:6" ht="18" customHeight="1">
      <c r="A10001" s="535">
        <v>12128</v>
      </c>
      <c r="B10001" s="535" t="s">
        <v>22430</v>
      </c>
      <c r="C10001" s="298" t="s">
        <v>313</v>
      </c>
      <c r="D10001" s="535" t="s">
        <v>325</v>
      </c>
      <c r="E10001" s="524">
        <v>12.64</v>
      </c>
      <c r="F10001" s="536" t="s">
        <v>14788</v>
      </c>
    </row>
    <row r="10002" spans="1:6" ht="18" customHeight="1">
      <c r="A10002" s="535">
        <v>12129</v>
      </c>
      <c r="B10002" s="535" t="s">
        <v>22431</v>
      </c>
      <c r="C10002" s="298" t="s">
        <v>313</v>
      </c>
      <c r="D10002" s="535" t="s">
        <v>325</v>
      </c>
      <c r="E10002" s="524">
        <v>16.71</v>
      </c>
      <c r="F10002" s="536" t="s">
        <v>3939</v>
      </c>
    </row>
    <row r="10003" spans="1:6" ht="18" customHeight="1">
      <c r="A10003" s="535">
        <v>38081</v>
      </c>
      <c r="B10003" s="535" t="s">
        <v>22432</v>
      </c>
      <c r="C10003" s="298" t="s">
        <v>313</v>
      </c>
      <c r="D10003" s="535" t="s">
        <v>325</v>
      </c>
      <c r="E10003" s="524">
        <v>32.549999999999997</v>
      </c>
      <c r="F10003" s="536" t="s">
        <v>3640</v>
      </c>
    </row>
    <row r="10004" spans="1:6" ht="18" customHeight="1">
      <c r="A10004" s="535">
        <v>38070</v>
      </c>
      <c r="B10004" s="535" t="s">
        <v>22433</v>
      </c>
      <c r="C10004" s="298" t="s">
        <v>313</v>
      </c>
      <c r="D10004" s="535" t="s">
        <v>325</v>
      </c>
      <c r="E10004" s="524">
        <v>22.42</v>
      </c>
      <c r="F10004" s="536" t="s">
        <v>22434</v>
      </c>
    </row>
    <row r="10005" spans="1:6" ht="18" customHeight="1">
      <c r="A10005" s="535">
        <v>38074</v>
      </c>
      <c r="B10005" s="535" t="s">
        <v>22435</v>
      </c>
      <c r="C10005" s="298" t="s">
        <v>313</v>
      </c>
      <c r="D10005" s="535" t="s">
        <v>325</v>
      </c>
      <c r="E10005" s="524">
        <v>34.1</v>
      </c>
      <c r="F10005" s="536" t="s">
        <v>22436</v>
      </c>
    </row>
    <row r="10006" spans="1:6" ht="18" customHeight="1">
      <c r="A10006" s="535">
        <v>38079</v>
      </c>
      <c r="B10006" s="535" t="s">
        <v>22437</v>
      </c>
      <c r="C10006" s="298" t="s">
        <v>313</v>
      </c>
      <c r="D10006" s="535" t="s">
        <v>325</v>
      </c>
      <c r="E10006" s="524">
        <v>29.27</v>
      </c>
      <c r="F10006" s="536" t="s">
        <v>22438</v>
      </c>
    </row>
    <row r="10007" spans="1:6" ht="18" customHeight="1">
      <c r="A10007" s="535">
        <v>38072</v>
      </c>
      <c r="B10007" s="535" t="s">
        <v>22439</v>
      </c>
      <c r="C10007" s="298" t="s">
        <v>313</v>
      </c>
      <c r="D10007" s="535" t="s">
        <v>325</v>
      </c>
      <c r="E10007" s="524">
        <v>28.12</v>
      </c>
      <c r="F10007" s="536" t="s">
        <v>22440</v>
      </c>
    </row>
    <row r="10008" spans="1:6" ht="18" customHeight="1">
      <c r="A10008" s="535">
        <v>38068</v>
      </c>
      <c r="B10008" s="535" t="s">
        <v>22441</v>
      </c>
      <c r="C10008" s="298" t="s">
        <v>313</v>
      </c>
      <c r="D10008" s="535" t="s">
        <v>325</v>
      </c>
      <c r="E10008" s="524">
        <v>19.41</v>
      </c>
      <c r="F10008" s="536" t="s">
        <v>10740</v>
      </c>
    </row>
    <row r="10009" spans="1:6" ht="18" customHeight="1">
      <c r="A10009" s="535">
        <v>38071</v>
      </c>
      <c r="B10009" s="535" t="s">
        <v>22442</v>
      </c>
      <c r="C10009" s="298" t="s">
        <v>313</v>
      </c>
      <c r="D10009" s="535" t="s">
        <v>325</v>
      </c>
      <c r="E10009" s="524">
        <v>23.21</v>
      </c>
      <c r="F10009" s="536" t="s">
        <v>4335</v>
      </c>
    </row>
    <row r="10010" spans="1:6" ht="18" customHeight="1">
      <c r="A10010" s="535">
        <v>38412</v>
      </c>
      <c r="B10010" s="535" t="s">
        <v>22443</v>
      </c>
      <c r="C10010" s="298" t="s">
        <v>313</v>
      </c>
      <c r="D10010" s="535" t="s">
        <v>325</v>
      </c>
      <c r="E10010" s="524">
        <v>839</v>
      </c>
      <c r="F10010" s="536" t="s">
        <v>22444</v>
      </c>
    </row>
    <row r="10011" spans="1:6" ht="18" customHeight="1">
      <c r="A10011" s="535">
        <v>3405</v>
      </c>
      <c r="B10011" s="535" t="s">
        <v>22445</v>
      </c>
      <c r="C10011" s="298" t="s">
        <v>313</v>
      </c>
      <c r="D10011" s="535" t="s">
        <v>325</v>
      </c>
      <c r="E10011" s="524">
        <v>96.54</v>
      </c>
      <c r="F10011" s="536" t="s">
        <v>22446</v>
      </c>
    </row>
    <row r="10012" spans="1:6" ht="18" customHeight="1">
      <c r="A10012" s="535">
        <v>3394</v>
      </c>
      <c r="B10012" s="535" t="s">
        <v>22447</v>
      </c>
      <c r="C10012" s="298" t="s">
        <v>313</v>
      </c>
      <c r="D10012" s="535" t="s">
        <v>325</v>
      </c>
      <c r="E10012" s="524">
        <v>509.6</v>
      </c>
      <c r="F10012" s="536" t="s">
        <v>22448</v>
      </c>
    </row>
    <row r="10013" spans="1:6" ht="18" customHeight="1">
      <c r="A10013" s="535">
        <v>3393</v>
      </c>
      <c r="B10013" s="535" t="s">
        <v>22449</v>
      </c>
      <c r="C10013" s="298" t="s">
        <v>313</v>
      </c>
      <c r="D10013" s="535" t="s">
        <v>325</v>
      </c>
      <c r="E10013" s="524">
        <v>867.65</v>
      </c>
      <c r="F10013" s="536" t="s">
        <v>22450</v>
      </c>
    </row>
    <row r="10014" spans="1:6" ht="18" customHeight="1">
      <c r="A10014" s="535">
        <v>3406</v>
      </c>
      <c r="B10014" s="535" t="s">
        <v>22451</v>
      </c>
      <c r="C10014" s="298" t="s">
        <v>313</v>
      </c>
      <c r="D10014" s="535" t="s">
        <v>325</v>
      </c>
      <c r="E10014" s="524">
        <v>29.55</v>
      </c>
      <c r="F10014" s="536" t="s">
        <v>12387</v>
      </c>
    </row>
    <row r="10015" spans="1:6" ht="18" customHeight="1">
      <c r="A10015" s="535">
        <v>3395</v>
      </c>
      <c r="B10015" s="535" t="s">
        <v>22452</v>
      </c>
      <c r="C10015" s="298" t="s">
        <v>313</v>
      </c>
      <c r="D10015" s="535" t="s">
        <v>325</v>
      </c>
      <c r="E10015" s="524">
        <v>124.65</v>
      </c>
      <c r="F10015" s="536" t="s">
        <v>2602</v>
      </c>
    </row>
    <row r="10016" spans="1:6" ht="18" customHeight="1">
      <c r="A10016" s="535">
        <v>3398</v>
      </c>
      <c r="B10016" s="535" t="s">
        <v>22453</v>
      </c>
      <c r="C10016" s="298" t="s">
        <v>313</v>
      </c>
      <c r="D10016" s="535" t="s">
        <v>325</v>
      </c>
      <c r="E10016" s="524">
        <v>5.92</v>
      </c>
      <c r="F10016" s="536" t="s">
        <v>3245</v>
      </c>
    </row>
    <row r="10017" spans="1:6" ht="18" customHeight="1">
      <c r="A10017" s="535">
        <v>40662</v>
      </c>
      <c r="B10017" s="535" t="s">
        <v>22454</v>
      </c>
      <c r="C10017" s="298" t="s">
        <v>313</v>
      </c>
      <c r="D10017" s="535" t="s">
        <v>325</v>
      </c>
      <c r="E10017" s="524">
        <v>90.75</v>
      </c>
      <c r="F10017" s="536" t="s">
        <v>22455</v>
      </c>
    </row>
    <row r="10018" spans="1:6" ht="18" customHeight="1">
      <c r="A10018" s="535">
        <v>3437</v>
      </c>
      <c r="B10018" s="535" t="s">
        <v>22456</v>
      </c>
      <c r="C10018" s="298" t="s">
        <v>313</v>
      </c>
      <c r="D10018" s="535" t="s">
        <v>19608</v>
      </c>
      <c r="E10018" s="524">
        <v>252.1</v>
      </c>
      <c r="F10018" s="536" t="s">
        <v>15238</v>
      </c>
    </row>
    <row r="10019" spans="1:6" ht="18" customHeight="1">
      <c r="A10019" s="535">
        <v>11190</v>
      </c>
      <c r="B10019" s="535" t="s">
        <v>22457</v>
      </c>
      <c r="C10019" s="298" t="s">
        <v>313</v>
      </c>
      <c r="D10019" s="535" t="s">
        <v>325</v>
      </c>
      <c r="E10019" s="524">
        <v>179.9</v>
      </c>
      <c r="F10019" s="536" t="s">
        <v>22458</v>
      </c>
    </row>
    <row r="10020" spans="1:6" ht="18" customHeight="1">
      <c r="A10020" s="535">
        <v>34377</v>
      </c>
      <c r="B10020" s="535" t="s">
        <v>22459</v>
      </c>
      <c r="C10020" s="298" t="s">
        <v>313</v>
      </c>
      <c r="D10020" s="535" t="s">
        <v>325</v>
      </c>
      <c r="E10020" s="524">
        <v>204.58</v>
      </c>
      <c r="F10020" s="536" t="s">
        <v>22460</v>
      </c>
    </row>
    <row r="10021" spans="1:6" ht="18" customHeight="1">
      <c r="A10021" s="535">
        <v>3428</v>
      </c>
      <c r="B10021" s="535" t="s">
        <v>22461</v>
      </c>
      <c r="C10021" s="298" t="s">
        <v>313</v>
      </c>
      <c r="D10021" s="535" t="s">
        <v>19608</v>
      </c>
      <c r="E10021" s="524">
        <v>373.95</v>
      </c>
      <c r="F10021" s="536" t="s">
        <v>22462</v>
      </c>
    </row>
    <row r="10022" spans="1:6" ht="18" customHeight="1">
      <c r="A10022" s="535">
        <v>3429</v>
      </c>
      <c r="B10022" s="535" t="s">
        <v>22463</v>
      </c>
      <c r="C10022" s="298" t="s">
        <v>313</v>
      </c>
      <c r="D10022" s="535" t="s">
        <v>19608</v>
      </c>
      <c r="E10022" s="524">
        <v>213.65</v>
      </c>
      <c r="F10022" s="536" t="s">
        <v>22464</v>
      </c>
    </row>
    <row r="10023" spans="1:6" ht="18" customHeight="1">
      <c r="A10023" s="535">
        <v>11199</v>
      </c>
      <c r="B10023" s="535" t="s">
        <v>22465</v>
      </c>
      <c r="C10023" s="298" t="s">
        <v>313</v>
      </c>
      <c r="D10023" s="535" t="s">
        <v>325</v>
      </c>
      <c r="E10023" s="524">
        <v>993.55</v>
      </c>
      <c r="F10023" s="536" t="s">
        <v>22466</v>
      </c>
    </row>
    <row r="10024" spans="1:6" ht="18" customHeight="1">
      <c r="A10024" s="535">
        <v>36896</v>
      </c>
      <c r="B10024" s="535" t="s">
        <v>22467</v>
      </c>
      <c r="C10024" s="298" t="s">
        <v>313</v>
      </c>
      <c r="D10024" s="535" t="s">
        <v>325</v>
      </c>
      <c r="E10024" s="524">
        <v>396.23</v>
      </c>
      <c r="F10024" s="536" t="s">
        <v>22468</v>
      </c>
    </row>
    <row r="10025" spans="1:6" ht="18" customHeight="1">
      <c r="A10025" s="535">
        <v>34367</v>
      </c>
      <c r="B10025" s="535" t="s">
        <v>22469</v>
      </c>
      <c r="C10025" s="298" t="s">
        <v>313</v>
      </c>
      <c r="D10025" s="535" t="s">
        <v>325</v>
      </c>
      <c r="E10025" s="524">
        <v>510.68</v>
      </c>
      <c r="F10025" s="536" t="s">
        <v>22470</v>
      </c>
    </row>
    <row r="10026" spans="1:6" ht="18" customHeight="1">
      <c r="A10026" s="535">
        <v>36897</v>
      </c>
      <c r="B10026" s="535" t="s">
        <v>22471</v>
      </c>
      <c r="C10026" s="298" t="s">
        <v>313</v>
      </c>
      <c r="D10026" s="535" t="s">
        <v>325</v>
      </c>
      <c r="E10026" s="524">
        <v>618.30999999999995</v>
      </c>
      <c r="F10026" s="536" t="s">
        <v>22472</v>
      </c>
    </row>
    <row r="10027" spans="1:6" ht="18" customHeight="1">
      <c r="A10027" s="535">
        <v>34369</v>
      </c>
      <c r="B10027" s="535" t="s">
        <v>22473</v>
      </c>
      <c r="C10027" s="298" t="s">
        <v>313</v>
      </c>
      <c r="D10027" s="535" t="s">
        <v>325</v>
      </c>
      <c r="E10027" s="524">
        <v>711.56</v>
      </c>
      <c r="F10027" s="536" t="s">
        <v>22474</v>
      </c>
    </row>
    <row r="10028" spans="1:6" ht="18" customHeight="1">
      <c r="A10028" s="535">
        <v>34364</v>
      </c>
      <c r="B10028" s="535" t="s">
        <v>22475</v>
      </c>
      <c r="C10028" s="298" t="s">
        <v>313</v>
      </c>
      <c r="D10028" s="535" t="s">
        <v>325</v>
      </c>
      <c r="E10028" s="524">
        <v>671.27</v>
      </c>
      <c r="F10028" s="536" t="s">
        <v>22476</v>
      </c>
    </row>
    <row r="10029" spans="1:6" ht="18" customHeight="1">
      <c r="A10029" s="535">
        <v>40659</v>
      </c>
      <c r="B10029" s="535" t="s">
        <v>22477</v>
      </c>
      <c r="C10029" s="298" t="s">
        <v>313</v>
      </c>
      <c r="D10029" s="535" t="s">
        <v>19608</v>
      </c>
      <c r="E10029" s="524">
        <v>356.68</v>
      </c>
      <c r="F10029" s="536" t="s">
        <v>22478</v>
      </c>
    </row>
    <row r="10030" spans="1:6" ht="18" customHeight="1">
      <c r="A10030" s="535">
        <v>40660</v>
      </c>
      <c r="B10030" s="535" t="s">
        <v>22479</v>
      </c>
      <c r="C10030" s="298" t="s">
        <v>313</v>
      </c>
      <c r="D10030" s="535" t="s">
        <v>19608</v>
      </c>
      <c r="E10030" s="524">
        <v>452.06</v>
      </c>
      <c r="F10030" s="536" t="s">
        <v>22480</v>
      </c>
    </row>
    <row r="10031" spans="1:6" ht="18" customHeight="1">
      <c r="A10031" s="535">
        <v>40661</v>
      </c>
      <c r="B10031" s="535" t="s">
        <v>22481</v>
      </c>
      <c r="C10031" s="298" t="s">
        <v>313</v>
      </c>
      <c r="D10031" s="535" t="s">
        <v>19608</v>
      </c>
      <c r="E10031" s="524">
        <v>277.93</v>
      </c>
      <c r="F10031" s="536" t="s">
        <v>22482</v>
      </c>
    </row>
    <row r="10032" spans="1:6" ht="18" customHeight="1">
      <c r="A10032" s="535">
        <v>3421</v>
      </c>
      <c r="B10032" s="535" t="s">
        <v>22483</v>
      </c>
      <c r="C10032" s="298" t="s">
        <v>313</v>
      </c>
      <c r="D10032" s="535" t="s">
        <v>19608</v>
      </c>
      <c r="E10032" s="524">
        <v>280.06</v>
      </c>
      <c r="F10032" s="536" t="s">
        <v>22484</v>
      </c>
    </row>
    <row r="10033" spans="1:6" ht="18" customHeight="1">
      <c r="A10033" s="535">
        <v>599</v>
      </c>
      <c r="B10033" s="535" t="s">
        <v>22485</v>
      </c>
      <c r="C10033" s="298" t="s">
        <v>313</v>
      </c>
      <c r="D10033" s="535" t="s">
        <v>19608</v>
      </c>
      <c r="E10033" s="524">
        <v>722.64</v>
      </c>
      <c r="F10033" s="536" t="s">
        <v>22486</v>
      </c>
    </row>
    <row r="10034" spans="1:6" ht="18" customHeight="1">
      <c r="A10034" s="535">
        <v>44053</v>
      </c>
      <c r="B10034" s="535" t="s">
        <v>22487</v>
      </c>
      <c r="C10034" s="298" t="s">
        <v>313</v>
      </c>
      <c r="D10034" s="535" t="s">
        <v>325</v>
      </c>
      <c r="E10034" s="537">
        <v>1603.92</v>
      </c>
      <c r="F10034" s="536" t="s">
        <v>22488</v>
      </c>
    </row>
    <row r="10035" spans="1:6" ht="18" customHeight="1">
      <c r="A10035" s="535">
        <v>3423</v>
      </c>
      <c r="B10035" s="535" t="s">
        <v>22489</v>
      </c>
      <c r="C10035" s="298" t="s">
        <v>313</v>
      </c>
      <c r="D10035" s="535" t="s">
        <v>19608</v>
      </c>
      <c r="E10035" s="524">
        <v>394.95</v>
      </c>
      <c r="F10035" s="536" t="s">
        <v>22490</v>
      </c>
    </row>
    <row r="10036" spans="1:6" ht="18" customHeight="1">
      <c r="A10036" s="535">
        <v>34797</v>
      </c>
      <c r="B10036" s="535" t="s">
        <v>22491</v>
      </c>
      <c r="C10036" s="298" t="s">
        <v>313</v>
      </c>
      <c r="D10036" s="535" t="s">
        <v>325</v>
      </c>
      <c r="E10036" s="524">
        <v>391.85</v>
      </c>
      <c r="F10036" s="536" t="s">
        <v>22492</v>
      </c>
    </row>
    <row r="10037" spans="1:6" ht="18" customHeight="1">
      <c r="A10037" s="535">
        <v>34381</v>
      </c>
      <c r="B10037" s="535" t="s">
        <v>22493</v>
      </c>
      <c r="C10037" s="298" t="s">
        <v>313</v>
      </c>
      <c r="D10037" s="535" t="s">
        <v>325</v>
      </c>
      <c r="E10037" s="524">
        <v>291.77999999999997</v>
      </c>
      <c r="F10037" s="536" t="s">
        <v>22494</v>
      </c>
    </row>
    <row r="10038" spans="1:6" ht="18" customHeight="1">
      <c r="A10038" s="535">
        <v>44054</v>
      </c>
      <c r="B10038" s="535" t="s">
        <v>22495</v>
      </c>
      <c r="C10038" s="298" t="s">
        <v>313</v>
      </c>
      <c r="D10038" s="535" t="s">
        <v>325</v>
      </c>
      <c r="E10038" s="524">
        <v>575.39</v>
      </c>
      <c r="F10038" s="536" t="s">
        <v>22496</v>
      </c>
    </row>
    <row r="10039" spans="1:6" ht="18" customHeight="1">
      <c r="A10039" s="535">
        <v>44399</v>
      </c>
      <c r="B10039" s="535" t="s">
        <v>22497</v>
      </c>
      <c r="C10039" s="298" t="s">
        <v>313</v>
      </c>
      <c r="D10039" s="535" t="s">
        <v>325</v>
      </c>
      <c r="E10039" s="524">
        <v>786.17</v>
      </c>
      <c r="F10039" s="536" t="s">
        <v>22498</v>
      </c>
    </row>
    <row r="10040" spans="1:6" ht="18" customHeight="1">
      <c r="A10040" s="535">
        <v>44503</v>
      </c>
      <c r="B10040" s="535" t="s">
        <v>22499</v>
      </c>
      <c r="C10040" s="298" t="s">
        <v>313</v>
      </c>
      <c r="D10040" s="535" t="s">
        <v>19212</v>
      </c>
      <c r="E10040" s="524">
        <v>15.1</v>
      </c>
      <c r="F10040" s="536" t="s">
        <v>1321</v>
      </c>
    </row>
    <row r="10041" spans="1:6" ht="18" customHeight="1">
      <c r="A10041" s="535">
        <v>41077</v>
      </c>
      <c r="B10041" s="535" t="s">
        <v>22500</v>
      </c>
      <c r="C10041" s="298" t="s">
        <v>313</v>
      </c>
      <c r="D10041" s="535" t="s">
        <v>19214</v>
      </c>
      <c r="E10041" s="537">
        <v>2631.98</v>
      </c>
      <c r="F10041" s="536" t="s">
        <v>22501</v>
      </c>
    </row>
    <row r="10042" spans="1:6" ht="18" customHeight="1">
      <c r="A10042" s="535">
        <v>37963</v>
      </c>
      <c r="B10042" s="535" t="s">
        <v>22502</v>
      </c>
      <c r="C10042" s="298" t="s">
        <v>313</v>
      </c>
      <c r="D10042" s="535" t="s">
        <v>325</v>
      </c>
      <c r="E10042" s="524">
        <v>5.23</v>
      </c>
      <c r="F10042" s="536" t="s">
        <v>3800</v>
      </c>
    </row>
    <row r="10043" spans="1:6" ht="18" customHeight="1">
      <c r="A10043" s="535">
        <v>37964</v>
      </c>
      <c r="B10043" s="535" t="s">
        <v>22503</v>
      </c>
      <c r="C10043" s="298" t="s">
        <v>313</v>
      </c>
      <c r="D10043" s="535" t="s">
        <v>325</v>
      </c>
      <c r="E10043" s="524">
        <v>7</v>
      </c>
      <c r="F10043" s="536" t="s">
        <v>10418</v>
      </c>
    </row>
    <row r="10044" spans="1:6" ht="18" customHeight="1">
      <c r="A10044" s="535">
        <v>37965</v>
      </c>
      <c r="B10044" s="535" t="s">
        <v>22504</v>
      </c>
      <c r="C10044" s="298" t="s">
        <v>313</v>
      </c>
      <c r="D10044" s="535" t="s">
        <v>325</v>
      </c>
      <c r="E10044" s="524">
        <v>10.09</v>
      </c>
      <c r="F10044" s="536" t="s">
        <v>7124</v>
      </c>
    </row>
    <row r="10045" spans="1:6" ht="18" customHeight="1">
      <c r="A10045" s="535">
        <v>37966</v>
      </c>
      <c r="B10045" s="535" t="s">
        <v>22505</v>
      </c>
      <c r="C10045" s="298" t="s">
        <v>313</v>
      </c>
      <c r="D10045" s="535" t="s">
        <v>325</v>
      </c>
      <c r="E10045" s="524">
        <v>17.72</v>
      </c>
      <c r="F10045" s="536" t="s">
        <v>7822</v>
      </c>
    </row>
    <row r="10046" spans="1:6" ht="18" customHeight="1">
      <c r="A10046" s="535">
        <v>37967</v>
      </c>
      <c r="B10046" s="535" t="s">
        <v>22506</v>
      </c>
      <c r="C10046" s="298" t="s">
        <v>313</v>
      </c>
      <c r="D10046" s="535" t="s">
        <v>325</v>
      </c>
      <c r="E10046" s="524">
        <v>29.77</v>
      </c>
      <c r="F10046" s="536" t="s">
        <v>8317</v>
      </c>
    </row>
    <row r="10047" spans="1:6" ht="18" customHeight="1">
      <c r="A10047" s="535">
        <v>37968</v>
      </c>
      <c r="B10047" s="535" t="s">
        <v>22507</v>
      </c>
      <c r="C10047" s="298" t="s">
        <v>313</v>
      </c>
      <c r="D10047" s="535" t="s">
        <v>325</v>
      </c>
      <c r="E10047" s="524">
        <v>63.21</v>
      </c>
      <c r="F10047" s="536" t="s">
        <v>22508</v>
      </c>
    </row>
    <row r="10048" spans="1:6" ht="18" customHeight="1">
      <c r="A10048" s="535">
        <v>37969</v>
      </c>
      <c r="B10048" s="535" t="s">
        <v>22509</v>
      </c>
      <c r="C10048" s="298" t="s">
        <v>313</v>
      </c>
      <c r="D10048" s="535" t="s">
        <v>325</v>
      </c>
      <c r="E10048" s="524">
        <v>159.72999999999999</v>
      </c>
      <c r="F10048" s="536" t="s">
        <v>22027</v>
      </c>
    </row>
    <row r="10049" spans="1:6" ht="18" customHeight="1">
      <c r="A10049" s="535">
        <v>37970</v>
      </c>
      <c r="B10049" s="535" t="s">
        <v>22510</v>
      </c>
      <c r="C10049" s="298" t="s">
        <v>313</v>
      </c>
      <c r="D10049" s="535" t="s">
        <v>325</v>
      </c>
      <c r="E10049" s="524">
        <v>231.09</v>
      </c>
      <c r="F10049" s="536" t="s">
        <v>22511</v>
      </c>
    </row>
    <row r="10050" spans="1:6" ht="18" customHeight="1">
      <c r="A10050" s="535">
        <v>44251</v>
      </c>
      <c r="B10050" s="535" t="s">
        <v>22512</v>
      </c>
      <c r="C10050" s="298" t="s">
        <v>313</v>
      </c>
      <c r="D10050" s="535" t="s">
        <v>325</v>
      </c>
      <c r="E10050" s="524">
        <v>266.92</v>
      </c>
      <c r="F10050" s="536" t="s">
        <v>22513</v>
      </c>
    </row>
    <row r="10051" spans="1:6" ht="18" customHeight="1">
      <c r="A10051" s="535">
        <v>21118</v>
      </c>
      <c r="B10051" s="535" t="s">
        <v>22514</v>
      </c>
      <c r="C10051" s="298" t="s">
        <v>313</v>
      </c>
      <c r="D10051" s="535" t="s">
        <v>325</v>
      </c>
      <c r="E10051" s="524">
        <v>4.16</v>
      </c>
      <c r="F10051" s="536" t="s">
        <v>17664</v>
      </c>
    </row>
    <row r="10052" spans="1:6" ht="18" customHeight="1">
      <c r="A10052" s="535">
        <v>37956</v>
      </c>
      <c r="B10052" s="535" t="s">
        <v>22515</v>
      </c>
      <c r="C10052" s="298" t="s">
        <v>313</v>
      </c>
      <c r="D10052" s="535" t="s">
        <v>325</v>
      </c>
      <c r="E10052" s="524">
        <v>5.1100000000000003</v>
      </c>
      <c r="F10052" s="536" t="s">
        <v>17736</v>
      </c>
    </row>
    <row r="10053" spans="1:6" ht="18" customHeight="1">
      <c r="A10053" s="535">
        <v>37957</v>
      </c>
      <c r="B10053" s="535" t="s">
        <v>22516</v>
      </c>
      <c r="C10053" s="298" t="s">
        <v>313</v>
      </c>
      <c r="D10053" s="535" t="s">
        <v>325</v>
      </c>
      <c r="E10053" s="524">
        <v>10.87</v>
      </c>
      <c r="F10053" s="536" t="s">
        <v>19318</v>
      </c>
    </row>
    <row r="10054" spans="1:6" ht="18" customHeight="1">
      <c r="A10054" s="535">
        <v>37958</v>
      </c>
      <c r="B10054" s="535" t="s">
        <v>22517</v>
      </c>
      <c r="C10054" s="298" t="s">
        <v>313</v>
      </c>
      <c r="D10054" s="535" t="s">
        <v>325</v>
      </c>
      <c r="E10054" s="524">
        <v>19.649999999999999</v>
      </c>
      <c r="F10054" s="536" t="s">
        <v>7334</v>
      </c>
    </row>
    <row r="10055" spans="1:6" ht="18" customHeight="1">
      <c r="A10055" s="535">
        <v>37959</v>
      </c>
      <c r="B10055" s="535" t="s">
        <v>22518</v>
      </c>
      <c r="C10055" s="298" t="s">
        <v>313</v>
      </c>
      <c r="D10055" s="535" t="s">
        <v>325</v>
      </c>
      <c r="E10055" s="524">
        <v>30.25</v>
      </c>
      <c r="F10055" s="536" t="s">
        <v>21955</v>
      </c>
    </row>
    <row r="10056" spans="1:6" ht="18" customHeight="1">
      <c r="A10056" s="535">
        <v>37960</v>
      </c>
      <c r="B10056" s="535" t="s">
        <v>22519</v>
      </c>
      <c r="C10056" s="298" t="s">
        <v>313</v>
      </c>
      <c r="D10056" s="535" t="s">
        <v>325</v>
      </c>
      <c r="E10056" s="524">
        <v>77.28</v>
      </c>
      <c r="F10056" s="536" t="s">
        <v>6726</v>
      </c>
    </row>
    <row r="10057" spans="1:6" ht="18" customHeight="1">
      <c r="A10057" s="535">
        <v>37961</v>
      </c>
      <c r="B10057" s="535" t="s">
        <v>22520</v>
      </c>
      <c r="C10057" s="298" t="s">
        <v>313</v>
      </c>
      <c r="D10057" s="535" t="s">
        <v>325</v>
      </c>
      <c r="E10057" s="524">
        <v>166.09</v>
      </c>
      <c r="F10057" s="536" t="s">
        <v>22521</v>
      </c>
    </row>
    <row r="10058" spans="1:6" ht="18" customHeight="1">
      <c r="A10058" s="535">
        <v>37962</v>
      </c>
      <c r="B10058" s="535" t="s">
        <v>22522</v>
      </c>
      <c r="C10058" s="298" t="s">
        <v>313</v>
      </c>
      <c r="D10058" s="535" t="s">
        <v>325</v>
      </c>
      <c r="E10058" s="524">
        <v>191.48</v>
      </c>
      <c r="F10058" s="536" t="s">
        <v>22523</v>
      </c>
    </row>
    <row r="10059" spans="1:6" ht="18" customHeight="1">
      <c r="A10059" s="535">
        <v>3533</v>
      </c>
      <c r="B10059" s="535" t="s">
        <v>22524</v>
      </c>
      <c r="C10059" s="298" t="s">
        <v>313</v>
      </c>
      <c r="D10059" s="535" t="s">
        <v>325</v>
      </c>
      <c r="E10059" s="524">
        <v>2.85</v>
      </c>
      <c r="F10059" s="536" t="s">
        <v>3163</v>
      </c>
    </row>
    <row r="10060" spans="1:6" ht="18" customHeight="1">
      <c r="A10060" s="535">
        <v>3538</v>
      </c>
      <c r="B10060" s="535" t="s">
        <v>22525</v>
      </c>
      <c r="C10060" s="298" t="s">
        <v>313</v>
      </c>
      <c r="D10060" s="535" t="s">
        <v>325</v>
      </c>
      <c r="E10060" s="524">
        <v>5.4</v>
      </c>
      <c r="F10060" s="536" t="s">
        <v>2936</v>
      </c>
    </row>
    <row r="10061" spans="1:6" ht="18" customHeight="1">
      <c r="A10061" s="535">
        <v>3498</v>
      </c>
      <c r="B10061" s="535" t="s">
        <v>22526</v>
      </c>
      <c r="C10061" s="298" t="s">
        <v>313</v>
      </c>
      <c r="D10061" s="535" t="s">
        <v>325</v>
      </c>
      <c r="E10061" s="524">
        <v>5.24</v>
      </c>
      <c r="F10061" s="536" t="s">
        <v>9744</v>
      </c>
    </row>
    <row r="10062" spans="1:6" ht="18" customHeight="1">
      <c r="A10062" s="535">
        <v>3496</v>
      </c>
      <c r="B10062" s="535" t="s">
        <v>22527</v>
      </c>
      <c r="C10062" s="298" t="s">
        <v>313</v>
      </c>
      <c r="D10062" s="535" t="s">
        <v>325</v>
      </c>
      <c r="E10062" s="524">
        <v>3.5</v>
      </c>
      <c r="F10062" s="536" t="s">
        <v>6427</v>
      </c>
    </row>
    <row r="10063" spans="1:6" ht="18" customHeight="1">
      <c r="A10063" s="535">
        <v>38429</v>
      </c>
      <c r="B10063" s="535" t="s">
        <v>22528</v>
      </c>
      <c r="C10063" s="298" t="s">
        <v>313</v>
      </c>
      <c r="D10063" s="535" t="s">
        <v>325</v>
      </c>
      <c r="E10063" s="524">
        <v>14.14</v>
      </c>
      <c r="F10063" s="536" t="s">
        <v>1319</v>
      </c>
    </row>
    <row r="10064" spans="1:6" ht="18" customHeight="1">
      <c r="A10064" s="535">
        <v>38431</v>
      </c>
      <c r="B10064" s="535" t="s">
        <v>22529</v>
      </c>
      <c r="C10064" s="298" t="s">
        <v>313</v>
      </c>
      <c r="D10064" s="535" t="s">
        <v>325</v>
      </c>
      <c r="E10064" s="524">
        <v>17.739999999999998</v>
      </c>
      <c r="F10064" s="536" t="s">
        <v>8240</v>
      </c>
    </row>
    <row r="10065" spans="1:6" ht="18" customHeight="1">
      <c r="A10065" s="535">
        <v>38430</v>
      </c>
      <c r="B10065" s="535" t="s">
        <v>22530</v>
      </c>
      <c r="C10065" s="298" t="s">
        <v>313</v>
      </c>
      <c r="D10065" s="535" t="s">
        <v>325</v>
      </c>
      <c r="E10065" s="524">
        <v>27.5</v>
      </c>
      <c r="F10065" s="536" t="s">
        <v>11651</v>
      </c>
    </row>
    <row r="10066" spans="1:6" ht="18" customHeight="1">
      <c r="A10066" s="535">
        <v>36348</v>
      </c>
      <c r="B10066" s="535" t="s">
        <v>22531</v>
      </c>
      <c r="C10066" s="298" t="s">
        <v>313</v>
      </c>
      <c r="D10066" s="535" t="s">
        <v>325</v>
      </c>
      <c r="E10066" s="524">
        <v>2.1</v>
      </c>
      <c r="F10066" s="536" t="s">
        <v>1187</v>
      </c>
    </row>
    <row r="10067" spans="1:6" ht="18" customHeight="1">
      <c r="A10067" s="535">
        <v>36349</v>
      </c>
      <c r="B10067" s="535" t="s">
        <v>22532</v>
      </c>
      <c r="C10067" s="298" t="s">
        <v>313</v>
      </c>
      <c r="D10067" s="535" t="s">
        <v>325</v>
      </c>
      <c r="E10067" s="524">
        <v>2.9</v>
      </c>
      <c r="F10067" s="536" t="s">
        <v>21724</v>
      </c>
    </row>
    <row r="10068" spans="1:6" ht="18" customHeight="1">
      <c r="A10068" s="535">
        <v>38987</v>
      </c>
      <c r="B10068" s="535" t="s">
        <v>22533</v>
      </c>
      <c r="C10068" s="298" t="s">
        <v>313</v>
      </c>
      <c r="D10068" s="535" t="s">
        <v>325</v>
      </c>
      <c r="E10068" s="524">
        <v>13.94</v>
      </c>
      <c r="F10068" s="536" t="s">
        <v>20967</v>
      </c>
    </row>
    <row r="10069" spans="1:6" ht="18" customHeight="1">
      <c r="A10069" s="535">
        <v>38988</v>
      </c>
      <c r="B10069" s="535" t="s">
        <v>22534</v>
      </c>
      <c r="C10069" s="298" t="s">
        <v>313</v>
      </c>
      <c r="D10069" s="535" t="s">
        <v>325</v>
      </c>
      <c r="E10069" s="524">
        <v>22.71</v>
      </c>
      <c r="F10069" s="536" t="s">
        <v>3092</v>
      </c>
    </row>
    <row r="10070" spans="1:6" ht="18" customHeight="1">
      <c r="A10070" s="535">
        <v>38989</v>
      </c>
      <c r="B10070" s="535" t="s">
        <v>22535</v>
      </c>
      <c r="C10070" s="298" t="s">
        <v>313</v>
      </c>
      <c r="D10070" s="535" t="s">
        <v>325</v>
      </c>
      <c r="E10070" s="524">
        <v>38.22</v>
      </c>
      <c r="F10070" s="536" t="s">
        <v>22536</v>
      </c>
    </row>
    <row r="10071" spans="1:6" ht="18" customHeight="1">
      <c r="A10071" s="535">
        <v>38990</v>
      </c>
      <c r="B10071" s="535" t="s">
        <v>22537</v>
      </c>
      <c r="C10071" s="298" t="s">
        <v>313</v>
      </c>
      <c r="D10071" s="535" t="s">
        <v>325</v>
      </c>
      <c r="E10071" s="524">
        <v>76.37</v>
      </c>
      <c r="F10071" s="536" t="s">
        <v>22538</v>
      </c>
    </row>
    <row r="10072" spans="1:6" ht="18" customHeight="1">
      <c r="A10072" s="535">
        <v>38991</v>
      </c>
      <c r="B10072" s="535" t="s">
        <v>22539</v>
      </c>
      <c r="C10072" s="298" t="s">
        <v>313</v>
      </c>
      <c r="D10072" s="535" t="s">
        <v>325</v>
      </c>
      <c r="E10072" s="524">
        <v>137.41999999999999</v>
      </c>
      <c r="F10072" s="536" t="s">
        <v>22540</v>
      </c>
    </row>
    <row r="10073" spans="1:6" ht="18" customHeight="1">
      <c r="A10073" s="535">
        <v>38433</v>
      </c>
      <c r="B10073" s="535" t="s">
        <v>22541</v>
      </c>
      <c r="C10073" s="298" t="s">
        <v>313</v>
      </c>
      <c r="D10073" s="535" t="s">
        <v>325</v>
      </c>
      <c r="E10073" s="524">
        <v>7.1</v>
      </c>
      <c r="F10073" s="536" t="s">
        <v>3305</v>
      </c>
    </row>
    <row r="10074" spans="1:6" ht="18" customHeight="1">
      <c r="A10074" s="535">
        <v>38440</v>
      </c>
      <c r="B10074" s="535" t="s">
        <v>22542</v>
      </c>
      <c r="C10074" s="298" t="s">
        <v>313</v>
      </c>
      <c r="D10074" s="535" t="s">
        <v>325</v>
      </c>
      <c r="E10074" s="524">
        <v>299.49</v>
      </c>
      <c r="F10074" s="536" t="s">
        <v>22543</v>
      </c>
    </row>
    <row r="10075" spans="1:6" ht="18" customHeight="1">
      <c r="A10075" s="535">
        <v>36359</v>
      </c>
      <c r="B10075" s="535" t="s">
        <v>22544</v>
      </c>
      <c r="C10075" s="298" t="s">
        <v>313</v>
      </c>
      <c r="D10075" s="535" t="s">
        <v>325</v>
      </c>
      <c r="E10075" s="524">
        <v>1.87</v>
      </c>
      <c r="F10075" s="536" t="s">
        <v>16174</v>
      </c>
    </row>
    <row r="10076" spans="1:6" ht="18" customHeight="1">
      <c r="A10076" s="535">
        <v>36360</v>
      </c>
      <c r="B10076" s="535" t="s">
        <v>22545</v>
      </c>
      <c r="C10076" s="298" t="s">
        <v>313</v>
      </c>
      <c r="D10076" s="535" t="s">
        <v>325</v>
      </c>
      <c r="E10076" s="524">
        <v>2.5099999999999998</v>
      </c>
      <c r="F10076" s="536" t="s">
        <v>2968</v>
      </c>
    </row>
    <row r="10077" spans="1:6" ht="18" customHeight="1">
      <c r="A10077" s="535">
        <v>38434</v>
      </c>
      <c r="B10077" s="535" t="s">
        <v>22546</v>
      </c>
      <c r="C10077" s="298" t="s">
        <v>313</v>
      </c>
      <c r="D10077" s="535" t="s">
        <v>325</v>
      </c>
      <c r="E10077" s="524">
        <v>3.83</v>
      </c>
      <c r="F10077" s="536" t="s">
        <v>22547</v>
      </c>
    </row>
    <row r="10078" spans="1:6" ht="18" customHeight="1">
      <c r="A10078" s="535">
        <v>38435</v>
      </c>
      <c r="B10078" s="535" t="s">
        <v>22548</v>
      </c>
      <c r="C10078" s="298" t="s">
        <v>313</v>
      </c>
      <c r="D10078" s="535" t="s">
        <v>325</v>
      </c>
      <c r="E10078" s="524">
        <v>8.61</v>
      </c>
      <c r="F10078" s="536" t="s">
        <v>22549</v>
      </c>
    </row>
    <row r="10079" spans="1:6" ht="18" customHeight="1">
      <c r="A10079" s="535">
        <v>38436</v>
      </c>
      <c r="B10079" s="535" t="s">
        <v>22550</v>
      </c>
      <c r="C10079" s="298" t="s">
        <v>313</v>
      </c>
      <c r="D10079" s="535" t="s">
        <v>325</v>
      </c>
      <c r="E10079" s="524">
        <v>14.28</v>
      </c>
      <c r="F10079" s="536" t="s">
        <v>13012</v>
      </c>
    </row>
    <row r="10080" spans="1:6" ht="18" customHeight="1">
      <c r="A10080" s="535">
        <v>38437</v>
      </c>
      <c r="B10080" s="535" t="s">
        <v>22551</v>
      </c>
      <c r="C10080" s="298" t="s">
        <v>313</v>
      </c>
      <c r="D10080" s="535" t="s">
        <v>325</v>
      </c>
      <c r="E10080" s="524">
        <v>23.16</v>
      </c>
      <c r="F10080" s="536" t="s">
        <v>8511</v>
      </c>
    </row>
    <row r="10081" spans="1:6" ht="18" customHeight="1">
      <c r="A10081" s="535">
        <v>38438</v>
      </c>
      <c r="B10081" s="535" t="s">
        <v>22552</v>
      </c>
      <c r="C10081" s="298" t="s">
        <v>313</v>
      </c>
      <c r="D10081" s="535" t="s">
        <v>325</v>
      </c>
      <c r="E10081" s="524">
        <v>67.19</v>
      </c>
      <c r="F10081" s="536" t="s">
        <v>16688</v>
      </c>
    </row>
    <row r="10082" spans="1:6" ht="18" customHeight="1">
      <c r="A10082" s="535">
        <v>38439</v>
      </c>
      <c r="B10082" s="535" t="s">
        <v>22553</v>
      </c>
      <c r="C10082" s="298" t="s">
        <v>313</v>
      </c>
      <c r="D10082" s="535" t="s">
        <v>325</v>
      </c>
      <c r="E10082" s="524">
        <v>85.37</v>
      </c>
      <c r="F10082" s="536" t="s">
        <v>22554</v>
      </c>
    </row>
    <row r="10083" spans="1:6" ht="18" customHeight="1">
      <c r="A10083" s="535">
        <v>10836</v>
      </c>
      <c r="B10083" s="535" t="s">
        <v>22555</v>
      </c>
      <c r="C10083" s="298" t="s">
        <v>313</v>
      </c>
      <c r="D10083" s="535" t="s">
        <v>325</v>
      </c>
      <c r="E10083" s="524">
        <v>18.829999999999998</v>
      </c>
      <c r="F10083" s="536" t="s">
        <v>9370</v>
      </c>
    </row>
    <row r="10084" spans="1:6" ht="18" customHeight="1">
      <c r="A10084" s="535">
        <v>10835</v>
      </c>
      <c r="B10084" s="535" t="s">
        <v>22556</v>
      </c>
      <c r="C10084" s="298" t="s">
        <v>313</v>
      </c>
      <c r="D10084" s="535" t="s">
        <v>325</v>
      </c>
      <c r="E10084" s="524">
        <v>5.25</v>
      </c>
      <c r="F10084" s="536" t="s">
        <v>3021</v>
      </c>
    </row>
    <row r="10085" spans="1:6" ht="18" customHeight="1">
      <c r="A10085" s="535">
        <v>3475</v>
      </c>
      <c r="B10085" s="535" t="s">
        <v>22557</v>
      </c>
      <c r="C10085" s="298" t="s">
        <v>313</v>
      </c>
      <c r="D10085" s="535" t="s">
        <v>325</v>
      </c>
      <c r="E10085" s="524">
        <v>5</v>
      </c>
      <c r="F10085" s="536" t="s">
        <v>3046</v>
      </c>
    </row>
    <row r="10086" spans="1:6" ht="18" customHeight="1">
      <c r="A10086" s="535">
        <v>3485</v>
      </c>
      <c r="B10086" s="535" t="s">
        <v>22558</v>
      </c>
      <c r="C10086" s="298" t="s">
        <v>313</v>
      </c>
      <c r="D10086" s="535" t="s">
        <v>325</v>
      </c>
      <c r="E10086" s="524">
        <v>13.82</v>
      </c>
      <c r="F10086" s="536" t="s">
        <v>14701</v>
      </c>
    </row>
    <row r="10087" spans="1:6" ht="18" customHeight="1">
      <c r="A10087" s="535">
        <v>3534</v>
      </c>
      <c r="B10087" s="535" t="s">
        <v>22559</v>
      </c>
      <c r="C10087" s="298" t="s">
        <v>313</v>
      </c>
      <c r="D10087" s="535" t="s">
        <v>325</v>
      </c>
      <c r="E10087" s="524">
        <v>7.92</v>
      </c>
      <c r="F10087" s="536" t="s">
        <v>10820</v>
      </c>
    </row>
    <row r="10088" spans="1:6" ht="18" customHeight="1">
      <c r="A10088" s="535">
        <v>3543</v>
      </c>
      <c r="B10088" s="535" t="s">
        <v>22560</v>
      </c>
      <c r="C10088" s="298" t="s">
        <v>313</v>
      </c>
      <c r="D10088" s="535" t="s">
        <v>325</v>
      </c>
      <c r="E10088" s="524">
        <v>1.84</v>
      </c>
      <c r="F10088" s="536" t="s">
        <v>18010</v>
      </c>
    </row>
    <row r="10089" spans="1:6" ht="18" customHeight="1">
      <c r="A10089" s="535">
        <v>3482</v>
      </c>
      <c r="B10089" s="535" t="s">
        <v>22561</v>
      </c>
      <c r="C10089" s="298" t="s">
        <v>313</v>
      </c>
      <c r="D10089" s="535" t="s">
        <v>325</v>
      </c>
      <c r="E10089" s="524">
        <v>5.66</v>
      </c>
      <c r="F10089" s="536" t="s">
        <v>14358</v>
      </c>
    </row>
    <row r="10090" spans="1:6" ht="18" customHeight="1">
      <c r="A10090" s="535">
        <v>3505</v>
      </c>
      <c r="B10090" s="535" t="s">
        <v>22562</v>
      </c>
      <c r="C10090" s="298" t="s">
        <v>313</v>
      </c>
      <c r="D10090" s="535" t="s">
        <v>325</v>
      </c>
      <c r="E10090" s="524">
        <v>2.73</v>
      </c>
      <c r="F10090" s="536" t="s">
        <v>15023</v>
      </c>
    </row>
    <row r="10091" spans="1:6" ht="18" customHeight="1">
      <c r="A10091" s="535">
        <v>3521</v>
      </c>
      <c r="B10091" s="535" t="s">
        <v>22563</v>
      </c>
      <c r="C10091" s="298" t="s">
        <v>313</v>
      </c>
      <c r="D10091" s="535" t="s">
        <v>325</v>
      </c>
      <c r="E10091" s="524">
        <v>2.06</v>
      </c>
      <c r="F10091" s="536" t="s">
        <v>17643</v>
      </c>
    </row>
    <row r="10092" spans="1:6" ht="18" customHeight="1">
      <c r="A10092" s="535">
        <v>3531</v>
      </c>
      <c r="B10092" s="535" t="s">
        <v>22564</v>
      </c>
      <c r="C10092" s="298" t="s">
        <v>313</v>
      </c>
      <c r="D10092" s="535" t="s">
        <v>325</v>
      </c>
      <c r="E10092" s="524">
        <v>3.93</v>
      </c>
      <c r="F10092" s="536" t="s">
        <v>1185</v>
      </c>
    </row>
    <row r="10093" spans="1:6" ht="18" customHeight="1">
      <c r="A10093" s="535">
        <v>3522</v>
      </c>
      <c r="B10093" s="535" t="s">
        <v>22565</v>
      </c>
      <c r="C10093" s="298" t="s">
        <v>313</v>
      </c>
      <c r="D10093" s="535" t="s">
        <v>325</v>
      </c>
      <c r="E10093" s="524">
        <v>2.5299999999999998</v>
      </c>
      <c r="F10093" s="536" t="s">
        <v>21757</v>
      </c>
    </row>
    <row r="10094" spans="1:6" ht="18" customHeight="1">
      <c r="A10094" s="535">
        <v>3527</v>
      </c>
      <c r="B10094" s="535" t="s">
        <v>22566</v>
      </c>
      <c r="C10094" s="298" t="s">
        <v>313</v>
      </c>
      <c r="D10094" s="535" t="s">
        <v>325</v>
      </c>
      <c r="E10094" s="524">
        <v>13.31</v>
      </c>
      <c r="F10094" s="536" t="s">
        <v>7230</v>
      </c>
    </row>
    <row r="10095" spans="1:6" ht="18" customHeight="1">
      <c r="A10095" s="535">
        <v>3516</v>
      </c>
      <c r="B10095" s="535" t="s">
        <v>22567</v>
      </c>
      <c r="C10095" s="298" t="s">
        <v>313</v>
      </c>
      <c r="D10095" s="535" t="s">
        <v>325</v>
      </c>
      <c r="E10095" s="524">
        <v>2.17</v>
      </c>
      <c r="F10095" s="536" t="s">
        <v>15027</v>
      </c>
    </row>
    <row r="10096" spans="1:6" ht="18" customHeight="1">
      <c r="A10096" s="535">
        <v>3517</v>
      </c>
      <c r="B10096" s="535" t="s">
        <v>22568</v>
      </c>
      <c r="C10096" s="298" t="s">
        <v>313</v>
      </c>
      <c r="D10096" s="535" t="s">
        <v>325</v>
      </c>
      <c r="E10096" s="524">
        <v>1.96</v>
      </c>
      <c r="F10096" s="536" t="s">
        <v>16052</v>
      </c>
    </row>
    <row r="10097" spans="1:6" ht="18" customHeight="1">
      <c r="A10097" s="535">
        <v>3515</v>
      </c>
      <c r="B10097" s="535" t="s">
        <v>22569</v>
      </c>
      <c r="C10097" s="298" t="s">
        <v>313</v>
      </c>
      <c r="D10097" s="535" t="s">
        <v>325</v>
      </c>
      <c r="E10097" s="524">
        <v>6.79</v>
      </c>
      <c r="F10097" s="536" t="s">
        <v>22570</v>
      </c>
    </row>
    <row r="10098" spans="1:6" ht="18" customHeight="1">
      <c r="A10098" s="535">
        <v>20147</v>
      </c>
      <c r="B10098" s="535" t="s">
        <v>22571</v>
      </c>
      <c r="C10098" s="298" t="s">
        <v>313</v>
      </c>
      <c r="D10098" s="535" t="s">
        <v>325</v>
      </c>
      <c r="E10098" s="524">
        <v>5.58</v>
      </c>
      <c r="F10098" s="536" t="s">
        <v>22572</v>
      </c>
    </row>
    <row r="10099" spans="1:6" ht="18" customHeight="1">
      <c r="A10099" s="535">
        <v>3524</v>
      </c>
      <c r="B10099" s="535" t="s">
        <v>22573</v>
      </c>
      <c r="C10099" s="298" t="s">
        <v>313</v>
      </c>
      <c r="D10099" s="535" t="s">
        <v>325</v>
      </c>
      <c r="E10099" s="524">
        <v>8.4</v>
      </c>
      <c r="F10099" s="536" t="s">
        <v>3212</v>
      </c>
    </row>
    <row r="10100" spans="1:6" ht="18" customHeight="1">
      <c r="A10100" s="535">
        <v>3532</v>
      </c>
      <c r="B10100" s="535" t="s">
        <v>22574</v>
      </c>
      <c r="C10100" s="298" t="s">
        <v>313</v>
      </c>
      <c r="D10100" s="535" t="s">
        <v>325</v>
      </c>
      <c r="E10100" s="524">
        <v>19.420000000000002</v>
      </c>
      <c r="F10100" s="536" t="s">
        <v>11778</v>
      </c>
    </row>
    <row r="10101" spans="1:6" ht="18" customHeight="1">
      <c r="A10101" s="535">
        <v>3528</v>
      </c>
      <c r="B10101" s="535" t="s">
        <v>22575</v>
      </c>
      <c r="C10101" s="298" t="s">
        <v>313</v>
      </c>
      <c r="D10101" s="535" t="s">
        <v>325</v>
      </c>
      <c r="E10101" s="524">
        <v>8.48</v>
      </c>
      <c r="F10101" s="536" t="s">
        <v>10640</v>
      </c>
    </row>
    <row r="10102" spans="1:6" ht="18" customHeight="1">
      <c r="A10102" s="535">
        <v>37952</v>
      </c>
      <c r="B10102" s="535" t="s">
        <v>22576</v>
      </c>
      <c r="C10102" s="298" t="s">
        <v>313</v>
      </c>
      <c r="D10102" s="535" t="s">
        <v>325</v>
      </c>
      <c r="E10102" s="524">
        <v>60.75</v>
      </c>
      <c r="F10102" s="536" t="s">
        <v>1935</v>
      </c>
    </row>
    <row r="10103" spans="1:6" ht="18" customHeight="1">
      <c r="A10103" s="535">
        <v>37951</v>
      </c>
      <c r="B10103" s="535" t="s">
        <v>22577</v>
      </c>
      <c r="C10103" s="298" t="s">
        <v>313</v>
      </c>
      <c r="D10103" s="535" t="s">
        <v>325</v>
      </c>
      <c r="E10103" s="524">
        <v>2.2799999999999998</v>
      </c>
      <c r="F10103" s="536" t="s">
        <v>21253</v>
      </c>
    </row>
    <row r="10104" spans="1:6" ht="18" customHeight="1">
      <c r="A10104" s="535">
        <v>3518</v>
      </c>
      <c r="B10104" s="535" t="s">
        <v>22578</v>
      </c>
      <c r="C10104" s="298" t="s">
        <v>313</v>
      </c>
      <c r="D10104" s="535" t="s">
        <v>325</v>
      </c>
      <c r="E10104" s="524">
        <v>3.51</v>
      </c>
      <c r="F10104" s="536" t="s">
        <v>17692</v>
      </c>
    </row>
    <row r="10105" spans="1:6" ht="18" customHeight="1">
      <c r="A10105" s="535">
        <v>3519</v>
      </c>
      <c r="B10105" s="535" t="s">
        <v>22579</v>
      </c>
      <c r="C10105" s="298" t="s">
        <v>313</v>
      </c>
      <c r="D10105" s="535" t="s">
        <v>325</v>
      </c>
      <c r="E10105" s="524">
        <v>7.35</v>
      </c>
      <c r="F10105" s="536" t="s">
        <v>8036</v>
      </c>
    </row>
    <row r="10106" spans="1:6" ht="18" customHeight="1">
      <c r="A10106" s="535">
        <v>3520</v>
      </c>
      <c r="B10106" s="535" t="s">
        <v>22580</v>
      </c>
      <c r="C10106" s="298" t="s">
        <v>313</v>
      </c>
      <c r="D10106" s="535" t="s">
        <v>325</v>
      </c>
      <c r="E10106" s="524">
        <v>7.7</v>
      </c>
      <c r="F10106" s="536" t="s">
        <v>13136</v>
      </c>
    </row>
    <row r="10107" spans="1:6" ht="18" customHeight="1">
      <c r="A10107" s="535">
        <v>37950</v>
      </c>
      <c r="B10107" s="535" t="s">
        <v>22581</v>
      </c>
      <c r="C10107" s="298" t="s">
        <v>313</v>
      </c>
      <c r="D10107" s="535" t="s">
        <v>325</v>
      </c>
      <c r="E10107" s="524">
        <v>55.93</v>
      </c>
      <c r="F10107" s="536" t="s">
        <v>11405</v>
      </c>
    </row>
    <row r="10108" spans="1:6" ht="18" customHeight="1">
      <c r="A10108" s="535">
        <v>37949</v>
      </c>
      <c r="B10108" s="535" t="s">
        <v>22582</v>
      </c>
      <c r="C10108" s="298" t="s">
        <v>313</v>
      </c>
      <c r="D10108" s="535" t="s">
        <v>325</v>
      </c>
      <c r="E10108" s="524">
        <v>2.06</v>
      </c>
      <c r="F10108" s="536" t="s">
        <v>17643</v>
      </c>
    </row>
    <row r="10109" spans="1:6" ht="18" customHeight="1">
      <c r="A10109" s="535">
        <v>3526</v>
      </c>
      <c r="B10109" s="535" t="s">
        <v>22583</v>
      </c>
      <c r="C10109" s="298" t="s">
        <v>313</v>
      </c>
      <c r="D10109" s="535" t="s">
        <v>325</v>
      </c>
      <c r="E10109" s="524">
        <v>2.84</v>
      </c>
      <c r="F10109" s="536" t="s">
        <v>17621</v>
      </c>
    </row>
    <row r="10110" spans="1:6" ht="18" customHeight="1">
      <c r="A10110" s="535">
        <v>3509</v>
      </c>
      <c r="B10110" s="535" t="s">
        <v>22584</v>
      </c>
      <c r="C10110" s="298" t="s">
        <v>313</v>
      </c>
      <c r="D10110" s="535" t="s">
        <v>325</v>
      </c>
      <c r="E10110" s="524">
        <v>6.45</v>
      </c>
      <c r="F10110" s="536" t="s">
        <v>13458</v>
      </c>
    </row>
    <row r="10111" spans="1:6" ht="18" customHeight="1">
      <c r="A10111" s="535">
        <v>3530</v>
      </c>
      <c r="B10111" s="535" t="s">
        <v>22585</v>
      </c>
      <c r="C10111" s="298" t="s">
        <v>313</v>
      </c>
      <c r="D10111" s="535" t="s">
        <v>325</v>
      </c>
      <c r="E10111" s="524">
        <v>215.63</v>
      </c>
      <c r="F10111" s="536" t="s">
        <v>22586</v>
      </c>
    </row>
    <row r="10112" spans="1:6" ht="18" customHeight="1">
      <c r="A10112" s="535">
        <v>3542</v>
      </c>
      <c r="B10112" s="535" t="s">
        <v>22587</v>
      </c>
      <c r="C10112" s="298" t="s">
        <v>313</v>
      </c>
      <c r="D10112" s="535" t="s">
        <v>325</v>
      </c>
      <c r="E10112" s="524">
        <v>0.62</v>
      </c>
      <c r="F10112" s="536" t="s">
        <v>19949</v>
      </c>
    </row>
    <row r="10113" spans="1:6" ht="18" customHeight="1">
      <c r="A10113" s="535">
        <v>3529</v>
      </c>
      <c r="B10113" s="535" t="s">
        <v>22588</v>
      </c>
      <c r="C10113" s="298" t="s">
        <v>313</v>
      </c>
      <c r="D10113" s="535" t="s">
        <v>325</v>
      </c>
      <c r="E10113" s="524">
        <v>0.76</v>
      </c>
      <c r="F10113" s="536" t="s">
        <v>3039</v>
      </c>
    </row>
    <row r="10114" spans="1:6" ht="18" customHeight="1">
      <c r="A10114" s="535">
        <v>3536</v>
      </c>
      <c r="B10114" s="535" t="s">
        <v>22589</v>
      </c>
      <c r="C10114" s="298" t="s">
        <v>313</v>
      </c>
      <c r="D10114" s="535" t="s">
        <v>325</v>
      </c>
      <c r="E10114" s="524">
        <v>2.5299999999999998</v>
      </c>
      <c r="F10114" s="536" t="s">
        <v>21757</v>
      </c>
    </row>
    <row r="10115" spans="1:6" ht="18" customHeight="1">
      <c r="A10115" s="535">
        <v>3535</v>
      </c>
      <c r="B10115" s="535" t="s">
        <v>22590</v>
      </c>
      <c r="C10115" s="298" t="s">
        <v>313</v>
      </c>
      <c r="D10115" s="535" t="s">
        <v>325</v>
      </c>
      <c r="E10115" s="524">
        <v>6.15</v>
      </c>
      <c r="F10115" s="536" t="s">
        <v>2567</v>
      </c>
    </row>
    <row r="10116" spans="1:6" ht="18" customHeight="1">
      <c r="A10116" s="535">
        <v>3540</v>
      </c>
      <c r="B10116" s="535" t="s">
        <v>22591</v>
      </c>
      <c r="C10116" s="298" t="s">
        <v>313</v>
      </c>
      <c r="D10116" s="535" t="s">
        <v>325</v>
      </c>
      <c r="E10116" s="524">
        <v>5.21</v>
      </c>
      <c r="F10116" s="536" t="s">
        <v>15980</v>
      </c>
    </row>
    <row r="10117" spans="1:6" ht="18" customHeight="1">
      <c r="A10117" s="535">
        <v>3539</v>
      </c>
      <c r="B10117" s="535" t="s">
        <v>22592</v>
      </c>
      <c r="C10117" s="298" t="s">
        <v>313</v>
      </c>
      <c r="D10117" s="535" t="s">
        <v>325</v>
      </c>
      <c r="E10117" s="524">
        <v>30.18</v>
      </c>
      <c r="F10117" s="536" t="s">
        <v>21741</v>
      </c>
    </row>
    <row r="10118" spans="1:6" ht="18" customHeight="1">
      <c r="A10118" s="535">
        <v>3513</v>
      </c>
      <c r="B10118" s="535" t="s">
        <v>22593</v>
      </c>
      <c r="C10118" s="298" t="s">
        <v>313</v>
      </c>
      <c r="D10118" s="535" t="s">
        <v>325</v>
      </c>
      <c r="E10118" s="524">
        <v>106.42</v>
      </c>
      <c r="F10118" s="536" t="s">
        <v>22594</v>
      </c>
    </row>
    <row r="10119" spans="1:6" ht="18" customHeight="1">
      <c r="A10119" s="535">
        <v>3510</v>
      </c>
      <c r="B10119" s="535" t="s">
        <v>22595</v>
      </c>
      <c r="C10119" s="298" t="s">
        <v>313</v>
      </c>
      <c r="D10119" s="535" t="s">
        <v>325</v>
      </c>
      <c r="E10119" s="524">
        <v>13.14</v>
      </c>
      <c r="F10119" s="536" t="s">
        <v>22596</v>
      </c>
    </row>
    <row r="10120" spans="1:6" ht="18" customHeight="1">
      <c r="A10120" s="535">
        <v>38913</v>
      </c>
      <c r="B10120" s="535" t="s">
        <v>22597</v>
      </c>
      <c r="C10120" s="298" t="s">
        <v>313</v>
      </c>
      <c r="D10120" s="535" t="s">
        <v>325</v>
      </c>
      <c r="E10120" s="524">
        <v>10.33</v>
      </c>
      <c r="F10120" s="536" t="s">
        <v>8146</v>
      </c>
    </row>
    <row r="10121" spans="1:6" ht="18" customHeight="1">
      <c r="A10121" s="535">
        <v>38914</v>
      </c>
      <c r="B10121" s="535" t="s">
        <v>22598</v>
      </c>
      <c r="C10121" s="298" t="s">
        <v>313</v>
      </c>
      <c r="D10121" s="535" t="s">
        <v>325</v>
      </c>
      <c r="E10121" s="524">
        <v>12.69</v>
      </c>
      <c r="F10121" s="536" t="s">
        <v>7181</v>
      </c>
    </row>
    <row r="10122" spans="1:6" ht="18" customHeight="1">
      <c r="A10122" s="535">
        <v>38915</v>
      </c>
      <c r="B10122" s="535" t="s">
        <v>22599</v>
      </c>
      <c r="C10122" s="298" t="s">
        <v>313</v>
      </c>
      <c r="D10122" s="535" t="s">
        <v>325</v>
      </c>
      <c r="E10122" s="524">
        <v>24.45</v>
      </c>
      <c r="F10122" s="536" t="s">
        <v>14827</v>
      </c>
    </row>
    <row r="10123" spans="1:6" ht="18" customHeight="1">
      <c r="A10123" s="535">
        <v>38916</v>
      </c>
      <c r="B10123" s="535" t="s">
        <v>22600</v>
      </c>
      <c r="C10123" s="298" t="s">
        <v>313</v>
      </c>
      <c r="D10123" s="535" t="s">
        <v>325</v>
      </c>
      <c r="E10123" s="524">
        <v>33.840000000000003</v>
      </c>
      <c r="F10123" s="536" t="s">
        <v>22601</v>
      </c>
    </row>
    <row r="10124" spans="1:6" ht="18" customHeight="1">
      <c r="A10124" s="535">
        <v>39300</v>
      </c>
      <c r="B10124" s="535" t="s">
        <v>22602</v>
      </c>
      <c r="C10124" s="298" t="s">
        <v>313</v>
      </c>
      <c r="D10124" s="535" t="s">
        <v>325</v>
      </c>
      <c r="E10124" s="524">
        <v>9.2200000000000006</v>
      </c>
      <c r="F10124" s="536" t="s">
        <v>8116</v>
      </c>
    </row>
    <row r="10125" spans="1:6" ht="18" customHeight="1">
      <c r="A10125" s="535">
        <v>39301</v>
      </c>
      <c r="B10125" s="535" t="s">
        <v>22603</v>
      </c>
      <c r="C10125" s="298" t="s">
        <v>313</v>
      </c>
      <c r="D10125" s="535" t="s">
        <v>325</v>
      </c>
      <c r="E10125" s="524">
        <v>12.35</v>
      </c>
      <c r="F10125" s="536" t="s">
        <v>11299</v>
      </c>
    </row>
    <row r="10126" spans="1:6" ht="18" customHeight="1">
      <c r="A10126" s="535">
        <v>39302</v>
      </c>
      <c r="B10126" s="535" t="s">
        <v>22604</v>
      </c>
      <c r="C10126" s="298" t="s">
        <v>313</v>
      </c>
      <c r="D10126" s="535" t="s">
        <v>325</v>
      </c>
      <c r="E10126" s="524">
        <v>22.45</v>
      </c>
      <c r="F10126" s="536" t="s">
        <v>22605</v>
      </c>
    </row>
    <row r="10127" spans="1:6" ht="18" customHeight="1">
      <c r="A10127" s="535">
        <v>38941</v>
      </c>
      <c r="B10127" s="535" t="s">
        <v>22606</v>
      </c>
      <c r="C10127" s="298" t="s">
        <v>313</v>
      </c>
      <c r="D10127" s="535" t="s">
        <v>325</v>
      </c>
      <c r="E10127" s="524">
        <v>16.670000000000002</v>
      </c>
      <c r="F10127" s="536" t="s">
        <v>22607</v>
      </c>
    </row>
    <row r="10128" spans="1:6" ht="18" customHeight="1">
      <c r="A10128" s="535">
        <v>38923</v>
      </c>
      <c r="B10128" s="535" t="s">
        <v>22608</v>
      </c>
      <c r="C10128" s="298" t="s">
        <v>313</v>
      </c>
      <c r="D10128" s="535" t="s">
        <v>325</v>
      </c>
      <c r="E10128" s="524">
        <v>11.06</v>
      </c>
      <c r="F10128" s="536" t="s">
        <v>22609</v>
      </c>
    </row>
    <row r="10129" spans="1:6" ht="18" customHeight="1">
      <c r="A10129" s="535">
        <v>38925</v>
      </c>
      <c r="B10129" s="535" t="s">
        <v>22610</v>
      </c>
      <c r="C10129" s="298" t="s">
        <v>313</v>
      </c>
      <c r="D10129" s="535" t="s">
        <v>325</v>
      </c>
      <c r="E10129" s="524">
        <v>12.83</v>
      </c>
      <c r="F10129" s="536" t="s">
        <v>7148</v>
      </c>
    </row>
    <row r="10130" spans="1:6" ht="18" customHeight="1">
      <c r="A10130" s="535">
        <v>38926</v>
      </c>
      <c r="B10130" s="535" t="s">
        <v>22611</v>
      </c>
      <c r="C10130" s="298" t="s">
        <v>313</v>
      </c>
      <c r="D10130" s="535" t="s">
        <v>325</v>
      </c>
      <c r="E10130" s="524">
        <v>15.22</v>
      </c>
      <c r="F10130" s="536" t="s">
        <v>7153</v>
      </c>
    </row>
    <row r="10131" spans="1:6" ht="18" customHeight="1">
      <c r="A10131" s="535">
        <v>38927</v>
      </c>
      <c r="B10131" s="535" t="s">
        <v>22612</v>
      </c>
      <c r="C10131" s="298" t="s">
        <v>313</v>
      </c>
      <c r="D10131" s="535" t="s">
        <v>325</v>
      </c>
      <c r="E10131" s="524">
        <v>19.22</v>
      </c>
      <c r="F10131" s="536" t="s">
        <v>22613</v>
      </c>
    </row>
    <row r="10132" spans="1:6" ht="18" customHeight="1">
      <c r="A10132" s="535">
        <v>39304</v>
      </c>
      <c r="B10132" s="535" t="s">
        <v>22614</v>
      </c>
      <c r="C10132" s="298" t="s">
        <v>313</v>
      </c>
      <c r="D10132" s="535" t="s">
        <v>325</v>
      </c>
      <c r="E10132" s="524">
        <v>10.92</v>
      </c>
      <c r="F10132" s="536" t="s">
        <v>22615</v>
      </c>
    </row>
    <row r="10133" spans="1:6" ht="18" customHeight="1">
      <c r="A10133" s="535">
        <v>39305</v>
      </c>
      <c r="B10133" s="535" t="s">
        <v>22616</v>
      </c>
      <c r="C10133" s="298" t="s">
        <v>313</v>
      </c>
      <c r="D10133" s="535" t="s">
        <v>325</v>
      </c>
      <c r="E10133" s="524">
        <v>11.97</v>
      </c>
      <c r="F10133" s="536" t="s">
        <v>6351</v>
      </c>
    </row>
    <row r="10134" spans="1:6" ht="18" customHeight="1">
      <c r="A10134" s="535">
        <v>39306</v>
      </c>
      <c r="B10134" s="535" t="s">
        <v>22617</v>
      </c>
      <c r="C10134" s="298" t="s">
        <v>313</v>
      </c>
      <c r="D10134" s="535" t="s">
        <v>325</v>
      </c>
      <c r="E10134" s="524">
        <v>16.09</v>
      </c>
      <c r="F10134" s="536" t="s">
        <v>14667</v>
      </c>
    </row>
    <row r="10135" spans="1:6" ht="18" customHeight="1">
      <c r="A10135" s="535">
        <v>38928</v>
      </c>
      <c r="B10135" s="535" t="s">
        <v>22618</v>
      </c>
      <c r="C10135" s="298" t="s">
        <v>313</v>
      </c>
      <c r="D10135" s="535" t="s">
        <v>325</v>
      </c>
      <c r="E10135" s="524">
        <v>21.27</v>
      </c>
      <c r="F10135" s="536" t="s">
        <v>22619</v>
      </c>
    </row>
    <row r="10136" spans="1:6" ht="18" customHeight="1">
      <c r="A10136" s="535">
        <v>38917</v>
      </c>
      <c r="B10136" s="535" t="s">
        <v>22620</v>
      </c>
      <c r="C10136" s="298" t="s">
        <v>313</v>
      </c>
      <c r="D10136" s="535" t="s">
        <v>325</v>
      </c>
      <c r="E10136" s="524">
        <v>11.89</v>
      </c>
      <c r="F10136" s="536" t="s">
        <v>7324</v>
      </c>
    </row>
    <row r="10137" spans="1:6" ht="18" customHeight="1">
      <c r="A10137" s="535">
        <v>38919</v>
      </c>
      <c r="B10137" s="535" t="s">
        <v>22621</v>
      </c>
      <c r="C10137" s="298" t="s">
        <v>313</v>
      </c>
      <c r="D10137" s="535" t="s">
        <v>325</v>
      </c>
      <c r="E10137" s="524">
        <v>13.96</v>
      </c>
      <c r="F10137" s="536" t="s">
        <v>4665</v>
      </c>
    </row>
    <row r="10138" spans="1:6" ht="18" customHeight="1">
      <c r="A10138" s="535">
        <v>38922</v>
      </c>
      <c r="B10138" s="535" t="s">
        <v>22622</v>
      </c>
      <c r="C10138" s="298" t="s">
        <v>313</v>
      </c>
      <c r="D10138" s="535" t="s">
        <v>325</v>
      </c>
      <c r="E10138" s="524">
        <v>18.72</v>
      </c>
      <c r="F10138" s="536" t="s">
        <v>16074</v>
      </c>
    </row>
    <row r="10139" spans="1:6" ht="18" customHeight="1">
      <c r="A10139" s="535">
        <v>20151</v>
      </c>
      <c r="B10139" s="535" t="s">
        <v>22623</v>
      </c>
      <c r="C10139" s="298" t="s">
        <v>313</v>
      </c>
      <c r="D10139" s="535" t="s">
        <v>325</v>
      </c>
      <c r="E10139" s="524">
        <v>18.940000000000001</v>
      </c>
      <c r="F10139" s="536" t="s">
        <v>8201</v>
      </c>
    </row>
    <row r="10140" spans="1:6" ht="18" customHeight="1">
      <c r="A10140" s="535">
        <v>20152</v>
      </c>
      <c r="B10140" s="535" t="s">
        <v>22624</v>
      </c>
      <c r="C10140" s="298" t="s">
        <v>313</v>
      </c>
      <c r="D10140" s="535" t="s">
        <v>325</v>
      </c>
      <c r="E10140" s="524">
        <v>68.56</v>
      </c>
      <c r="F10140" s="536" t="s">
        <v>22625</v>
      </c>
    </row>
    <row r="10141" spans="1:6" ht="18" customHeight="1">
      <c r="A10141" s="535">
        <v>20148</v>
      </c>
      <c r="B10141" s="535" t="s">
        <v>22626</v>
      </c>
      <c r="C10141" s="298" t="s">
        <v>313</v>
      </c>
      <c r="D10141" s="535" t="s">
        <v>325</v>
      </c>
      <c r="E10141" s="524">
        <v>3.72</v>
      </c>
      <c r="F10141" s="536" t="s">
        <v>1882</v>
      </c>
    </row>
    <row r="10142" spans="1:6" ht="18" customHeight="1">
      <c r="A10142" s="535">
        <v>20149</v>
      </c>
      <c r="B10142" s="535" t="s">
        <v>22627</v>
      </c>
      <c r="C10142" s="298" t="s">
        <v>313</v>
      </c>
      <c r="D10142" s="535" t="s">
        <v>325</v>
      </c>
      <c r="E10142" s="524">
        <v>6.22</v>
      </c>
      <c r="F10142" s="536" t="s">
        <v>9074</v>
      </c>
    </row>
    <row r="10143" spans="1:6" ht="18" customHeight="1">
      <c r="A10143" s="535">
        <v>20150</v>
      </c>
      <c r="B10143" s="535" t="s">
        <v>22628</v>
      </c>
      <c r="C10143" s="298" t="s">
        <v>313</v>
      </c>
      <c r="D10143" s="535" t="s">
        <v>325</v>
      </c>
      <c r="E10143" s="524">
        <v>16.03</v>
      </c>
      <c r="F10143" s="536" t="s">
        <v>2848</v>
      </c>
    </row>
    <row r="10144" spans="1:6" ht="18" customHeight="1">
      <c r="A10144" s="535">
        <v>20157</v>
      </c>
      <c r="B10144" s="535" t="s">
        <v>22629</v>
      </c>
      <c r="C10144" s="298" t="s">
        <v>313</v>
      </c>
      <c r="D10144" s="535" t="s">
        <v>325</v>
      </c>
      <c r="E10144" s="524">
        <v>18</v>
      </c>
      <c r="F10144" s="536" t="s">
        <v>7294</v>
      </c>
    </row>
    <row r="10145" spans="1:6" ht="18" customHeight="1">
      <c r="A10145" s="535">
        <v>20158</v>
      </c>
      <c r="B10145" s="535" t="s">
        <v>22630</v>
      </c>
      <c r="C10145" s="298" t="s">
        <v>313</v>
      </c>
      <c r="D10145" s="535" t="s">
        <v>325</v>
      </c>
      <c r="E10145" s="524">
        <v>71.47</v>
      </c>
      <c r="F10145" s="536" t="s">
        <v>14942</v>
      </c>
    </row>
    <row r="10146" spans="1:6" ht="18" customHeight="1">
      <c r="A10146" s="535">
        <v>20154</v>
      </c>
      <c r="B10146" s="535" t="s">
        <v>22631</v>
      </c>
      <c r="C10146" s="298" t="s">
        <v>313</v>
      </c>
      <c r="D10146" s="535" t="s">
        <v>325</v>
      </c>
      <c r="E10146" s="524">
        <v>3.65</v>
      </c>
      <c r="F10146" s="536" t="s">
        <v>22632</v>
      </c>
    </row>
    <row r="10147" spans="1:6" ht="18" customHeight="1">
      <c r="A10147" s="535">
        <v>20155</v>
      </c>
      <c r="B10147" s="535" t="s">
        <v>22633</v>
      </c>
      <c r="C10147" s="298" t="s">
        <v>313</v>
      </c>
      <c r="D10147" s="535" t="s">
        <v>325</v>
      </c>
      <c r="E10147" s="524">
        <v>5.55</v>
      </c>
      <c r="F10147" s="536" t="s">
        <v>9762</v>
      </c>
    </row>
    <row r="10148" spans="1:6" ht="18" customHeight="1">
      <c r="A10148" s="535">
        <v>20156</v>
      </c>
      <c r="B10148" s="535" t="s">
        <v>22634</v>
      </c>
      <c r="C10148" s="298" t="s">
        <v>313</v>
      </c>
      <c r="D10148" s="535" t="s">
        <v>325</v>
      </c>
      <c r="E10148" s="524">
        <v>15.61</v>
      </c>
      <c r="F10148" s="536" t="s">
        <v>7154</v>
      </c>
    </row>
    <row r="10149" spans="1:6" ht="18" customHeight="1">
      <c r="A10149" s="535">
        <v>3499</v>
      </c>
      <c r="B10149" s="535" t="s">
        <v>22635</v>
      </c>
      <c r="C10149" s="298" t="s">
        <v>313</v>
      </c>
      <c r="D10149" s="535" t="s">
        <v>325</v>
      </c>
      <c r="E10149" s="524">
        <v>1.18</v>
      </c>
      <c r="F10149" s="536" t="s">
        <v>2563</v>
      </c>
    </row>
    <row r="10150" spans="1:6" ht="18" customHeight="1">
      <c r="A10150" s="535">
        <v>3500</v>
      </c>
      <c r="B10150" s="535" t="s">
        <v>22636</v>
      </c>
      <c r="C10150" s="298" t="s">
        <v>313</v>
      </c>
      <c r="D10150" s="535" t="s">
        <v>325</v>
      </c>
      <c r="E10150" s="524">
        <v>1.56</v>
      </c>
      <c r="F10150" s="536" t="s">
        <v>3674</v>
      </c>
    </row>
    <row r="10151" spans="1:6" ht="18" customHeight="1">
      <c r="A10151" s="535">
        <v>3501</v>
      </c>
      <c r="B10151" s="535" t="s">
        <v>22637</v>
      </c>
      <c r="C10151" s="298" t="s">
        <v>313</v>
      </c>
      <c r="D10151" s="535" t="s">
        <v>325</v>
      </c>
      <c r="E10151" s="524">
        <v>4.32</v>
      </c>
      <c r="F10151" s="536" t="s">
        <v>18265</v>
      </c>
    </row>
    <row r="10152" spans="1:6" ht="18" customHeight="1">
      <c r="A10152" s="535">
        <v>3502</v>
      </c>
      <c r="B10152" s="535" t="s">
        <v>22638</v>
      </c>
      <c r="C10152" s="298" t="s">
        <v>313</v>
      </c>
      <c r="D10152" s="535" t="s">
        <v>325</v>
      </c>
      <c r="E10152" s="524">
        <v>6.21</v>
      </c>
      <c r="F10152" s="536" t="s">
        <v>21720</v>
      </c>
    </row>
    <row r="10153" spans="1:6" ht="18" customHeight="1">
      <c r="A10153" s="535">
        <v>3503</v>
      </c>
      <c r="B10153" s="535" t="s">
        <v>22639</v>
      </c>
      <c r="C10153" s="298" t="s">
        <v>313</v>
      </c>
      <c r="D10153" s="535" t="s">
        <v>325</v>
      </c>
      <c r="E10153" s="524">
        <v>7.8</v>
      </c>
      <c r="F10153" s="536" t="s">
        <v>2680</v>
      </c>
    </row>
    <row r="10154" spans="1:6" ht="18" customHeight="1">
      <c r="A10154" s="535">
        <v>3477</v>
      </c>
      <c r="B10154" s="535" t="s">
        <v>22640</v>
      </c>
      <c r="C10154" s="298" t="s">
        <v>313</v>
      </c>
      <c r="D10154" s="535" t="s">
        <v>325</v>
      </c>
      <c r="E10154" s="524">
        <v>28.36</v>
      </c>
      <c r="F10154" s="536" t="s">
        <v>8114</v>
      </c>
    </row>
    <row r="10155" spans="1:6" ht="18" customHeight="1">
      <c r="A10155" s="535">
        <v>3478</v>
      </c>
      <c r="B10155" s="535" t="s">
        <v>22641</v>
      </c>
      <c r="C10155" s="298" t="s">
        <v>313</v>
      </c>
      <c r="D10155" s="535" t="s">
        <v>325</v>
      </c>
      <c r="E10155" s="524">
        <v>67.989999999999995</v>
      </c>
      <c r="F10155" s="536" t="s">
        <v>22642</v>
      </c>
    </row>
    <row r="10156" spans="1:6" ht="18" customHeight="1">
      <c r="A10156" s="535">
        <v>3525</v>
      </c>
      <c r="B10156" s="535" t="s">
        <v>22643</v>
      </c>
      <c r="C10156" s="298" t="s">
        <v>313</v>
      </c>
      <c r="D10156" s="535" t="s">
        <v>325</v>
      </c>
      <c r="E10156" s="524">
        <v>83.92</v>
      </c>
      <c r="F10156" s="536" t="s">
        <v>22644</v>
      </c>
    </row>
    <row r="10157" spans="1:6" ht="18" customHeight="1">
      <c r="A10157" s="535">
        <v>3511</v>
      </c>
      <c r="B10157" s="535" t="s">
        <v>22645</v>
      </c>
      <c r="C10157" s="298" t="s">
        <v>313</v>
      </c>
      <c r="D10157" s="535" t="s">
        <v>325</v>
      </c>
      <c r="E10157" s="524">
        <v>89.01</v>
      </c>
      <c r="F10157" s="536" t="s">
        <v>22646</v>
      </c>
    </row>
    <row r="10158" spans="1:6" ht="18" customHeight="1">
      <c r="A10158" s="535">
        <v>12032</v>
      </c>
      <c r="B10158" s="535" t="s">
        <v>22647</v>
      </c>
      <c r="C10158" s="298" t="s">
        <v>313</v>
      </c>
      <c r="D10158" s="535" t="s">
        <v>19696</v>
      </c>
      <c r="E10158" s="524">
        <v>55.57</v>
      </c>
      <c r="F10158" s="536" t="s">
        <v>22648</v>
      </c>
    </row>
    <row r="10159" spans="1:6" ht="18" customHeight="1">
      <c r="A10159" s="535">
        <v>12030</v>
      </c>
      <c r="B10159" s="535" t="s">
        <v>22649</v>
      </c>
      <c r="C10159" s="298" t="s">
        <v>313</v>
      </c>
      <c r="D10159" s="535" t="s">
        <v>19696</v>
      </c>
      <c r="E10159" s="524">
        <v>52.21</v>
      </c>
      <c r="F10159" s="536" t="s">
        <v>3215</v>
      </c>
    </row>
    <row r="10160" spans="1:6" ht="18" customHeight="1">
      <c r="A10160" s="535">
        <v>10908</v>
      </c>
      <c r="B10160" s="535" t="s">
        <v>22650</v>
      </c>
      <c r="C10160" s="298" t="s">
        <v>313</v>
      </c>
      <c r="D10160" s="535" t="s">
        <v>325</v>
      </c>
      <c r="E10160" s="524">
        <v>17.690000000000001</v>
      </c>
      <c r="F10160" s="536" t="s">
        <v>10077</v>
      </c>
    </row>
    <row r="10161" spans="1:6" ht="18" customHeight="1">
      <c r="A10161" s="535">
        <v>10909</v>
      </c>
      <c r="B10161" s="535" t="s">
        <v>22651</v>
      </c>
      <c r="C10161" s="298" t="s">
        <v>313</v>
      </c>
      <c r="D10161" s="535" t="s">
        <v>325</v>
      </c>
      <c r="E10161" s="524">
        <v>20.58</v>
      </c>
      <c r="F10161" s="536" t="s">
        <v>22652</v>
      </c>
    </row>
    <row r="10162" spans="1:6" ht="18" customHeight="1">
      <c r="A10162" s="535">
        <v>3669</v>
      </c>
      <c r="B10162" s="535" t="s">
        <v>22653</v>
      </c>
      <c r="C10162" s="298" t="s">
        <v>313</v>
      </c>
      <c r="D10162" s="535" t="s">
        <v>325</v>
      </c>
      <c r="E10162" s="524">
        <v>12.64</v>
      </c>
      <c r="F10162" s="536" t="s">
        <v>14788</v>
      </c>
    </row>
    <row r="10163" spans="1:6" ht="18" customHeight="1">
      <c r="A10163" s="535">
        <v>20139</v>
      </c>
      <c r="B10163" s="535" t="s">
        <v>22654</v>
      </c>
      <c r="C10163" s="298" t="s">
        <v>313</v>
      </c>
      <c r="D10163" s="535" t="s">
        <v>325</v>
      </c>
      <c r="E10163" s="524">
        <v>108.73</v>
      </c>
      <c r="F10163" s="536" t="s">
        <v>22655</v>
      </c>
    </row>
    <row r="10164" spans="1:6" ht="18" customHeight="1">
      <c r="A10164" s="535">
        <v>3668</v>
      </c>
      <c r="B10164" s="535" t="s">
        <v>22656</v>
      </c>
      <c r="C10164" s="298" t="s">
        <v>313</v>
      </c>
      <c r="D10164" s="535" t="s">
        <v>325</v>
      </c>
      <c r="E10164" s="524">
        <v>38.840000000000003</v>
      </c>
      <c r="F10164" s="536" t="s">
        <v>11624</v>
      </c>
    </row>
    <row r="10165" spans="1:6" ht="18" customHeight="1">
      <c r="A10165" s="535">
        <v>10911</v>
      </c>
      <c r="B10165" s="535" t="s">
        <v>22657</v>
      </c>
      <c r="C10165" s="298" t="s">
        <v>313</v>
      </c>
      <c r="D10165" s="535" t="s">
        <v>325</v>
      </c>
      <c r="E10165" s="524">
        <v>17.02</v>
      </c>
      <c r="F10165" s="536" t="s">
        <v>14737</v>
      </c>
    </row>
    <row r="10166" spans="1:6" ht="18" customHeight="1">
      <c r="A10166" s="535">
        <v>3659</v>
      </c>
      <c r="B10166" s="535" t="s">
        <v>22658</v>
      </c>
      <c r="C10166" s="298" t="s">
        <v>313</v>
      </c>
      <c r="D10166" s="535" t="s">
        <v>325</v>
      </c>
      <c r="E10166" s="524">
        <v>17.350000000000001</v>
      </c>
      <c r="F10166" s="536" t="s">
        <v>10219</v>
      </c>
    </row>
    <row r="10167" spans="1:6" ht="18" customHeight="1">
      <c r="A10167" s="535">
        <v>3660</v>
      </c>
      <c r="B10167" s="535" t="s">
        <v>22659</v>
      </c>
      <c r="C10167" s="298" t="s">
        <v>313</v>
      </c>
      <c r="D10167" s="535" t="s">
        <v>325</v>
      </c>
      <c r="E10167" s="524">
        <v>22.43</v>
      </c>
      <c r="F10167" s="536" t="s">
        <v>778</v>
      </c>
    </row>
    <row r="10168" spans="1:6" ht="18" customHeight="1">
      <c r="A10168" s="535">
        <v>20144</v>
      </c>
      <c r="B10168" s="535" t="s">
        <v>22660</v>
      </c>
      <c r="C10168" s="298" t="s">
        <v>313</v>
      </c>
      <c r="D10168" s="535" t="s">
        <v>325</v>
      </c>
      <c r="E10168" s="524">
        <v>50.24</v>
      </c>
      <c r="F10168" s="536" t="s">
        <v>22661</v>
      </c>
    </row>
    <row r="10169" spans="1:6" ht="18" customHeight="1">
      <c r="A10169" s="535">
        <v>20143</v>
      </c>
      <c r="B10169" s="535" t="s">
        <v>22662</v>
      </c>
      <c r="C10169" s="298" t="s">
        <v>313</v>
      </c>
      <c r="D10169" s="535" t="s">
        <v>325</v>
      </c>
      <c r="E10169" s="524">
        <v>64.27</v>
      </c>
      <c r="F10169" s="536" t="s">
        <v>4051</v>
      </c>
    </row>
    <row r="10170" spans="1:6" ht="18" customHeight="1">
      <c r="A10170" s="535">
        <v>20145</v>
      </c>
      <c r="B10170" s="535" t="s">
        <v>22663</v>
      </c>
      <c r="C10170" s="298" t="s">
        <v>313</v>
      </c>
      <c r="D10170" s="535" t="s">
        <v>325</v>
      </c>
      <c r="E10170" s="524">
        <v>123.98</v>
      </c>
      <c r="F10170" s="536" t="s">
        <v>22664</v>
      </c>
    </row>
    <row r="10171" spans="1:6" ht="18" customHeight="1">
      <c r="A10171" s="535">
        <v>20146</v>
      </c>
      <c r="B10171" s="535" t="s">
        <v>22665</v>
      </c>
      <c r="C10171" s="298" t="s">
        <v>313</v>
      </c>
      <c r="D10171" s="535" t="s">
        <v>325</v>
      </c>
      <c r="E10171" s="524">
        <v>169.48</v>
      </c>
      <c r="F10171" s="536" t="s">
        <v>22666</v>
      </c>
    </row>
    <row r="10172" spans="1:6" ht="18" customHeight="1">
      <c r="A10172" s="535">
        <v>20140</v>
      </c>
      <c r="B10172" s="535" t="s">
        <v>22667</v>
      </c>
      <c r="C10172" s="298" t="s">
        <v>313</v>
      </c>
      <c r="D10172" s="535" t="s">
        <v>325</v>
      </c>
      <c r="E10172" s="524">
        <v>7.95</v>
      </c>
      <c r="F10172" s="536" t="s">
        <v>3417</v>
      </c>
    </row>
    <row r="10173" spans="1:6" ht="18" customHeight="1">
      <c r="A10173" s="535">
        <v>20141</v>
      </c>
      <c r="B10173" s="535" t="s">
        <v>22668</v>
      </c>
      <c r="C10173" s="298" t="s">
        <v>313</v>
      </c>
      <c r="D10173" s="535" t="s">
        <v>325</v>
      </c>
      <c r="E10173" s="524">
        <v>19.47</v>
      </c>
      <c r="F10173" s="536" t="s">
        <v>8277</v>
      </c>
    </row>
    <row r="10174" spans="1:6" ht="18" customHeight="1">
      <c r="A10174" s="535">
        <v>20142</v>
      </c>
      <c r="B10174" s="535" t="s">
        <v>22669</v>
      </c>
      <c r="C10174" s="298" t="s">
        <v>313</v>
      </c>
      <c r="D10174" s="535" t="s">
        <v>325</v>
      </c>
      <c r="E10174" s="524">
        <v>34.25</v>
      </c>
      <c r="F10174" s="536" t="s">
        <v>2762</v>
      </c>
    </row>
    <row r="10175" spans="1:6" ht="18" customHeight="1">
      <c r="A10175" s="535">
        <v>3670</v>
      </c>
      <c r="B10175" s="535" t="s">
        <v>22670</v>
      </c>
      <c r="C10175" s="298" t="s">
        <v>313</v>
      </c>
      <c r="D10175" s="535" t="s">
        <v>325</v>
      </c>
      <c r="E10175" s="524">
        <v>22.27</v>
      </c>
      <c r="F10175" s="536" t="s">
        <v>13105</v>
      </c>
    </row>
    <row r="10176" spans="1:6" ht="18" customHeight="1">
      <c r="A10176" s="535">
        <v>3666</v>
      </c>
      <c r="B10176" s="535" t="s">
        <v>22671</v>
      </c>
      <c r="C10176" s="298" t="s">
        <v>313</v>
      </c>
      <c r="D10176" s="535" t="s">
        <v>325</v>
      </c>
      <c r="E10176" s="524">
        <v>3.5</v>
      </c>
      <c r="F10176" s="536" t="s">
        <v>6427</v>
      </c>
    </row>
    <row r="10177" spans="1:6" ht="18" customHeight="1">
      <c r="A10177" s="535">
        <v>3662</v>
      </c>
      <c r="B10177" s="535" t="s">
        <v>22672</v>
      </c>
      <c r="C10177" s="298" t="s">
        <v>313</v>
      </c>
      <c r="D10177" s="535" t="s">
        <v>325</v>
      </c>
      <c r="E10177" s="524">
        <v>9.14</v>
      </c>
      <c r="F10177" s="536" t="s">
        <v>20621</v>
      </c>
    </row>
    <row r="10178" spans="1:6" ht="18" customHeight="1">
      <c r="A10178" s="535">
        <v>3658</v>
      </c>
      <c r="B10178" s="535" t="s">
        <v>22673</v>
      </c>
      <c r="C10178" s="298" t="s">
        <v>313</v>
      </c>
      <c r="D10178" s="535" t="s">
        <v>325</v>
      </c>
      <c r="E10178" s="524">
        <v>17.32</v>
      </c>
      <c r="F10178" s="536" t="s">
        <v>9409</v>
      </c>
    </row>
    <row r="10179" spans="1:6" ht="18" customHeight="1">
      <c r="A10179" s="535">
        <v>14157</v>
      </c>
      <c r="B10179" s="535" t="s">
        <v>22674</v>
      </c>
      <c r="C10179" s="298" t="s">
        <v>313</v>
      </c>
      <c r="D10179" s="535" t="s">
        <v>325</v>
      </c>
      <c r="E10179" s="524">
        <v>1.38</v>
      </c>
      <c r="F10179" s="536" t="s">
        <v>20005</v>
      </c>
    </row>
    <row r="10180" spans="1:6" ht="18" customHeight="1">
      <c r="A10180" s="535">
        <v>42696</v>
      </c>
      <c r="B10180" s="535" t="s">
        <v>22675</v>
      </c>
      <c r="C10180" s="298" t="s">
        <v>313</v>
      </c>
      <c r="D10180" s="535" t="s">
        <v>325</v>
      </c>
      <c r="E10180" s="524">
        <v>137.33000000000001</v>
      </c>
      <c r="F10180" s="536" t="s">
        <v>22676</v>
      </c>
    </row>
    <row r="10181" spans="1:6" ht="18" customHeight="1">
      <c r="A10181" s="535">
        <v>39875</v>
      </c>
      <c r="B10181" s="535" t="s">
        <v>22677</v>
      </c>
      <c r="C10181" s="298" t="s">
        <v>313</v>
      </c>
      <c r="D10181" s="535" t="s">
        <v>325</v>
      </c>
      <c r="E10181" s="524">
        <v>642.87</v>
      </c>
      <c r="F10181" s="536" t="s">
        <v>22678</v>
      </c>
    </row>
    <row r="10182" spans="1:6" ht="18" customHeight="1">
      <c r="A10182" s="535">
        <v>39876</v>
      </c>
      <c r="B10182" s="535" t="s">
        <v>22679</v>
      </c>
      <c r="C10182" s="298" t="s">
        <v>313</v>
      </c>
      <c r="D10182" s="535" t="s">
        <v>325</v>
      </c>
      <c r="E10182" s="524">
        <v>804.87</v>
      </c>
      <c r="F10182" s="536" t="s">
        <v>22680</v>
      </c>
    </row>
    <row r="10183" spans="1:6" ht="18" customHeight="1">
      <c r="A10183" s="535">
        <v>39877</v>
      </c>
      <c r="B10183" s="535" t="s">
        <v>22681</v>
      </c>
      <c r="C10183" s="298" t="s">
        <v>313</v>
      </c>
      <c r="D10183" s="535" t="s">
        <v>325</v>
      </c>
      <c r="E10183" s="537">
        <v>1116.32</v>
      </c>
      <c r="F10183" s="536" t="s">
        <v>22682</v>
      </c>
    </row>
    <row r="10184" spans="1:6" ht="18" customHeight="1">
      <c r="A10184" s="535">
        <v>39878</v>
      </c>
      <c r="B10184" s="535" t="s">
        <v>22683</v>
      </c>
      <c r="C10184" s="298" t="s">
        <v>313</v>
      </c>
      <c r="D10184" s="535" t="s">
        <v>325</v>
      </c>
      <c r="E10184" s="537">
        <v>1474.48</v>
      </c>
      <c r="F10184" s="536" t="s">
        <v>22684</v>
      </c>
    </row>
    <row r="10185" spans="1:6" ht="18" customHeight="1">
      <c r="A10185" s="535">
        <v>39872</v>
      </c>
      <c r="B10185" s="535" t="s">
        <v>22685</v>
      </c>
      <c r="C10185" s="298" t="s">
        <v>313</v>
      </c>
      <c r="D10185" s="535" t="s">
        <v>325</v>
      </c>
      <c r="E10185" s="524">
        <v>440.86</v>
      </c>
      <c r="F10185" s="536" t="s">
        <v>6485</v>
      </c>
    </row>
    <row r="10186" spans="1:6" ht="18" customHeight="1">
      <c r="A10186" s="535">
        <v>39873</v>
      </c>
      <c r="B10186" s="535" t="s">
        <v>22686</v>
      </c>
      <c r="C10186" s="298" t="s">
        <v>313</v>
      </c>
      <c r="D10186" s="535" t="s">
        <v>325</v>
      </c>
      <c r="E10186" s="524">
        <v>511.37</v>
      </c>
      <c r="F10186" s="536" t="s">
        <v>22687</v>
      </c>
    </row>
    <row r="10187" spans="1:6" ht="18" customHeight="1">
      <c r="A10187" s="535">
        <v>39874</v>
      </c>
      <c r="B10187" s="535" t="s">
        <v>22688</v>
      </c>
      <c r="C10187" s="298" t="s">
        <v>313</v>
      </c>
      <c r="D10187" s="535" t="s">
        <v>325</v>
      </c>
      <c r="E10187" s="524">
        <v>561.67999999999995</v>
      </c>
      <c r="F10187" s="536" t="s">
        <v>22689</v>
      </c>
    </row>
    <row r="10188" spans="1:6" ht="18" customHeight="1">
      <c r="A10188" s="535">
        <v>3674</v>
      </c>
      <c r="B10188" s="535" t="s">
        <v>22690</v>
      </c>
      <c r="C10188" s="298" t="s">
        <v>313</v>
      </c>
      <c r="D10188" s="535" t="s">
        <v>19072</v>
      </c>
      <c r="E10188" s="524">
        <v>130.84</v>
      </c>
      <c r="F10188" s="536" t="s">
        <v>9137</v>
      </c>
    </row>
    <row r="10189" spans="1:6" ht="18" customHeight="1">
      <c r="A10189" s="535">
        <v>3681</v>
      </c>
      <c r="B10189" s="535" t="s">
        <v>22691</v>
      </c>
      <c r="C10189" s="298" t="s">
        <v>313</v>
      </c>
      <c r="D10189" s="535" t="s">
        <v>19072</v>
      </c>
      <c r="E10189" s="524">
        <v>194.68</v>
      </c>
      <c r="F10189" s="536" t="s">
        <v>22692</v>
      </c>
    </row>
    <row r="10190" spans="1:6" ht="18" customHeight="1">
      <c r="A10190" s="535">
        <v>3676</v>
      </c>
      <c r="B10190" s="535" t="s">
        <v>22693</v>
      </c>
      <c r="C10190" s="298" t="s">
        <v>313</v>
      </c>
      <c r="D10190" s="535" t="s">
        <v>19072</v>
      </c>
      <c r="E10190" s="524">
        <v>732.64</v>
      </c>
      <c r="F10190" s="536" t="s">
        <v>22694</v>
      </c>
    </row>
    <row r="10191" spans="1:6" ht="18" customHeight="1">
      <c r="A10191" s="535">
        <v>3679</v>
      </c>
      <c r="B10191" s="535" t="s">
        <v>22695</v>
      </c>
      <c r="C10191" s="298" t="s">
        <v>313</v>
      </c>
      <c r="D10191" s="535" t="s">
        <v>19072</v>
      </c>
      <c r="E10191" s="524">
        <v>606.13</v>
      </c>
      <c r="F10191" s="536" t="s">
        <v>22696</v>
      </c>
    </row>
    <row r="10192" spans="1:6" ht="18" customHeight="1">
      <c r="A10192" s="535">
        <v>3672</v>
      </c>
      <c r="B10192" s="535" t="s">
        <v>22697</v>
      </c>
      <c r="C10192" s="298" t="s">
        <v>313</v>
      </c>
      <c r="D10192" s="535" t="s">
        <v>19072</v>
      </c>
      <c r="E10192" s="524">
        <v>2.06</v>
      </c>
      <c r="F10192" s="536" t="s">
        <v>17643</v>
      </c>
    </row>
    <row r="10193" spans="1:6" ht="18" customHeight="1">
      <c r="A10193" s="535">
        <v>3671</v>
      </c>
      <c r="B10193" s="535" t="s">
        <v>22698</v>
      </c>
      <c r="C10193" s="298" t="s">
        <v>313</v>
      </c>
      <c r="D10193" s="535" t="s">
        <v>19072</v>
      </c>
      <c r="E10193" s="524">
        <v>1.95</v>
      </c>
      <c r="F10193" s="536" t="s">
        <v>3677</v>
      </c>
    </row>
    <row r="10194" spans="1:6" ht="18" customHeight="1">
      <c r="A10194" s="535">
        <v>3673</v>
      </c>
      <c r="B10194" s="535" t="s">
        <v>22699</v>
      </c>
      <c r="C10194" s="298" t="s">
        <v>313</v>
      </c>
      <c r="D10194" s="535" t="s">
        <v>19072</v>
      </c>
      <c r="E10194" s="524">
        <v>3.06</v>
      </c>
      <c r="F10194" s="536" t="s">
        <v>17979</v>
      </c>
    </row>
    <row r="10195" spans="1:6" ht="18" customHeight="1">
      <c r="A10195" s="535">
        <v>38394</v>
      </c>
      <c r="B10195" s="535" t="s">
        <v>22700</v>
      </c>
      <c r="C10195" s="298" t="s">
        <v>313</v>
      </c>
      <c r="D10195" s="535" t="s">
        <v>325</v>
      </c>
      <c r="E10195" s="524">
        <v>364.04</v>
      </c>
      <c r="F10195" s="536" t="s">
        <v>22701</v>
      </c>
    </row>
    <row r="10196" spans="1:6" ht="18" customHeight="1">
      <c r="A10196" s="535">
        <v>3729</v>
      </c>
      <c r="B10196" s="535" t="s">
        <v>22702</v>
      </c>
      <c r="C10196" s="298" t="s">
        <v>313</v>
      </c>
      <c r="D10196" s="535" t="s">
        <v>325</v>
      </c>
      <c r="E10196" s="524">
        <v>144.58000000000001</v>
      </c>
      <c r="F10196" s="536" t="s">
        <v>22703</v>
      </c>
    </row>
    <row r="10197" spans="1:6" ht="18" customHeight="1">
      <c r="A10197" s="535">
        <v>39357</v>
      </c>
      <c r="B10197" s="535" t="s">
        <v>22704</v>
      </c>
      <c r="C10197" s="298" t="s">
        <v>313</v>
      </c>
      <c r="D10197" s="535" t="s">
        <v>325</v>
      </c>
      <c r="E10197" s="524">
        <v>57.26</v>
      </c>
      <c r="F10197" s="536" t="s">
        <v>22705</v>
      </c>
    </row>
    <row r="10198" spans="1:6" ht="18" customHeight="1">
      <c r="A10198" s="535">
        <v>39358</v>
      </c>
      <c r="B10198" s="535" t="s">
        <v>22706</v>
      </c>
      <c r="C10198" s="298" t="s">
        <v>313</v>
      </c>
      <c r="D10198" s="535" t="s">
        <v>325</v>
      </c>
      <c r="E10198" s="524">
        <v>57.26</v>
      </c>
      <c r="F10198" s="536" t="s">
        <v>22705</v>
      </c>
    </row>
    <row r="10199" spans="1:6" ht="18" customHeight="1">
      <c r="A10199" s="535">
        <v>39355</v>
      </c>
      <c r="B10199" s="535" t="s">
        <v>22707</v>
      </c>
      <c r="C10199" s="298" t="s">
        <v>313</v>
      </c>
      <c r="D10199" s="535" t="s">
        <v>325</v>
      </c>
      <c r="E10199" s="524">
        <v>83.44</v>
      </c>
      <c r="F10199" s="536" t="s">
        <v>22708</v>
      </c>
    </row>
    <row r="10200" spans="1:6" ht="18" customHeight="1">
      <c r="A10200" s="535">
        <v>39356</v>
      </c>
      <c r="B10200" s="535" t="s">
        <v>22709</v>
      </c>
      <c r="C10200" s="298" t="s">
        <v>313</v>
      </c>
      <c r="D10200" s="535" t="s">
        <v>325</v>
      </c>
      <c r="E10200" s="524">
        <v>79.63</v>
      </c>
      <c r="F10200" s="536" t="s">
        <v>1243</v>
      </c>
    </row>
    <row r="10201" spans="1:6" ht="18" customHeight="1">
      <c r="A10201" s="535">
        <v>39353</v>
      </c>
      <c r="B10201" s="535" t="s">
        <v>22710</v>
      </c>
      <c r="C10201" s="298" t="s">
        <v>313</v>
      </c>
      <c r="D10201" s="535" t="s">
        <v>325</v>
      </c>
      <c r="E10201" s="524">
        <v>182.8</v>
      </c>
      <c r="F10201" s="536" t="s">
        <v>22711</v>
      </c>
    </row>
    <row r="10202" spans="1:6" ht="18" customHeight="1">
      <c r="A10202" s="535">
        <v>39354</v>
      </c>
      <c r="B10202" s="535" t="s">
        <v>22712</v>
      </c>
      <c r="C10202" s="298" t="s">
        <v>313</v>
      </c>
      <c r="D10202" s="535" t="s">
        <v>325</v>
      </c>
      <c r="E10202" s="524">
        <v>385.67</v>
      </c>
      <c r="F10202" s="536" t="s">
        <v>22713</v>
      </c>
    </row>
    <row r="10203" spans="1:6" ht="18" customHeight="1">
      <c r="A10203" s="535">
        <v>39398</v>
      </c>
      <c r="B10203" s="535" t="s">
        <v>22714</v>
      </c>
      <c r="C10203" s="298" t="s">
        <v>313</v>
      </c>
      <c r="D10203" s="535" t="s">
        <v>325</v>
      </c>
      <c r="E10203" s="524">
        <v>181.54</v>
      </c>
      <c r="F10203" s="536" t="s">
        <v>22715</v>
      </c>
    </row>
    <row r="10204" spans="1:6" ht="18" customHeight="1">
      <c r="A10204" s="535">
        <v>13343</v>
      </c>
      <c r="B10204" s="535" t="s">
        <v>22716</v>
      </c>
      <c r="C10204" s="298" t="s">
        <v>313</v>
      </c>
      <c r="D10204" s="535" t="s">
        <v>325</v>
      </c>
      <c r="E10204" s="524">
        <v>45.75</v>
      </c>
      <c r="F10204" s="536" t="s">
        <v>22717</v>
      </c>
    </row>
    <row r="10205" spans="1:6" ht="18" customHeight="1">
      <c r="A10205" s="535">
        <v>12118</v>
      </c>
      <c r="B10205" s="535" t="s">
        <v>22718</v>
      </c>
      <c r="C10205" s="298" t="s">
        <v>313</v>
      </c>
      <c r="D10205" s="535" t="s">
        <v>325</v>
      </c>
      <c r="E10205" s="524">
        <v>30.33</v>
      </c>
      <c r="F10205" s="536" t="s">
        <v>22719</v>
      </c>
    </row>
    <row r="10206" spans="1:6" ht="18" customHeight="1">
      <c r="A10206" s="535">
        <v>39482</v>
      </c>
      <c r="B10206" s="535" t="s">
        <v>22720</v>
      </c>
      <c r="C10206" s="298" t="s">
        <v>313</v>
      </c>
      <c r="D10206" s="535" t="s">
        <v>325</v>
      </c>
      <c r="E10206" s="524">
        <v>689.6</v>
      </c>
      <c r="F10206" s="536" t="s">
        <v>22721</v>
      </c>
    </row>
    <row r="10207" spans="1:6" ht="18" customHeight="1">
      <c r="A10207" s="535">
        <v>39486</v>
      </c>
      <c r="B10207" s="535" t="s">
        <v>22722</v>
      </c>
      <c r="C10207" s="298" t="s">
        <v>313</v>
      </c>
      <c r="D10207" s="535" t="s">
        <v>325</v>
      </c>
      <c r="E10207" s="524">
        <v>562.80999999999995</v>
      </c>
      <c r="F10207" s="536" t="s">
        <v>22723</v>
      </c>
    </row>
    <row r="10208" spans="1:6" ht="18" customHeight="1">
      <c r="A10208" s="535">
        <v>39484</v>
      </c>
      <c r="B10208" s="535" t="s">
        <v>22724</v>
      </c>
      <c r="C10208" s="298" t="s">
        <v>313</v>
      </c>
      <c r="D10208" s="535" t="s">
        <v>325</v>
      </c>
      <c r="E10208" s="524">
        <v>689.6</v>
      </c>
      <c r="F10208" s="536" t="s">
        <v>22721</v>
      </c>
    </row>
    <row r="10209" spans="1:6" ht="18" customHeight="1">
      <c r="A10209" s="535">
        <v>39488</v>
      </c>
      <c r="B10209" s="535" t="s">
        <v>22725</v>
      </c>
      <c r="C10209" s="298" t="s">
        <v>313</v>
      </c>
      <c r="D10209" s="535" t="s">
        <v>325</v>
      </c>
      <c r="E10209" s="524">
        <v>572.02</v>
      </c>
      <c r="F10209" s="536" t="s">
        <v>22726</v>
      </c>
    </row>
    <row r="10210" spans="1:6" ht="18" customHeight="1">
      <c r="A10210" s="535">
        <v>39485</v>
      </c>
      <c r="B10210" s="535" t="s">
        <v>22727</v>
      </c>
      <c r="C10210" s="298" t="s">
        <v>313</v>
      </c>
      <c r="D10210" s="535" t="s">
        <v>325</v>
      </c>
      <c r="E10210" s="524">
        <v>689.6</v>
      </c>
      <c r="F10210" s="536" t="s">
        <v>22721</v>
      </c>
    </row>
    <row r="10211" spans="1:6" ht="18" customHeight="1">
      <c r="A10211" s="535">
        <v>39489</v>
      </c>
      <c r="B10211" s="535" t="s">
        <v>22728</v>
      </c>
      <c r="C10211" s="298" t="s">
        <v>313</v>
      </c>
      <c r="D10211" s="535" t="s">
        <v>325</v>
      </c>
      <c r="E10211" s="524">
        <v>581.72</v>
      </c>
      <c r="F10211" s="536" t="s">
        <v>22729</v>
      </c>
    </row>
    <row r="10212" spans="1:6" ht="18" customHeight="1">
      <c r="A10212" s="535">
        <v>39490</v>
      </c>
      <c r="B10212" s="535" t="s">
        <v>22730</v>
      </c>
      <c r="C10212" s="298" t="s">
        <v>313</v>
      </c>
      <c r="D10212" s="535" t="s">
        <v>325</v>
      </c>
      <c r="E10212" s="524">
        <v>866.84</v>
      </c>
      <c r="F10212" s="536" t="s">
        <v>22731</v>
      </c>
    </row>
    <row r="10213" spans="1:6" ht="18" customHeight="1">
      <c r="A10213" s="535">
        <v>39494</v>
      </c>
      <c r="B10213" s="535" t="s">
        <v>22732</v>
      </c>
      <c r="C10213" s="298" t="s">
        <v>313</v>
      </c>
      <c r="D10213" s="535" t="s">
        <v>325</v>
      </c>
      <c r="E10213" s="524">
        <v>622.46</v>
      </c>
      <c r="F10213" s="536" t="s">
        <v>22733</v>
      </c>
    </row>
    <row r="10214" spans="1:6" ht="18" customHeight="1">
      <c r="A10214" s="535">
        <v>39495</v>
      </c>
      <c r="B10214" s="535" t="s">
        <v>22734</v>
      </c>
      <c r="C10214" s="298" t="s">
        <v>313</v>
      </c>
      <c r="D10214" s="535" t="s">
        <v>325</v>
      </c>
      <c r="E10214" s="524">
        <v>701.43</v>
      </c>
      <c r="F10214" s="536" t="s">
        <v>22735</v>
      </c>
    </row>
    <row r="10215" spans="1:6" ht="18" customHeight="1">
      <c r="A10215" s="535">
        <v>39496</v>
      </c>
      <c r="B10215" s="535" t="s">
        <v>22736</v>
      </c>
      <c r="C10215" s="298" t="s">
        <v>313</v>
      </c>
      <c r="D10215" s="535" t="s">
        <v>325</v>
      </c>
      <c r="E10215" s="524">
        <v>771.57</v>
      </c>
      <c r="F10215" s="536" t="s">
        <v>22737</v>
      </c>
    </row>
    <row r="10216" spans="1:6" ht="18" customHeight="1">
      <c r="A10216" s="535">
        <v>39492</v>
      </c>
      <c r="B10216" s="535" t="s">
        <v>22738</v>
      </c>
      <c r="C10216" s="298" t="s">
        <v>313</v>
      </c>
      <c r="D10216" s="535" t="s">
        <v>325</v>
      </c>
      <c r="E10216" s="524">
        <v>893.27</v>
      </c>
      <c r="F10216" s="536" t="s">
        <v>22739</v>
      </c>
    </row>
    <row r="10217" spans="1:6" ht="18" customHeight="1">
      <c r="A10217" s="535">
        <v>39497</v>
      </c>
      <c r="B10217" s="535" t="s">
        <v>22740</v>
      </c>
      <c r="C10217" s="298" t="s">
        <v>313</v>
      </c>
      <c r="D10217" s="535" t="s">
        <v>325</v>
      </c>
      <c r="E10217" s="524">
        <v>806.86</v>
      </c>
      <c r="F10217" s="536" t="s">
        <v>22741</v>
      </c>
    </row>
    <row r="10218" spans="1:6" ht="18" customHeight="1">
      <c r="A10218" s="535">
        <v>39493</v>
      </c>
      <c r="B10218" s="535" t="s">
        <v>22742</v>
      </c>
      <c r="C10218" s="298" t="s">
        <v>313</v>
      </c>
      <c r="D10218" s="535" t="s">
        <v>325</v>
      </c>
      <c r="E10218" s="524">
        <v>958.12</v>
      </c>
      <c r="F10218" s="536" t="s">
        <v>22743</v>
      </c>
    </row>
    <row r="10219" spans="1:6" ht="18" customHeight="1">
      <c r="A10219" s="535">
        <v>43628</v>
      </c>
      <c r="B10219" s="535" t="s">
        <v>22744</v>
      </c>
      <c r="C10219" s="298" t="s">
        <v>313</v>
      </c>
      <c r="D10219" s="535" t="s">
        <v>325</v>
      </c>
      <c r="E10219" s="537">
        <v>1016.25</v>
      </c>
      <c r="F10219" s="536" t="s">
        <v>22745</v>
      </c>
    </row>
    <row r="10220" spans="1:6" ht="18" customHeight="1">
      <c r="A10220" s="535">
        <v>39500</v>
      </c>
      <c r="B10220" s="535" t="s">
        <v>22746</v>
      </c>
      <c r="C10220" s="298" t="s">
        <v>313</v>
      </c>
      <c r="D10220" s="535" t="s">
        <v>325</v>
      </c>
      <c r="E10220" s="537">
        <v>1045.3900000000001</v>
      </c>
      <c r="F10220" s="536" t="s">
        <v>22747</v>
      </c>
    </row>
    <row r="10221" spans="1:6" ht="18" customHeight="1">
      <c r="A10221" s="535">
        <v>39498</v>
      </c>
      <c r="B10221" s="535" t="s">
        <v>22748</v>
      </c>
      <c r="C10221" s="298" t="s">
        <v>313</v>
      </c>
      <c r="D10221" s="535" t="s">
        <v>325</v>
      </c>
      <c r="E10221" s="537">
        <v>1289.31</v>
      </c>
      <c r="F10221" s="536" t="s">
        <v>22749</v>
      </c>
    </row>
    <row r="10222" spans="1:6" ht="18" customHeight="1">
      <c r="A10222" s="535">
        <v>43621</v>
      </c>
      <c r="B10222" s="535" t="s">
        <v>22750</v>
      </c>
      <c r="C10222" s="298" t="s">
        <v>313</v>
      </c>
      <c r="D10222" s="535" t="s">
        <v>325</v>
      </c>
      <c r="E10222" s="537">
        <v>1079.77</v>
      </c>
      <c r="F10222" s="536" t="s">
        <v>22751</v>
      </c>
    </row>
    <row r="10223" spans="1:6" ht="18" customHeight="1">
      <c r="A10223" s="535">
        <v>39501</v>
      </c>
      <c r="B10223" s="535" t="s">
        <v>22752</v>
      </c>
      <c r="C10223" s="298" t="s">
        <v>313</v>
      </c>
      <c r="D10223" s="535" t="s">
        <v>325</v>
      </c>
      <c r="E10223" s="537">
        <v>1073.7</v>
      </c>
      <c r="F10223" s="536" t="s">
        <v>22753</v>
      </c>
    </row>
    <row r="10224" spans="1:6" ht="18" customHeight="1">
      <c r="A10224" s="535">
        <v>39499</v>
      </c>
      <c r="B10224" s="535" t="s">
        <v>22754</v>
      </c>
      <c r="C10224" s="298" t="s">
        <v>313</v>
      </c>
      <c r="D10224" s="535" t="s">
        <v>325</v>
      </c>
      <c r="E10224" s="537">
        <v>1307.6199999999999</v>
      </c>
      <c r="F10224" s="536" t="s">
        <v>22755</v>
      </c>
    </row>
    <row r="10225" spans="1:6" ht="18" customHeight="1">
      <c r="A10225" s="535">
        <v>3733</v>
      </c>
      <c r="B10225" s="535" t="s">
        <v>22756</v>
      </c>
      <c r="C10225" s="298" t="s">
        <v>313</v>
      </c>
      <c r="D10225" s="535" t="s">
        <v>19608</v>
      </c>
      <c r="E10225" s="524">
        <v>80.8</v>
      </c>
      <c r="F10225" s="536" t="s">
        <v>22757</v>
      </c>
    </row>
    <row r="10226" spans="1:6" ht="18" customHeight="1">
      <c r="A10226" s="535">
        <v>3731</v>
      </c>
      <c r="B10226" s="535" t="s">
        <v>22758</v>
      </c>
      <c r="C10226" s="298" t="s">
        <v>313</v>
      </c>
      <c r="D10226" s="535" t="s">
        <v>19608</v>
      </c>
      <c r="E10226" s="524">
        <v>75</v>
      </c>
      <c r="F10226" s="536" t="s">
        <v>22759</v>
      </c>
    </row>
    <row r="10227" spans="1:6" ht="18" customHeight="1">
      <c r="A10227" s="535">
        <v>38137</v>
      </c>
      <c r="B10227" s="535" t="s">
        <v>22760</v>
      </c>
      <c r="C10227" s="298" t="s">
        <v>313</v>
      </c>
      <c r="D10227" s="535" t="s">
        <v>19608</v>
      </c>
      <c r="E10227" s="524">
        <v>75.44</v>
      </c>
      <c r="F10227" s="536" t="s">
        <v>2695</v>
      </c>
    </row>
    <row r="10228" spans="1:6" ht="18" customHeight="1">
      <c r="A10228" s="535">
        <v>38138</v>
      </c>
      <c r="B10228" s="535" t="s">
        <v>22761</v>
      </c>
      <c r="C10228" s="298" t="s">
        <v>313</v>
      </c>
      <c r="D10228" s="535" t="s">
        <v>19608</v>
      </c>
      <c r="E10228" s="524">
        <v>74.08</v>
      </c>
      <c r="F10228" s="536" t="s">
        <v>22762</v>
      </c>
    </row>
    <row r="10229" spans="1:6" ht="18" customHeight="1">
      <c r="A10229" s="535">
        <v>3736</v>
      </c>
      <c r="B10229" s="535" t="s">
        <v>22763</v>
      </c>
      <c r="C10229" s="298" t="s">
        <v>313</v>
      </c>
      <c r="D10229" s="535" t="s">
        <v>19608</v>
      </c>
      <c r="E10229" s="524">
        <v>90</v>
      </c>
      <c r="F10229" s="536" t="s">
        <v>22764</v>
      </c>
    </row>
    <row r="10230" spans="1:6" ht="18" customHeight="1">
      <c r="A10230" s="535">
        <v>3741</v>
      </c>
      <c r="B10230" s="535" t="s">
        <v>22765</v>
      </c>
      <c r="C10230" s="298" t="s">
        <v>313</v>
      </c>
      <c r="D10230" s="535" t="s">
        <v>19608</v>
      </c>
      <c r="E10230" s="524">
        <v>93.81</v>
      </c>
      <c r="F10230" s="536" t="s">
        <v>2588</v>
      </c>
    </row>
    <row r="10231" spans="1:6" ht="18" customHeight="1">
      <c r="A10231" s="535">
        <v>3745</v>
      </c>
      <c r="B10231" s="535" t="s">
        <v>22766</v>
      </c>
      <c r="C10231" s="298" t="s">
        <v>313</v>
      </c>
      <c r="D10231" s="535" t="s">
        <v>19608</v>
      </c>
      <c r="E10231" s="524">
        <v>101.16</v>
      </c>
      <c r="F10231" s="536" t="s">
        <v>22767</v>
      </c>
    </row>
    <row r="10232" spans="1:6" ht="18" customHeight="1">
      <c r="A10232" s="535">
        <v>3743</v>
      </c>
      <c r="B10232" s="535" t="s">
        <v>22768</v>
      </c>
      <c r="C10232" s="298" t="s">
        <v>313</v>
      </c>
      <c r="D10232" s="535" t="s">
        <v>19608</v>
      </c>
      <c r="E10232" s="524">
        <v>93.48</v>
      </c>
      <c r="F10232" s="536" t="s">
        <v>22769</v>
      </c>
    </row>
    <row r="10233" spans="1:6" ht="18" customHeight="1">
      <c r="A10233" s="535">
        <v>3744</v>
      </c>
      <c r="B10233" s="535" t="s">
        <v>22770</v>
      </c>
      <c r="C10233" s="298" t="s">
        <v>313</v>
      </c>
      <c r="D10233" s="535" t="s">
        <v>19608</v>
      </c>
      <c r="E10233" s="524">
        <v>102.9</v>
      </c>
      <c r="F10233" s="536" t="s">
        <v>22771</v>
      </c>
    </row>
    <row r="10234" spans="1:6" ht="18" customHeight="1">
      <c r="A10234" s="535">
        <v>3739</v>
      </c>
      <c r="B10234" s="535" t="s">
        <v>22772</v>
      </c>
      <c r="C10234" s="298" t="s">
        <v>313</v>
      </c>
      <c r="D10234" s="535" t="s">
        <v>19608</v>
      </c>
      <c r="E10234" s="524">
        <v>108.13</v>
      </c>
      <c r="F10234" s="536" t="s">
        <v>4105</v>
      </c>
    </row>
    <row r="10235" spans="1:6" ht="18" customHeight="1">
      <c r="A10235" s="535">
        <v>3737</v>
      </c>
      <c r="B10235" s="535" t="s">
        <v>22773</v>
      </c>
      <c r="C10235" s="298" t="s">
        <v>313</v>
      </c>
      <c r="D10235" s="535" t="s">
        <v>19608</v>
      </c>
      <c r="E10235" s="524">
        <v>113.37</v>
      </c>
      <c r="F10235" s="536" t="s">
        <v>22774</v>
      </c>
    </row>
    <row r="10236" spans="1:6" ht="18" customHeight="1">
      <c r="A10236" s="535">
        <v>3738</v>
      </c>
      <c r="B10236" s="535" t="s">
        <v>22775</v>
      </c>
      <c r="C10236" s="298" t="s">
        <v>313</v>
      </c>
      <c r="D10236" s="535" t="s">
        <v>19608</v>
      </c>
      <c r="E10236" s="524">
        <v>130.81</v>
      </c>
      <c r="F10236" s="536" t="s">
        <v>22776</v>
      </c>
    </row>
    <row r="10237" spans="1:6" ht="18" customHeight="1">
      <c r="A10237" s="535">
        <v>3747</v>
      </c>
      <c r="B10237" s="535" t="s">
        <v>22777</v>
      </c>
      <c r="C10237" s="298" t="s">
        <v>313</v>
      </c>
      <c r="D10237" s="535" t="s">
        <v>19608</v>
      </c>
      <c r="E10237" s="524">
        <v>102.9</v>
      </c>
      <c r="F10237" s="536" t="s">
        <v>22771</v>
      </c>
    </row>
    <row r="10238" spans="1:6" ht="18" customHeight="1">
      <c r="A10238" s="535">
        <v>11649</v>
      </c>
      <c r="B10238" s="535" t="s">
        <v>22778</v>
      </c>
      <c r="C10238" s="298" t="s">
        <v>313</v>
      </c>
      <c r="D10238" s="535" t="s">
        <v>325</v>
      </c>
      <c r="E10238" s="524">
        <v>746.51</v>
      </c>
      <c r="F10238" s="536" t="s">
        <v>22779</v>
      </c>
    </row>
    <row r="10239" spans="1:6" ht="18" customHeight="1">
      <c r="A10239" s="535">
        <v>11650</v>
      </c>
      <c r="B10239" s="535" t="s">
        <v>22780</v>
      </c>
      <c r="C10239" s="298" t="s">
        <v>313</v>
      </c>
      <c r="D10239" s="535" t="s">
        <v>325</v>
      </c>
      <c r="E10239" s="537">
        <v>1272.3800000000001</v>
      </c>
      <c r="F10239" s="536" t="s">
        <v>22781</v>
      </c>
    </row>
    <row r="10240" spans="1:6" ht="18" customHeight="1">
      <c r="A10240" s="535">
        <v>3742</v>
      </c>
      <c r="B10240" s="535" t="s">
        <v>22782</v>
      </c>
      <c r="C10240" s="298" t="s">
        <v>313</v>
      </c>
      <c r="D10240" s="535" t="s">
        <v>19608</v>
      </c>
      <c r="E10240" s="524">
        <v>135.69</v>
      </c>
      <c r="F10240" s="536" t="s">
        <v>22783</v>
      </c>
    </row>
    <row r="10241" spans="1:6" ht="18" customHeight="1">
      <c r="A10241" s="535">
        <v>3746</v>
      </c>
      <c r="B10241" s="535" t="s">
        <v>22784</v>
      </c>
      <c r="C10241" s="298" t="s">
        <v>313</v>
      </c>
      <c r="D10241" s="535" t="s">
        <v>19608</v>
      </c>
      <c r="E10241" s="524">
        <v>158.44</v>
      </c>
      <c r="F10241" s="536" t="s">
        <v>22785</v>
      </c>
    </row>
    <row r="10242" spans="1:6" ht="18" customHeight="1">
      <c r="A10242" s="535">
        <v>21106</v>
      </c>
      <c r="B10242" s="535" t="s">
        <v>22786</v>
      </c>
      <c r="C10242" s="298" t="s">
        <v>313</v>
      </c>
      <c r="D10242" s="535" t="s">
        <v>318</v>
      </c>
      <c r="E10242" s="524">
        <v>39.54</v>
      </c>
      <c r="F10242" s="536" t="s">
        <v>13329</v>
      </c>
    </row>
    <row r="10243" spans="1:6" ht="18" customHeight="1">
      <c r="A10243" s="535">
        <v>39388</v>
      </c>
      <c r="B10243" s="535" t="s">
        <v>22787</v>
      </c>
      <c r="C10243" s="298" t="s">
        <v>313</v>
      </c>
      <c r="D10243" s="535" t="s">
        <v>325</v>
      </c>
      <c r="E10243" s="524">
        <v>7.99</v>
      </c>
      <c r="F10243" s="536" t="s">
        <v>22788</v>
      </c>
    </row>
    <row r="10244" spans="1:6" ht="18" customHeight="1">
      <c r="A10244" s="535">
        <v>39387</v>
      </c>
      <c r="B10244" s="535" t="s">
        <v>22789</v>
      </c>
      <c r="C10244" s="298" t="s">
        <v>313</v>
      </c>
      <c r="D10244" s="535" t="s">
        <v>325</v>
      </c>
      <c r="E10244" s="524">
        <v>12.46</v>
      </c>
      <c r="F10244" s="536" t="s">
        <v>10436</v>
      </c>
    </row>
    <row r="10245" spans="1:6" ht="18" customHeight="1">
      <c r="A10245" s="535">
        <v>39386</v>
      </c>
      <c r="B10245" s="535" t="s">
        <v>22790</v>
      </c>
      <c r="C10245" s="298" t="s">
        <v>313</v>
      </c>
      <c r="D10245" s="535" t="s">
        <v>325</v>
      </c>
      <c r="E10245" s="524">
        <v>8.69</v>
      </c>
      <c r="F10245" s="536" t="s">
        <v>14977</v>
      </c>
    </row>
    <row r="10246" spans="1:6" ht="18" customHeight="1">
      <c r="A10246" s="535">
        <v>38194</v>
      </c>
      <c r="B10246" s="535" t="s">
        <v>22791</v>
      </c>
      <c r="C10246" s="298" t="s">
        <v>313</v>
      </c>
      <c r="D10246" s="535" t="s">
        <v>325</v>
      </c>
      <c r="E10246" s="524">
        <v>6.5</v>
      </c>
      <c r="F10246" s="536" t="s">
        <v>18027</v>
      </c>
    </row>
    <row r="10247" spans="1:6" ht="18" customHeight="1">
      <c r="A10247" s="535">
        <v>38193</v>
      </c>
      <c r="B10247" s="535" t="s">
        <v>22792</v>
      </c>
      <c r="C10247" s="298" t="s">
        <v>313</v>
      </c>
      <c r="D10247" s="535" t="s">
        <v>325</v>
      </c>
      <c r="E10247" s="524">
        <v>5.65</v>
      </c>
      <c r="F10247" s="536" t="s">
        <v>10645</v>
      </c>
    </row>
    <row r="10248" spans="1:6" ht="18" customHeight="1">
      <c r="A10248" s="535">
        <v>746</v>
      </c>
      <c r="B10248" s="535" t="s">
        <v>22793</v>
      </c>
      <c r="C10248" s="298" t="s">
        <v>313</v>
      </c>
      <c r="D10248" s="535" t="s">
        <v>325</v>
      </c>
      <c r="E10248" s="537">
        <v>3092.54</v>
      </c>
      <c r="F10248" s="536" t="s">
        <v>22794</v>
      </c>
    </row>
    <row r="10249" spans="1:6" ht="18" customHeight="1">
      <c r="A10249" s="535">
        <v>20269</v>
      </c>
      <c r="B10249" s="535" t="s">
        <v>22795</v>
      </c>
      <c r="C10249" s="298" t="s">
        <v>313</v>
      </c>
      <c r="D10249" s="535" t="s">
        <v>325</v>
      </c>
      <c r="E10249" s="524">
        <v>103.45</v>
      </c>
      <c r="F10249" s="536" t="s">
        <v>16714</v>
      </c>
    </row>
    <row r="10250" spans="1:6" ht="18" customHeight="1">
      <c r="A10250" s="535">
        <v>20270</v>
      </c>
      <c r="B10250" s="535" t="s">
        <v>22796</v>
      </c>
      <c r="C10250" s="298" t="s">
        <v>313</v>
      </c>
      <c r="D10250" s="535" t="s">
        <v>325</v>
      </c>
      <c r="E10250" s="524">
        <v>114.31</v>
      </c>
      <c r="F10250" s="536" t="s">
        <v>15157</v>
      </c>
    </row>
    <row r="10251" spans="1:6" ht="18" customHeight="1">
      <c r="A10251" s="535">
        <v>11696</v>
      </c>
      <c r="B10251" s="535" t="s">
        <v>22797</v>
      </c>
      <c r="C10251" s="298" t="s">
        <v>313</v>
      </c>
      <c r="D10251" s="535" t="s">
        <v>325</v>
      </c>
      <c r="E10251" s="524">
        <v>182.99</v>
      </c>
      <c r="F10251" s="536" t="s">
        <v>22798</v>
      </c>
    </row>
    <row r="10252" spans="1:6" ht="18" customHeight="1">
      <c r="A10252" s="535">
        <v>10427</v>
      </c>
      <c r="B10252" s="535" t="s">
        <v>22799</v>
      </c>
      <c r="C10252" s="298" t="s">
        <v>313</v>
      </c>
      <c r="D10252" s="535" t="s">
        <v>325</v>
      </c>
      <c r="E10252" s="524">
        <v>512.08000000000004</v>
      </c>
      <c r="F10252" s="536" t="s">
        <v>22800</v>
      </c>
    </row>
    <row r="10253" spans="1:6" ht="18" customHeight="1">
      <c r="A10253" s="535">
        <v>10428</v>
      </c>
      <c r="B10253" s="535" t="s">
        <v>22801</v>
      </c>
      <c r="C10253" s="298" t="s">
        <v>313</v>
      </c>
      <c r="D10253" s="535" t="s">
        <v>325</v>
      </c>
      <c r="E10253" s="524">
        <v>527.6</v>
      </c>
      <c r="F10253" s="536" t="s">
        <v>22802</v>
      </c>
    </row>
    <row r="10254" spans="1:6" ht="18" customHeight="1">
      <c r="A10254" s="535">
        <v>36521</v>
      </c>
      <c r="B10254" s="535" t="s">
        <v>22803</v>
      </c>
      <c r="C10254" s="298" t="s">
        <v>313</v>
      </c>
      <c r="D10254" s="535" t="s">
        <v>325</v>
      </c>
      <c r="E10254" s="524">
        <v>164.62</v>
      </c>
      <c r="F10254" s="536" t="s">
        <v>22804</v>
      </c>
    </row>
    <row r="10255" spans="1:6" ht="18" customHeight="1">
      <c r="A10255" s="535">
        <v>36794</v>
      </c>
      <c r="B10255" s="535" t="s">
        <v>22805</v>
      </c>
      <c r="C10255" s="298" t="s">
        <v>313</v>
      </c>
      <c r="D10255" s="535" t="s">
        <v>325</v>
      </c>
      <c r="E10255" s="524">
        <v>175.25</v>
      </c>
      <c r="F10255" s="536" t="s">
        <v>2129</v>
      </c>
    </row>
    <row r="10256" spans="1:6" ht="18" customHeight="1">
      <c r="A10256" s="535">
        <v>10426</v>
      </c>
      <c r="B10256" s="535" t="s">
        <v>22806</v>
      </c>
      <c r="C10256" s="298" t="s">
        <v>313</v>
      </c>
      <c r="D10256" s="535" t="s">
        <v>325</v>
      </c>
      <c r="E10256" s="524">
        <v>196.24</v>
      </c>
      <c r="F10256" s="536" t="s">
        <v>22807</v>
      </c>
    </row>
    <row r="10257" spans="1:6" ht="18" customHeight="1">
      <c r="A10257" s="535">
        <v>10425</v>
      </c>
      <c r="B10257" s="535" t="s">
        <v>22808</v>
      </c>
      <c r="C10257" s="298" t="s">
        <v>313</v>
      </c>
      <c r="D10257" s="535" t="s">
        <v>325</v>
      </c>
      <c r="E10257" s="524">
        <v>99.56</v>
      </c>
      <c r="F10257" s="536" t="s">
        <v>22809</v>
      </c>
    </row>
    <row r="10258" spans="1:6" ht="18" customHeight="1">
      <c r="A10258" s="535">
        <v>10431</v>
      </c>
      <c r="B10258" s="535" t="s">
        <v>22810</v>
      </c>
      <c r="C10258" s="298" t="s">
        <v>313</v>
      </c>
      <c r="D10258" s="535" t="s">
        <v>325</v>
      </c>
      <c r="E10258" s="524">
        <v>340.85</v>
      </c>
      <c r="F10258" s="536" t="s">
        <v>22811</v>
      </c>
    </row>
    <row r="10259" spans="1:6" ht="18" customHeight="1">
      <c r="A10259" s="535">
        <v>10429</v>
      </c>
      <c r="B10259" s="535" t="s">
        <v>22812</v>
      </c>
      <c r="C10259" s="298" t="s">
        <v>313</v>
      </c>
      <c r="D10259" s="535" t="s">
        <v>325</v>
      </c>
      <c r="E10259" s="524">
        <v>168.15</v>
      </c>
      <c r="F10259" s="536" t="s">
        <v>22813</v>
      </c>
    </row>
    <row r="10260" spans="1:6" ht="18" customHeight="1">
      <c r="A10260" s="535">
        <v>10853</v>
      </c>
      <c r="B10260" s="535" t="s">
        <v>22814</v>
      </c>
      <c r="C10260" s="298" t="s">
        <v>313</v>
      </c>
      <c r="D10260" s="535" t="s">
        <v>325</v>
      </c>
      <c r="E10260" s="524">
        <v>105.9</v>
      </c>
      <c r="F10260" s="536" t="s">
        <v>9968</v>
      </c>
    </row>
    <row r="10261" spans="1:6" ht="18" customHeight="1">
      <c r="A10261" s="535">
        <v>5093</v>
      </c>
      <c r="B10261" s="535" t="s">
        <v>22815</v>
      </c>
      <c r="C10261" s="298" t="s">
        <v>313</v>
      </c>
      <c r="D10261" s="535" t="s">
        <v>19634</v>
      </c>
      <c r="E10261" s="524">
        <v>17.66</v>
      </c>
      <c r="F10261" s="536" t="s">
        <v>13982</v>
      </c>
    </row>
    <row r="10262" spans="1:6" ht="18" customHeight="1">
      <c r="A10262" s="535">
        <v>44331</v>
      </c>
      <c r="B10262" s="535" t="s">
        <v>22816</v>
      </c>
      <c r="C10262" s="298" t="s">
        <v>313</v>
      </c>
      <c r="D10262" s="535" t="s">
        <v>19081</v>
      </c>
      <c r="E10262" s="524">
        <v>59.86</v>
      </c>
      <c r="F10262" s="536" t="s">
        <v>22817</v>
      </c>
    </row>
    <row r="10263" spans="1:6" ht="18" customHeight="1">
      <c r="A10263" s="535">
        <v>37768</v>
      </c>
      <c r="B10263" s="535" t="s">
        <v>22818</v>
      </c>
      <c r="C10263" s="298" t="s">
        <v>313</v>
      </c>
      <c r="D10263" s="535" t="s">
        <v>325</v>
      </c>
      <c r="E10263" s="537">
        <v>295000</v>
      </c>
      <c r="F10263" s="536" t="s">
        <v>22819</v>
      </c>
    </row>
    <row r="10264" spans="1:6" ht="18" customHeight="1">
      <c r="A10264" s="535">
        <v>37773</v>
      </c>
      <c r="B10264" s="535" t="s">
        <v>22820</v>
      </c>
      <c r="C10264" s="298" t="s">
        <v>313</v>
      </c>
      <c r="D10264" s="535" t="s">
        <v>325</v>
      </c>
      <c r="E10264" s="537">
        <v>250504.73</v>
      </c>
      <c r="F10264" s="536" t="s">
        <v>22821</v>
      </c>
    </row>
    <row r="10265" spans="1:6" ht="18" customHeight="1">
      <c r="A10265" s="535">
        <v>37769</v>
      </c>
      <c r="B10265" s="535" t="s">
        <v>22822</v>
      </c>
      <c r="C10265" s="298" t="s">
        <v>313</v>
      </c>
      <c r="D10265" s="535" t="s">
        <v>325</v>
      </c>
      <c r="E10265" s="537">
        <v>419376.48</v>
      </c>
      <c r="F10265" s="536" t="s">
        <v>22823</v>
      </c>
    </row>
    <row r="10266" spans="1:6" ht="18" customHeight="1">
      <c r="A10266" s="535">
        <v>37770</v>
      </c>
      <c r="B10266" s="535" t="s">
        <v>22824</v>
      </c>
      <c r="C10266" s="298" t="s">
        <v>313</v>
      </c>
      <c r="D10266" s="535" t="s">
        <v>325</v>
      </c>
      <c r="E10266" s="537">
        <v>711748.8</v>
      </c>
      <c r="F10266" s="536" t="s">
        <v>22825</v>
      </c>
    </row>
    <row r="10267" spans="1:6" ht="18" customHeight="1">
      <c r="A10267" s="535">
        <v>38382</v>
      </c>
      <c r="B10267" s="535" t="s">
        <v>22826</v>
      </c>
      <c r="C10267" s="298" t="s">
        <v>313</v>
      </c>
      <c r="D10267" s="535" t="s">
        <v>325</v>
      </c>
      <c r="E10267" s="524">
        <v>13.25</v>
      </c>
      <c r="F10267" s="536" t="s">
        <v>14496</v>
      </c>
    </row>
    <row r="10268" spans="1:6" ht="18" customHeight="1">
      <c r="A10268" s="535">
        <v>38383</v>
      </c>
      <c r="B10268" s="535" t="s">
        <v>22827</v>
      </c>
      <c r="C10268" s="298" t="s">
        <v>313</v>
      </c>
      <c r="D10268" s="535" t="s">
        <v>325</v>
      </c>
      <c r="E10268" s="524">
        <v>2.48</v>
      </c>
      <c r="F10268" s="536" t="s">
        <v>22828</v>
      </c>
    </row>
    <row r="10269" spans="1:6" ht="18" customHeight="1">
      <c r="A10269" s="535">
        <v>3768</v>
      </c>
      <c r="B10269" s="535" t="s">
        <v>22829</v>
      </c>
      <c r="C10269" s="298" t="s">
        <v>313</v>
      </c>
      <c r="D10269" s="535" t="s">
        <v>325</v>
      </c>
      <c r="E10269" s="524">
        <v>3.49</v>
      </c>
      <c r="F10269" s="536" t="s">
        <v>14634</v>
      </c>
    </row>
    <row r="10270" spans="1:6" ht="18" customHeight="1">
      <c r="A10270" s="535">
        <v>3767</v>
      </c>
      <c r="B10270" s="535" t="s">
        <v>22830</v>
      </c>
      <c r="C10270" s="298" t="s">
        <v>313</v>
      </c>
      <c r="D10270" s="535" t="s">
        <v>325</v>
      </c>
      <c r="E10270" s="524">
        <v>1.17</v>
      </c>
      <c r="F10270" s="536" t="s">
        <v>2658</v>
      </c>
    </row>
    <row r="10271" spans="1:6" ht="18" customHeight="1">
      <c r="A10271" s="535">
        <v>13192</v>
      </c>
      <c r="B10271" s="535" t="s">
        <v>22831</v>
      </c>
      <c r="C10271" s="298" t="s">
        <v>313</v>
      </c>
      <c r="D10271" s="535" t="s">
        <v>325</v>
      </c>
      <c r="E10271" s="537">
        <v>6601.67</v>
      </c>
      <c r="F10271" s="536" t="s">
        <v>22832</v>
      </c>
    </row>
    <row r="10272" spans="1:6" ht="18" customHeight="1">
      <c r="A10272" s="535">
        <v>38413</v>
      </c>
      <c r="B10272" s="535" t="s">
        <v>22833</v>
      </c>
      <c r="C10272" s="298" t="s">
        <v>313</v>
      </c>
      <c r="D10272" s="535" t="s">
        <v>325</v>
      </c>
      <c r="E10272" s="537">
        <v>1091.82</v>
      </c>
      <c r="F10272" s="536" t="s">
        <v>22834</v>
      </c>
    </row>
    <row r="10273" spans="1:6" ht="18" customHeight="1">
      <c r="A10273" s="535">
        <v>42440</v>
      </c>
      <c r="B10273" s="535" t="s">
        <v>22835</v>
      </c>
      <c r="C10273" s="298" t="s">
        <v>313</v>
      </c>
      <c r="D10273" s="535" t="s">
        <v>325</v>
      </c>
      <c r="E10273" s="537">
        <v>1235.9100000000001</v>
      </c>
      <c r="F10273" s="536" t="s">
        <v>22836</v>
      </c>
    </row>
    <row r="10274" spans="1:6" ht="18" customHeight="1">
      <c r="A10274" s="535">
        <v>20193</v>
      </c>
      <c r="B10274" s="535" t="s">
        <v>22837</v>
      </c>
      <c r="C10274" s="298" t="s">
        <v>313</v>
      </c>
      <c r="D10274" s="535" t="s">
        <v>22838</v>
      </c>
      <c r="E10274" s="524">
        <v>23.4</v>
      </c>
      <c r="F10274" s="536" t="s">
        <v>5628</v>
      </c>
    </row>
    <row r="10275" spans="1:6" ht="18" customHeight="1">
      <c r="A10275" s="535">
        <v>10527</v>
      </c>
      <c r="B10275" s="535" t="s">
        <v>22839</v>
      </c>
      <c r="C10275" s="298" t="s">
        <v>313</v>
      </c>
      <c r="D10275" s="535" t="s">
        <v>22840</v>
      </c>
      <c r="E10275" s="524">
        <v>31.21</v>
      </c>
      <c r="F10275" s="536" t="s">
        <v>16977</v>
      </c>
    </row>
    <row r="10276" spans="1:6" ht="18" customHeight="1">
      <c r="A10276" s="535">
        <v>41805</v>
      </c>
      <c r="B10276" s="535" t="s">
        <v>22841</v>
      </c>
      <c r="C10276" s="298" t="s">
        <v>313</v>
      </c>
      <c r="D10276" s="535" t="s">
        <v>19214</v>
      </c>
      <c r="E10276" s="524">
        <v>897.28</v>
      </c>
      <c r="F10276" s="536" t="s">
        <v>22842</v>
      </c>
    </row>
    <row r="10277" spans="1:6" ht="18" customHeight="1">
      <c r="A10277" s="535">
        <v>40271</v>
      </c>
      <c r="B10277" s="535" t="s">
        <v>22843</v>
      </c>
      <c r="C10277" s="298" t="s">
        <v>313</v>
      </c>
      <c r="D10277" s="535" t="s">
        <v>22844</v>
      </c>
      <c r="E10277" s="524">
        <v>23.89</v>
      </c>
      <c r="F10277" s="536" t="s">
        <v>8512</v>
      </c>
    </row>
    <row r="10278" spans="1:6" ht="18" customHeight="1">
      <c r="A10278" s="535">
        <v>40287</v>
      </c>
      <c r="B10278" s="535" t="s">
        <v>22845</v>
      </c>
      <c r="C10278" s="298" t="s">
        <v>313</v>
      </c>
      <c r="D10278" s="535" t="s">
        <v>19214</v>
      </c>
      <c r="E10278" s="524">
        <v>9.19</v>
      </c>
      <c r="F10278" s="536" t="s">
        <v>22846</v>
      </c>
    </row>
    <row r="10279" spans="1:6" ht="18" customHeight="1">
      <c r="A10279" s="535">
        <v>4084</v>
      </c>
      <c r="B10279" s="535" t="s">
        <v>22847</v>
      </c>
      <c r="C10279" s="298" t="s">
        <v>313</v>
      </c>
      <c r="D10279" s="535" t="s">
        <v>19212</v>
      </c>
      <c r="E10279" s="524">
        <v>1.8</v>
      </c>
      <c r="F10279" s="536" t="s">
        <v>3542</v>
      </c>
    </row>
    <row r="10280" spans="1:6" ht="18" customHeight="1">
      <c r="A10280" s="535">
        <v>743</v>
      </c>
      <c r="B10280" s="535" t="s">
        <v>22848</v>
      </c>
      <c r="C10280" s="298" t="s">
        <v>313</v>
      </c>
      <c r="D10280" s="535" t="s">
        <v>19212</v>
      </c>
      <c r="E10280" s="524">
        <v>1.8</v>
      </c>
      <c r="F10280" s="536" t="s">
        <v>3542</v>
      </c>
    </row>
    <row r="10281" spans="1:6" ht="18" customHeight="1">
      <c r="A10281" s="535">
        <v>40293</v>
      </c>
      <c r="B10281" s="535" t="s">
        <v>22849</v>
      </c>
      <c r="C10281" s="298" t="s">
        <v>313</v>
      </c>
      <c r="D10281" s="535" t="s">
        <v>19212</v>
      </c>
      <c r="E10281" s="524">
        <v>2.16</v>
      </c>
      <c r="F10281" s="536" t="s">
        <v>3869</v>
      </c>
    </row>
    <row r="10282" spans="1:6" ht="18" customHeight="1">
      <c r="A10282" s="535">
        <v>40294</v>
      </c>
      <c r="B10282" s="535" t="s">
        <v>22850</v>
      </c>
      <c r="C10282" s="298" t="s">
        <v>313</v>
      </c>
      <c r="D10282" s="535" t="s">
        <v>19212</v>
      </c>
      <c r="E10282" s="524">
        <v>1.8</v>
      </c>
      <c r="F10282" s="536" t="s">
        <v>3542</v>
      </c>
    </row>
    <row r="10283" spans="1:6" ht="18" customHeight="1">
      <c r="A10283" s="535">
        <v>4085</v>
      </c>
      <c r="B10283" s="535" t="s">
        <v>22851</v>
      </c>
      <c r="C10283" s="298" t="s">
        <v>313</v>
      </c>
      <c r="D10283" s="535" t="s">
        <v>19212</v>
      </c>
      <c r="E10283" s="524">
        <v>2.52</v>
      </c>
      <c r="F10283" s="536" t="s">
        <v>3561</v>
      </c>
    </row>
    <row r="10284" spans="1:6" ht="18" customHeight="1">
      <c r="A10284" s="535">
        <v>10779</v>
      </c>
      <c r="B10284" s="535" t="s">
        <v>22852</v>
      </c>
      <c r="C10284" s="298" t="s">
        <v>313</v>
      </c>
      <c r="D10284" s="535" t="s">
        <v>19214</v>
      </c>
      <c r="E10284" s="537">
        <v>1040.6199999999999</v>
      </c>
      <c r="F10284" s="536" t="s">
        <v>22853</v>
      </c>
    </row>
    <row r="10285" spans="1:6" ht="18" customHeight="1">
      <c r="A10285" s="535">
        <v>10777</v>
      </c>
      <c r="B10285" s="535" t="s">
        <v>22854</v>
      </c>
      <c r="C10285" s="298" t="s">
        <v>313</v>
      </c>
      <c r="D10285" s="535" t="s">
        <v>19214</v>
      </c>
      <c r="E10285" s="524">
        <v>945.23</v>
      </c>
      <c r="F10285" s="536" t="s">
        <v>22855</v>
      </c>
    </row>
    <row r="10286" spans="1:6" ht="18" customHeight="1">
      <c r="A10286" s="535">
        <v>10775</v>
      </c>
      <c r="B10286" s="535" t="s">
        <v>22856</v>
      </c>
      <c r="C10286" s="298" t="s">
        <v>313</v>
      </c>
      <c r="D10286" s="535" t="s">
        <v>19214</v>
      </c>
      <c r="E10286" s="524">
        <v>832.5</v>
      </c>
      <c r="F10286" s="536" t="s">
        <v>22857</v>
      </c>
    </row>
    <row r="10287" spans="1:6" ht="18" customHeight="1">
      <c r="A10287" s="535">
        <v>10776</v>
      </c>
      <c r="B10287" s="535" t="s">
        <v>22858</v>
      </c>
      <c r="C10287" s="298" t="s">
        <v>313</v>
      </c>
      <c r="D10287" s="535" t="s">
        <v>19214</v>
      </c>
      <c r="E10287" s="524">
        <v>650.39</v>
      </c>
      <c r="F10287" s="536" t="s">
        <v>22859</v>
      </c>
    </row>
    <row r="10288" spans="1:6" ht="18" customHeight="1">
      <c r="A10288" s="535">
        <v>10778</v>
      </c>
      <c r="B10288" s="535" t="s">
        <v>22860</v>
      </c>
      <c r="C10288" s="298" t="s">
        <v>313</v>
      </c>
      <c r="D10288" s="535" t="s">
        <v>19214</v>
      </c>
      <c r="E10288" s="537">
        <v>1040.6199999999999</v>
      </c>
      <c r="F10288" s="536" t="s">
        <v>22853</v>
      </c>
    </row>
    <row r="10289" spans="1:6" ht="18" customHeight="1">
      <c r="A10289" s="535">
        <v>40339</v>
      </c>
      <c r="B10289" s="535" t="s">
        <v>22861</v>
      </c>
      <c r="C10289" s="298" t="s">
        <v>313</v>
      </c>
      <c r="D10289" s="535" t="s">
        <v>22844</v>
      </c>
      <c r="E10289" s="524">
        <v>8.3699999999999992</v>
      </c>
      <c r="F10289" s="536" t="s">
        <v>12962</v>
      </c>
    </row>
    <row r="10290" spans="1:6" ht="18" customHeight="1">
      <c r="A10290" s="535">
        <v>10749</v>
      </c>
      <c r="B10290" s="535" t="s">
        <v>22862</v>
      </c>
      <c r="C10290" s="298" t="s">
        <v>313</v>
      </c>
      <c r="D10290" s="535" t="s">
        <v>22844</v>
      </c>
      <c r="E10290" s="524">
        <v>27.69</v>
      </c>
      <c r="F10290" s="536" t="s">
        <v>17804</v>
      </c>
    </row>
    <row r="10291" spans="1:6" ht="18" customHeight="1">
      <c r="A10291" s="535">
        <v>40290</v>
      </c>
      <c r="B10291" s="535" t="s">
        <v>22863</v>
      </c>
      <c r="C10291" s="298" t="s">
        <v>313</v>
      </c>
      <c r="D10291" s="535" t="s">
        <v>22844</v>
      </c>
      <c r="E10291" s="524">
        <v>14.98</v>
      </c>
      <c r="F10291" s="536" t="s">
        <v>22864</v>
      </c>
    </row>
    <row r="10292" spans="1:6" ht="18" customHeight="1">
      <c r="A10292" s="535">
        <v>3346</v>
      </c>
      <c r="B10292" s="535" t="s">
        <v>22865</v>
      </c>
      <c r="C10292" s="298" t="s">
        <v>313</v>
      </c>
      <c r="D10292" s="535" t="s">
        <v>19212</v>
      </c>
      <c r="E10292" s="524">
        <v>18.36</v>
      </c>
      <c r="F10292" s="536" t="s">
        <v>8275</v>
      </c>
    </row>
    <row r="10293" spans="1:6" ht="18" customHeight="1">
      <c r="A10293" s="535">
        <v>3348</v>
      </c>
      <c r="B10293" s="535" t="s">
        <v>22866</v>
      </c>
      <c r="C10293" s="298" t="s">
        <v>313</v>
      </c>
      <c r="D10293" s="535" t="s">
        <v>19212</v>
      </c>
      <c r="E10293" s="524">
        <v>21.96</v>
      </c>
      <c r="F10293" s="536" t="s">
        <v>12814</v>
      </c>
    </row>
    <row r="10294" spans="1:6" ht="18" customHeight="1">
      <c r="A10294" s="535">
        <v>39833</v>
      </c>
      <c r="B10294" s="535" t="s">
        <v>22867</v>
      </c>
      <c r="C10294" s="298" t="s">
        <v>313</v>
      </c>
      <c r="D10294" s="535" t="s">
        <v>19212</v>
      </c>
      <c r="E10294" s="524">
        <v>30.08</v>
      </c>
      <c r="F10294" s="536" t="s">
        <v>22257</v>
      </c>
    </row>
    <row r="10295" spans="1:6" ht="18" customHeight="1">
      <c r="A10295" s="535">
        <v>7252</v>
      </c>
      <c r="B10295" s="535" t="s">
        <v>22868</v>
      </c>
      <c r="C10295" s="298" t="s">
        <v>313</v>
      </c>
      <c r="D10295" s="535" t="s">
        <v>19212</v>
      </c>
      <c r="E10295" s="524">
        <v>2.34</v>
      </c>
      <c r="F10295" s="536" t="s">
        <v>3257</v>
      </c>
    </row>
    <row r="10296" spans="1:6" ht="18" customHeight="1">
      <c r="A10296" s="535">
        <v>7247</v>
      </c>
      <c r="B10296" s="535" t="s">
        <v>22869</v>
      </c>
      <c r="C10296" s="298" t="s">
        <v>313</v>
      </c>
      <c r="D10296" s="535" t="s">
        <v>19212</v>
      </c>
      <c r="E10296" s="524">
        <v>2.34</v>
      </c>
      <c r="F10296" s="536" t="s">
        <v>3257</v>
      </c>
    </row>
    <row r="10297" spans="1:6" ht="18" customHeight="1">
      <c r="A10297" s="535">
        <v>40291</v>
      </c>
      <c r="B10297" s="535" t="s">
        <v>22870</v>
      </c>
      <c r="C10297" s="298" t="s">
        <v>313</v>
      </c>
      <c r="D10297" s="535" t="s">
        <v>22844</v>
      </c>
      <c r="E10297" s="524">
        <v>780.25</v>
      </c>
      <c r="F10297" s="536" t="s">
        <v>22871</v>
      </c>
    </row>
    <row r="10298" spans="1:6" ht="18" customHeight="1">
      <c r="A10298" s="535">
        <v>40275</v>
      </c>
      <c r="B10298" s="535" t="s">
        <v>22872</v>
      </c>
      <c r="C10298" s="298" t="s">
        <v>313</v>
      </c>
      <c r="D10298" s="535" t="s">
        <v>22844</v>
      </c>
      <c r="E10298" s="524">
        <v>24.96</v>
      </c>
      <c r="F10298" s="536" t="s">
        <v>12970</v>
      </c>
    </row>
    <row r="10299" spans="1:6" ht="18" customHeight="1">
      <c r="A10299" s="535">
        <v>42408</v>
      </c>
      <c r="B10299" s="535" t="s">
        <v>22873</v>
      </c>
      <c r="C10299" s="298" t="s">
        <v>313</v>
      </c>
      <c r="D10299" s="535" t="s">
        <v>19608</v>
      </c>
      <c r="E10299" s="524">
        <v>2.31</v>
      </c>
      <c r="F10299" s="536" t="s">
        <v>17985</v>
      </c>
    </row>
    <row r="10300" spans="1:6" ht="18" customHeight="1">
      <c r="A10300" s="535">
        <v>3777</v>
      </c>
      <c r="B10300" s="535" t="s">
        <v>22874</v>
      </c>
      <c r="C10300" s="298" t="s">
        <v>313</v>
      </c>
      <c r="D10300" s="535" t="s">
        <v>19608</v>
      </c>
      <c r="E10300" s="524">
        <v>1.67</v>
      </c>
      <c r="F10300" s="536" t="s">
        <v>19237</v>
      </c>
    </row>
    <row r="10301" spans="1:6" ht="18" customHeight="1">
      <c r="A10301" s="535">
        <v>44699</v>
      </c>
      <c r="B10301" s="535" t="s">
        <v>22875</v>
      </c>
      <c r="C10301" s="298" t="s">
        <v>313</v>
      </c>
      <c r="D10301" s="535" t="s">
        <v>318</v>
      </c>
      <c r="E10301" s="524">
        <v>59.88</v>
      </c>
      <c r="F10301" s="536" t="s">
        <v>22007</v>
      </c>
    </row>
    <row r="10302" spans="1:6" ht="18" customHeight="1">
      <c r="A10302" s="535">
        <v>3798</v>
      </c>
      <c r="B10302" s="535" t="s">
        <v>22876</v>
      </c>
      <c r="C10302" s="298" t="s">
        <v>313</v>
      </c>
      <c r="D10302" s="535" t="s">
        <v>325</v>
      </c>
      <c r="E10302" s="524">
        <v>83.57</v>
      </c>
      <c r="F10302" s="536" t="s">
        <v>22877</v>
      </c>
    </row>
    <row r="10303" spans="1:6" ht="18" customHeight="1">
      <c r="A10303" s="535">
        <v>38769</v>
      </c>
      <c r="B10303" s="535" t="s">
        <v>22878</v>
      </c>
      <c r="C10303" s="298" t="s">
        <v>313</v>
      </c>
      <c r="D10303" s="535" t="s">
        <v>325</v>
      </c>
      <c r="E10303" s="524">
        <v>65.27</v>
      </c>
      <c r="F10303" s="536" t="s">
        <v>22879</v>
      </c>
    </row>
    <row r="10304" spans="1:6" ht="18" customHeight="1">
      <c r="A10304" s="535">
        <v>38774</v>
      </c>
      <c r="B10304" s="535" t="s">
        <v>22880</v>
      </c>
      <c r="C10304" s="298" t="s">
        <v>313</v>
      </c>
      <c r="D10304" s="535" t="s">
        <v>325</v>
      </c>
      <c r="E10304" s="524">
        <v>16.329999999999998</v>
      </c>
      <c r="F10304" s="536" t="s">
        <v>697</v>
      </c>
    </row>
    <row r="10305" spans="1:6" ht="18" customHeight="1">
      <c r="A10305" s="535">
        <v>42247</v>
      </c>
      <c r="B10305" s="535" t="s">
        <v>22881</v>
      </c>
      <c r="C10305" s="298" t="s">
        <v>313</v>
      </c>
      <c r="D10305" s="535" t="s">
        <v>325</v>
      </c>
      <c r="E10305" s="524">
        <v>557.37</v>
      </c>
      <c r="F10305" s="536" t="s">
        <v>22882</v>
      </c>
    </row>
    <row r="10306" spans="1:6" ht="18" customHeight="1">
      <c r="A10306" s="535">
        <v>42248</v>
      </c>
      <c r="B10306" s="535" t="s">
        <v>22883</v>
      </c>
      <c r="C10306" s="298" t="s">
        <v>313</v>
      </c>
      <c r="D10306" s="535" t="s">
        <v>325</v>
      </c>
      <c r="E10306" s="524">
        <v>647.41999999999996</v>
      </c>
      <c r="F10306" s="536" t="s">
        <v>22884</v>
      </c>
    </row>
    <row r="10307" spans="1:6" ht="18" customHeight="1">
      <c r="A10307" s="535">
        <v>42249</v>
      </c>
      <c r="B10307" s="535" t="s">
        <v>22885</v>
      </c>
      <c r="C10307" s="298" t="s">
        <v>313</v>
      </c>
      <c r="D10307" s="535" t="s">
        <v>325</v>
      </c>
      <c r="E10307" s="537">
        <v>1072.55</v>
      </c>
      <c r="F10307" s="536" t="s">
        <v>22886</v>
      </c>
    </row>
    <row r="10308" spans="1:6" ht="18" customHeight="1">
      <c r="A10308" s="535">
        <v>42244</v>
      </c>
      <c r="B10308" s="535" t="s">
        <v>22887</v>
      </c>
      <c r="C10308" s="298" t="s">
        <v>313</v>
      </c>
      <c r="D10308" s="535" t="s">
        <v>325</v>
      </c>
      <c r="E10308" s="524">
        <v>167.5</v>
      </c>
      <c r="F10308" s="536" t="s">
        <v>22888</v>
      </c>
    </row>
    <row r="10309" spans="1:6" ht="18" customHeight="1">
      <c r="A10309" s="535">
        <v>42245</v>
      </c>
      <c r="B10309" s="535" t="s">
        <v>22889</v>
      </c>
      <c r="C10309" s="298" t="s">
        <v>313</v>
      </c>
      <c r="D10309" s="535" t="s">
        <v>325</v>
      </c>
      <c r="E10309" s="524">
        <v>309.08999999999997</v>
      </c>
      <c r="F10309" s="536" t="s">
        <v>22890</v>
      </c>
    </row>
    <row r="10310" spans="1:6" ht="18" customHeight="1">
      <c r="A10310" s="535">
        <v>42246</v>
      </c>
      <c r="B10310" s="535" t="s">
        <v>22891</v>
      </c>
      <c r="C10310" s="298" t="s">
        <v>313</v>
      </c>
      <c r="D10310" s="535" t="s">
        <v>325</v>
      </c>
      <c r="E10310" s="524">
        <v>342.15</v>
      </c>
      <c r="F10310" s="536" t="s">
        <v>22892</v>
      </c>
    </row>
    <row r="10311" spans="1:6" ht="18" customHeight="1">
      <c r="A10311" s="535">
        <v>42243</v>
      </c>
      <c r="B10311" s="535" t="s">
        <v>22893</v>
      </c>
      <c r="C10311" s="298" t="s">
        <v>313</v>
      </c>
      <c r="D10311" s="535" t="s">
        <v>325</v>
      </c>
      <c r="E10311" s="524">
        <v>412.57</v>
      </c>
      <c r="F10311" s="536" t="s">
        <v>22894</v>
      </c>
    </row>
    <row r="10312" spans="1:6" ht="18" customHeight="1">
      <c r="A10312" s="535">
        <v>38889</v>
      </c>
      <c r="B10312" s="535" t="s">
        <v>22895</v>
      </c>
      <c r="C10312" s="298" t="s">
        <v>313</v>
      </c>
      <c r="D10312" s="535" t="s">
        <v>325</v>
      </c>
      <c r="E10312" s="524">
        <v>50.02</v>
      </c>
      <c r="F10312" s="536" t="s">
        <v>22896</v>
      </c>
    </row>
    <row r="10313" spans="1:6" ht="18" customHeight="1">
      <c r="A10313" s="535">
        <v>38784</v>
      </c>
      <c r="B10313" s="535" t="s">
        <v>22897</v>
      </c>
      <c r="C10313" s="298" t="s">
        <v>313</v>
      </c>
      <c r="D10313" s="535" t="s">
        <v>325</v>
      </c>
      <c r="E10313" s="524">
        <v>66.92</v>
      </c>
      <c r="F10313" s="536" t="s">
        <v>22898</v>
      </c>
    </row>
    <row r="10314" spans="1:6" ht="18" customHeight="1">
      <c r="A10314" s="535">
        <v>3780</v>
      </c>
      <c r="B10314" s="535" t="s">
        <v>22899</v>
      </c>
      <c r="C10314" s="298" t="s">
        <v>313</v>
      </c>
      <c r="D10314" s="535" t="s">
        <v>325</v>
      </c>
      <c r="E10314" s="524">
        <v>102.9</v>
      </c>
      <c r="F10314" s="536" t="s">
        <v>22771</v>
      </c>
    </row>
    <row r="10315" spans="1:6" ht="18" customHeight="1">
      <c r="A10315" s="535">
        <v>38773</v>
      </c>
      <c r="B10315" s="535" t="s">
        <v>22900</v>
      </c>
      <c r="C10315" s="298" t="s">
        <v>313</v>
      </c>
      <c r="D10315" s="535" t="s">
        <v>325</v>
      </c>
      <c r="E10315" s="524">
        <v>6.56</v>
      </c>
      <c r="F10315" s="536" t="s">
        <v>19040</v>
      </c>
    </row>
    <row r="10316" spans="1:6" ht="18" customHeight="1">
      <c r="A10316" s="535">
        <v>12271</v>
      </c>
      <c r="B10316" s="535" t="s">
        <v>22901</v>
      </c>
      <c r="C10316" s="298" t="s">
        <v>313</v>
      </c>
      <c r="D10316" s="535" t="s">
        <v>325</v>
      </c>
      <c r="E10316" s="524">
        <v>365.99</v>
      </c>
      <c r="F10316" s="536" t="s">
        <v>22902</v>
      </c>
    </row>
    <row r="10317" spans="1:6" ht="18" customHeight="1">
      <c r="A10317" s="535">
        <v>39385</v>
      </c>
      <c r="B10317" s="535" t="s">
        <v>22903</v>
      </c>
      <c r="C10317" s="298" t="s">
        <v>313</v>
      </c>
      <c r="D10317" s="535" t="s">
        <v>325</v>
      </c>
      <c r="E10317" s="524">
        <v>14.93</v>
      </c>
      <c r="F10317" s="536" t="s">
        <v>14181</v>
      </c>
    </row>
    <row r="10318" spans="1:6" ht="18" customHeight="1">
      <c r="A10318" s="535">
        <v>39389</v>
      </c>
      <c r="B10318" s="535" t="s">
        <v>22904</v>
      </c>
      <c r="C10318" s="298" t="s">
        <v>313</v>
      </c>
      <c r="D10318" s="535" t="s">
        <v>325</v>
      </c>
      <c r="E10318" s="524">
        <v>16.2</v>
      </c>
      <c r="F10318" s="536" t="s">
        <v>22905</v>
      </c>
    </row>
    <row r="10319" spans="1:6" ht="18" customHeight="1">
      <c r="A10319" s="535">
        <v>39390</v>
      </c>
      <c r="B10319" s="535" t="s">
        <v>22906</v>
      </c>
      <c r="C10319" s="298" t="s">
        <v>313</v>
      </c>
      <c r="D10319" s="535" t="s">
        <v>325</v>
      </c>
      <c r="E10319" s="524">
        <v>33.96</v>
      </c>
      <c r="F10319" s="536" t="s">
        <v>11528</v>
      </c>
    </row>
    <row r="10320" spans="1:6" ht="18" customHeight="1">
      <c r="A10320" s="535">
        <v>39391</v>
      </c>
      <c r="B10320" s="535" t="s">
        <v>22907</v>
      </c>
      <c r="C10320" s="298" t="s">
        <v>313</v>
      </c>
      <c r="D10320" s="535" t="s">
        <v>325</v>
      </c>
      <c r="E10320" s="524">
        <v>38.130000000000003</v>
      </c>
      <c r="F10320" s="536" t="s">
        <v>8500</v>
      </c>
    </row>
    <row r="10321" spans="1:6" ht="18" customHeight="1">
      <c r="A10321" s="535">
        <v>3803</v>
      </c>
      <c r="B10321" s="535" t="s">
        <v>22908</v>
      </c>
      <c r="C10321" s="298" t="s">
        <v>313</v>
      </c>
      <c r="D10321" s="535" t="s">
        <v>325</v>
      </c>
      <c r="E10321" s="524">
        <v>61.89</v>
      </c>
      <c r="F10321" s="536" t="s">
        <v>22909</v>
      </c>
    </row>
    <row r="10322" spans="1:6" ht="18" customHeight="1">
      <c r="A10322" s="535">
        <v>38770</v>
      </c>
      <c r="B10322" s="535" t="s">
        <v>22910</v>
      </c>
      <c r="C10322" s="298" t="s">
        <v>313</v>
      </c>
      <c r="D10322" s="535" t="s">
        <v>325</v>
      </c>
      <c r="E10322" s="524">
        <v>71.66</v>
      </c>
      <c r="F10322" s="536" t="s">
        <v>22911</v>
      </c>
    </row>
    <row r="10323" spans="1:6" ht="18" customHeight="1">
      <c r="A10323" s="535">
        <v>12267</v>
      </c>
      <c r="B10323" s="535" t="s">
        <v>22912</v>
      </c>
      <c r="C10323" s="298" t="s">
        <v>313</v>
      </c>
      <c r="D10323" s="535" t="s">
        <v>325</v>
      </c>
      <c r="E10323" s="524">
        <v>210</v>
      </c>
      <c r="F10323" s="536" t="s">
        <v>22913</v>
      </c>
    </row>
    <row r="10324" spans="1:6" ht="18" customHeight="1">
      <c r="A10324" s="535">
        <v>43265</v>
      </c>
      <c r="B10324" s="535" t="s">
        <v>22914</v>
      </c>
      <c r="C10324" s="298" t="s">
        <v>313</v>
      </c>
      <c r="D10324" s="535" t="s">
        <v>325</v>
      </c>
      <c r="E10324" s="524">
        <v>46.7</v>
      </c>
      <c r="F10324" s="536" t="s">
        <v>13326</v>
      </c>
    </row>
    <row r="10325" spans="1:6" ht="18" customHeight="1">
      <c r="A10325" s="535">
        <v>12266</v>
      </c>
      <c r="B10325" s="535" t="s">
        <v>22915</v>
      </c>
      <c r="C10325" s="298" t="s">
        <v>313</v>
      </c>
      <c r="D10325" s="535" t="s">
        <v>325</v>
      </c>
      <c r="E10325" s="524">
        <v>107.48</v>
      </c>
      <c r="F10325" s="536" t="s">
        <v>22916</v>
      </c>
    </row>
    <row r="10326" spans="1:6" ht="18" customHeight="1">
      <c r="A10326" s="535">
        <v>39378</v>
      </c>
      <c r="B10326" s="535" t="s">
        <v>22917</v>
      </c>
      <c r="C10326" s="298" t="s">
        <v>313</v>
      </c>
      <c r="D10326" s="535" t="s">
        <v>325</v>
      </c>
      <c r="E10326" s="524">
        <v>76.2</v>
      </c>
      <c r="F10326" s="536" t="s">
        <v>1016</v>
      </c>
    </row>
    <row r="10327" spans="1:6" ht="18" customHeight="1">
      <c r="A10327" s="535">
        <v>43543</v>
      </c>
      <c r="B10327" s="535" t="s">
        <v>22918</v>
      </c>
      <c r="C10327" s="298" t="s">
        <v>313</v>
      </c>
      <c r="D10327" s="535" t="s">
        <v>325</v>
      </c>
      <c r="E10327" s="524">
        <v>158.76</v>
      </c>
      <c r="F10327" s="536" t="s">
        <v>22919</v>
      </c>
    </row>
    <row r="10328" spans="1:6" ht="18" customHeight="1">
      <c r="A10328" s="535">
        <v>38775</v>
      </c>
      <c r="B10328" s="535" t="s">
        <v>22920</v>
      </c>
      <c r="C10328" s="298" t="s">
        <v>313</v>
      </c>
      <c r="D10328" s="535" t="s">
        <v>325</v>
      </c>
      <c r="E10328" s="524">
        <v>80.790000000000006</v>
      </c>
      <c r="F10328" s="536" t="s">
        <v>22921</v>
      </c>
    </row>
    <row r="10329" spans="1:6" ht="18" customHeight="1">
      <c r="A10329" s="535">
        <v>44252</v>
      </c>
      <c r="B10329" s="535" t="s">
        <v>22922</v>
      </c>
      <c r="C10329" s="298" t="s">
        <v>313</v>
      </c>
      <c r="D10329" s="535" t="s">
        <v>325</v>
      </c>
      <c r="E10329" s="524">
        <v>218.45</v>
      </c>
      <c r="F10329" s="536" t="s">
        <v>22923</v>
      </c>
    </row>
    <row r="10330" spans="1:6" ht="18" customHeight="1">
      <c r="A10330" s="535">
        <v>21119</v>
      </c>
      <c r="B10330" s="535" t="s">
        <v>22924</v>
      </c>
      <c r="C10330" s="298" t="s">
        <v>313</v>
      </c>
      <c r="D10330" s="535" t="s">
        <v>325</v>
      </c>
      <c r="E10330" s="524">
        <v>2.19</v>
      </c>
      <c r="F10330" s="536" t="s">
        <v>2980</v>
      </c>
    </row>
    <row r="10331" spans="1:6" ht="18" customHeight="1">
      <c r="A10331" s="535">
        <v>37974</v>
      </c>
      <c r="B10331" s="535" t="s">
        <v>22925</v>
      </c>
      <c r="C10331" s="298" t="s">
        <v>313</v>
      </c>
      <c r="D10331" s="535" t="s">
        <v>325</v>
      </c>
      <c r="E10331" s="524">
        <v>2.83</v>
      </c>
      <c r="F10331" s="536" t="s">
        <v>15875</v>
      </c>
    </row>
    <row r="10332" spans="1:6" ht="18" customHeight="1">
      <c r="A10332" s="535">
        <v>37975</v>
      </c>
      <c r="B10332" s="535" t="s">
        <v>22926</v>
      </c>
      <c r="C10332" s="298" t="s">
        <v>313</v>
      </c>
      <c r="D10332" s="535" t="s">
        <v>325</v>
      </c>
      <c r="E10332" s="524">
        <v>6.31</v>
      </c>
      <c r="F10332" s="536" t="s">
        <v>14981</v>
      </c>
    </row>
    <row r="10333" spans="1:6" ht="18" customHeight="1">
      <c r="A10333" s="535">
        <v>37976</v>
      </c>
      <c r="B10333" s="535" t="s">
        <v>22927</v>
      </c>
      <c r="C10333" s="298" t="s">
        <v>313</v>
      </c>
      <c r="D10333" s="535" t="s">
        <v>325</v>
      </c>
      <c r="E10333" s="524">
        <v>14.05</v>
      </c>
      <c r="F10333" s="536" t="s">
        <v>3488</v>
      </c>
    </row>
    <row r="10334" spans="1:6" ht="18" customHeight="1">
      <c r="A10334" s="535">
        <v>37977</v>
      </c>
      <c r="B10334" s="535" t="s">
        <v>22928</v>
      </c>
      <c r="C10334" s="298" t="s">
        <v>313</v>
      </c>
      <c r="D10334" s="535" t="s">
        <v>325</v>
      </c>
      <c r="E10334" s="524">
        <v>19.43</v>
      </c>
      <c r="F10334" s="536" t="s">
        <v>10447</v>
      </c>
    </row>
    <row r="10335" spans="1:6" ht="18" customHeight="1">
      <c r="A10335" s="535">
        <v>37978</v>
      </c>
      <c r="B10335" s="535" t="s">
        <v>22929</v>
      </c>
      <c r="C10335" s="298" t="s">
        <v>313</v>
      </c>
      <c r="D10335" s="535" t="s">
        <v>325</v>
      </c>
      <c r="E10335" s="524">
        <v>38.54</v>
      </c>
      <c r="F10335" s="536" t="s">
        <v>16596</v>
      </c>
    </row>
    <row r="10336" spans="1:6" ht="18" customHeight="1">
      <c r="A10336" s="535">
        <v>37979</v>
      </c>
      <c r="B10336" s="535" t="s">
        <v>22930</v>
      </c>
      <c r="C10336" s="298" t="s">
        <v>313</v>
      </c>
      <c r="D10336" s="535" t="s">
        <v>325</v>
      </c>
      <c r="E10336" s="524">
        <v>163.54</v>
      </c>
      <c r="F10336" s="536" t="s">
        <v>22931</v>
      </c>
    </row>
    <row r="10337" spans="1:6" ht="18" customHeight="1">
      <c r="A10337" s="535">
        <v>37980</v>
      </c>
      <c r="B10337" s="535" t="s">
        <v>22932</v>
      </c>
      <c r="C10337" s="298" t="s">
        <v>313</v>
      </c>
      <c r="D10337" s="535" t="s">
        <v>325</v>
      </c>
      <c r="E10337" s="524">
        <v>187.86</v>
      </c>
      <c r="F10337" s="536" t="s">
        <v>22933</v>
      </c>
    </row>
    <row r="10338" spans="1:6" ht="18" customHeight="1">
      <c r="A10338" s="535">
        <v>36147</v>
      </c>
      <c r="B10338" s="535" t="s">
        <v>22934</v>
      </c>
      <c r="C10338" s="298" t="s">
        <v>313</v>
      </c>
      <c r="D10338" s="535" t="s">
        <v>19634</v>
      </c>
      <c r="E10338" s="524">
        <v>375.2</v>
      </c>
      <c r="F10338" s="536" t="s">
        <v>22935</v>
      </c>
    </row>
    <row r="10339" spans="1:6" ht="18" customHeight="1">
      <c r="A10339" s="535">
        <v>12731</v>
      </c>
      <c r="B10339" s="535" t="s">
        <v>22936</v>
      </c>
      <c r="C10339" s="298" t="s">
        <v>313</v>
      </c>
      <c r="D10339" s="535" t="s">
        <v>325</v>
      </c>
      <c r="E10339" s="524">
        <v>366.88</v>
      </c>
      <c r="F10339" s="536" t="s">
        <v>22937</v>
      </c>
    </row>
    <row r="10340" spans="1:6" ht="18" customHeight="1">
      <c r="A10340" s="535">
        <v>12723</v>
      </c>
      <c r="B10340" s="535" t="s">
        <v>22938</v>
      </c>
      <c r="C10340" s="298" t="s">
        <v>313</v>
      </c>
      <c r="D10340" s="535" t="s">
        <v>325</v>
      </c>
      <c r="E10340" s="524">
        <v>2.84</v>
      </c>
      <c r="F10340" s="536" t="s">
        <v>17621</v>
      </c>
    </row>
    <row r="10341" spans="1:6" ht="18" customHeight="1">
      <c r="A10341" s="535">
        <v>12724</v>
      </c>
      <c r="B10341" s="535" t="s">
        <v>22939</v>
      </c>
      <c r="C10341" s="298" t="s">
        <v>313</v>
      </c>
      <c r="D10341" s="535" t="s">
        <v>325</v>
      </c>
      <c r="E10341" s="524">
        <v>5.46</v>
      </c>
      <c r="F10341" s="536" t="s">
        <v>10402</v>
      </c>
    </row>
    <row r="10342" spans="1:6" ht="18" customHeight="1">
      <c r="A10342" s="535">
        <v>12725</v>
      </c>
      <c r="B10342" s="535" t="s">
        <v>22940</v>
      </c>
      <c r="C10342" s="298" t="s">
        <v>313</v>
      </c>
      <c r="D10342" s="535" t="s">
        <v>325</v>
      </c>
      <c r="E10342" s="524">
        <v>10.96</v>
      </c>
      <c r="F10342" s="536" t="s">
        <v>14705</v>
      </c>
    </row>
    <row r="10343" spans="1:6" ht="18" customHeight="1">
      <c r="A10343" s="535">
        <v>12726</v>
      </c>
      <c r="B10343" s="535" t="s">
        <v>22941</v>
      </c>
      <c r="C10343" s="298" t="s">
        <v>313</v>
      </c>
      <c r="D10343" s="535" t="s">
        <v>325</v>
      </c>
      <c r="E10343" s="524">
        <v>24.2</v>
      </c>
      <c r="F10343" s="536" t="s">
        <v>12869</v>
      </c>
    </row>
    <row r="10344" spans="1:6" ht="18" customHeight="1">
      <c r="A10344" s="535">
        <v>12727</v>
      </c>
      <c r="B10344" s="535" t="s">
        <v>22942</v>
      </c>
      <c r="C10344" s="298" t="s">
        <v>313</v>
      </c>
      <c r="D10344" s="535" t="s">
        <v>325</v>
      </c>
      <c r="E10344" s="524">
        <v>30.69</v>
      </c>
      <c r="F10344" s="536" t="s">
        <v>22943</v>
      </c>
    </row>
    <row r="10345" spans="1:6" ht="18" customHeight="1">
      <c r="A10345" s="535">
        <v>12728</v>
      </c>
      <c r="B10345" s="535" t="s">
        <v>22944</v>
      </c>
      <c r="C10345" s="298" t="s">
        <v>313</v>
      </c>
      <c r="D10345" s="535" t="s">
        <v>325</v>
      </c>
      <c r="E10345" s="524">
        <v>50.14</v>
      </c>
      <c r="F10345" s="536" t="s">
        <v>22945</v>
      </c>
    </row>
    <row r="10346" spans="1:6" ht="18" customHeight="1">
      <c r="A10346" s="535">
        <v>12729</v>
      </c>
      <c r="B10346" s="535" t="s">
        <v>22946</v>
      </c>
      <c r="C10346" s="298" t="s">
        <v>313</v>
      </c>
      <c r="D10346" s="535" t="s">
        <v>325</v>
      </c>
      <c r="E10346" s="524">
        <v>164.33</v>
      </c>
      <c r="F10346" s="536" t="s">
        <v>22947</v>
      </c>
    </row>
    <row r="10347" spans="1:6" ht="18" customHeight="1">
      <c r="A10347" s="535">
        <v>12730</v>
      </c>
      <c r="B10347" s="535" t="s">
        <v>22948</v>
      </c>
      <c r="C10347" s="298" t="s">
        <v>313</v>
      </c>
      <c r="D10347" s="535" t="s">
        <v>325</v>
      </c>
      <c r="E10347" s="524">
        <v>251.6</v>
      </c>
      <c r="F10347" s="536" t="s">
        <v>22949</v>
      </c>
    </row>
    <row r="10348" spans="1:6" ht="18" customHeight="1">
      <c r="A10348" s="535">
        <v>3840</v>
      </c>
      <c r="B10348" s="535" t="s">
        <v>22950</v>
      </c>
      <c r="C10348" s="298" t="s">
        <v>313</v>
      </c>
      <c r="D10348" s="535" t="s">
        <v>325</v>
      </c>
      <c r="E10348" s="524">
        <v>42.38</v>
      </c>
      <c r="F10348" s="536" t="s">
        <v>21989</v>
      </c>
    </row>
    <row r="10349" spans="1:6" ht="18" customHeight="1">
      <c r="A10349" s="535">
        <v>3838</v>
      </c>
      <c r="B10349" s="535" t="s">
        <v>22951</v>
      </c>
      <c r="C10349" s="298" t="s">
        <v>313</v>
      </c>
      <c r="D10349" s="535" t="s">
        <v>325</v>
      </c>
      <c r="E10349" s="524">
        <v>93.54</v>
      </c>
      <c r="F10349" s="536" t="s">
        <v>22952</v>
      </c>
    </row>
    <row r="10350" spans="1:6" ht="18" customHeight="1">
      <c r="A10350" s="535">
        <v>3844</v>
      </c>
      <c r="B10350" s="535" t="s">
        <v>22953</v>
      </c>
      <c r="C10350" s="298" t="s">
        <v>313</v>
      </c>
      <c r="D10350" s="535" t="s">
        <v>325</v>
      </c>
      <c r="E10350" s="524">
        <v>166.85</v>
      </c>
      <c r="F10350" s="536" t="s">
        <v>22954</v>
      </c>
    </row>
    <row r="10351" spans="1:6" ht="18" customHeight="1">
      <c r="A10351" s="535">
        <v>3839</v>
      </c>
      <c r="B10351" s="535" t="s">
        <v>22955</v>
      </c>
      <c r="C10351" s="298" t="s">
        <v>313</v>
      </c>
      <c r="D10351" s="535" t="s">
        <v>325</v>
      </c>
      <c r="E10351" s="524">
        <v>303.92</v>
      </c>
      <c r="F10351" s="536" t="s">
        <v>22956</v>
      </c>
    </row>
    <row r="10352" spans="1:6" ht="18" customHeight="1">
      <c r="A10352" s="535">
        <v>3843</v>
      </c>
      <c r="B10352" s="535" t="s">
        <v>22957</v>
      </c>
      <c r="C10352" s="298" t="s">
        <v>313</v>
      </c>
      <c r="D10352" s="535" t="s">
        <v>325</v>
      </c>
      <c r="E10352" s="524">
        <v>417.14</v>
      </c>
      <c r="F10352" s="536" t="s">
        <v>22958</v>
      </c>
    </row>
    <row r="10353" spans="1:6" ht="18" customHeight="1">
      <c r="A10353" s="535">
        <v>3900</v>
      </c>
      <c r="B10353" s="535" t="s">
        <v>22959</v>
      </c>
      <c r="C10353" s="298" t="s">
        <v>313</v>
      </c>
      <c r="D10353" s="535" t="s">
        <v>325</v>
      </c>
      <c r="E10353" s="524">
        <v>48.61</v>
      </c>
      <c r="F10353" s="536" t="s">
        <v>22960</v>
      </c>
    </row>
    <row r="10354" spans="1:6" ht="18" customHeight="1">
      <c r="A10354" s="535">
        <v>3846</v>
      </c>
      <c r="B10354" s="535" t="s">
        <v>22961</v>
      </c>
      <c r="C10354" s="298" t="s">
        <v>313</v>
      </c>
      <c r="D10354" s="535" t="s">
        <v>325</v>
      </c>
      <c r="E10354" s="524">
        <v>14.61</v>
      </c>
      <c r="F10354" s="536" t="s">
        <v>11751</v>
      </c>
    </row>
    <row r="10355" spans="1:6" ht="18" customHeight="1">
      <c r="A10355" s="535">
        <v>3886</v>
      </c>
      <c r="B10355" s="535" t="s">
        <v>22962</v>
      </c>
      <c r="C10355" s="298" t="s">
        <v>313</v>
      </c>
      <c r="D10355" s="535" t="s">
        <v>325</v>
      </c>
      <c r="E10355" s="524">
        <v>19.39</v>
      </c>
      <c r="F10355" s="536" t="s">
        <v>9749</v>
      </c>
    </row>
    <row r="10356" spans="1:6" ht="18" customHeight="1">
      <c r="A10356" s="535">
        <v>3854</v>
      </c>
      <c r="B10356" s="535" t="s">
        <v>22963</v>
      </c>
      <c r="C10356" s="298" t="s">
        <v>313</v>
      </c>
      <c r="D10356" s="535" t="s">
        <v>325</v>
      </c>
      <c r="E10356" s="524">
        <v>11.05</v>
      </c>
      <c r="F10356" s="536" t="s">
        <v>22964</v>
      </c>
    </row>
    <row r="10357" spans="1:6" ht="18" customHeight="1">
      <c r="A10357" s="535">
        <v>3873</v>
      </c>
      <c r="B10357" s="535" t="s">
        <v>22965</v>
      </c>
      <c r="C10357" s="298" t="s">
        <v>313</v>
      </c>
      <c r="D10357" s="535" t="s">
        <v>325</v>
      </c>
      <c r="E10357" s="524">
        <v>12.87</v>
      </c>
      <c r="F10357" s="536" t="s">
        <v>22422</v>
      </c>
    </row>
    <row r="10358" spans="1:6" ht="18" customHeight="1">
      <c r="A10358" s="535">
        <v>38021</v>
      </c>
      <c r="B10358" s="535" t="s">
        <v>22966</v>
      </c>
      <c r="C10358" s="298" t="s">
        <v>313</v>
      </c>
      <c r="D10358" s="535" t="s">
        <v>325</v>
      </c>
      <c r="E10358" s="524">
        <v>22.84</v>
      </c>
      <c r="F10358" s="536" t="s">
        <v>10825</v>
      </c>
    </row>
    <row r="10359" spans="1:6" ht="18" customHeight="1">
      <c r="A10359" s="535">
        <v>43838</v>
      </c>
      <c r="B10359" s="535" t="s">
        <v>22967</v>
      </c>
      <c r="C10359" s="298" t="s">
        <v>313</v>
      </c>
      <c r="D10359" s="535" t="s">
        <v>325</v>
      </c>
      <c r="E10359" s="524">
        <v>29.53</v>
      </c>
      <c r="F10359" s="536" t="s">
        <v>12042</v>
      </c>
    </row>
    <row r="10360" spans="1:6" ht="18" customHeight="1">
      <c r="A10360" s="535">
        <v>3847</v>
      </c>
      <c r="B10360" s="535" t="s">
        <v>22968</v>
      </c>
      <c r="C10360" s="298" t="s">
        <v>313</v>
      </c>
      <c r="D10360" s="535" t="s">
        <v>325</v>
      </c>
      <c r="E10360" s="524">
        <v>29.78</v>
      </c>
      <c r="F10360" s="536" t="s">
        <v>1895</v>
      </c>
    </row>
    <row r="10361" spans="1:6" ht="18" customHeight="1">
      <c r="A10361" s="535">
        <v>38022</v>
      </c>
      <c r="B10361" s="535" t="s">
        <v>22969</v>
      </c>
      <c r="C10361" s="298" t="s">
        <v>313</v>
      </c>
      <c r="D10361" s="535" t="s">
        <v>325</v>
      </c>
      <c r="E10361" s="524">
        <v>40.93</v>
      </c>
      <c r="F10361" s="536" t="s">
        <v>22970</v>
      </c>
    </row>
    <row r="10362" spans="1:6" ht="18" customHeight="1">
      <c r="A10362" s="535">
        <v>3826</v>
      </c>
      <c r="B10362" s="535" t="s">
        <v>22971</v>
      </c>
      <c r="C10362" s="298" t="s">
        <v>313</v>
      </c>
      <c r="D10362" s="535" t="s">
        <v>325</v>
      </c>
      <c r="E10362" s="524">
        <v>42.05</v>
      </c>
      <c r="F10362" s="536" t="s">
        <v>22972</v>
      </c>
    </row>
    <row r="10363" spans="1:6" ht="18" customHeight="1">
      <c r="A10363" s="535">
        <v>3825</v>
      </c>
      <c r="B10363" s="535" t="s">
        <v>22973</v>
      </c>
      <c r="C10363" s="298" t="s">
        <v>313</v>
      </c>
      <c r="D10363" s="535" t="s">
        <v>325</v>
      </c>
      <c r="E10363" s="524">
        <v>12.09</v>
      </c>
      <c r="F10363" s="536" t="s">
        <v>7222</v>
      </c>
    </row>
    <row r="10364" spans="1:6" ht="18" customHeight="1">
      <c r="A10364" s="535">
        <v>3827</v>
      </c>
      <c r="B10364" s="535" t="s">
        <v>22974</v>
      </c>
      <c r="C10364" s="298" t="s">
        <v>313</v>
      </c>
      <c r="D10364" s="535" t="s">
        <v>325</v>
      </c>
      <c r="E10364" s="524">
        <v>26.42</v>
      </c>
      <c r="F10364" s="536" t="s">
        <v>13990</v>
      </c>
    </row>
    <row r="10365" spans="1:6" ht="18" customHeight="1">
      <c r="A10365" s="535">
        <v>3830</v>
      </c>
      <c r="B10365" s="535" t="s">
        <v>22975</v>
      </c>
      <c r="C10365" s="298" t="s">
        <v>313</v>
      </c>
      <c r="D10365" s="535" t="s">
        <v>325</v>
      </c>
      <c r="E10365" s="524">
        <v>183.3</v>
      </c>
      <c r="F10365" s="536" t="s">
        <v>22976</v>
      </c>
    </row>
    <row r="10366" spans="1:6" ht="18" customHeight="1">
      <c r="A10366" s="535">
        <v>37981</v>
      </c>
      <c r="B10366" s="535" t="s">
        <v>22977</v>
      </c>
      <c r="C10366" s="298" t="s">
        <v>313</v>
      </c>
      <c r="D10366" s="535" t="s">
        <v>325</v>
      </c>
      <c r="E10366" s="524">
        <v>8.18</v>
      </c>
      <c r="F10366" s="536" t="s">
        <v>12234</v>
      </c>
    </row>
    <row r="10367" spans="1:6" ht="18" customHeight="1">
      <c r="A10367" s="535">
        <v>37982</v>
      </c>
      <c r="B10367" s="535" t="s">
        <v>22978</v>
      </c>
      <c r="C10367" s="298" t="s">
        <v>313</v>
      </c>
      <c r="D10367" s="535" t="s">
        <v>325</v>
      </c>
      <c r="E10367" s="524">
        <v>11.87</v>
      </c>
      <c r="F10367" s="536" t="s">
        <v>10629</v>
      </c>
    </row>
    <row r="10368" spans="1:6" ht="18" customHeight="1">
      <c r="A10368" s="535">
        <v>37983</v>
      </c>
      <c r="B10368" s="535" t="s">
        <v>22979</v>
      </c>
      <c r="C10368" s="298" t="s">
        <v>313</v>
      </c>
      <c r="D10368" s="535" t="s">
        <v>325</v>
      </c>
      <c r="E10368" s="524">
        <v>17.55</v>
      </c>
      <c r="F10368" s="536" t="s">
        <v>10969</v>
      </c>
    </row>
    <row r="10369" spans="1:6" ht="18" customHeight="1">
      <c r="A10369" s="535">
        <v>37984</v>
      </c>
      <c r="B10369" s="535" t="s">
        <v>22980</v>
      </c>
      <c r="C10369" s="298" t="s">
        <v>313</v>
      </c>
      <c r="D10369" s="535" t="s">
        <v>325</v>
      </c>
      <c r="E10369" s="524">
        <v>24.66</v>
      </c>
      <c r="F10369" s="536" t="s">
        <v>18766</v>
      </c>
    </row>
    <row r="10370" spans="1:6" ht="18" customHeight="1">
      <c r="A10370" s="535">
        <v>37985</v>
      </c>
      <c r="B10370" s="535" t="s">
        <v>22981</v>
      </c>
      <c r="C10370" s="298" t="s">
        <v>313</v>
      </c>
      <c r="D10370" s="535" t="s">
        <v>325</v>
      </c>
      <c r="E10370" s="524">
        <v>35.04</v>
      </c>
      <c r="F10370" s="536" t="s">
        <v>22982</v>
      </c>
    </row>
    <row r="10371" spans="1:6" ht="18" customHeight="1">
      <c r="A10371" s="535">
        <v>20165</v>
      </c>
      <c r="B10371" s="535" t="s">
        <v>22983</v>
      </c>
      <c r="C10371" s="298" t="s">
        <v>313</v>
      </c>
      <c r="D10371" s="535" t="s">
        <v>325</v>
      </c>
      <c r="E10371" s="524">
        <v>22.72</v>
      </c>
      <c r="F10371" s="536" t="s">
        <v>7280</v>
      </c>
    </row>
    <row r="10372" spans="1:6" ht="18" customHeight="1">
      <c r="A10372" s="535">
        <v>20166</v>
      </c>
      <c r="B10372" s="535" t="s">
        <v>22984</v>
      </c>
      <c r="C10372" s="298" t="s">
        <v>313</v>
      </c>
      <c r="D10372" s="535" t="s">
        <v>325</v>
      </c>
      <c r="E10372" s="524">
        <v>69.400000000000006</v>
      </c>
      <c r="F10372" s="536" t="s">
        <v>22985</v>
      </c>
    </row>
    <row r="10373" spans="1:6" ht="18" customHeight="1">
      <c r="A10373" s="535">
        <v>20164</v>
      </c>
      <c r="B10373" s="535" t="s">
        <v>22986</v>
      </c>
      <c r="C10373" s="298" t="s">
        <v>313</v>
      </c>
      <c r="D10373" s="535" t="s">
        <v>325</v>
      </c>
      <c r="E10373" s="524">
        <v>10.91</v>
      </c>
      <c r="F10373" s="536" t="s">
        <v>12828</v>
      </c>
    </row>
    <row r="10374" spans="1:6" ht="18" customHeight="1">
      <c r="A10374" s="535">
        <v>3893</v>
      </c>
      <c r="B10374" s="535" t="s">
        <v>22987</v>
      </c>
      <c r="C10374" s="298" t="s">
        <v>313</v>
      </c>
      <c r="D10374" s="535" t="s">
        <v>325</v>
      </c>
      <c r="E10374" s="524">
        <v>17.11</v>
      </c>
      <c r="F10374" s="536" t="s">
        <v>7171</v>
      </c>
    </row>
    <row r="10375" spans="1:6" ht="18" customHeight="1">
      <c r="A10375" s="535">
        <v>3848</v>
      </c>
      <c r="B10375" s="535" t="s">
        <v>22988</v>
      </c>
      <c r="C10375" s="298" t="s">
        <v>313</v>
      </c>
      <c r="D10375" s="535" t="s">
        <v>325</v>
      </c>
      <c r="E10375" s="524">
        <v>10.43</v>
      </c>
      <c r="F10375" s="536" t="s">
        <v>1849</v>
      </c>
    </row>
    <row r="10376" spans="1:6" ht="18" customHeight="1">
      <c r="A10376" s="535">
        <v>3895</v>
      </c>
      <c r="B10376" s="535" t="s">
        <v>22989</v>
      </c>
      <c r="C10376" s="298" t="s">
        <v>313</v>
      </c>
      <c r="D10376" s="535" t="s">
        <v>325</v>
      </c>
      <c r="E10376" s="524">
        <v>11.59</v>
      </c>
      <c r="F10376" s="536" t="s">
        <v>13575</v>
      </c>
    </row>
    <row r="10377" spans="1:6" ht="18" customHeight="1">
      <c r="A10377" s="535">
        <v>12404</v>
      </c>
      <c r="B10377" s="535" t="s">
        <v>22990</v>
      </c>
      <c r="C10377" s="298" t="s">
        <v>313</v>
      </c>
      <c r="D10377" s="535" t="s">
        <v>325</v>
      </c>
      <c r="E10377" s="524">
        <v>10.92</v>
      </c>
      <c r="F10377" s="536" t="s">
        <v>22615</v>
      </c>
    </row>
    <row r="10378" spans="1:6" ht="18" customHeight="1">
      <c r="A10378" s="535">
        <v>3939</v>
      </c>
      <c r="B10378" s="535" t="s">
        <v>22991</v>
      </c>
      <c r="C10378" s="298" t="s">
        <v>313</v>
      </c>
      <c r="D10378" s="535" t="s">
        <v>325</v>
      </c>
      <c r="E10378" s="524">
        <v>22.51</v>
      </c>
      <c r="F10378" s="536" t="s">
        <v>22992</v>
      </c>
    </row>
    <row r="10379" spans="1:6" ht="18" customHeight="1">
      <c r="A10379" s="535">
        <v>3911</v>
      </c>
      <c r="B10379" s="535" t="s">
        <v>22993</v>
      </c>
      <c r="C10379" s="298" t="s">
        <v>313</v>
      </c>
      <c r="D10379" s="535" t="s">
        <v>325</v>
      </c>
      <c r="E10379" s="524">
        <v>18.39</v>
      </c>
      <c r="F10379" s="536" t="s">
        <v>22994</v>
      </c>
    </row>
    <row r="10380" spans="1:6" ht="18" customHeight="1">
      <c r="A10380" s="535">
        <v>3908</v>
      </c>
      <c r="B10380" s="535" t="s">
        <v>22995</v>
      </c>
      <c r="C10380" s="298" t="s">
        <v>313</v>
      </c>
      <c r="D10380" s="535" t="s">
        <v>325</v>
      </c>
      <c r="E10380" s="524">
        <v>5.94</v>
      </c>
      <c r="F10380" s="536" t="s">
        <v>1130</v>
      </c>
    </row>
    <row r="10381" spans="1:6" ht="18" customHeight="1">
      <c r="A10381" s="535">
        <v>3910</v>
      </c>
      <c r="B10381" s="535" t="s">
        <v>22996</v>
      </c>
      <c r="C10381" s="298" t="s">
        <v>313</v>
      </c>
      <c r="D10381" s="535" t="s">
        <v>325</v>
      </c>
      <c r="E10381" s="524">
        <v>13.16</v>
      </c>
      <c r="F10381" s="536" t="s">
        <v>19558</v>
      </c>
    </row>
    <row r="10382" spans="1:6" ht="18" customHeight="1">
      <c r="A10382" s="535">
        <v>3913</v>
      </c>
      <c r="B10382" s="535" t="s">
        <v>22997</v>
      </c>
      <c r="C10382" s="298" t="s">
        <v>313</v>
      </c>
      <c r="D10382" s="535" t="s">
        <v>325</v>
      </c>
      <c r="E10382" s="524">
        <v>62.89</v>
      </c>
      <c r="F10382" s="536" t="s">
        <v>22998</v>
      </c>
    </row>
    <row r="10383" spans="1:6" ht="18" customHeight="1">
      <c r="A10383" s="535">
        <v>3912</v>
      </c>
      <c r="B10383" s="535" t="s">
        <v>22999</v>
      </c>
      <c r="C10383" s="298" t="s">
        <v>313</v>
      </c>
      <c r="D10383" s="535" t="s">
        <v>325</v>
      </c>
      <c r="E10383" s="524">
        <v>34.47</v>
      </c>
      <c r="F10383" s="536" t="s">
        <v>686</v>
      </c>
    </row>
    <row r="10384" spans="1:6" ht="18" customHeight="1">
      <c r="A10384" s="535">
        <v>3909</v>
      </c>
      <c r="B10384" s="535" t="s">
        <v>23000</v>
      </c>
      <c r="C10384" s="298" t="s">
        <v>313</v>
      </c>
      <c r="D10384" s="535" t="s">
        <v>325</v>
      </c>
      <c r="E10384" s="524">
        <v>8.09</v>
      </c>
      <c r="F10384" s="536" t="s">
        <v>9710</v>
      </c>
    </row>
    <row r="10385" spans="1:6" ht="18" customHeight="1">
      <c r="A10385" s="535">
        <v>3914</v>
      </c>
      <c r="B10385" s="535" t="s">
        <v>23001</v>
      </c>
      <c r="C10385" s="298" t="s">
        <v>313</v>
      </c>
      <c r="D10385" s="535" t="s">
        <v>325</v>
      </c>
      <c r="E10385" s="524">
        <v>94.87</v>
      </c>
      <c r="F10385" s="536" t="s">
        <v>23002</v>
      </c>
    </row>
    <row r="10386" spans="1:6" ht="18" customHeight="1">
      <c r="A10386" s="535">
        <v>3915</v>
      </c>
      <c r="B10386" s="535" t="s">
        <v>23003</v>
      </c>
      <c r="C10386" s="298" t="s">
        <v>313</v>
      </c>
      <c r="D10386" s="535" t="s">
        <v>325</v>
      </c>
      <c r="E10386" s="524">
        <v>149.6</v>
      </c>
      <c r="F10386" s="536" t="s">
        <v>6116</v>
      </c>
    </row>
    <row r="10387" spans="1:6" ht="18" customHeight="1">
      <c r="A10387" s="535">
        <v>3916</v>
      </c>
      <c r="B10387" s="535" t="s">
        <v>23004</v>
      </c>
      <c r="C10387" s="298" t="s">
        <v>313</v>
      </c>
      <c r="D10387" s="535" t="s">
        <v>325</v>
      </c>
      <c r="E10387" s="524">
        <v>272.55</v>
      </c>
      <c r="F10387" s="536" t="s">
        <v>23005</v>
      </c>
    </row>
    <row r="10388" spans="1:6" ht="18" customHeight="1">
      <c r="A10388" s="535">
        <v>3917</v>
      </c>
      <c r="B10388" s="535" t="s">
        <v>23006</v>
      </c>
      <c r="C10388" s="298" t="s">
        <v>313</v>
      </c>
      <c r="D10388" s="535" t="s">
        <v>325</v>
      </c>
      <c r="E10388" s="524">
        <v>449.53</v>
      </c>
      <c r="F10388" s="536" t="s">
        <v>23007</v>
      </c>
    </row>
    <row r="10389" spans="1:6" ht="18" customHeight="1">
      <c r="A10389" s="535">
        <v>1904</v>
      </c>
      <c r="B10389" s="535" t="s">
        <v>23008</v>
      </c>
      <c r="C10389" s="298" t="s">
        <v>313</v>
      </c>
      <c r="D10389" s="535" t="s">
        <v>325</v>
      </c>
      <c r="E10389" s="524">
        <v>0.69</v>
      </c>
      <c r="F10389" s="536" t="s">
        <v>3014</v>
      </c>
    </row>
    <row r="10390" spans="1:6" ht="18" customHeight="1">
      <c r="A10390" s="535">
        <v>1899</v>
      </c>
      <c r="B10390" s="535" t="s">
        <v>23009</v>
      </c>
      <c r="C10390" s="298" t="s">
        <v>313</v>
      </c>
      <c r="D10390" s="535" t="s">
        <v>325</v>
      </c>
      <c r="E10390" s="524">
        <v>0.78</v>
      </c>
      <c r="F10390" s="536" t="s">
        <v>17697</v>
      </c>
    </row>
    <row r="10391" spans="1:6" ht="18" customHeight="1">
      <c r="A10391" s="535">
        <v>1900</v>
      </c>
      <c r="B10391" s="535" t="s">
        <v>23010</v>
      </c>
      <c r="C10391" s="298" t="s">
        <v>313</v>
      </c>
      <c r="D10391" s="535" t="s">
        <v>325</v>
      </c>
      <c r="E10391" s="524">
        <v>1.27</v>
      </c>
      <c r="F10391" s="536" t="s">
        <v>23011</v>
      </c>
    </row>
    <row r="10392" spans="1:6" ht="18" customHeight="1">
      <c r="A10392" s="535">
        <v>12407</v>
      </c>
      <c r="B10392" s="535" t="s">
        <v>23012</v>
      </c>
      <c r="C10392" s="298" t="s">
        <v>313</v>
      </c>
      <c r="D10392" s="535" t="s">
        <v>325</v>
      </c>
      <c r="E10392" s="524">
        <v>34.03</v>
      </c>
      <c r="F10392" s="536" t="s">
        <v>9490</v>
      </c>
    </row>
    <row r="10393" spans="1:6" ht="18" customHeight="1">
      <c r="A10393" s="535">
        <v>12408</v>
      </c>
      <c r="B10393" s="535" t="s">
        <v>23013</v>
      </c>
      <c r="C10393" s="298" t="s">
        <v>313</v>
      </c>
      <c r="D10393" s="535" t="s">
        <v>325</v>
      </c>
      <c r="E10393" s="524">
        <v>19.21</v>
      </c>
      <c r="F10393" s="536" t="s">
        <v>23014</v>
      </c>
    </row>
    <row r="10394" spans="1:6" ht="18" customHeight="1">
      <c r="A10394" s="535">
        <v>12409</v>
      </c>
      <c r="B10394" s="535" t="s">
        <v>23015</v>
      </c>
      <c r="C10394" s="298" t="s">
        <v>313</v>
      </c>
      <c r="D10394" s="535" t="s">
        <v>325</v>
      </c>
      <c r="E10394" s="524">
        <v>19.21</v>
      </c>
      <c r="F10394" s="536" t="s">
        <v>23014</v>
      </c>
    </row>
    <row r="10395" spans="1:6" ht="18" customHeight="1">
      <c r="A10395" s="535">
        <v>12410</v>
      </c>
      <c r="B10395" s="535" t="s">
        <v>23016</v>
      </c>
      <c r="C10395" s="298" t="s">
        <v>313</v>
      </c>
      <c r="D10395" s="535" t="s">
        <v>325</v>
      </c>
      <c r="E10395" s="524">
        <v>13.23</v>
      </c>
      <c r="F10395" s="536" t="s">
        <v>23017</v>
      </c>
    </row>
    <row r="10396" spans="1:6" ht="18" customHeight="1">
      <c r="A10396" s="535">
        <v>3936</v>
      </c>
      <c r="B10396" s="535" t="s">
        <v>23018</v>
      </c>
      <c r="C10396" s="298" t="s">
        <v>313</v>
      </c>
      <c r="D10396" s="535" t="s">
        <v>325</v>
      </c>
      <c r="E10396" s="524">
        <v>23.91</v>
      </c>
      <c r="F10396" s="536" t="s">
        <v>4046</v>
      </c>
    </row>
    <row r="10397" spans="1:6" ht="18" customHeight="1">
      <c r="A10397" s="535">
        <v>3922</v>
      </c>
      <c r="B10397" s="535" t="s">
        <v>23019</v>
      </c>
      <c r="C10397" s="298" t="s">
        <v>313</v>
      </c>
      <c r="D10397" s="535" t="s">
        <v>325</v>
      </c>
      <c r="E10397" s="524">
        <v>21.99</v>
      </c>
      <c r="F10397" s="536" t="s">
        <v>8642</v>
      </c>
    </row>
    <row r="10398" spans="1:6" ht="18" customHeight="1">
      <c r="A10398" s="535">
        <v>3924</v>
      </c>
      <c r="B10398" s="535" t="s">
        <v>23020</v>
      </c>
      <c r="C10398" s="298" t="s">
        <v>313</v>
      </c>
      <c r="D10398" s="535" t="s">
        <v>325</v>
      </c>
      <c r="E10398" s="524">
        <v>23.91</v>
      </c>
      <c r="F10398" s="536" t="s">
        <v>4046</v>
      </c>
    </row>
    <row r="10399" spans="1:6" ht="18" customHeight="1">
      <c r="A10399" s="535">
        <v>3923</v>
      </c>
      <c r="B10399" s="535" t="s">
        <v>23021</v>
      </c>
      <c r="C10399" s="298" t="s">
        <v>313</v>
      </c>
      <c r="D10399" s="535" t="s">
        <v>325</v>
      </c>
      <c r="E10399" s="524">
        <v>23.91</v>
      </c>
      <c r="F10399" s="536" t="s">
        <v>4046</v>
      </c>
    </row>
    <row r="10400" spans="1:6" ht="18" customHeight="1">
      <c r="A10400" s="535">
        <v>3937</v>
      </c>
      <c r="B10400" s="535" t="s">
        <v>23022</v>
      </c>
      <c r="C10400" s="298" t="s">
        <v>313</v>
      </c>
      <c r="D10400" s="535" t="s">
        <v>325</v>
      </c>
      <c r="E10400" s="524">
        <v>19.72</v>
      </c>
      <c r="F10400" s="536" t="s">
        <v>12777</v>
      </c>
    </row>
    <row r="10401" spans="1:6" ht="18" customHeight="1">
      <c r="A10401" s="535">
        <v>3921</v>
      </c>
      <c r="B10401" s="535" t="s">
        <v>23023</v>
      </c>
      <c r="C10401" s="298" t="s">
        <v>313</v>
      </c>
      <c r="D10401" s="535" t="s">
        <v>325</v>
      </c>
      <c r="E10401" s="524">
        <v>19.739999999999998</v>
      </c>
      <c r="F10401" s="536" t="s">
        <v>10919</v>
      </c>
    </row>
    <row r="10402" spans="1:6" ht="18" customHeight="1">
      <c r="A10402" s="535">
        <v>3920</v>
      </c>
      <c r="B10402" s="535" t="s">
        <v>23024</v>
      </c>
      <c r="C10402" s="298" t="s">
        <v>313</v>
      </c>
      <c r="D10402" s="535" t="s">
        <v>325</v>
      </c>
      <c r="E10402" s="524">
        <v>19.72</v>
      </c>
      <c r="F10402" s="536" t="s">
        <v>12777</v>
      </c>
    </row>
    <row r="10403" spans="1:6" ht="18" customHeight="1">
      <c r="A10403" s="535">
        <v>3938</v>
      </c>
      <c r="B10403" s="535" t="s">
        <v>23025</v>
      </c>
      <c r="C10403" s="298" t="s">
        <v>313</v>
      </c>
      <c r="D10403" s="535" t="s">
        <v>325</v>
      </c>
      <c r="E10403" s="524">
        <v>13</v>
      </c>
      <c r="F10403" s="536" t="s">
        <v>1650</v>
      </c>
    </row>
    <row r="10404" spans="1:6" ht="18" customHeight="1">
      <c r="A10404" s="535">
        <v>3919</v>
      </c>
      <c r="B10404" s="535" t="s">
        <v>23026</v>
      </c>
      <c r="C10404" s="298" t="s">
        <v>313</v>
      </c>
      <c r="D10404" s="535" t="s">
        <v>325</v>
      </c>
      <c r="E10404" s="524">
        <v>13.26</v>
      </c>
      <c r="F10404" s="536" t="s">
        <v>23027</v>
      </c>
    </row>
    <row r="10405" spans="1:6" ht="18" customHeight="1">
      <c r="A10405" s="535">
        <v>3927</v>
      </c>
      <c r="B10405" s="535" t="s">
        <v>23028</v>
      </c>
      <c r="C10405" s="298" t="s">
        <v>313</v>
      </c>
      <c r="D10405" s="535" t="s">
        <v>325</v>
      </c>
      <c r="E10405" s="524">
        <v>67.150000000000006</v>
      </c>
      <c r="F10405" s="536" t="s">
        <v>7098</v>
      </c>
    </row>
    <row r="10406" spans="1:6" ht="18" customHeight="1">
      <c r="A10406" s="535">
        <v>3928</v>
      </c>
      <c r="B10406" s="535" t="s">
        <v>23029</v>
      </c>
      <c r="C10406" s="298" t="s">
        <v>313</v>
      </c>
      <c r="D10406" s="535" t="s">
        <v>325</v>
      </c>
      <c r="E10406" s="524">
        <v>67.150000000000006</v>
      </c>
      <c r="F10406" s="536" t="s">
        <v>7098</v>
      </c>
    </row>
    <row r="10407" spans="1:6" ht="18" customHeight="1">
      <c r="A10407" s="535">
        <v>3926</v>
      </c>
      <c r="B10407" s="535" t="s">
        <v>23030</v>
      </c>
      <c r="C10407" s="298" t="s">
        <v>313</v>
      </c>
      <c r="D10407" s="535" t="s">
        <v>325</v>
      </c>
      <c r="E10407" s="524">
        <v>38.28</v>
      </c>
      <c r="F10407" s="536" t="s">
        <v>23031</v>
      </c>
    </row>
    <row r="10408" spans="1:6" ht="18" customHeight="1">
      <c r="A10408" s="535">
        <v>3935</v>
      </c>
      <c r="B10408" s="535" t="s">
        <v>23032</v>
      </c>
      <c r="C10408" s="298" t="s">
        <v>313</v>
      </c>
      <c r="D10408" s="535" t="s">
        <v>325</v>
      </c>
      <c r="E10408" s="524">
        <v>38.28</v>
      </c>
      <c r="F10408" s="536" t="s">
        <v>23031</v>
      </c>
    </row>
    <row r="10409" spans="1:6" ht="18" customHeight="1">
      <c r="A10409" s="535">
        <v>3925</v>
      </c>
      <c r="B10409" s="535" t="s">
        <v>23033</v>
      </c>
      <c r="C10409" s="298" t="s">
        <v>313</v>
      </c>
      <c r="D10409" s="535" t="s">
        <v>325</v>
      </c>
      <c r="E10409" s="524">
        <v>38.28</v>
      </c>
      <c r="F10409" s="536" t="s">
        <v>23031</v>
      </c>
    </row>
    <row r="10410" spans="1:6" ht="18" customHeight="1">
      <c r="A10410" s="535">
        <v>12406</v>
      </c>
      <c r="B10410" s="535" t="s">
        <v>23034</v>
      </c>
      <c r="C10410" s="298" t="s">
        <v>313</v>
      </c>
      <c r="D10410" s="535" t="s">
        <v>325</v>
      </c>
      <c r="E10410" s="524">
        <v>9.4</v>
      </c>
      <c r="F10410" s="536" t="s">
        <v>23035</v>
      </c>
    </row>
    <row r="10411" spans="1:6" ht="18" customHeight="1">
      <c r="A10411" s="535">
        <v>3929</v>
      </c>
      <c r="B10411" s="535" t="s">
        <v>23036</v>
      </c>
      <c r="C10411" s="298" t="s">
        <v>313</v>
      </c>
      <c r="D10411" s="535" t="s">
        <v>325</v>
      </c>
      <c r="E10411" s="524">
        <v>102.3</v>
      </c>
      <c r="F10411" s="536" t="s">
        <v>23037</v>
      </c>
    </row>
    <row r="10412" spans="1:6" ht="18" customHeight="1">
      <c r="A10412" s="535">
        <v>3931</v>
      </c>
      <c r="B10412" s="535" t="s">
        <v>23038</v>
      </c>
      <c r="C10412" s="298" t="s">
        <v>313</v>
      </c>
      <c r="D10412" s="535" t="s">
        <v>325</v>
      </c>
      <c r="E10412" s="524">
        <v>102.3</v>
      </c>
      <c r="F10412" s="536" t="s">
        <v>23037</v>
      </c>
    </row>
    <row r="10413" spans="1:6" ht="18" customHeight="1">
      <c r="A10413" s="535">
        <v>3930</v>
      </c>
      <c r="B10413" s="535" t="s">
        <v>23039</v>
      </c>
      <c r="C10413" s="298" t="s">
        <v>313</v>
      </c>
      <c r="D10413" s="535" t="s">
        <v>325</v>
      </c>
      <c r="E10413" s="524">
        <v>102.3</v>
      </c>
      <c r="F10413" s="536" t="s">
        <v>23037</v>
      </c>
    </row>
    <row r="10414" spans="1:6" ht="18" customHeight="1">
      <c r="A10414" s="535">
        <v>3932</v>
      </c>
      <c r="B10414" s="535" t="s">
        <v>23040</v>
      </c>
      <c r="C10414" s="298" t="s">
        <v>313</v>
      </c>
      <c r="D10414" s="535" t="s">
        <v>325</v>
      </c>
      <c r="E10414" s="524">
        <v>176.65</v>
      </c>
      <c r="F10414" s="536" t="s">
        <v>23041</v>
      </c>
    </row>
    <row r="10415" spans="1:6" ht="18" customHeight="1">
      <c r="A10415" s="535">
        <v>3933</v>
      </c>
      <c r="B10415" s="535" t="s">
        <v>23042</v>
      </c>
      <c r="C10415" s="298" t="s">
        <v>313</v>
      </c>
      <c r="D10415" s="535" t="s">
        <v>325</v>
      </c>
      <c r="E10415" s="524">
        <v>176.65</v>
      </c>
      <c r="F10415" s="536" t="s">
        <v>23041</v>
      </c>
    </row>
    <row r="10416" spans="1:6" ht="18" customHeight="1">
      <c r="A10416" s="535">
        <v>3934</v>
      </c>
      <c r="B10416" s="535" t="s">
        <v>23043</v>
      </c>
      <c r="C10416" s="298" t="s">
        <v>313</v>
      </c>
      <c r="D10416" s="535" t="s">
        <v>325</v>
      </c>
      <c r="E10416" s="524">
        <v>176.65</v>
      </c>
      <c r="F10416" s="536" t="s">
        <v>23041</v>
      </c>
    </row>
    <row r="10417" spans="1:6" ht="18" customHeight="1">
      <c r="A10417" s="535">
        <v>40364</v>
      </c>
      <c r="B10417" s="535" t="s">
        <v>23044</v>
      </c>
      <c r="C10417" s="298" t="s">
        <v>313</v>
      </c>
      <c r="D10417" s="535" t="s">
        <v>325</v>
      </c>
      <c r="E10417" s="524">
        <v>58.62</v>
      </c>
      <c r="F10417" s="536" t="s">
        <v>23045</v>
      </c>
    </row>
    <row r="10418" spans="1:6" ht="18" customHeight="1">
      <c r="A10418" s="535">
        <v>40361</v>
      </c>
      <c r="B10418" s="535" t="s">
        <v>23046</v>
      </c>
      <c r="C10418" s="298" t="s">
        <v>313</v>
      </c>
      <c r="D10418" s="535" t="s">
        <v>325</v>
      </c>
      <c r="E10418" s="524">
        <v>45.83</v>
      </c>
      <c r="F10418" s="536" t="s">
        <v>23047</v>
      </c>
    </row>
    <row r="10419" spans="1:6" ht="18" customHeight="1">
      <c r="A10419" s="535">
        <v>40358</v>
      </c>
      <c r="B10419" s="535" t="s">
        <v>23048</v>
      </c>
      <c r="C10419" s="298" t="s">
        <v>313</v>
      </c>
      <c r="D10419" s="535" t="s">
        <v>325</v>
      </c>
      <c r="E10419" s="524">
        <v>17.47</v>
      </c>
      <c r="F10419" s="536" t="s">
        <v>12787</v>
      </c>
    </row>
    <row r="10420" spans="1:6" ht="18" customHeight="1">
      <c r="A10420" s="535">
        <v>40370</v>
      </c>
      <c r="B10420" s="535" t="s">
        <v>23049</v>
      </c>
      <c r="C10420" s="298" t="s">
        <v>313</v>
      </c>
      <c r="D10420" s="535" t="s">
        <v>325</v>
      </c>
      <c r="E10420" s="524">
        <v>186</v>
      </c>
      <c r="F10420" s="536" t="s">
        <v>23050</v>
      </c>
    </row>
    <row r="10421" spans="1:6" ht="18" customHeight="1">
      <c r="A10421" s="535">
        <v>40367</v>
      </c>
      <c r="B10421" s="535" t="s">
        <v>23051</v>
      </c>
      <c r="C10421" s="298" t="s">
        <v>313</v>
      </c>
      <c r="D10421" s="535" t="s">
        <v>325</v>
      </c>
      <c r="E10421" s="524">
        <v>92.45</v>
      </c>
      <c r="F10421" s="536" t="s">
        <v>23052</v>
      </c>
    </row>
    <row r="10422" spans="1:6" ht="18" customHeight="1">
      <c r="A10422" s="535">
        <v>40373</v>
      </c>
      <c r="B10422" s="535" t="s">
        <v>23053</v>
      </c>
      <c r="C10422" s="298" t="s">
        <v>313</v>
      </c>
      <c r="D10422" s="535" t="s">
        <v>325</v>
      </c>
      <c r="E10422" s="524">
        <v>251.52</v>
      </c>
      <c r="F10422" s="536" t="s">
        <v>23054</v>
      </c>
    </row>
    <row r="10423" spans="1:6" ht="18" customHeight="1">
      <c r="A10423" s="535">
        <v>40355</v>
      </c>
      <c r="B10423" s="535" t="s">
        <v>23055</v>
      </c>
      <c r="C10423" s="298" t="s">
        <v>313</v>
      </c>
      <c r="D10423" s="535" t="s">
        <v>325</v>
      </c>
      <c r="E10423" s="524">
        <v>12.51</v>
      </c>
      <c r="F10423" s="536" t="s">
        <v>3668</v>
      </c>
    </row>
    <row r="10424" spans="1:6" ht="18" customHeight="1">
      <c r="A10424" s="535">
        <v>3907</v>
      </c>
      <c r="B10424" s="535" t="s">
        <v>23056</v>
      </c>
      <c r="C10424" s="298" t="s">
        <v>313</v>
      </c>
      <c r="D10424" s="535" t="s">
        <v>325</v>
      </c>
      <c r="E10424" s="524">
        <v>5.6</v>
      </c>
      <c r="F10424" s="536" t="s">
        <v>18047</v>
      </c>
    </row>
    <row r="10425" spans="1:6" ht="18" customHeight="1">
      <c r="A10425" s="535">
        <v>3889</v>
      </c>
      <c r="B10425" s="535" t="s">
        <v>23057</v>
      </c>
      <c r="C10425" s="298" t="s">
        <v>313</v>
      </c>
      <c r="D10425" s="535" t="s">
        <v>325</v>
      </c>
      <c r="E10425" s="524">
        <v>3.98</v>
      </c>
      <c r="F10425" s="536" t="s">
        <v>23058</v>
      </c>
    </row>
    <row r="10426" spans="1:6" ht="18" customHeight="1">
      <c r="A10426" s="535">
        <v>3868</v>
      </c>
      <c r="B10426" s="535" t="s">
        <v>23059</v>
      </c>
      <c r="C10426" s="298" t="s">
        <v>313</v>
      </c>
      <c r="D10426" s="535" t="s">
        <v>325</v>
      </c>
      <c r="E10426" s="524">
        <v>1.46</v>
      </c>
      <c r="F10426" s="536" t="s">
        <v>16103</v>
      </c>
    </row>
    <row r="10427" spans="1:6" ht="18" customHeight="1">
      <c r="A10427" s="535">
        <v>3869</v>
      </c>
      <c r="B10427" s="535" t="s">
        <v>23060</v>
      </c>
      <c r="C10427" s="298" t="s">
        <v>313</v>
      </c>
      <c r="D10427" s="535" t="s">
        <v>325</v>
      </c>
      <c r="E10427" s="524">
        <v>3.24</v>
      </c>
      <c r="F10427" s="536" t="s">
        <v>1193</v>
      </c>
    </row>
    <row r="10428" spans="1:6" ht="18" customHeight="1">
      <c r="A10428" s="535">
        <v>3872</v>
      </c>
      <c r="B10428" s="535" t="s">
        <v>23061</v>
      </c>
      <c r="C10428" s="298" t="s">
        <v>313</v>
      </c>
      <c r="D10428" s="535" t="s">
        <v>325</v>
      </c>
      <c r="E10428" s="524">
        <v>5.52</v>
      </c>
      <c r="F10428" s="536" t="s">
        <v>1114</v>
      </c>
    </row>
    <row r="10429" spans="1:6" ht="18" customHeight="1">
      <c r="A10429" s="535">
        <v>3850</v>
      </c>
      <c r="B10429" s="535" t="s">
        <v>23062</v>
      </c>
      <c r="C10429" s="298" t="s">
        <v>313</v>
      </c>
      <c r="D10429" s="535" t="s">
        <v>325</v>
      </c>
      <c r="E10429" s="524">
        <v>12.75</v>
      </c>
      <c r="F10429" s="536" t="s">
        <v>7258</v>
      </c>
    </row>
    <row r="10430" spans="1:6" ht="18" customHeight="1">
      <c r="A10430" s="535">
        <v>38023</v>
      </c>
      <c r="B10430" s="535" t="s">
        <v>23063</v>
      </c>
      <c r="C10430" s="298" t="s">
        <v>313</v>
      </c>
      <c r="D10430" s="535" t="s">
        <v>325</v>
      </c>
      <c r="E10430" s="524">
        <v>6.49</v>
      </c>
      <c r="F10430" s="536" t="s">
        <v>3712</v>
      </c>
    </row>
    <row r="10431" spans="1:6" ht="18" customHeight="1">
      <c r="A10431" s="535">
        <v>37986</v>
      </c>
      <c r="B10431" s="535" t="s">
        <v>23064</v>
      </c>
      <c r="C10431" s="298" t="s">
        <v>313</v>
      </c>
      <c r="D10431" s="535" t="s">
        <v>325</v>
      </c>
      <c r="E10431" s="524">
        <v>2.79</v>
      </c>
      <c r="F10431" s="536" t="s">
        <v>1190</v>
      </c>
    </row>
    <row r="10432" spans="1:6" ht="18" customHeight="1">
      <c r="A10432" s="535">
        <v>37987</v>
      </c>
      <c r="B10432" s="535" t="s">
        <v>23065</v>
      </c>
      <c r="C10432" s="298" t="s">
        <v>313</v>
      </c>
      <c r="D10432" s="535" t="s">
        <v>325</v>
      </c>
      <c r="E10432" s="524">
        <v>139.36000000000001</v>
      </c>
      <c r="F10432" s="536" t="s">
        <v>23066</v>
      </c>
    </row>
    <row r="10433" spans="1:6" ht="18" customHeight="1">
      <c r="A10433" s="535">
        <v>37988</v>
      </c>
      <c r="B10433" s="535" t="s">
        <v>23067</v>
      </c>
      <c r="C10433" s="298" t="s">
        <v>313</v>
      </c>
      <c r="D10433" s="535" t="s">
        <v>325</v>
      </c>
      <c r="E10433" s="524">
        <v>221.44</v>
      </c>
      <c r="F10433" s="536" t="s">
        <v>23068</v>
      </c>
    </row>
    <row r="10434" spans="1:6" ht="18" customHeight="1">
      <c r="A10434" s="535">
        <v>21120</v>
      </c>
      <c r="B10434" s="535" t="s">
        <v>23069</v>
      </c>
      <c r="C10434" s="298" t="s">
        <v>313</v>
      </c>
      <c r="D10434" s="535" t="s">
        <v>325</v>
      </c>
      <c r="E10434" s="524">
        <v>14.25</v>
      </c>
      <c r="F10434" s="536" t="s">
        <v>2248</v>
      </c>
    </row>
    <row r="10435" spans="1:6" ht="18" customHeight="1">
      <c r="A10435" s="535">
        <v>39318</v>
      </c>
      <c r="B10435" s="535" t="s">
        <v>23070</v>
      </c>
      <c r="C10435" s="298" t="s">
        <v>313</v>
      </c>
      <c r="D10435" s="535" t="s">
        <v>325</v>
      </c>
      <c r="E10435" s="524">
        <v>13.25</v>
      </c>
      <c r="F10435" s="536" t="s">
        <v>14496</v>
      </c>
    </row>
    <row r="10436" spans="1:6" ht="18" customHeight="1">
      <c r="A10436" s="535">
        <v>40366</v>
      </c>
      <c r="B10436" s="535" t="s">
        <v>23071</v>
      </c>
      <c r="C10436" s="298" t="s">
        <v>313</v>
      </c>
      <c r="D10436" s="535" t="s">
        <v>325</v>
      </c>
      <c r="E10436" s="524">
        <v>45.72</v>
      </c>
      <c r="F10436" s="536" t="s">
        <v>12499</v>
      </c>
    </row>
    <row r="10437" spans="1:6" ht="18" customHeight="1">
      <c r="A10437" s="535">
        <v>40363</v>
      </c>
      <c r="B10437" s="535" t="s">
        <v>23072</v>
      </c>
      <c r="C10437" s="298" t="s">
        <v>313</v>
      </c>
      <c r="D10437" s="535" t="s">
        <v>325</v>
      </c>
      <c r="E10437" s="524">
        <v>35.76</v>
      </c>
      <c r="F10437" s="536" t="s">
        <v>23073</v>
      </c>
    </row>
    <row r="10438" spans="1:6" ht="18" customHeight="1">
      <c r="A10438" s="535">
        <v>40354</v>
      </c>
      <c r="B10438" s="535" t="s">
        <v>23074</v>
      </c>
      <c r="C10438" s="298" t="s">
        <v>313</v>
      </c>
      <c r="D10438" s="535" t="s">
        <v>325</v>
      </c>
      <c r="E10438" s="524">
        <v>15.57</v>
      </c>
      <c r="F10438" s="536" t="s">
        <v>7784</v>
      </c>
    </row>
    <row r="10439" spans="1:6" ht="18" customHeight="1">
      <c r="A10439" s="535">
        <v>40360</v>
      </c>
      <c r="B10439" s="535" t="s">
        <v>23075</v>
      </c>
      <c r="C10439" s="298" t="s">
        <v>313</v>
      </c>
      <c r="D10439" s="535" t="s">
        <v>325</v>
      </c>
      <c r="E10439" s="524">
        <v>23.44</v>
      </c>
      <c r="F10439" s="536" t="s">
        <v>1381</v>
      </c>
    </row>
    <row r="10440" spans="1:6" ht="18" customHeight="1">
      <c r="A10440" s="535">
        <v>40372</v>
      </c>
      <c r="B10440" s="535" t="s">
        <v>23076</v>
      </c>
      <c r="C10440" s="298" t="s">
        <v>313</v>
      </c>
      <c r="D10440" s="535" t="s">
        <v>325</v>
      </c>
      <c r="E10440" s="524">
        <v>144.79</v>
      </c>
      <c r="F10440" s="536" t="s">
        <v>6318</v>
      </c>
    </row>
    <row r="10441" spans="1:6" ht="18" customHeight="1">
      <c r="A10441" s="535">
        <v>40369</v>
      </c>
      <c r="B10441" s="535" t="s">
        <v>23077</v>
      </c>
      <c r="C10441" s="298" t="s">
        <v>313</v>
      </c>
      <c r="D10441" s="535" t="s">
        <v>325</v>
      </c>
      <c r="E10441" s="524">
        <v>72.06</v>
      </c>
      <c r="F10441" s="536" t="s">
        <v>965</v>
      </c>
    </row>
    <row r="10442" spans="1:6" ht="18" customHeight="1">
      <c r="A10442" s="535">
        <v>40357</v>
      </c>
      <c r="B10442" s="535" t="s">
        <v>23078</v>
      </c>
      <c r="C10442" s="298" t="s">
        <v>313</v>
      </c>
      <c r="D10442" s="535" t="s">
        <v>325</v>
      </c>
      <c r="E10442" s="524">
        <v>17.47</v>
      </c>
      <c r="F10442" s="536" t="s">
        <v>12787</v>
      </c>
    </row>
    <row r="10443" spans="1:6" ht="18" customHeight="1">
      <c r="A10443" s="535">
        <v>40375</v>
      </c>
      <c r="B10443" s="535" t="s">
        <v>23079</v>
      </c>
      <c r="C10443" s="298" t="s">
        <v>313</v>
      </c>
      <c r="D10443" s="535" t="s">
        <v>325</v>
      </c>
      <c r="E10443" s="524">
        <v>196</v>
      </c>
      <c r="F10443" s="536" t="s">
        <v>23080</v>
      </c>
    </row>
    <row r="10444" spans="1:6" ht="18" customHeight="1">
      <c r="A10444" s="535">
        <v>1893</v>
      </c>
      <c r="B10444" s="535" t="s">
        <v>23081</v>
      </c>
      <c r="C10444" s="298" t="s">
        <v>313</v>
      </c>
      <c r="D10444" s="535" t="s">
        <v>325</v>
      </c>
      <c r="E10444" s="524">
        <v>2.62</v>
      </c>
      <c r="F10444" s="536" t="s">
        <v>9500</v>
      </c>
    </row>
    <row r="10445" spans="1:6" ht="18" customHeight="1">
      <c r="A10445" s="535">
        <v>1902</v>
      </c>
      <c r="B10445" s="535" t="s">
        <v>23082</v>
      </c>
      <c r="C10445" s="298" t="s">
        <v>313</v>
      </c>
      <c r="D10445" s="535" t="s">
        <v>325</v>
      </c>
      <c r="E10445" s="524">
        <v>1.9</v>
      </c>
      <c r="F10445" s="536" t="s">
        <v>3354</v>
      </c>
    </row>
    <row r="10446" spans="1:6" ht="18" customHeight="1">
      <c r="A10446" s="535">
        <v>1901</v>
      </c>
      <c r="B10446" s="535" t="s">
        <v>23083</v>
      </c>
      <c r="C10446" s="298" t="s">
        <v>313</v>
      </c>
      <c r="D10446" s="535" t="s">
        <v>325</v>
      </c>
      <c r="E10446" s="524">
        <v>0.59</v>
      </c>
      <c r="F10446" s="536" t="s">
        <v>3255</v>
      </c>
    </row>
    <row r="10447" spans="1:6" ht="18" customHeight="1">
      <c r="A10447" s="535">
        <v>1892</v>
      </c>
      <c r="B10447" s="535" t="s">
        <v>23084</v>
      </c>
      <c r="C10447" s="298" t="s">
        <v>313</v>
      </c>
      <c r="D10447" s="535" t="s">
        <v>325</v>
      </c>
      <c r="E10447" s="524">
        <v>1.22</v>
      </c>
      <c r="F10447" s="536" t="s">
        <v>18657</v>
      </c>
    </row>
    <row r="10448" spans="1:6" ht="18" customHeight="1">
      <c r="A10448" s="535">
        <v>1907</v>
      </c>
      <c r="B10448" s="535" t="s">
        <v>23085</v>
      </c>
      <c r="C10448" s="298" t="s">
        <v>313</v>
      </c>
      <c r="D10448" s="535" t="s">
        <v>325</v>
      </c>
      <c r="E10448" s="524">
        <v>8.42</v>
      </c>
      <c r="F10448" s="536" t="s">
        <v>11738</v>
      </c>
    </row>
    <row r="10449" spans="1:6" ht="18" customHeight="1">
      <c r="A10449" s="535">
        <v>1894</v>
      </c>
      <c r="B10449" s="535" t="s">
        <v>23086</v>
      </c>
      <c r="C10449" s="298" t="s">
        <v>313</v>
      </c>
      <c r="D10449" s="535" t="s">
        <v>325</v>
      </c>
      <c r="E10449" s="524">
        <v>3.79</v>
      </c>
      <c r="F10449" s="536" t="s">
        <v>2391</v>
      </c>
    </row>
    <row r="10450" spans="1:6" ht="18" customHeight="1">
      <c r="A10450" s="535">
        <v>1891</v>
      </c>
      <c r="B10450" s="535" t="s">
        <v>23087</v>
      </c>
      <c r="C10450" s="298" t="s">
        <v>313</v>
      </c>
      <c r="D10450" s="535" t="s">
        <v>325</v>
      </c>
      <c r="E10450" s="524">
        <v>0.88</v>
      </c>
      <c r="F10450" s="536" t="s">
        <v>3086</v>
      </c>
    </row>
    <row r="10451" spans="1:6" ht="18" customHeight="1">
      <c r="A10451" s="535">
        <v>1896</v>
      </c>
      <c r="B10451" s="535" t="s">
        <v>23088</v>
      </c>
      <c r="C10451" s="298" t="s">
        <v>313</v>
      </c>
      <c r="D10451" s="535" t="s">
        <v>325</v>
      </c>
      <c r="E10451" s="524">
        <v>11.31</v>
      </c>
      <c r="F10451" s="536" t="s">
        <v>4318</v>
      </c>
    </row>
    <row r="10452" spans="1:6" ht="18" customHeight="1">
      <c r="A10452" s="535">
        <v>1895</v>
      </c>
      <c r="B10452" s="535" t="s">
        <v>23089</v>
      </c>
      <c r="C10452" s="298" t="s">
        <v>313</v>
      </c>
      <c r="D10452" s="535" t="s">
        <v>325</v>
      </c>
      <c r="E10452" s="524">
        <v>19.88</v>
      </c>
      <c r="F10452" s="536" t="s">
        <v>4121</v>
      </c>
    </row>
    <row r="10453" spans="1:6" ht="18" customHeight="1">
      <c r="A10453" s="535">
        <v>2641</v>
      </c>
      <c r="B10453" s="535" t="s">
        <v>23090</v>
      </c>
      <c r="C10453" s="298" t="s">
        <v>313</v>
      </c>
      <c r="D10453" s="535" t="s">
        <v>325</v>
      </c>
      <c r="E10453" s="524">
        <v>28.7</v>
      </c>
      <c r="F10453" s="536" t="s">
        <v>23091</v>
      </c>
    </row>
    <row r="10454" spans="1:6" ht="18" customHeight="1">
      <c r="A10454" s="535">
        <v>2636</v>
      </c>
      <c r="B10454" s="535" t="s">
        <v>23092</v>
      </c>
      <c r="C10454" s="298" t="s">
        <v>313</v>
      </c>
      <c r="D10454" s="535" t="s">
        <v>325</v>
      </c>
      <c r="E10454" s="524">
        <v>1.85</v>
      </c>
      <c r="F10454" s="536" t="s">
        <v>23093</v>
      </c>
    </row>
    <row r="10455" spans="1:6" ht="18" customHeight="1">
      <c r="A10455" s="535">
        <v>2637</v>
      </c>
      <c r="B10455" s="535" t="s">
        <v>23094</v>
      </c>
      <c r="C10455" s="298" t="s">
        <v>313</v>
      </c>
      <c r="D10455" s="535" t="s">
        <v>325</v>
      </c>
      <c r="E10455" s="524">
        <v>1.96</v>
      </c>
      <c r="F10455" s="536" t="s">
        <v>16052</v>
      </c>
    </row>
    <row r="10456" spans="1:6" ht="18" customHeight="1">
      <c r="A10456" s="535">
        <v>2638</v>
      </c>
      <c r="B10456" s="535" t="s">
        <v>23095</v>
      </c>
      <c r="C10456" s="298" t="s">
        <v>313</v>
      </c>
      <c r="D10456" s="535" t="s">
        <v>325</v>
      </c>
      <c r="E10456" s="524">
        <v>2.29</v>
      </c>
      <c r="F10456" s="536" t="s">
        <v>1188</v>
      </c>
    </row>
    <row r="10457" spans="1:6" ht="18" customHeight="1">
      <c r="A10457" s="535">
        <v>2639</v>
      </c>
      <c r="B10457" s="535" t="s">
        <v>23096</v>
      </c>
      <c r="C10457" s="298" t="s">
        <v>313</v>
      </c>
      <c r="D10457" s="535" t="s">
        <v>325</v>
      </c>
      <c r="E10457" s="524">
        <v>4.05</v>
      </c>
      <c r="F10457" s="536" t="s">
        <v>1265</v>
      </c>
    </row>
    <row r="10458" spans="1:6" ht="18" customHeight="1">
      <c r="A10458" s="535">
        <v>2644</v>
      </c>
      <c r="B10458" s="535" t="s">
        <v>23097</v>
      </c>
      <c r="C10458" s="298" t="s">
        <v>313</v>
      </c>
      <c r="D10458" s="535" t="s">
        <v>325</v>
      </c>
      <c r="E10458" s="524">
        <v>5.87</v>
      </c>
      <c r="F10458" s="536" t="s">
        <v>23098</v>
      </c>
    </row>
    <row r="10459" spans="1:6" ht="18" customHeight="1">
      <c r="A10459" s="535">
        <v>2640</v>
      </c>
      <c r="B10459" s="535" t="s">
        <v>23099</v>
      </c>
      <c r="C10459" s="298" t="s">
        <v>313</v>
      </c>
      <c r="D10459" s="535" t="s">
        <v>325</v>
      </c>
      <c r="E10459" s="524">
        <v>11.94</v>
      </c>
      <c r="F10459" s="536" t="s">
        <v>3375</v>
      </c>
    </row>
    <row r="10460" spans="1:6" ht="18" customHeight="1">
      <c r="A10460" s="535">
        <v>2642</v>
      </c>
      <c r="B10460" s="535" t="s">
        <v>23100</v>
      </c>
      <c r="C10460" s="298" t="s">
        <v>313</v>
      </c>
      <c r="D10460" s="535" t="s">
        <v>325</v>
      </c>
      <c r="E10460" s="524">
        <v>18.190000000000001</v>
      </c>
      <c r="F10460" s="536" t="s">
        <v>12976</v>
      </c>
    </row>
    <row r="10461" spans="1:6" ht="18" customHeight="1">
      <c r="A10461" s="535">
        <v>2643</v>
      </c>
      <c r="B10461" s="535" t="s">
        <v>23101</v>
      </c>
      <c r="C10461" s="298" t="s">
        <v>313</v>
      </c>
      <c r="D10461" s="535" t="s">
        <v>325</v>
      </c>
      <c r="E10461" s="524">
        <v>8.18</v>
      </c>
      <c r="F10461" s="536" t="s">
        <v>12234</v>
      </c>
    </row>
    <row r="10462" spans="1:6" ht="18" customHeight="1">
      <c r="A10462" s="535">
        <v>39855</v>
      </c>
      <c r="B10462" s="535" t="s">
        <v>23102</v>
      </c>
      <c r="C10462" s="298" t="s">
        <v>313</v>
      </c>
      <c r="D10462" s="535" t="s">
        <v>325</v>
      </c>
      <c r="E10462" s="524">
        <v>2.87</v>
      </c>
      <c r="F10462" s="536" t="s">
        <v>15876</v>
      </c>
    </row>
    <row r="10463" spans="1:6" ht="18" customHeight="1">
      <c r="A10463" s="535">
        <v>39856</v>
      </c>
      <c r="B10463" s="535" t="s">
        <v>23103</v>
      </c>
      <c r="C10463" s="298" t="s">
        <v>313</v>
      </c>
      <c r="D10463" s="535" t="s">
        <v>325</v>
      </c>
      <c r="E10463" s="524">
        <v>6.77</v>
      </c>
      <c r="F10463" s="536" t="s">
        <v>602</v>
      </c>
    </row>
    <row r="10464" spans="1:6" ht="18" customHeight="1">
      <c r="A10464" s="535">
        <v>39857</v>
      </c>
      <c r="B10464" s="535" t="s">
        <v>23104</v>
      </c>
      <c r="C10464" s="298" t="s">
        <v>313</v>
      </c>
      <c r="D10464" s="535" t="s">
        <v>325</v>
      </c>
      <c r="E10464" s="524">
        <v>10.96</v>
      </c>
      <c r="F10464" s="536" t="s">
        <v>14705</v>
      </c>
    </row>
    <row r="10465" spans="1:6" ht="18" customHeight="1">
      <c r="A10465" s="535">
        <v>39858</v>
      </c>
      <c r="B10465" s="535" t="s">
        <v>23105</v>
      </c>
      <c r="C10465" s="298" t="s">
        <v>313</v>
      </c>
      <c r="D10465" s="535" t="s">
        <v>325</v>
      </c>
      <c r="E10465" s="524">
        <v>24.33</v>
      </c>
      <c r="F10465" s="536" t="s">
        <v>7652</v>
      </c>
    </row>
    <row r="10466" spans="1:6" ht="18" customHeight="1">
      <c r="A10466" s="535">
        <v>39859</v>
      </c>
      <c r="B10466" s="535" t="s">
        <v>23106</v>
      </c>
      <c r="C10466" s="298" t="s">
        <v>313</v>
      </c>
      <c r="D10466" s="535" t="s">
        <v>325</v>
      </c>
      <c r="E10466" s="524">
        <v>37.51</v>
      </c>
      <c r="F10466" s="536" t="s">
        <v>23107</v>
      </c>
    </row>
    <row r="10467" spans="1:6" ht="18" customHeight="1">
      <c r="A10467" s="535">
        <v>39860</v>
      </c>
      <c r="B10467" s="535" t="s">
        <v>23108</v>
      </c>
      <c r="C10467" s="298" t="s">
        <v>313</v>
      </c>
      <c r="D10467" s="535" t="s">
        <v>325</v>
      </c>
      <c r="E10467" s="524">
        <v>57.56</v>
      </c>
      <c r="F10467" s="536" t="s">
        <v>23109</v>
      </c>
    </row>
    <row r="10468" spans="1:6" ht="18" customHeight="1">
      <c r="A10468" s="535">
        <v>39861</v>
      </c>
      <c r="B10468" s="535" t="s">
        <v>23110</v>
      </c>
      <c r="C10468" s="298" t="s">
        <v>313</v>
      </c>
      <c r="D10468" s="535" t="s">
        <v>325</v>
      </c>
      <c r="E10468" s="524">
        <v>164.33</v>
      </c>
      <c r="F10468" s="536" t="s">
        <v>22947</v>
      </c>
    </row>
    <row r="10469" spans="1:6" ht="18" customHeight="1">
      <c r="A10469" s="535">
        <v>3867</v>
      </c>
      <c r="B10469" s="535" t="s">
        <v>23111</v>
      </c>
      <c r="C10469" s="298" t="s">
        <v>313</v>
      </c>
      <c r="D10469" s="535" t="s">
        <v>325</v>
      </c>
      <c r="E10469" s="524">
        <v>77.64</v>
      </c>
      <c r="F10469" s="536" t="s">
        <v>23112</v>
      </c>
    </row>
    <row r="10470" spans="1:6" ht="18" customHeight="1">
      <c r="A10470" s="535">
        <v>3861</v>
      </c>
      <c r="B10470" s="535" t="s">
        <v>23113</v>
      </c>
      <c r="C10470" s="298" t="s">
        <v>313</v>
      </c>
      <c r="D10470" s="535" t="s">
        <v>325</v>
      </c>
      <c r="E10470" s="524">
        <v>0.8</v>
      </c>
      <c r="F10470" s="536" t="s">
        <v>17721</v>
      </c>
    </row>
    <row r="10471" spans="1:6" ht="18" customHeight="1">
      <c r="A10471" s="535">
        <v>3904</v>
      </c>
      <c r="B10471" s="535" t="s">
        <v>23114</v>
      </c>
      <c r="C10471" s="298" t="s">
        <v>313</v>
      </c>
      <c r="D10471" s="535" t="s">
        <v>325</v>
      </c>
      <c r="E10471" s="524">
        <v>0.85</v>
      </c>
      <c r="F10471" s="536" t="s">
        <v>2749</v>
      </c>
    </row>
    <row r="10472" spans="1:6" ht="18" customHeight="1">
      <c r="A10472" s="535">
        <v>3903</v>
      </c>
      <c r="B10472" s="535" t="s">
        <v>23115</v>
      </c>
      <c r="C10472" s="298" t="s">
        <v>313</v>
      </c>
      <c r="D10472" s="535" t="s">
        <v>325</v>
      </c>
      <c r="E10472" s="524">
        <v>2.08</v>
      </c>
      <c r="F10472" s="536" t="s">
        <v>20199</v>
      </c>
    </row>
    <row r="10473" spans="1:6" ht="18" customHeight="1">
      <c r="A10473" s="535">
        <v>3862</v>
      </c>
      <c r="B10473" s="535" t="s">
        <v>23116</v>
      </c>
      <c r="C10473" s="298" t="s">
        <v>313</v>
      </c>
      <c r="D10473" s="535" t="s">
        <v>325</v>
      </c>
      <c r="E10473" s="524">
        <v>4.4400000000000004</v>
      </c>
      <c r="F10473" s="536" t="s">
        <v>18051</v>
      </c>
    </row>
    <row r="10474" spans="1:6" ht="18" customHeight="1">
      <c r="A10474" s="535">
        <v>3863</v>
      </c>
      <c r="B10474" s="535" t="s">
        <v>23117</v>
      </c>
      <c r="C10474" s="298" t="s">
        <v>313</v>
      </c>
      <c r="D10474" s="535" t="s">
        <v>325</v>
      </c>
      <c r="E10474" s="524">
        <v>4.55</v>
      </c>
      <c r="F10474" s="536" t="s">
        <v>1251</v>
      </c>
    </row>
    <row r="10475" spans="1:6" ht="18" customHeight="1">
      <c r="A10475" s="535">
        <v>3864</v>
      </c>
      <c r="B10475" s="535" t="s">
        <v>23118</v>
      </c>
      <c r="C10475" s="298" t="s">
        <v>313</v>
      </c>
      <c r="D10475" s="535" t="s">
        <v>325</v>
      </c>
      <c r="E10475" s="524">
        <v>13.93</v>
      </c>
      <c r="F10475" s="536" t="s">
        <v>3235</v>
      </c>
    </row>
    <row r="10476" spans="1:6" ht="18" customHeight="1">
      <c r="A10476" s="535">
        <v>3865</v>
      </c>
      <c r="B10476" s="535" t="s">
        <v>23119</v>
      </c>
      <c r="C10476" s="298" t="s">
        <v>313</v>
      </c>
      <c r="D10476" s="535" t="s">
        <v>325</v>
      </c>
      <c r="E10476" s="524">
        <v>20.36</v>
      </c>
      <c r="F10476" s="536" t="s">
        <v>14535</v>
      </c>
    </row>
    <row r="10477" spans="1:6" ht="18" customHeight="1">
      <c r="A10477" s="535">
        <v>3866</v>
      </c>
      <c r="B10477" s="535" t="s">
        <v>23120</v>
      </c>
      <c r="C10477" s="298" t="s">
        <v>313</v>
      </c>
      <c r="D10477" s="535" t="s">
        <v>325</v>
      </c>
      <c r="E10477" s="524">
        <v>45.72</v>
      </c>
      <c r="F10477" s="536" t="s">
        <v>12499</v>
      </c>
    </row>
    <row r="10478" spans="1:6" ht="18" customHeight="1">
      <c r="A10478" s="535">
        <v>3878</v>
      </c>
      <c r="B10478" s="535" t="s">
        <v>23121</v>
      </c>
      <c r="C10478" s="298" t="s">
        <v>313</v>
      </c>
      <c r="D10478" s="535" t="s">
        <v>325</v>
      </c>
      <c r="E10478" s="524">
        <v>12.47</v>
      </c>
      <c r="F10478" s="536" t="s">
        <v>927</v>
      </c>
    </row>
    <row r="10479" spans="1:6" ht="18" customHeight="1">
      <c r="A10479" s="535">
        <v>3883</v>
      </c>
      <c r="B10479" s="535" t="s">
        <v>23122</v>
      </c>
      <c r="C10479" s="298" t="s">
        <v>313</v>
      </c>
      <c r="D10479" s="535" t="s">
        <v>325</v>
      </c>
      <c r="E10479" s="524">
        <v>1.59</v>
      </c>
      <c r="F10479" s="536" t="s">
        <v>21108</v>
      </c>
    </row>
    <row r="10480" spans="1:6" ht="18" customHeight="1">
      <c r="A10480" s="535">
        <v>3876</v>
      </c>
      <c r="B10480" s="535" t="s">
        <v>23123</v>
      </c>
      <c r="C10480" s="298" t="s">
        <v>313</v>
      </c>
      <c r="D10480" s="535" t="s">
        <v>325</v>
      </c>
      <c r="E10480" s="524">
        <v>4.96</v>
      </c>
      <c r="F10480" s="536" t="s">
        <v>23124</v>
      </c>
    </row>
    <row r="10481" spans="1:6" ht="18" customHeight="1">
      <c r="A10481" s="535">
        <v>3884</v>
      </c>
      <c r="B10481" s="535" t="s">
        <v>23125</v>
      </c>
      <c r="C10481" s="298" t="s">
        <v>313</v>
      </c>
      <c r="D10481" s="535" t="s">
        <v>325</v>
      </c>
      <c r="E10481" s="524">
        <v>2.52</v>
      </c>
      <c r="F10481" s="536" t="s">
        <v>3561</v>
      </c>
    </row>
    <row r="10482" spans="1:6" ht="18" customHeight="1">
      <c r="A10482" s="535">
        <v>12892</v>
      </c>
      <c r="B10482" s="535" t="s">
        <v>23126</v>
      </c>
      <c r="C10482" s="298" t="s">
        <v>313</v>
      </c>
      <c r="D10482" s="535" t="s">
        <v>19634</v>
      </c>
      <c r="E10482" s="524">
        <v>13.05</v>
      </c>
      <c r="F10482" s="536" t="s">
        <v>7194</v>
      </c>
    </row>
    <row r="10483" spans="1:6" ht="18" customHeight="1">
      <c r="A10483" s="535">
        <v>38447</v>
      </c>
      <c r="B10483" s="535" t="s">
        <v>23127</v>
      </c>
      <c r="C10483" s="298" t="s">
        <v>313</v>
      </c>
      <c r="D10483" s="535" t="s">
        <v>325</v>
      </c>
      <c r="E10483" s="524">
        <v>87.67</v>
      </c>
      <c r="F10483" s="536" t="s">
        <v>23128</v>
      </c>
    </row>
    <row r="10484" spans="1:6" ht="18" customHeight="1">
      <c r="A10484" s="535">
        <v>36320</v>
      </c>
      <c r="B10484" s="535" t="s">
        <v>23129</v>
      </c>
      <c r="C10484" s="298" t="s">
        <v>313</v>
      </c>
      <c r="D10484" s="535" t="s">
        <v>325</v>
      </c>
      <c r="E10484" s="524">
        <v>2.36</v>
      </c>
      <c r="F10484" s="536" t="s">
        <v>9418</v>
      </c>
    </row>
    <row r="10485" spans="1:6" ht="18" customHeight="1">
      <c r="A10485" s="535">
        <v>36324</v>
      </c>
      <c r="B10485" s="535" t="s">
        <v>23130</v>
      </c>
      <c r="C10485" s="298" t="s">
        <v>313</v>
      </c>
      <c r="D10485" s="535" t="s">
        <v>325</v>
      </c>
      <c r="E10485" s="524">
        <v>2.15</v>
      </c>
      <c r="F10485" s="536" t="s">
        <v>17893</v>
      </c>
    </row>
    <row r="10486" spans="1:6" ht="18" customHeight="1">
      <c r="A10486" s="535">
        <v>38441</v>
      </c>
      <c r="B10486" s="535" t="s">
        <v>23131</v>
      </c>
      <c r="C10486" s="298" t="s">
        <v>313</v>
      </c>
      <c r="D10486" s="535" t="s">
        <v>325</v>
      </c>
      <c r="E10486" s="524">
        <v>3.85</v>
      </c>
      <c r="F10486" s="536" t="s">
        <v>3272</v>
      </c>
    </row>
    <row r="10487" spans="1:6" ht="18" customHeight="1">
      <c r="A10487" s="535">
        <v>38442</v>
      </c>
      <c r="B10487" s="535" t="s">
        <v>23132</v>
      </c>
      <c r="C10487" s="298" t="s">
        <v>313</v>
      </c>
      <c r="D10487" s="535" t="s">
        <v>325</v>
      </c>
      <c r="E10487" s="524">
        <v>10.96</v>
      </c>
      <c r="F10487" s="536" t="s">
        <v>14705</v>
      </c>
    </row>
    <row r="10488" spans="1:6" ht="18" customHeight="1">
      <c r="A10488" s="535">
        <v>38443</v>
      </c>
      <c r="B10488" s="535" t="s">
        <v>23133</v>
      </c>
      <c r="C10488" s="298" t="s">
        <v>313</v>
      </c>
      <c r="D10488" s="535" t="s">
        <v>325</v>
      </c>
      <c r="E10488" s="524">
        <v>13.29</v>
      </c>
      <c r="F10488" s="536" t="s">
        <v>7350</v>
      </c>
    </row>
    <row r="10489" spans="1:6" ht="18" customHeight="1">
      <c r="A10489" s="535">
        <v>38444</v>
      </c>
      <c r="B10489" s="535" t="s">
        <v>23134</v>
      </c>
      <c r="C10489" s="298" t="s">
        <v>313</v>
      </c>
      <c r="D10489" s="535" t="s">
        <v>325</v>
      </c>
      <c r="E10489" s="524">
        <v>22.32</v>
      </c>
      <c r="F10489" s="536" t="s">
        <v>18799</v>
      </c>
    </row>
    <row r="10490" spans="1:6" ht="18" customHeight="1">
      <c r="A10490" s="535">
        <v>38445</v>
      </c>
      <c r="B10490" s="535" t="s">
        <v>23135</v>
      </c>
      <c r="C10490" s="298" t="s">
        <v>313</v>
      </c>
      <c r="D10490" s="535" t="s">
        <v>325</v>
      </c>
      <c r="E10490" s="524">
        <v>41.39</v>
      </c>
      <c r="F10490" s="536" t="s">
        <v>23136</v>
      </c>
    </row>
    <row r="10491" spans="1:6" ht="18" customHeight="1">
      <c r="A10491" s="535">
        <v>38446</v>
      </c>
      <c r="B10491" s="535" t="s">
        <v>23137</v>
      </c>
      <c r="C10491" s="298" t="s">
        <v>313</v>
      </c>
      <c r="D10491" s="535" t="s">
        <v>325</v>
      </c>
      <c r="E10491" s="524">
        <v>67.739999999999995</v>
      </c>
      <c r="F10491" s="536" t="s">
        <v>23138</v>
      </c>
    </row>
    <row r="10492" spans="1:6" ht="18" customHeight="1">
      <c r="A10492" s="535">
        <v>3837</v>
      </c>
      <c r="B10492" s="535" t="s">
        <v>23139</v>
      </c>
      <c r="C10492" s="298" t="s">
        <v>313</v>
      </c>
      <c r="D10492" s="535" t="s">
        <v>325</v>
      </c>
      <c r="E10492" s="524">
        <v>36.51</v>
      </c>
      <c r="F10492" s="536" t="s">
        <v>11529</v>
      </c>
    </row>
    <row r="10493" spans="1:6" ht="18" customHeight="1">
      <c r="A10493" s="535">
        <v>3845</v>
      </c>
      <c r="B10493" s="535" t="s">
        <v>23140</v>
      </c>
      <c r="C10493" s="298" t="s">
        <v>313</v>
      </c>
      <c r="D10493" s="535" t="s">
        <v>325</v>
      </c>
      <c r="E10493" s="524">
        <v>13.34</v>
      </c>
      <c r="F10493" s="536" t="s">
        <v>614</v>
      </c>
    </row>
    <row r="10494" spans="1:6" ht="18" customHeight="1">
      <c r="A10494" s="535">
        <v>11045</v>
      </c>
      <c r="B10494" s="535" t="s">
        <v>23141</v>
      </c>
      <c r="C10494" s="298" t="s">
        <v>313</v>
      </c>
      <c r="D10494" s="535" t="s">
        <v>325</v>
      </c>
      <c r="E10494" s="524">
        <v>25.72</v>
      </c>
      <c r="F10494" s="536" t="s">
        <v>18275</v>
      </c>
    </row>
    <row r="10495" spans="1:6" ht="18" customHeight="1">
      <c r="A10495" s="535">
        <v>20170</v>
      </c>
      <c r="B10495" s="535" t="s">
        <v>23142</v>
      </c>
      <c r="C10495" s="298" t="s">
        <v>313</v>
      </c>
      <c r="D10495" s="535" t="s">
        <v>325</v>
      </c>
      <c r="E10495" s="524">
        <v>12.59</v>
      </c>
      <c r="F10495" s="536" t="s">
        <v>23143</v>
      </c>
    </row>
    <row r="10496" spans="1:6" ht="18" customHeight="1">
      <c r="A10496" s="535">
        <v>20171</v>
      </c>
      <c r="B10496" s="535" t="s">
        <v>23144</v>
      </c>
      <c r="C10496" s="298" t="s">
        <v>313</v>
      </c>
      <c r="D10496" s="535" t="s">
        <v>325</v>
      </c>
      <c r="E10496" s="524">
        <v>36.29</v>
      </c>
      <c r="F10496" s="536" t="s">
        <v>23145</v>
      </c>
    </row>
    <row r="10497" spans="1:6" ht="18" customHeight="1">
      <c r="A10497" s="535">
        <v>20167</v>
      </c>
      <c r="B10497" s="535" t="s">
        <v>23146</v>
      </c>
      <c r="C10497" s="298" t="s">
        <v>313</v>
      </c>
      <c r="D10497" s="535" t="s">
        <v>325</v>
      </c>
      <c r="E10497" s="524">
        <v>4.5599999999999996</v>
      </c>
      <c r="F10497" s="536" t="s">
        <v>14628</v>
      </c>
    </row>
    <row r="10498" spans="1:6" ht="18" customHeight="1">
      <c r="A10498" s="535">
        <v>20168</v>
      </c>
      <c r="B10498" s="535" t="s">
        <v>23147</v>
      </c>
      <c r="C10498" s="298" t="s">
        <v>313</v>
      </c>
      <c r="D10498" s="535" t="s">
        <v>325</v>
      </c>
      <c r="E10498" s="524">
        <v>9.39</v>
      </c>
      <c r="F10498" s="536" t="s">
        <v>7316</v>
      </c>
    </row>
    <row r="10499" spans="1:6" ht="18" customHeight="1">
      <c r="A10499" s="535">
        <v>20169</v>
      </c>
      <c r="B10499" s="535" t="s">
        <v>23148</v>
      </c>
      <c r="C10499" s="298" t="s">
        <v>313</v>
      </c>
      <c r="D10499" s="535" t="s">
        <v>325</v>
      </c>
      <c r="E10499" s="524">
        <v>10.96</v>
      </c>
      <c r="F10499" s="536" t="s">
        <v>14705</v>
      </c>
    </row>
    <row r="10500" spans="1:6" ht="18" customHeight="1">
      <c r="A10500" s="535">
        <v>3899</v>
      </c>
      <c r="B10500" s="535" t="s">
        <v>23149</v>
      </c>
      <c r="C10500" s="298" t="s">
        <v>313</v>
      </c>
      <c r="D10500" s="535" t="s">
        <v>325</v>
      </c>
      <c r="E10500" s="524">
        <v>6.08</v>
      </c>
      <c r="F10500" s="536" t="s">
        <v>23150</v>
      </c>
    </row>
    <row r="10501" spans="1:6" ht="18" customHeight="1">
      <c r="A10501" s="535">
        <v>38676</v>
      </c>
      <c r="B10501" s="535" t="s">
        <v>23151</v>
      </c>
      <c r="C10501" s="298" t="s">
        <v>313</v>
      </c>
      <c r="D10501" s="535" t="s">
        <v>325</v>
      </c>
      <c r="E10501" s="524">
        <v>30.41</v>
      </c>
      <c r="F10501" s="536" t="s">
        <v>12214</v>
      </c>
    </row>
    <row r="10502" spans="1:6" ht="18" customHeight="1">
      <c r="A10502" s="535">
        <v>3897</v>
      </c>
      <c r="B10502" s="535" t="s">
        <v>23152</v>
      </c>
      <c r="C10502" s="298" t="s">
        <v>313</v>
      </c>
      <c r="D10502" s="535" t="s">
        <v>325</v>
      </c>
      <c r="E10502" s="524">
        <v>1.48</v>
      </c>
      <c r="F10502" s="536" t="s">
        <v>19472</v>
      </c>
    </row>
    <row r="10503" spans="1:6" ht="18" customHeight="1">
      <c r="A10503" s="535">
        <v>3875</v>
      </c>
      <c r="B10503" s="535" t="s">
        <v>23153</v>
      </c>
      <c r="C10503" s="298" t="s">
        <v>313</v>
      </c>
      <c r="D10503" s="535" t="s">
        <v>325</v>
      </c>
      <c r="E10503" s="524">
        <v>3.06</v>
      </c>
      <c r="F10503" s="536" t="s">
        <v>17979</v>
      </c>
    </row>
    <row r="10504" spans="1:6" ht="18" customHeight="1">
      <c r="A10504" s="535">
        <v>3898</v>
      </c>
      <c r="B10504" s="535" t="s">
        <v>23154</v>
      </c>
      <c r="C10504" s="298" t="s">
        <v>313</v>
      </c>
      <c r="D10504" s="535" t="s">
        <v>325</v>
      </c>
      <c r="E10504" s="524">
        <v>6.22</v>
      </c>
      <c r="F10504" s="536" t="s">
        <v>9074</v>
      </c>
    </row>
    <row r="10505" spans="1:6" ht="18" customHeight="1">
      <c r="A10505" s="535">
        <v>3855</v>
      </c>
      <c r="B10505" s="535" t="s">
        <v>23155</v>
      </c>
      <c r="C10505" s="298" t="s">
        <v>313</v>
      </c>
      <c r="D10505" s="535" t="s">
        <v>325</v>
      </c>
      <c r="E10505" s="524">
        <v>5.38</v>
      </c>
      <c r="F10505" s="536" t="s">
        <v>23156</v>
      </c>
    </row>
    <row r="10506" spans="1:6" ht="18" customHeight="1">
      <c r="A10506" s="535">
        <v>3874</v>
      </c>
      <c r="B10506" s="535" t="s">
        <v>23157</v>
      </c>
      <c r="C10506" s="298" t="s">
        <v>313</v>
      </c>
      <c r="D10506" s="535" t="s">
        <v>325</v>
      </c>
      <c r="E10506" s="524">
        <v>6.24</v>
      </c>
      <c r="F10506" s="536" t="s">
        <v>18105</v>
      </c>
    </row>
    <row r="10507" spans="1:6" ht="18" customHeight="1">
      <c r="A10507" s="535">
        <v>3870</v>
      </c>
      <c r="B10507" s="535" t="s">
        <v>23158</v>
      </c>
      <c r="C10507" s="298" t="s">
        <v>313</v>
      </c>
      <c r="D10507" s="535" t="s">
        <v>325</v>
      </c>
      <c r="E10507" s="524">
        <v>6.85</v>
      </c>
      <c r="F10507" s="536" t="s">
        <v>3782</v>
      </c>
    </row>
    <row r="10508" spans="1:6" ht="18" customHeight="1">
      <c r="A10508" s="535">
        <v>38678</v>
      </c>
      <c r="B10508" s="535" t="s">
        <v>23159</v>
      </c>
      <c r="C10508" s="298" t="s">
        <v>313</v>
      </c>
      <c r="D10508" s="535" t="s">
        <v>325</v>
      </c>
      <c r="E10508" s="524">
        <v>18.11</v>
      </c>
      <c r="F10508" s="536" t="s">
        <v>799</v>
      </c>
    </row>
    <row r="10509" spans="1:6" ht="18" customHeight="1">
      <c r="A10509" s="535">
        <v>3859</v>
      </c>
      <c r="B10509" s="535" t="s">
        <v>23160</v>
      </c>
      <c r="C10509" s="298" t="s">
        <v>313</v>
      </c>
      <c r="D10509" s="535" t="s">
        <v>325</v>
      </c>
      <c r="E10509" s="524">
        <v>1.38</v>
      </c>
      <c r="F10509" s="536" t="s">
        <v>20005</v>
      </c>
    </row>
    <row r="10510" spans="1:6" ht="18" customHeight="1">
      <c r="A10510" s="535">
        <v>3856</v>
      </c>
      <c r="B10510" s="535" t="s">
        <v>23161</v>
      </c>
      <c r="C10510" s="298" t="s">
        <v>313</v>
      </c>
      <c r="D10510" s="535" t="s">
        <v>325</v>
      </c>
      <c r="E10510" s="524">
        <v>1.91</v>
      </c>
      <c r="F10510" s="536" t="s">
        <v>22097</v>
      </c>
    </row>
    <row r="10511" spans="1:6" ht="18" customHeight="1">
      <c r="A10511" s="535">
        <v>3906</v>
      </c>
      <c r="B10511" s="535" t="s">
        <v>23162</v>
      </c>
      <c r="C10511" s="298" t="s">
        <v>313</v>
      </c>
      <c r="D10511" s="535" t="s">
        <v>325</v>
      </c>
      <c r="E10511" s="524">
        <v>1.58</v>
      </c>
      <c r="F10511" s="536" t="s">
        <v>3508</v>
      </c>
    </row>
    <row r="10512" spans="1:6" ht="18" customHeight="1">
      <c r="A10512" s="535">
        <v>3860</v>
      </c>
      <c r="B10512" s="535" t="s">
        <v>23163</v>
      </c>
      <c r="C10512" s="298" t="s">
        <v>313</v>
      </c>
      <c r="D10512" s="535" t="s">
        <v>325</v>
      </c>
      <c r="E10512" s="524">
        <v>4.7</v>
      </c>
      <c r="F10512" s="536" t="s">
        <v>2897</v>
      </c>
    </row>
    <row r="10513" spans="1:6" ht="18" customHeight="1">
      <c r="A10513" s="535">
        <v>3905</v>
      </c>
      <c r="B10513" s="535" t="s">
        <v>23164</v>
      </c>
      <c r="C10513" s="298" t="s">
        <v>313</v>
      </c>
      <c r="D10513" s="535" t="s">
        <v>325</v>
      </c>
      <c r="E10513" s="524">
        <v>10.76</v>
      </c>
      <c r="F10513" s="536" t="s">
        <v>21005</v>
      </c>
    </row>
    <row r="10514" spans="1:6" ht="18" customHeight="1">
      <c r="A10514" s="535">
        <v>3871</v>
      </c>
      <c r="B10514" s="535" t="s">
        <v>23165</v>
      </c>
      <c r="C10514" s="298" t="s">
        <v>313</v>
      </c>
      <c r="D10514" s="535" t="s">
        <v>325</v>
      </c>
      <c r="E10514" s="524">
        <v>19.05</v>
      </c>
      <c r="F10514" s="536" t="s">
        <v>12365</v>
      </c>
    </row>
    <row r="10515" spans="1:6" ht="18" customHeight="1">
      <c r="A10515" s="535">
        <v>39292</v>
      </c>
      <c r="B10515" s="535" t="s">
        <v>23166</v>
      </c>
      <c r="C10515" s="298" t="s">
        <v>313</v>
      </c>
      <c r="D10515" s="535" t="s">
        <v>325</v>
      </c>
      <c r="E10515" s="524">
        <v>8.32</v>
      </c>
      <c r="F10515" s="536" t="s">
        <v>12170</v>
      </c>
    </row>
    <row r="10516" spans="1:6" ht="18" customHeight="1">
      <c r="A10516" s="535">
        <v>39293</v>
      </c>
      <c r="B10516" s="535" t="s">
        <v>23167</v>
      </c>
      <c r="C10516" s="298" t="s">
        <v>313</v>
      </c>
      <c r="D10516" s="535" t="s">
        <v>325</v>
      </c>
      <c r="E10516" s="524">
        <v>12.92</v>
      </c>
      <c r="F10516" s="536" t="s">
        <v>10022</v>
      </c>
    </row>
    <row r="10517" spans="1:6" ht="18" customHeight="1">
      <c r="A10517" s="535">
        <v>39294</v>
      </c>
      <c r="B10517" s="535" t="s">
        <v>23168</v>
      </c>
      <c r="C10517" s="298" t="s">
        <v>313</v>
      </c>
      <c r="D10517" s="535" t="s">
        <v>325</v>
      </c>
      <c r="E10517" s="524">
        <v>13.81</v>
      </c>
      <c r="F10517" s="536" t="s">
        <v>7302</v>
      </c>
    </row>
    <row r="10518" spans="1:6" ht="18" customHeight="1">
      <c r="A10518" s="535">
        <v>39295</v>
      </c>
      <c r="B10518" s="535" t="s">
        <v>23169</v>
      </c>
      <c r="C10518" s="298" t="s">
        <v>313</v>
      </c>
      <c r="D10518" s="535" t="s">
        <v>325</v>
      </c>
      <c r="E10518" s="524">
        <v>19</v>
      </c>
      <c r="F10518" s="536" t="s">
        <v>18511</v>
      </c>
    </row>
    <row r="10519" spans="1:6" ht="18" customHeight="1">
      <c r="A10519" s="535">
        <v>39312</v>
      </c>
      <c r="B10519" s="535" t="s">
        <v>23170</v>
      </c>
      <c r="C10519" s="298" t="s">
        <v>313</v>
      </c>
      <c r="D10519" s="535" t="s">
        <v>325</v>
      </c>
      <c r="E10519" s="524">
        <v>12.75</v>
      </c>
      <c r="F10519" s="536" t="s">
        <v>7258</v>
      </c>
    </row>
    <row r="10520" spans="1:6" ht="18" customHeight="1">
      <c r="A10520" s="535">
        <v>39313</v>
      </c>
      <c r="B10520" s="535" t="s">
        <v>23171</v>
      </c>
      <c r="C10520" s="298" t="s">
        <v>313</v>
      </c>
      <c r="D10520" s="535" t="s">
        <v>325</v>
      </c>
      <c r="E10520" s="524">
        <v>17.12</v>
      </c>
      <c r="F10520" s="536" t="s">
        <v>12164</v>
      </c>
    </row>
    <row r="10521" spans="1:6" ht="18" customHeight="1">
      <c r="A10521" s="535">
        <v>39314</v>
      </c>
      <c r="B10521" s="535" t="s">
        <v>23172</v>
      </c>
      <c r="C10521" s="298" t="s">
        <v>313</v>
      </c>
      <c r="D10521" s="535" t="s">
        <v>325</v>
      </c>
      <c r="E10521" s="524">
        <v>25.2</v>
      </c>
      <c r="F10521" s="536" t="s">
        <v>18443</v>
      </c>
    </row>
    <row r="10522" spans="1:6" ht="18" customHeight="1">
      <c r="A10522" s="535">
        <v>39296</v>
      </c>
      <c r="B10522" s="535" t="s">
        <v>23173</v>
      </c>
      <c r="C10522" s="298" t="s">
        <v>313</v>
      </c>
      <c r="D10522" s="535" t="s">
        <v>325</v>
      </c>
      <c r="E10522" s="524">
        <v>7.58</v>
      </c>
      <c r="F10522" s="536" t="s">
        <v>8253</v>
      </c>
    </row>
    <row r="10523" spans="1:6" ht="18" customHeight="1">
      <c r="A10523" s="535">
        <v>39297</v>
      </c>
      <c r="B10523" s="535" t="s">
        <v>23174</v>
      </c>
      <c r="C10523" s="298" t="s">
        <v>313</v>
      </c>
      <c r="D10523" s="535" t="s">
        <v>325</v>
      </c>
      <c r="E10523" s="524">
        <v>10.28</v>
      </c>
      <c r="F10523" s="536" t="s">
        <v>23175</v>
      </c>
    </row>
    <row r="10524" spans="1:6" ht="18" customHeight="1">
      <c r="A10524" s="535">
        <v>39298</v>
      </c>
      <c r="B10524" s="535" t="s">
        <v>23176</v>
      </c>
      <c r="C10524" s="298" t="s">
        <v>313</v>
      </c>
      <c r="D10524" s="535" t="s">
        <v>325</v>
      </c>
      <c r="E10524" s="524">
        <v>19.739999999999998</v>
      </c>
      <c r="F10524" s="536" t="s">
        <v>10919</v>
      </c>
    </row>
    <row r="10525" spans="1:6" ht="18" customHeight="1">
      <c r="A10525" s="535">
        <v>39299</v>
      </c>
      <c r="B10525" s="535" t="s">
        <v>23177</v>
      </c>
      <c r="C10525" s="298" t="s">
        <v>313</v>
      </c>
      <c r="D10525" s="535" t="s">
        <v>325</v>
      </c>
      <c r="E10525" s="524">
        <v>23.39</v>
      </c>
      <c r="F10525" s="536" t="s">
        <v>11117</v>
      </c>
    </row>
    <row r="10526" spans="1:6" ht="18" customHeight="1">
      <c r="A10526" s="535">
        <v>39308</v>
      </c>
      <c r="B10526" s="535" t="s">
        <v>23178</v>
      </c>
      <c r="C10526" s="298" t="s">
        <v>313</v>
      </c>
      <c r="D10526" s="535" t="s">
        <v>325</v>
      </c>
      <c r="E10526" s="524">
        <v>6.32</v>
      </c>
      <c r="F10526" s="536" t="s">
        <v>2096</v>
      </c>
    </row>
    <row r="10527" spans="1:6" ht="18" customHeight="1">
      <c r="A10527" s="535">
        <v>39309</v>
      </c>
      <c r="B10527" s="535" t="s">
        <v>23179</v>
      </c>
      <c r="C10527" s="298" t="s">
        <v>313</v>
      </c>
      <c r="D10527" s="535" t="s">
        <v>325</v>
      </c>
      <c r="E10527" s="524">
        <v>7.21</v>
      </c>
      <c r="F10527" s="536" t="s">
        <v>23180</v>
      </c>
    </row>
    <row r="10528" spans="1:6" ht="18" customHeight="1">
      <c r="A10528" s="535">
        <v>39310</v>
      </c>
      <c r="B10528" s="535" t="s">
        <v>23181</v>
      </c>
      <c r="C10528" s="298" t="s">
        <v>313</v>
      </c>
      <c r="D10528" s="535" t="s">
        <v>325</v>
      </c>
      <c r="E10528" s="524">
        <v>13.46</v>
      </c>
      <c r="F10528" s="536" t="s">
        <v>3607</v>
      </c>
    </row>
    <row r="10529" spans="1:6" ht="18" customHeight="1">
      <c r="A10529" s="535">
        <v>39311</v>
      </c>
      <c r="B10529" s="535" t="s">
        <v>23182</v>
      </c>
      <c r="C10529" s="298" t="s">
        <v>313</v>
      </c>
      <c r="D10529" s="535" t="s">
        <v>325</v>
      </c>
      <c r="E10529" s="524">
        <v>19.059999999999999</v>
      </c>
      <c r="F10529" s="536" t="s">
        <v>3121</v>
      </c>
    </row>
    <row r="10530" spans="1:6" ht="18" customHeight="1">
      <c r="A10530" s="535">
        <v>37427</v>
      </c>
      <c r="B10530" s="535" t="s">
        <v>23183</v>
      </c>
      <c r="C10530" s="298" t="s">
        <v>313</v>
      </c>
      <c r="D10530" s="535" t="s">
        <v>325</v>
      </c>
      <c r="E10530" s="524">
        <v>60.11</v>
      </c>
      <c r="F10530" s="536" t="s">
        <v>23184</v>
      </c>
    </row>
    <row r="10531" spans="1:6" ht="18" customHeight="1">
      <c r="A10531" s="535">
        <v>37424</v>
      </c>
      <c r="B10531" s="535" t="s">
        <v>23185</v>
      </c>
      <c r="C10531" s="298" t="s">
        <v>313</v>
      </c>
      <c r="D10531" s="535" t="s">
        <v>325</v>
      </c>
      <c r="E10531" s="524">
        <v>11.58</v>
      </c>
      <c r="F10531" s="536" t="s">
        <v>12241</v>
      </c>
    </row>
    <row r="10532" spans="1:6" ht="18" customHeight="1">
      <c r="A10532" s="535">
        <v>37428</v>
      </c>
      <c r="B10532" s="535" t="s">
        <v>23186</v>
      </c>
      <c r="C10532" s="298" t="s">
        <v>313</v>
      </c>
      <c r="D10532" s="535" t="s">
        <v>325</v>
      </c>
      <c r="E10532" s="524">
        <v>207.17</v>
      </c>
      <c r="F10532" s="536" t="s">
        <v>23187</v>
      </c>
    </row>
    <row r="10533" spans="1:6" ht="18" customHeight="1">
      <c r="A10533" s="535">
        <v>37425</v>
      </c>
      <c r="B10533" s="535" t="s">
        <v>23188</v>
      </c>
      <c r="C10533" s="298" t="s">
        <v>313</v>
      </c>
      <c r="D10533" s="535" t="s">
        <v>325</v>
      </c>
      <c r="E10533" s="524">
        <v>12.48</v>
      </c>
      <c r="F10533" s="536" t="s">
        <v>23189</v>
      </c>
    </row>
    <row r="10534" spans="1:6" ht="18" customHeight="1">
      <c r="A10534" s="535">
        <v>37429</v>
      </c>
      <c r="B10534" s="535" t="s">
        <v>23190</v>
      </c>
      <c r="C10534" s="298" t="s">
        <v>313</v>
      </c>
      <c r="D10534" s="535" t="s">
        <v>325</v>
      </c>
      <c r="E10534" s="537">
        <v>2619.8200000000002</v>
      </c>
      <c r="F10534" s="536" t="s">
        <v>23191</v>
      </c>
    </row>
    <row r="10535" spans="1:6" ht="18" customHeight="1">
      <c r="A10535" s="535">
        <v>37426</v>
      </c>
      <c r="B10535" s="535" t="s">
        <v>23192</v>
      </c>
      <c r="C10535" s="298" t="s">
        <v>313</v>
      </c>
      <c r="D10535" s="535" t="s">
        <v>325</v>
      </c>
      <c r="E10535" s="524">
        <v>25.2</v>
      </c>
      <c r="F10535" s="536" t="s">
        <v>18443</v>
      </c>
    </row>
    <row r="10536" spans="1:6" ht="18" customHeight="1">
      <c r="A10536" s="535">
        <v>11519</v>
      </c>
      <c r="B10536" s="535" t="s">
        <v>23193</v>
      </c>
      <c r="C10536" s="298" t="s">
        <v>313</v>
      </c>
      <c r="D10536" s="535" t="s">
        <v>19634</v>
      </c>
      <c r="E10536" s="524">
        <v>40.340000000000003</v>
      </c>
      <c r="F10536" s="536" t="s">
        <v>8764</v>
      </c>
    </row>
    <row r="10537" spans="1:6" ht="18" customHeight="1">
      <c r="A10537" s="535">
        <v>11520</v>
      </c>
      <c r="B10537" s="535" t="s">
        <v>23194</v>
      </c>
      <c r="C10537" s="298" t="s">
        <v>313</v>
      </c>
      <c r="D10537" s="535" t="s">
        <v>19634</v>
      </c>
      <c r="E10537" s="524">
        <v>18.649999999999999</v>
      </c>
      <c r="F10537" s="536" t="s">
        <v>12394</v>
      </c>
    </row>
    <row r="10538" spans="1:6" ht="18" customHeight="1">
      <c r="A10538" s="535">
        <v>11518</v>
      </c>
      <c r="B10538" s="535" t="s">
        <v>23195</v>
      </c>
      <c r="C10538" s="298" t="s">
        <v>313</v>
      </c>
      <c r="D10538" s="535" t="s">
        <v>19634</v>
      </c>
      <c r="E10538" s="524">
        <v>67.81</v>
      </c>
      <c r="F10538" s="536" t="s">
        <v>23196</v>
      </c>
    </row>
    <row r="10539" spans="1:6" ht="18" customHeight="1">
      <c r="A10539" s="535">
        <v>38473</v>
      </c>
      <c r="B10539" s="535" t="s">
        <v>23197</v>
      </c>
      <c r="C10539" s="298" t="s">
        <v>313</v>
      </c>
      <c r="D10539" s="535" t="s">
        <v>325</v>
      </c>
      <c r="E10539" s="524">
        <v>125.88</v>
      </c>
      <c r="F10539" s="536" t="s">
        <v>23198</v>
      </c>
    </row>
    <row r="10540" spans="1:6" ht="18" customHeight="1">
      <c r="A10540" s="535">
        <v>4244</v>
      </c>
      <c r="B10540" s="535" t="s">
        <v>23199</v>
      </c>
      <c r="C10540" s="298" t="s">
        <v>313</v>
      </c>
      <c r="D10540" s="535" t="s">
        <v>19212</v>
      </c>
      <c r="E10540" s="524">
        <v>20.65</v>
      </c>
      <c r="F10540" s="536" t="s">
        <v>8019</v>
      </c>
    </row>
    <row r="10541" spans="1:6" ht="18" customHeight="1">
      <c r="A10541" s="535">
        <v>40977</v>
      </c>
      <c r="B10541" s="535" t="s">
        <v>23200</v>
      </c>
      <c r="C10541" s="298" t="s">
        <v>313</v>
      </c>
      <c r="D10541" s="535" t="s">
        <v>19214</v>
      </c>
      <c r="E10541" s="537">
        <v>3594.37</v>
      </c>
      <c r="F10541" s="536" t="s">
        <v>23201</v>
      </c>
    </row>
    <row r="10542" spans="1:6" ht="18" customHeight="1">
      <c r="A10542" s="535">
        <v>4115</v>
      </c>
      <c r="B10542" s="535" t="s">
        <v>23202</v>
      </c>
      <c r="C10542" s="298" t="s">
        <v>313</v>
      </c>
      <c r="D10542" s="535" t="s">
        <v>19072</v>
      </c>
      <c r="E10542" s="524">
        <v>25.02</v>
      </c>
      <c r="F10542" s="536" t="s">
        <v>8218</v>
      </c>
    </row>
    <row r="10543" spans="1:6" ht="18" customHeight="1">
      <c r="A10543" s="535">
        <v>4119</v>
      </c>
      <c r="B10543" s="535" t="s">
        <v>23203</v>
      </c>
      <c r="C10543" s="298" t="s">
        <v>313</v>
      </c>
      <c r="D10543" s="535" t="s">
        <v>19072</v>
      </c>
      <c r="E10543" s="524">
        <v>50.53</v>
      </c>
      <c r="F10543" s="536" t="s">
        <v>16155</v>
      </c>
    </row>
    <row r="10544" spans="1:6" ht="18" customHeight="1">
      <c r="A10544" s="535">
        <v>2794</v>
      </c>
      <c r="B10544" s="535" t="s">
        <v>23204</v>
      </c>
      <c r="C10544" s="298" t="s">
        <v>313</v>
      </c>
      <c r="D10544" s="535" t="s">
        <v>19072</v>
      </c>
      <c r="E10544" s="524">
        <v>134.06</v>
      </c>
      <c r="F10544" s="536" t="s">
        <v>23205</v>
      </c>
    </row>
    <row r="10545" spans="1:6" ht="18" customHeight="1">
      <c r="A10545" s="535">
        <v>2788</v>
      </c>
      <c r="B10545" s="535" t="s">
        <v>23206</v>
      </c>
      <c r="C10545" s="298" t="s">
        <v>313</v>
      </c>
      <c r="D10545" s="535" t="s">
        <v>19072</v>
      </c>
      <c r="E10545" s="524">
        <v>195.29</v>
      </c>
      <c r="F10545" s="536" t="s">
        <v>23207</v>
      </c>
    </row>
    <row r="10546" spans="1:6" ht="18" customHeight="1">
      <c r="A10546" s="535">
        <v>4006</v>
      </c>
      <c r="B10546" s="535" t="s">
        <v>23208</v>
      </c>
      <c r="C10546" s="298" t="s">
        <v>313</v>
      </c>
      <c r="D10546" s="535" t="s">
        <v>316</v>
      </c>
      <c r="E10546" s="537">
        <v>1357.42</v>
      </c>
      <c r="F10546" s="536" t="s">
        <v>23209</v>
      </c>
    </row>
    <row r="10547" spans="1:6" ht="18" customHeight="1">
      <c r="A10547" s="535">
        <v>36151</v>
      </c>
      <c r="B10547" s="535" t="s">
        <v>23210</v>
      </c>
      <c r="C10547" s="298" t="s">
        <v>313</v>
      </c>
      <c r="D10547" s="535" t="s">
        <v>325</v>
      </c>
      <c r="E10547" s="524">
        <v>29</v>
      </c>
      <c r="F10547" s="536" t="s">
        <v>23211</v>
      </c>
    </row>
    <row r="10548" spans="1:6" ht="18" customHeight="1">
      <c r="A10548" s="535">
        <v>37457</v>
      </c>
      <c r="B10548" s="535" t="s">
        <v>23212</v>
      </c>
      <c r="C10548" s="298" t="s">
        <v>313</v>
      </c>
      <c r="D10548" s="535" t="s">
        <v>19072</v>
      </c>
      <c r="E10548" s="524">
        <v>2.84</v>
      </c>
      <c r="F10548" s="536" t="s">
        <v>17621</v>
      </c>
    </row>
    <row r="10549" spans="1:6" ht="18" customHeight="1">
      <c r="A10549" s="535">
        <v>37456</v>
      </c>
      <c r="B10549" s="535" t="s">
        <v>23213</v>
      </c>
      <c r="C10549" s="298" t="s">
        <v>313</v>
      </c>
      <c r="D10549" s="535" t="s">
        <v>19072</v>
      </c>
      <c r="E10549" s="524">
        <v>1.5</v>
      </c>
      <c r="F10549" s="536" t="s">
        <v>23214</v>
      </c>
    </row>
    <row r="10550" spans="1:6" ht="18" customHeight="1">
      <c r="A10550" s="535">
        <v>37461</v>
      </c>
      <c r="B10550" s="535" t="s">
        <v>23215</v>
      </c>
      <c r="C10550" s="298" t="s">
        <v>313</v>
      </c>
      <c r="D10550" s="535" t="s">
        <v>19072</v>
      </c>
      <c r="E10550" s="524">
        <v>10.56</v>
      </c>
      <c r="F10550" s="536" t="s">
        <v>3231</v>
      </c>
    </row>
    <row r="10551" spans="1:6" ht="18" customHeight="1">
      <c r="A10551" s="535">
        <v>37460</v>
      </c>
      <c r="B10551" s="535" t="s">
        <v>23216</v>
      </c>
      <c r="C10551" s="298" t="s">
        <v>313</v>
      </c>
      <c r="D10551" s="535" t="s">
        <v>19072</v>
      </c>
      <c r="E10551" s="524">
        <v>14.43</v>
      </c>
      <c r="F10551" s="536" t="s">
        <v>7226</v>
      </c>
    </row>
    <row r="10552" spans="1:6" ht="18" customHeight="1">
      <c r="A10552" s="535">
        <v>37458</v>
      </c>
      <c r="B10552" s="535" t="s">
        <v>23217</v>
      </c>
      <c r="C10552" s="298" t="s">
        <v>313</v>
      </c>
      <c r="D10552" s="535" t="s">
        <v>19072</v>
      </c>
      <c r="E10552" s="524">
        <v>4.2300000000000004</v>
      </c>
      <c r="F10552" s="536" t="s">
        <v>648</v>
      </c>
    </row>
    <row r="10553" spans="1:6" ht="18" customHeight="1">
      <c r="A10553" s="535">
        <v>37454</v>
      </c>
      <c r="B10553" s="535" t="s">
        <v>23218</v>
      </c>
      <c r="C10553" s="298" t="s">
        <v>313</v>
      </c>
      <c r="D10553" s="535" t="s">
        <v>19072</v>
      </c>
      <c r="E10553" s="524">
        <v>1.1100000000000001</v>
      </c>
      <c r="F10553" s="536" t="s">
        <v>19733</v>
      </c>
    </row>
    <row r="10554" spans="1:6" ht="18" customHeight="1">
      <c r="A10554" s="535">
        <v>37455</v>
      </c>
      <c r="B10554" s="535" t="s">
        <v>23219</v>
      </c>
      <c r="C10554" s="298" t="s">
        <v>313</v>
      </c>
      <c r="D10554" s="535" t="s">
        <v>19072</v>
      </c>
      <c r="E10554" s="524">
        <v>1.86</v>
      </c>
      <c r="F10554" s="536" t="s">
        <v>1146</v>
      </c>
    </row>
    <row r="10555" spans="1:6" ht="18" customHeight="1">
      <c r="A10555" s="535">
        <v>37459</v>
      </c>
      <c r="B10555" s="535" t="s">
        <v>23220</v>
      </c>
      <c r="C10555" s="298" t="s">
        <v>313</v>
      </c>
      <c r="D10555" s="535" t="s">
        <v>19072</v>
      </c>
      <c r="E10555" s="524">
        <v>5.94</v>
      </c>
      <c r="F10555" s="536" t="s">
        <v>1130</v>
      </c>
    </row>
    <row r="10556" spans="1:6" ht="18" customHeight="1">
      <c r="A10556" s="535">
        <v>21029</v>
      </c>
      <c r="B10556" s="535" t="s">
        <v>23221</v>
      </c>
      <c r="C10556" s="298" t="s">
        <v>313</v>
      </c>
      <c r="D10556" s="535" t="s">
        <v>325</v>
      </c>
      <c r="E10556" s="524">
        <v>490</v>
      </c>
      <c r="F10556" s="536" t="s">
        <v>23222</v>
      </c>
    </row>
    <row r="10557" spans="1:6" ht="18" customHeight="1">
      <c r="A10557" s="535">
        <v>21030</v>
      </c>
      <c r="B10557" s="535" t="s">
        <v>23223</v>
      </c>
      <c r="C10557" s="298" t="s">
        <v>313</v>
      </c>
      <c r="D10557" s="535" t="s">
        <v>325</v>
      </c>
      <c r="E10557" s="524">
        <v>604</v>
      </c>
      <c r="F10557" s="536" t="s">
        <v>23224</v>
      </c>
    </row>
    <row r="10558" spans="1:6" ht="18" customHeight="1">
      <c r="A10558" s="535">
        <v>21031</v>
      </c>
      <c r="B10558" s="535" t="s">
        <v>23225</v>
      </c>
      <c r="C10558" s="298" t="s">
        <v>313</v>
      </c>
      <c r="D10558" s="535" t="s">
        <v>325</v>
      </c>
      <c r="E10558" s="524">
        <v>751.98</v>
      </c>
      <c r="F10558" s="536" t="s">
        <v>23226</v>
      </c>
    </row>
    <row r="10559" spans="1:6" ht="18" customHeight="1">
      <c r="A10559" s="535">
        <v>21032</v>
      </c>
      <c r="B10559" s="535" t="s">
        <v>23227</v>
      </c>
      <c r="C10559" s="298" t="s">
        <v>313</v>
      </c>
      <c r="D10559" s="535" t="s">
        <v>325</v>
      </c>
      <c r="E10559" s="524">
        <v>802.92</v>
      </c>
      <c r="F10559" s="536" t="s">
        <v>23228</v>
      </c>
    </row>
    <row r="10560" spans="1:6" ht="18" customHeight="1">
      <c r="A10560" s="535">
        <v>37527</v>
      </c>
      <c r="B10560" s="535" t="s">
        <v>23229</v>
      </c>
      <c r="C10560" s="298" t="s">
        <v>313</v>
      </c>
      <c r="D10560" s="535" t="s">
        <v>325</v>
      </c>
      <c r="E10560" s="524">
        <v>725.29</v>
      </c>
      <c r="F10560" s="536" t="s">
        <v>23230</v>
      </c>
    </row>
    <row r="10561" spans="1:6" ht="18" customHeight="1">
      <c r="A10561" s="535">
        <v>37528</v>
      </c>
      <c r="B10561" s="535" t="s">
        <v>23231</v>
      </c>
      <c r="C10561" s="298" t="s">
        <v>313</v>
      </c>
      <c r="D10561" s="535" t="s">
        <v>325</v>
      </c>
      <c r="E10561" s="524">
        <v>864.77</v>
      </c>
      <c r="F10561" s="536" t="s">
        <v>23232</v>
      </c>
    </row>
    <row r="10562" spans="1:6" ht="18" customHeight="1">
      <c r="A10562" s="535">
        <v>37529</v>
      </c>
      <c r="B10562" s="535" t="s">
        <v>23233</v>
      </c>
      <c r="C10562" s="298" t="s">
        <v>313</v>
      </c>
      <c r="D10562" s="535" t="s">
        <v>325</v>
      </c>
      <c r="E10562" s="524">
        <v>873.26</v>
      </c>
      <c r="F10562" s="536" t="s">
        <v>23234</v>
      </c>
    </row>
    <row r="10563" spans="1:6" ht="18" customHeight="1">
      <c r="A10563" s="535">
        <v>37530</v>
      </c>
      <c r="B10563" s="535" t="s">
        <v>23235</v>
      </c>
      <c r="C10563" s="298" t="s">
        <v>313</v>
      </c>
      <c r="D10563" s="535" t="s">
        <v>325</v>
      </c>
      <c r="E10563" s="537">
        <v>1140.0899999999999</v>
      </c>
      <c r="F10563" s="536" t="s">
        <v>23236</v>
      </c>
    </row>
    <row r="10564" spans="1:6" ht="18" customHeight="1">
      <c r="A10564" s="535">
        <v>21034</v>
      </c>
      <c r="B10564" s="535" t="s">
        <v>23237</v>
      </c>
      <c r="C10564" s="298" t="s">
        <v>313</v>
      </c>
      <c r="D10564" s="535" t="s">
        <v>325</v>
      </c>
      <c r="E10564" s="524">
        <v>972.72</v>
      </c>
      <c r="F10564" s="536" t="s">
        <v>23238</v>
      </c>
    </row>
    <row r="10565" spans="1:6" ht="18" customHeight="1">
      <c r="A10565" s="535">
        <v>37531</v>
      </c>
      <c r="B10565" s="535" t="s">
        <v>23239</v>
      </c>
      <c r="C10565" s="298" t="s">
        <v>313</v>
      </c>
      <c r="D10565" s="535" t="s">
        <v>325</v>
      </c>
      <c r="E10565" s="537">
        <v>1225</v>
      </c>
      <c r="F10565" s="536" t="s">
        <v>23240</v>
      </c>
    </row>
    <row r="10566" spans="1:6" ht="18" customHeight="1">
      <c r="A10566" s="535">
        <v>21036</v>
      </c>
      <c r="B10566" s="535" t="s">
        <v>23241</v>
      </c>
      <c r="C10566" s="298" t="s">
        <v>313</v>
      </c>
      <c r="D10566" s="535" t="s">
        <v>325</v>
      </c>
      <c r="E10566" s="537">
        <v>1489.4</v>
      </c>
      <c r="F10566" s="536" t="s">
        <v>23242</v>
      </c>
    </row>
    <row r="10567" spans="1:6" ht="18" customHeight="1">
      <c r="A10567" s="535">
        <v>21037</v>
      </c>
      <c r="B10567" s="535" t="s">
        <v>23243</v>
      </c>
      <c r="C10567" s="298" t="s">
        <v>313</v>
      </c>
      <c r="D10567" s="535" t="s">
        <v>325</v>
      </c>
      <c r="E10567" s="537">
        <v>1698.01</v>
      </c>
      <c r="F10567" s="536" t="s">
        <v>23244</v>
      </c>
    </row>
    <row r="10568" spans="1:6" ht="18" customHeight="1">
      <c r="A10568" s="535">
        <v>20185</v>
      </c>
      <c r="B10568" s="535" t="s">
        <v>23245</v>
      </c>
      <c r="C10568" s="298" t="s">
        <v>313</v>
      </c>
      <c r="D10568" s="535" t="s">
        <v>19072</v>
      </c>
      <c r="E10568" s="524">
        <v>17.18</v>
      </c>
      <c r="F10568" s="536" t="s">
        <v>11254</v>
      </c>
    </row>
    <row r="10569" spans="1:6" ht="18" customHeight="1">
      <c r="A10569" s="535">
        <v>20260</v>
      </c>
      <c r="B10569" s="535" t="s">
        <v>23246</v>
      </c>
      <c r="C10569" s="298" t="s">
        <v>313</v>
      </c>
      <c r="D10569" s="535" t="s">
        <v>325</v>
      </c>
      <c r="E10569" s="524">
        <v>13.81</v>
      </c>
      <c r="F10569" s="536" t="s">
        <v>7302</v>
      </c>
    </row>
    <row r="10570" spans="1:6" ht="18" customHeight="1">
      <c r="A10570" s="535">
        <v>37523</v>
      </c>
      <c r="B10570" s="535" t="s">
        <v>23247</v>
      </c>
      <c r="C10570" s="298" t="s">
        <v>313</v>
      </c>
      <c r="D10570" s="535" t="s">
        <v>325</v>
      </c>
      <c r="E10570" s="537">
        <v>507420.91</v>
      </c>
      <c r="F10570" s="536" t="s">
        <v>23248</v>
      </c>
    </row>
    <row r="10571" spans="1:6" ht="18" customHeight="1">
      <c r="A10571" s="535">
        <v>37515</v>
      </c>
      <c r="B10571" s="535" t="s">
        <v>23249</v>
      </c>
      <c r="C10571" s="298" t="s">
        <v>313</v>
      </c>
      <c r="D10571" s="535" t="s">
        <v>325</v>
      </c>
      <c r="E10571" s="537">
        <v>451123.14</v>
      </c>
      <c r="F10571" s="536" t="s">
        <v>23250</v>
      </c>
    </row>
    <row r="10572" spans="1:6" ht="18" customHeight="1">
      <c r="A10572" s="535">
        <v>12899</v>
      </c>
      <c r="B10572" s="535" t="s">
        <v>23251</v>
      </c>
      <c r="C10572" s="298" t="s">
        <v>313</v>
      </c>
      <c r="D10572" s="535" t="s">
        <v>325</v>
      </c>
      <c r="E10572" s="524">
        <v>122.65</v>
      </c>
      <c r="F10572" s="536" t="s">
        <v>6694</v>
      </c>
    </row>
    <row r="10573" spans="1:6" ht="18" customHeight="1">
      <c r="A10573" s="535">
        <v>12898</v>
      </c>
      <c r="B10573" s="535" t="s">
        <v>23252</v>
      </c>
      <c r="C10573" s="298" t="s">
        <v>313</v>
      </c>
      <c r="D10573" s="535" t="s">
        <v>325</v>
      </c>
      <c r="E10573" s="524">
        <v>194.55</v>
      </c>
      <c r="F10573" s="536" t="s">
        <v>23253</v>
      </c>
    </row>
    <row r="10574" spans="1:6" ht="18" customHeight="1">
      <c r="A10574" s="535">
        <v>39699</v>
      </c>
      <c r="B10574" s="535" t="s">
        <v>23254</v>
      </c>
      <c r="C10574" s="298" t="s">
        <v>313</v>
      </c>
      <c r="D10574" s="535" t="s">
        <v>19608</v>
      </c>
      <c r="E10574" s="524">
        <v>17.98</v>
      </c>
      <c r="F10574" s="536" t="s">
        <v>3751</v>
      </c>
    </row>
    <row r="10575" spans="1:6" ht="18" customHeight="1">
      <c r="A10575" s="535">
        <v>42528</v>
      </c>
      <c r="B10575" s="535" t="s">
        <v>23255</v>
      </c>
      <c r="C10575" s="298" t="s">
        <v>313</v>
      </c>
      <c r="D10575" s="535" t="s">
        <v>19608</v>
      </c>
      <c r="E10575" s="524">
        <v>9.9</v>
      </c>
      <c r="F10575" s="536" t="s">
        <v>23256</v>
      </c>
    </row>
    <row r="10576" spans="1:6" ht="18" customHeight="1">
      <c r="A10576" s="535">
        <v>39696</v>
      </c>
      <c r="B10576" s="535" t="s">
        <v>23257</v>
      </c>
      <c r="C10576" s="298" t="s">
        <v>313</v>
      </c>
      <c r="D10576" s="535" t="s">
        <v>19608</v>
      </c>
      <c r="E10576" s="524">
        <v>6.96</v>
      </c>
      <c r="F10576" s="536" t="s">
        <v>22163</v>
      </c>
    </row>
    <row r="10577" spans="1:6" ht="18" customHeight="1">
      <c r="A10577" s="535">
        <v>39700</v>
      </c>
      <c r="B10577" s="535" t="s">
        <v>23258</v>
      </c>
      <c r="C10577" s="298" t="s">
        <v>313</v>
      </c>
      <c r="D10577" s="535" t="s">
        <v>19608</v>
      </c>
      <c r="E10577" s="524">
        <v>29.89</v>
      </c>
      <c r="F10577" s="536" t="s">
        <v>12260</v>
      </c>
    </row>
    <row r="10578" spans="1:6" ht="18" customHeight="1">
      <c r="A10578" s="535">
        <v>11621</v>
      </c>
      <c r="B10578" s="535" t="s">
        <v>23259</v>
      </c>
      <c r="C10578" s="298" t="s">
        <v>313</v>
      </c>
      <c r="D10578" s="535" t="s">
        <v>19608</v>
      </c>
      <c r="E10578" s="524">
        <v>59.48</v>
      </c>
      <c r="F10578" s="536" t="s">
        <v>23260</v>
      </c>
    </row>
    <row r="10579" spans="1:6" ht="18" customHeight="1">
      <c r="A10579" s="535">
        <v>4014</v>
      </c>
      <c r="B10579" s="535" t="s">
        <v>23261</v>
      </c>
      <c r="C10579" s="298" t="s">
        <v>313</v>
      </c>
      <c r="D10579" s="535" t="s">
        <v>19608</v>
      </c>
      <c r="E10579" s="524">
        <v>61.54</v>
      </c>
      <c r="F10579" s="536" t="s">
        <v>16953</v>
      </c>
    </row>
    <row r="10580" spans="1:6" ht="18" customHeight="1">
      <c r="A10580" s="535">
        <v>4015</v>
      </c>
      <c r="B10580" s="535" t="s">
        <v>23262</v>
      </c>
      <c r="C10580" s="298" t="s">
        <v>313</v>
      </c>
      <c r="D10580" s="535" t="s">
        <v>19608</v>
      </c>
      <c r="E10580" s="524">
        <v>75.569999999999993</v>
      </c>
      <c r="F10580" s="536" t="s">
        <v>23263</v>
      </c>
    </row>
    <row r="10581" spans="1:6" ht="18" customHeight="1">
      <c r="A10581" s="535">
        <v>4017</v>
      </c>
      <c r="B10581" s="535" t="s">
        <v>23264</v>
      </c>
      <c r="C10581" s="298" t="s">
        <v>313</v>
      </c>
      <c r="D10581" s="535" t="s">
        <v>19608</v>
      </c>
      <c r="E10581" s="524">
        <v>109.96</v>
      </c>
      <c r="F10581" s="536" t="s">
        <v>23265</v>
      </c>
    </row>
    <row r="10582" spans="1:6" ht="18" customHeight="1">
      <c r="A10582" s="535">
        <v>4016</v>
      </c>
      <c r="B10582" s="535" t="s">
        <v>23266</v>
      </c>
      <c r="C10582" s="298" t="s">
        <v>313</v>
      </c>
      <c r="D10582" s="535" t="s">
        <v>19608</v>
      </c>
      <c r="E10582" s="524">
        <v>43.43</v>
      </c>
      <c r="F10582" s="536" t="s">
        <v>18782</v>
      </c>
    </row>
    <row r="10583" spans="1:6" ht="18" customHeight="1">
      <c r="A10583" s="535">
        <v>38544</v>
      </c>
      <c r="B10583" s="535" t="s">
        <v>23267</v>
      </c>
      <c r="C10583" s="298" t="s">
        <v>313</v>
      </c>
      <c r="D10583" s="535" t="s">
        <v>19608</v>
      </c>
      <c r="E10583" s="524">
        <v>11.14</v>
      </c>
      <c r="F10583" s="536" t="s">
        <v>7212</v>
      </c>
    </row>
    <row r="10584" spans="1:6" ht="18" customHeight="1">
      <c r="A10584" s="535">
        <v>38545</v>
      </c>
      <c r="B10584" s="535" t="s">
        <v>23268</v>
      </c>
      <c r="C10584" s="298" t="s">
        <v>313</v>
      </c>
      <c r="D10584" s="535" t="s">
        <v>19608</v>
      </c>
      <c r="E10584" s="524">
        <v>7.16</v>
      </c>
      <c r="F10584" s="536" t="s">
        <v>14389</v>
      </c>
    </row>
    <row r="10585" spans="1:6" ht="18" customHeight="1">
      <c r="A10585" s="535">
        <v>42527</v>
      </c>
      <c r="B10585" s="535" t="s">
        <v>23269</v>
      </c>
      <c r="C10585" s="298" t="s">
        <v>313</v>
      </c>
      <c r="D10585" s="535" t="s">
        <v>19608</v>
      </c>
      <c r="E10585" s="524">
        <v>26.15</v>
      </c>
      <c r="F10585" s="536" t="s">
        <v>12832</v>
      </c>
    </row>
    <row r="10586" spans="1:6" ht="18" customHeight="1">
      <c r="A10586" s="535">
        <v>39323</v>
      </c>
      <c r="B10586" s="535" t="s">
        <v>23270</v>
      </c>
      <c r="C10586" s="298" t="s">
        <v>313</v>
      </c>
      <c r="D10586" s="535" t="s">
        <v>19608</v>
      </c>
      <c r="E10586" s="524">
        <v>27.32</v>
      </c>
      <c r="F10586" s="536" t="s">
        <v>3204</v>
      </c>
    </row>
    <row r="10587" spans="1:6" ht="18" customHeight="1">
      <c r="A10587" s="535">
        <v>626</v>
      </c>
      <c r="B10587" s="535" t="s">
        <v>23271</v>
      </c>
      <c r="C10587" s="298" t="s">
        <v>313</v>
      </c>
      <c r="D10587" s="535" t="s">
        <v>318</v>
      </c>
      <c r="E10587" s="524">
        <v>24.94</v>
      </c>
      <c r="F10587" s="536" t="s">
        <v>14345</v>
      </c>
    </row>
    <row r="10588" spans="1:6" ht="18" customHeight="1">
      <c r="A10588" s="535">
        <v>44504</v>
      </c>
      <c r="B10588" s="535" t="s">
        <v>23272</v>
      </c>
      <c r="C10588" s="298" t="s">
        <v>313</v>
      </c>
      <c r="D10588" s="535" t="s">
        <v>19608</v>
      </c>
      <c r="E10588" s="524">
        <v>13.22</v>
      </c>
      <c r="F10588" s="536" t="s">
        <v>12174</v>
      </c>
    </row>
    <row r="10589" spans="1:6" ht="18" customHeight="1">
      <c r="A10589" s="535">
        <v>44505</v>
      </c>
      <c r="B10589" s="535" t="s">
        <v>23273</v>
      </c>
      <c r="C10589" s="298" t="s">
        <v>313</v>
      </c>
      <c r="D10589" s="535" t="s">
        <v>19608</v>
      </c>
      <c r="E10589" s="524">
        <v>19.95</v>
      </c>
      <c r="F10589" s="536" t="s">
        <v>23274</v>
      </c>
    </row>
    <row r="10590" spans="1:6" ht="18" customHeight="1">
      <c r="A10590" s="535">
        <v>44506</v>
      </c>
      <c r="B10590" s="535" t="s">
        <v>23275</v>
      </c>
      <c r="C10590" s="298" t="s">
        <v>313</v>
      </c>
      <c r="D10590" s="535" t="s">
        <v>19608</v>
      </c>
      <c r="E10590" s="524">
        <v>21.17</v>
      </c>
      <c r="F10590" s="536" t="s">
        <v>10121</v>
      </c>
    </row>
    <row r="10591" spans="1:6" ht="18" customHeight="1">
      <c r="A10591" s="535">
        <v>44507</v>
      </c>
      <c r="B10591" s="535" t="s">
        <v>23276</v>
      </c>
      <c r="C10591" s="298" t="s">
        <v>313</v>
      </c>
      <c r="D10591" s="535" t="s">
        <v>19608</v>
      </c>
      <c r="E10591" s="524">
        <v>26.47</v>
      </c>
      <c r="F10591" s="536" t="s">
        <v>23277</v>
      </c>
    </row>
    <row r="10592" spans="1:6" ht="18" customHeight="1">
      <c r="A10592" s="535">
        <v>44508</v>
      </c>
      <c r="B10592" s="535" t="s">
        <v>23278</v>
      </c>
      <c r="C10592" s="298" t="s">
        <v>313</v>
      </c>
      <c r="D10592" s="535" t="s">
        <v>19608</v>
      </c>
      <c r="E10592" s="524">
        <v>39.700000000000003</v>
      </c>
      <c r="F10592" s="536" t="s">
        <v>5643</v>
      </c>
    </row>
    <row r="10593" spans="1:6" ht="18" customHeight="1">
      <c r="A10593" s="535">
        <v>44509</v>
      </c>
      <c r="B10593" s="535" t="s">
        <v>23279</v>
      </c>
      <c r="C10593" s="298" t="s">
        <v>313</v>
      </c>
      <c r="D10593" s="535" t="s">
        <v>19608</v>
      </c>
      <c r="E10593" s="524">
        <v>53.18</v>
      </c>
      <c r="F10593" s="536" t="s">
        <v>3795</v>
      </c>
    </row>
    <row r="10594" spans="1:6" ht="18" customHeight="1">
      <c r="A10594" s="535">
        <v>44510</v>
      </c>
      <c r="B10594" s="535" t="s">
        <v>23280</v>
      </c>
      <c r="C10594" s="298" t="s">
        <v>313</v>
      </c>
      <c r="D10594" s="535" t="s">
        <v>19608</v>
      </c>
      <c r="E10594" s="524">
        <v>66.03</v>
      </c>
      <c r="F10594" s="536" t="s">
        <v>5668</v>
      </c>
    </row>
    <row r="10595" spans="1:6" ht="18" customHeight="1">
      <c r="A10595" s="535">
        <v>44512</v>
      </c>
      <c r="B10595" s="535" t="s">
        <v>23281</v>
      </c>
      <c r="C10595" s="298" t="s">
        <v>313</v>
      </c>
      <c r="D10595" s="535" t="s">
        <v>19608</v>
      </c>
      <c r="E10595" s="524">
        <v>14.74</v>
      </c>
      <c r="F10595" s="536" t="s">
        <v>7176</v>
      </c>
    </row>
    <row r="10596" spans="1:6" ht="18" customHeight="1">
      <c r="A10596" s="535">
        <v>44513</v>
      </c>
      <c r="B10596" s="535" t="s">
        <v>23282</v>
      </c>
      <c r="C10596" s="298" t="s">
        <v>313</v>
      </c>
      <c r="D10596" s="535" t="s">
        <v>19608</v>
      </c>
      <c r="E10596" s="524">
        <v>20.8</v>
      </c>
      <c r="F10596" s="536" t="s">
        <v>10634</v>
      </c>
    </row>
    <row r="10597" spans="1:6" ht="18" customHeight="1">
      <c r="A10597" s="535">
        <v>44514</v>
      </c>
      <c r="B10597" s="535" t="s">
        <v>23283</v>
      </c>
      <c r="C10597" s="298" t="s">
        <v>313</v>
      </c>
      <c r="D10597" s="535" t="s">
        <v>19608</v>
      </c>
      <c r="E10597" s="524">
        <v>23.58</v>
      </c>
      <c r="F10597" s="536" t="s">
        <v>13040</v>
      </c>
    </row>
    <row r="10598" spans="1:6" ht="18" customHeight="1">
      <c r="A10598" s="535">
        <v>44515</v>
      </c>
      <c r="B10598" s="535" t="s">
        <v>23284</v>
      </c>
      <c r="C10598" s="298" t="s">
        <v>313</v>
      </c>
      <c r="D10598" s="535" t="s">
        <v>19608</v>
      </c>
      <c r="E10598" s="524">
        <v>28.96</v>
      </c>
      <c r="F10598" s="536" t="s">
        <v>16640</v>
      </c>
    </row>
    <row r="10599" spans="1:6" ht="18" customHeight="1">
      <c r="A10599" s="535">
        <v>44511</v>
      </c>
      <c r="B10599" s="535" t="s">
        <v>23285</v>
      </c>
      <c r="C10599" s="298" t="s">
        <v>313</v>
      </c>
      <c r="D10599" s="535" t="s">
        <v>19608</v>
      </c>
      <c r="E10599" s="524">
        <v>42.86</v>
      </c>
      <c r="F10599" s="536" t="s">
        <v>11100</v>
      </c>
    </row>
    <row r="10600" spans="1:6" ht="18" customHeight="1">
      <c r="A10600" s="535">
        <v>44516</v>
      </c>
      <c r="B10600" s="535" t="s">
        <v>23286</v>
      </c>
      <c r="C10600" s="298" t="s">
        <v>313</v>
      </c>
      <c r="D10600" s="535" t="s">
        <v>19608</v>
      </c>
      <c r="E10600" s="524">
        <v>57.93</v>
      </c>
      <c r="F10600" s="536" t="s">
        <v>16488</v>
      </c>
    </row>
    <row r="10601" spans="1:6" ht="18" customHeight="1">
      <c r="A10601" s="535">
        <v>44517</v>
      </c>
      <c r="B10601" s="535" t="s">
        <v>23287</v>
      </c>
      <c r="C10601" s="298" t="s">
        <v>313</v>
      </c>
      <c r="D10601" s="535" t="s">
        <v>19608</v>
      </c>
      <c r="E10601" s="524">
        <v>72.25</v>
      </c>
      <c r="F10601" s="536" t="s">
        <v>11435</v>
      </c>
    </row>
    <row r="10602" spans="1:6" ht="18" customHeight="1">
      <c r="A10602" s="535">
        <v>11479</v>
      </c>
      <c r="B10602" s="535" t="s">
        <v>23288</v>
      </c>
      <c r="C10602" s="298" t="s">
        <v>313</v>
      </c>
      <c r="D10602" s="535" t="s">
        <v>325</v>
      </c>
      <c r="E10602" s="524">
        <v>28.32</v>
      </c>
      <c r="F10602" s="536" t="s">
        <v>8267</v>
      </c>
    </row>
    <row r="10603" spans="1:6" ht="18" customHeight="1">
      <c r="A10603" s="535">
        <v>11481</v>
      </c>
      <c r="B10603" s="535" t="s">
        <v>23289</v>
      </c>
      <c r="C10603" s="298" t="s">
        <v>313</v>
      </c>
      <c r="D10603" s="535" t="s">
        <v>325</v>
      </c>
      <c r="E10603" s="524">
        <v>25.62</v>
      </c>
      <c r="F10603" s="536" t="s">
        <v>944</v>
      </c>
    </row>
    <row r="10604" spans="1:6" ht="18" customHeight="1">
      <c r="A10604" s="535">
        <v>43609</v>
      </c>
      <c r="B10604" s="535" t="s">
        <v>23290</v>
      </c>
      <c r="C10604" s="298" t="s">
        <v>313</v>
      </c>
      <c r="D10604" s="535" t="s">
        <v>325</v>
      </c>
      <c r="E10604" s="524">
        <v>25.62</v>
      </c>
      <c r="F10604" s="536" t="s">
        <v>944</v>
      </c>
    </row>
    <row r="10605" spans="1:6" ht="18" customHeight="1">
      <c r="A10605" s="535">
        <v>11478</v>
      </c>
      <c r="B10605" s="535" t="s">
        <v>23291</v>
      </c>
      <c r="C10605" s="298" t="s">
        <v>313</v>
      </c>
      <c r="D10605" s="535" t="s">
        <v>325</v>
      </c>
      <c r="E10605" s="524">
        <v>48.6</v>
      </c>
      <c r="F10605" s="536" t="s">
        <v>7867</v>
      </c>
    </row>
    <row r="10606" spans="1:6" ht="18" customHeight="1">
      <c r="A10606" s="535">
        <v>43608</v>
      </c>
      <c r="B10606" s="535" t="s">
        <v>23292</v>
      </c>
      <c r="C10606" s="298" t="s">
        <v>313</v>
      </c>
      <c r="D10606" s="535" t="s">
        <v>325</v>
      </c>
      <c r="E10606" s="524">
        <v>37.08</v>
      </c>
      <c r="F10606" s="536" t="s">
        <v>23293</v>
      </c>
    </row>
    <row r="10607" spans="1:6" ht="18" customHeight="1">
      <c r="A10607" s="535">
        <v>11476</v>
      </c>
      <c r="B10607" s="535" t="s">
        <v>23294</v>
      </c>
      <c r="C10607" s="298" t="s">
        <v>313</v>
      </c>
      <c r="D10607" s="535" t="s">
        <v>325</v>
      </c>
      <c r="E10607" s="524">
        <v>37.08</v>
      </c>
      <c r="F10607" s="536" t="s">
        <v>23293</v>
      </c>
    </row>
    <row r="10608" spans="1:6" ht="18" customHeight="1">
      <c r="A10608" s="535">
        <v>40637</v>
      </c>
      <c r="B10608" s="535" t="s">
        <v>23295</v>
      </c>
      <c r="C10608" s="298" t="s">
        <v>313</v>
      </c>
      <c r="D10608" s="535" t="s">
        <v>325</v>
      </c>
      <c r="E10608" s="537">
        <v>793072.01</v>
      </c>
      <c r="F10608" s="536" t="s">
        <v>23296</v>
      </c>
    </row>
    <row r="10609" spans="1:6" ht="18" customHeight="1">
      <c r="A10609" s="535">
        <v>13836</v>
      </c>
      <c r="B10609" s="535" t="s">
        <v>23297</v>
      </c>
      <c r="C10609" s="298" t="s">
        <v>313</v>
      </c>
      <c r="D10609" s="535" t="s">
        <v>325</v>
      </c>
      <c r="E10609" s="537">
        <v>66337.070000000007</v>
      </c>
      <c r="F10609" s="536" t="s">
        <v>23298</v>
      </c>
    </row>
    <row r="10610" spans="1:6" ht="18" customHeight="1">
      <c r="A10610" s="535">
        <v>14534</v>
      </c>
      <c r="B10610" s="535" t="s">
        <v>23299</v>
      </c>
      <c r="C10610" s="298" t="s">
        <v>313</v>
      </c>
      <c r="D10610" s="535" t="s">
        <v>325</v>
      </c>
      <c r="E10610" s="537">
        <v>27770.45</v>
      </c>
      <c r="F10610" s="536" t="s">
        <v>23300</v>
      </c>
    </row>
    <row r="10611" spans="1:6" ht="18" customHeight="1">
      <c r="A10611" s="535">
        <v>14619</v>
      </c>
      <c r="B10611" s="535" t="s">
        <v>23301</v>
      </c>
      <c r="C10611" s="298" t="s">
        <v>313</v>
      </c>
      <c r="D10611" s="535" t="s">
        <v>325</v>
      </c>
      <c r="E10611" s="537">
        <v>18661.11</v>
      </c>
      <c r="F10611" s="536" t="s">
        <v>23302</v>
      </c>
    </row>
    <row r="10612" spans="1:6" ht="18" customHeight="1">
      <c r="A10612" s="535">
        <v>14535</v>
      </c>
      <c r="B10612" s="535" t="s">
        <v>23303</v>
      </c>
      <c r="C10612" s="298" t="s">
        <v>313</v>
      </c>
      <c r="D10612" s="535" t="s">
        <v>325</v>
      </c>
      <c r="E10612" s="537">
        <v>275624.39</v>
      </c>
      <c r="F10612" s="536" t="s">
        <v>23304</v>
      </c>
    </row>
    <row r="10613" spans="1:6" ht="18" customHeight="1">
      <c r="A10613" s="535">
        <v>39813</v>
      </c>
      <c r="B10613" s="535" t="s">
        <v>23305</v>
      </c>
      <c r="C10613" s="298" t="s">
        <v>313</v>
      </c>
      <c r="D10613" s="535" t="s">
        <v>325</v>
      </c>
      <c r="E10613" s="537">
        <v>39230.26</v>
      </c>
      <c r="F10613" s="536" t="s">
        <v>23306</v>
      </c>
    </row>
    <row r="10614" spans="1:6" ht="18" customHeight="1">
      <c r="A10614" s="535">
        <v>40403</v>
      </c>
      <c r="B10614" s="535" t="s">
        <v>23307</v>
      </c>
      <c r="C10614" s="298" t="s">
        <v>313</v>
      </c>
      <c r="D10614" s="535" t="s">
        <v>325</v>
      </c>
      <c r="E10614" s="524">
        <v>407.2</v>
      </c>
      <c r="F10614" s="536" t="s">
        <v>23308</v>
      </c>
    </row>
    <row r="10615" spans="1:6" ht="18" customHeight="1">
      <c r="A10615" s="535">
        <v>12868</v>
      </c>
      <c r="B10615" s="535" t="s">
        <v>23309</v>
      </c>
      <c r="C10615" s="298" t="s">
        <v>313</v>
      </c>
      <c r="D10615" s="535" t="s">
        <v>19212</v>
      </c>
      <c r="E10615" s="524">
        <v>19.63</v>
      </c>
      <c r="F10615" s="536" t="s">
        <v>3828</v>
      </c>
    </row>
    <row r="10616" spans="1:6" ht="18" customHeight="1">
      <c r="A10616" s="535">
        <v>40916</v>
      </c>
      <c r="B10616" s="535" t="s">
        <v>23310</v>
      </c>
      <c r="C10616" s="298" t="s">
        <v>313</v>
      </c>
      <c r="D10616" s="535" t="s">
        <v>19214</v>
      </c>
      <c r="E10616" s="537">
        <v>3417.2</v>
      </c>
      <c r="F10616" s="536" t="s">
        <v>23311</v>
      </c>
    </row>
    <row r="10617" spans="1:6" ht="18" customHeight="1">
      <c r="A10617" s="535">
        <v>4755</v>
      </c>
      <c r="B10617" s="535" t="s">
        <v>23312</v>
      </c>
      <c r="C10617" s="298" t="s">
        <v>313</v>
      </c>
      <c r="D10617" s="535" t="s">
        <v>19212</v>
      </c>
      <c r="E10617" s="524">
        <v>21.19</v>
      </c>
      <c r="F10617" s="536" t="s">
        <v>10794</v>
      </c>
    </row>
    <row r="10618" spans="1:6" ht="18" customHeight="1">
      <c r="A10618" s="535">
        <v>41067</v>
      </c>
      <c r="B10618" s="535" t="s">
        <v>23313</v>
      </c>
      <c r="C10618" s="298" t="s">
        <v>313</v>
      </c>
      <c r="D10618" s="535" t="s">
        <v>19214</v>
      </c>
      <c r="E10618" s="537">
        <v>3687.15</v>
      </c>
      <c r="F10618" s="536" t="s">
        <v>19521</v>
      </c>
    </row>
    <row r="10619" spans="1:6" ht="18" customHeight="1">
      <c r="A10619" s="535">
        <v>38463</v>
      </c>
      <c r="B10619" s="535" t="s">
        <v>23314</v>
      </c>
      <c r="C10619" s="298" t="s">
        <v>313</v>
      </c>
      <c r="D10619" s="535" t="s">
        <v>325</v>
      </c>
      <c r="E10619" s="524">
        <v>30.58</v>
      </c>
      <c r="F10619" s="536" t="s">
        <v>2385</v>
      </c>
    </row>
    <row r="10620" spans="1:6" ht="18" customHeight="1">
      <c r="A10620" s="535">
        <v>40703</v>
      </c>
      <c r="B10620" s="535" t="s">
        <v>23315</v>
      </c>
      <c r="C10620" s="298" t="s">
        <v>313</v>
      </c>
      <c r="D10620" s="535" t="s">
        <v>325</v>
      </c>
      <c r="E10620" s="537">
        <v>12046.67</v>
      </c>
      <c r="F10620" s="536" t="s">
        <v>23316</v>
      </c>
    </row>
    <row r="10621" spans="1:6" ht="18" customHeight="1">
      <c r="A10621" s="535">
        <v>14531</v>
      </c>
      <c r="B10621" s="535" t="s">
        <v>23317</v>
      </c>
      <c r="C10621" s="298" t="s">
        <v>313</v>
      </c>
      <c r="D10621" s="535" t="s">
        <v>325</v>
      </c>
      <c r="E10621" s="537">
        <v>22459.53</v>
      </c>
      <c r="F10621" s="536" t="s">
        <v>23318</v>
      </c>
    </row>
    <row r="10622" spans="1:6" ht="18" customHeight="1">
      <c r="A10622" s="535">
        <v>36533</v>
      </c>
      <c r="B10622" s="535" t="s">
        <v>23319</v>
      </c>
      <c r="C10622" s="298" t="s">
        <v>313</v>
      </c>
      <c r="D10622" s="535" t="s">
        <v>325</v>
      </c>
      <c r="E10622" s="537">
        <v>25845.18</v>
      </c>
      <c r="F10622" s="536" t="s">
        <v>23320</v>
      </c>
    </row>
    <row r="10623" spans="1:6" ht="18" customHeight="1">
      <c r="A10623" s="535">
        <v>11616</v>
      </c>
      <c r="B10623" s="535" t="s">
        <v>23321</v>
      </c>
      <c r="C10623" s="298" t="s">
        <v>313</v>
      </c>
      <c r="D10623" s="535" t="s">
        <v>325</v>
      </c>
      <c r="E10623" s="537">
        <v>24410.39</v>
      </c>
      <c r="F10623" s="536" t="s">
        <v>23322</v>
      </c>
    </row>
    <row r="10624" spans="1:6" ht="18" customHeight="1">
      <c r="A10624" s="535">
        <v>41898</v>
      </c>
      <c r="B10624" s="535" t="s">
        <v>23323</v>
      </c>
      <c r="C10624" s="298" t="s">
        <v>313</v>
      </c>
      <c r="D10624" s="535" t="s">
        <v>325</v>
      </c>
      <c r="E10624" s="537">
        <v>27465.01</v>
      </c>
      <c r="F10624" s="536" t="s">
        <v>23324</v>
      </c>
    </row>
    <row r="10625" spans="1:6" ht="18" customHeight="1">
      <c r="A10625" s="535">
        <v>13447</v>
      </c>
      <c r="B10625" s="535" t="s">
        <v>23325</v>
      </c>
      <c r="C10625" s="298" t="s">
        <v>313</v>
      </c>
      <c r="D10625" s="535" t="s">
        <v>325</v>
      </c>
      <c r="E10625" s="537">
        <v>50537.5</v>
      </c>
      <c r="F10625" s="536" t="s">
        <v>23326</v>
      </c>
    </row>
    <row r="10626" spans="1:6" ht="18" customHeight="1">
      <c r="A10626" s="535">
        <v>14529</v>
      </c>
      <c r="B10626" s="535" t="s">
        <v>23327</v>
      </c>
      <c r="C10626" s="298" t="s">
        <v>313</v>
      </c>
      <c r="D10626" s="535" t="s">
        <v>325</v>
      </c>
      <c r="E10626" s="537">
        <v>28264.34</v>
      </c>
      <c r="F10626" s="536" t="s">
        <v>23328</v>
      </c>
    </row>
    <row r="10627" spans="1:6" ht="18" customHeight="1">
      <c r="A10627" s="535">
        <v>10747</v>
      </c>
      <c r="B10627" s="535" t="s">
        <v>23329</v>
      </c>
      <c r="C10627" s="298" t="s">
        <v>313</v>
      </c>
      <c r="D10627" s="535" t="s">
        <v>325</v>
      </c>
      <c r="E10627" s="537">
        <v>27731.64</v>
      </c>
      <c r="F10627" s="536" t="s">
        <v>23330</v>
      </c>
    </row>
    <row r="10628" spans="1:6" ht="18" customHeight="1">
      <c r="A10628" s="535">
        <v>36141</v>
      </c>
      <c r="B10628" s="535" t="s">
        <v>23331</v>
      </c>
      <c r="C10628" s="298" t="s">
        <v>313</v>
      </c>
      <c r="D10628" s="535" t="s">
        <v>325</v>
      </c>
      <c r="E10628" s="524">
        <v>39.15</v>
      </c>
      <c r="F10628" s="536" t="s">
        <v>18827</v>
      </c>
    </row>
    <row r="10629" spans="1:6" ht="18" customHeight="1">
      <c r="A10629" s="535">
        <v>43651</v>
      </c>
      <c r="B10629" s="535" t="s">
        <v>23332</v>
      </c>
      <c r="C10629" s="298" t="s">
        <v>313</v>
      </c>
      <c r="D10629" s="535" t="s">
        <v>318</v>
      </c>
      <c r="E10629" s="524">
        <v>6.22</v>
      </c>
      <c r="F10629" s="536" t="s">
        <v>9074</v>
      </c>
    </row>
    <row r="10630" spans="1:6" ht="18" customHeight="1">
      <c r="A10630" s="535">
        <v>43626</v>
      </c>
      <c r="B10630" s="535" t="s">
        <v>23333</v>
      </c>
      <c r="C10630" s="298" t="s">
        <v>313</v>
      </c>
      <c r="D10630" s="535" t="s">
        <v>318</v>
      </c>
      <c r="E10630" s="524">
        <v>3.46</v>
      </c>
      <c r="F10630" s="536" t="s">
        <v>17973</v>
      </c>
    </row>
    <row r="10631" spans="1:6" ht="18" customHeight="1">
      <c r="A10631" s="535">
        <v>39434</v>
      </c>
      <c r="B10631" s="535" t="s">
        <v>23334</v>
      </c>
      <c r="C10631" s="298" t="s">
        <v>313</v>
      </c>
      <c r="D10631" s="535" t="s">
        <v>318</v>
      </c>
      <c r="E10631" s="524">
        <v>6.23</v>
      </c>
      <c r="F10631" s="536" t="s">
        <v>18109</v>
      </c>
    </row>
    <row r="10632" spans="1:6" ht="18" customHeight="1">
      <c r="A10632" s="535">
        <v>39433</v>
      </c>
      <c r="B10632" s="535" t="s">
        <v>23335</v>
      </c>
      <c r="C10632" s="298" t="s">
        <v>313</v>
      </c>
      <c r="D10632" s="535" t="s">
        <v>318</v>
      </c>
      <c r="E10632" s="524">
        <v>4.95</v>
      </c>
      <c r="F10632" s="536" t="s">
        <v>13133</v>
      </c>
    </row>
    <row r="10633" spans="1:6" ht="18" customHeight="1">
      <c r="A10633" s="535">
        <v>4049</v>
      </c>
      <c r="B10633" s="535" t="s">
        <v>23336</v>
      </c>
      <c r="C10633" s="298" t="s">
        <v>313</v>
      </c>
      <c r="D10633" s="535" t="s">
        <v>19081</v>
      </c>
      <c r="E10633" s="524">
        <v>69.44</v>
      </c>
      <c r="F10633" s="536" t="s">
        <v>23337</v>
      </c>
    </row>
    <row r="10634" spans="1:6" ht="18" customHeight="1">
      <c r="A10634" s="535">
        <v>38120</v>
      </c>
      <c r="B10634" s="535" t="s">
        <v>23338</v>
      </c>
      <c r="C10634" s="298" t="s">
        <v>313</v>
      </c>
      <c r="D10634" s="535" t="s">
        <v>318</v>
      </c>
      <c r="E10634" s="524">
        <v>177.49</v>
      </c>
      <c r="F10634" s="536" t="s">
        <v>23339</v>
      </c>
    </row>
    <row r="10635" spans="1:6" ht="18" customHeight="1">
      <c r="A10635" s="535">
        <v>43652</v>
      </c>
      <c r="B10635" s="535" t="s">
        <v>23340</v>
      </c>
      <c r="C10635" s="298" t="s">
        <v>313</v>
      </c>
      <c r="D10635" s="535" t="s">
        <v>318</v>
      </c>
      <c r="E10635" s="524">
        <v>13.94</v>
      </c>
      <c r="F10635" s="536" t="s">
        <v>20967</v>
      </c>
    </row>
    <row r="10636" spans="1:6" ht="18" customHeight="1">
      <c r="A10636" s="535">
        <v>10498</v>
      </c>
      <c r="B10636" s="535" t="s">
        <v>23341</v>
      </c>
      <c r="C10636" s="298" t="s">
        <v>313</v>
      </c>
      <c r="D10636" s="535" t="s">
        <v>318</v>
      </c>
      <c r="E10636" s="524">
        <v>15.91</v>
      </c>
      <c r="F10636" s="536" t="s">
        <v>23342</v>
      </c>
    </row>
    <row r="10637" spans="1:6" ht="18" customHeight="1">
      <c r="A10637" s="535">
        <v>4823</v>
      </c>
      <c r="B10637" s="535" t="s">
        <v>23343</v>
      </c>
      <c r="C10637" s="298" t="s">
        <v>313</v>
      </c>
      <c r="D10637" s="535" t="s">
        <v>318</v>
      </c>
      <c r="E10637" s="524">
        <v>48.4</v>
      </c>
      <c r="F10637" s="536" t="s">
        <v>12264</v>
      </c>
    </row>
    <row r="10638" spans="1:6" ht="18" customHeight="1">
      <c r="A10638" s="535">
        <v>38877</v>
      </c>
      <c r="B10638" s="535" t="s">
        <v>23344</v>
      </c>
      <c r="C10638" s="298" t="s">
        <v>313</v>
      </c>
      <c r="D10638" s="535" t="s">
        <v>318</v>
      </c>
      <c r="E10638" s="524">
        <v>7.99</v>
      </c>
      <c r="F10638" s="536" t="s">
        <v>22788</v>
      </c>
    </row>
    <row r="10639" spans="1:6" ht="18" customHeight="1">
      <c r="A10639" s="535">
        <v>34546</v>
      </c>
      <c r="B10639" s="535" t="s">
        <v>23345</v>
      </c>
      <c r="C10639" s="298" t="s">
        <v>313</v>
      </c>
      <c r="D10639" s="535" t="s">
        <v>318</v>
      </c>
      <c r="E10639" s="524">
        <v>8.2200000000000006</v>
      </c>
      <c r="F10639" s="536" t="s">
        <v>1641</v>
      </c>
    </row>
    <row r="10640" spans="1:6" ht="18" customHeight="1">
      <c r="A10640" s="535">
        <v>41387</v>
      </c>
      <c r="B10640" s="535" t="s">
        <v>23346</v>
      </c>
      <c r="C10640" s="298" t="s">
        <v>313</v>
      </c>
      <c r="D10640" s="535" t="s">
        <v>19072</v>
      </c>
      <c r="E10640" s="524">
        <v>52.48</v>
      </c>
      <c r="F10640" s="536" t="s">
        <v>23347</v>
      </c>
    </row>
    <row r="10641" spans="1:6" ht="18" customHeight="1">
      <c r="A10641" s="535">
        <v>41388</v>
      </c>
      <c r="B10641" s="535" t="s">
        <v>23348</v>
      </c>
      <c r="C10641" s="298" t="s">
        <v>313</v>
      </c>
      <c r="D10641" s="535" t="s">
        <v>19072</v>
      </c>
      <c r="E10641" s="524">
        <v>62.96</v>
      </c>
      <c r="F10641" s="536" t="s">
        <v>20708</v>
      </c>
    </row>
    <row r="10642" spans="1:6" ht="18" customHeight="1">
      <c r="A10642" s="535">
        <v>41380</v>
      </c>
      <c r="B10642" s="535" t="s">
        <v>23349</v>
      </c>
      <c r="C10642" s="298" t="s">
        <v>313</v>
      </c>
      <c r="D10642" s="535" t="s">
        <v>325</v>
      </c>
      <c r="E10642" s="524">
        <v>418.94</v>
      </c>
      <c r="F10642" s="536" t="s">
        <v>23350</v>
      </c>
    </row>
    <row r="10643" spans="1:6" ht="18" customHeight="1">
      <c r="A10643" s="535">
        <v>41381</v>
      </c>
      <c r="B10643" s="535" t="s">
        <v>23351</v>
      </c>
      <c r="C10643" s="298" t="s">
        <v>313</v>
      </c>
      <c r="D10643" s="535" t="s">
        <v>325</v>
      </c>
      <c r="E10643" s="524">
        <v>438.89</v>
      </c>
      <c r="F10643" s="536" t="s">
        <v>23352</v>
      </c>
    </row>
    <row r="10644" spans="1:6" ht="18" customHeight="1">
      <c r="A10644" s="535">
        <v>41382</v>
      </c>
      <c r="B10644" s="535" t="s">
        <v>23353</v>
      </c>
      <c r="C10644" s="298" t="s">
        <v>313</v>
      </c>
      <c r="D10644" s="535" t="s">
        <v>325</v>
      </c>
      <c r="E10644" s="524">
        <v>424.82</v>
      </c>
      <c r="F10644" s="536" t="s">
        <v>23354</v>
      </c>
    </row>
    <row r="10645" spans="1:6" ht="18" customHeight="1">
      <c r="A10645" s="535">
        <v>41383</v>
      </c>
      <c r="B10645" s="535" t="s">
        <v>23355</v>
      </c>
      <c r="C10645" s="298" t="s">
        <v>313</v>
      </c>
      <c r="D10645" s="535" t="s">
        <v>325</v>
      </c>
      <c r="E10645" s="524">
        <v>576.61</v>
      </c>
      <c r="F10645" s="536" t="s">
        <v>23356</v>
      </c>
    </row>
    <row r="10646" spans="1:6" ht="18" customHeight="1">
      <c r="A10646" s="535">
        <v>41385</v>
      </c>
      <c r="B10646" s="535" t="s">
        <v>23357</v>
      </c>
      <c r="C10646" s="298" t="s">
        <v>313</v>
      </c>
      <c r="D10646" s="535" t="s">
        <v>325</v>
      </c>
      <c r="E10646" s="524">
        <v>717.52</v>
      </c>
      <c r="F10646" s="536" t="s">
        <v>23358</v>
      </c>
    </row>
    <row r="10647" spans="1:6" ht="18" customHeight="1">
      <c r="A10647" s="535">
        <v>4058</v>
      </c>
      <c r="B10647" s="535" t="s">
        <v>23359</v>
      </c>
      <c r="C10647" s="298" t="s">
        <v>313</v>
      </c>
      <c r="D10647" s="535" t="s">
        <v>19212</v>
      </c>
      <c r="E10647" s="524">
        <v>30.64</v>
      </c>
      <c r="F10647" s="536" t="s">
        <v>23360</v>
      </c>
    </row>
    <row r="10648" spans="1:6" ht="18" customHeight="1">
      <c r="A10648" s="535">
        <v>40974</v>
      </c>
      <c r="B10648" s="535" t="s">
        <v>23361</v>
      </c>
      <c r="C10648" s="298" t="s">
        <v>313</v>
      </c>
      <c r="D10648" s="535" t="s">
        <v>19214</v>
      </c>
      <c r="E10648" s="537">
        <v>5335.24</v>
      </c>
      <c r="F10648" s="536" t="s">
        <v>23362</v>
      </c>
    </row>
    <row r="10649" spans="1:6" ht="18" customHeight="1">
      <c r="A10649" s="535">
        <v>34794</v>
      </c>
      <c r="B10649" s="535" t="s">
        <v>23363</v>
      </c>
      <c r="C10649" s="298" t="s">
        <v>313</v>
      </c>
      <c r="D10649" s="535" t="s">
        <v>19212</v>
      </c>
      <c r="E10649" s="524">
        <v>21.9</v>
      </c>
      <c r="F10649" s="536" t="s">
        <v>7794</v>
      </c>
    </row>
    <row r="10650" spans="1:6" ht="18" customHeight="1">
      <c r="A10650" s="535">
        <v>40925</v>
      </c>
      <c r="B10650" s="535" t="s">
        <v>23364</v>
      </c>
      <c r="C10650" s="298" t="s">
        <v>313</v>
      </c>
      <c r="D10650" s="535" t="s">
        <v>19214</v>
      </c>
      <c r="E10650" s="537">
        <v>3813.99</v>
      </c>
      <c r="F10650" s="536" t="s">
        <v>23365</v>
      </c>
    </row>
    <row r="10651" spans="1:6" ht="18" customHeight="1">
      <c r="A10651" s="535">
        <v>13741</v>
      </c>
      <c r="B10651" s="535" t="s">
        <v>23366</v>
      </c>
      <c r="C10651" s="298" t="s">
        <v>313</v>
      </c>
      <c r="D10651" s="535" t="s">
        <v>325</v>
      </c>
      <c r="E10651" s="537">
        <v>2824.64</v>
      </c>
      <c r="F10651" s="536" t="s">
        <v>23367</v>
      </c>
    </row>
    <row r="10652" spans="1:6" ht="18" customHeight="1">
      <c r="A10652" s="535">
        <v>3288</v>
      </c>
      <c r="B10652" s="535" t="s">
        <v>23368</v>
      </c>
      <c r="C10652" s="298" t="s">
        <v>313</v>
      </c>
      <c r="D10652" s="535" t="s">
        <v>19072</v>
      </c>
      <c r="E10652" s="524">
        <v>12.33</v>
      </c>
      <c r="F10652" s="536" t="s">
        <v>7111</v>
      </c>
    </row>
    <row r="10653" spans="1:6" ht="18" customHeight="1">
      <c r="A10653" s="535">
        <v>13587</v>
      </c>
      <c r="B10653" s="535" t="s">
        <v>23369</v>
      </c>
      <c r="C10653" s="298" t="s">
        <v>313</v>
      </c>
      <c r="D10653" s="535" t="s">
        <v>19072</v>
      </c>
      <c r="E10653" s="524">
        <v>7.45</v>
      </c>
      <c r="F10653" s="536" t="s">
        <v>1639</v>
      </c>
    </row>
    <row r="10654" spans="1:6" ht="18" customHeight="1">
      <c r="A10654" s="535">
        <v>38598</v>
      </c>
      <c r="B10654" s="535" t="s">
        <v>23370</v>
      </c>
      <c r="C10654" s="298" t="s">
        <v>313</v>
      </c>
      <c r="D10654" s="535" t="s">
        <v>325</v>
      </c>
      <c r="E10654" s="524">
        <v>5.41</v>
      </c>
      <c r="F10654" s="536" t="s">
        <v>19152</v>
      </c>
    </row>
    <row r="10655" spans="1:6" ht="18" customHeight="1">
      <c r="A10655" s="535">
        <v>38595</v>
      </c>
      <c r="B10655" s="535" t="s">
        <v>23371</v>
      </c>
      <c r="C10655" s="298" t="s">
        <v>313</v>
      </c>
      <c r="D10655" s="535" t="s">
        <v>325</v>
      </c>
      <c r="E10655" s="524">
        <v>4.59</v>
      </c>
      <c r="F10655" s="536" t="s">
        <v>23372</v>
      </c>
    </row>
    <row r="10656" spans="1:6" ht="18" customHeight="1">
      <c r="A10656" s="535">
        <v>38592</v>
      </c>
      <c r="B10656" s="535" t="s">
        <v>23373</v>
      </c>
      <c r="C10656" s="298" t="s">
        <v>313</v>
      </c>
      <c r="D10656" s="535" t="s">
        <v>325</v>
      </c>
      <c r="E10656" s="524">
        <v>4.6399999999999997</v>
      </c>
      <c r="F10656" s="536" t="s">
        <v>2885</v>
      </c>
    </row>
    <row r="10657" spans="1:6" ht="18" customHeight="1">
      <c r="A10657" s="535">
        <v>38588</v>
      </c>
      <c r="B10657" s="535" t="s">
        <v>23374</v>
      </c>
      <c r="C10657" s="298" t="s">
        <v>313</v>
      </c>
      <c r="D10657" s="535" t="s">
        <v>325</v>
      </c>
      <c r="E10657" s="524">
        <v>3.71</v>
      </c>
      <c r="F10657" s="536" t="s">
        <v>1264</v>
      </c>
    </row>
    <row r="10658" spans="1:6" ht="18" customHeight="1">
      <c r="A10658" s="535">
        <v>38593</v>
      </c>
      <c r="B10658" s="535" t="s">
        <v>23375</v>
      </c>
      <c r="C10658" s="298" t="s">
        <v>313</v>
      </c>
      <c r="D10658" s="535" t="s">
        <v>325</v>
      </c>
      <c r="E10658" s="524">
        <v>5.12</v>
      </c>
      <c r="F10658" s="536" t="s">
        <v>23376</v>
      </c>
    </row>
    <row r="10659" spans="1:6" ht="18" customHeight="1">
      <c r="A10659" s="535">
        <v>38589</v>
      </c>
      <c r="B10659" s="535" t="s">
        <v>23377</v>
      </c>
      <c r="C10659" s="298" t="s">
        <v>313</v>
      </c>
      <c r="D10659" s="535" t="s">
        <v>325</v>
      </c>
      <c r="E10659" s="524">
        <v>3.89</v>
      </c>
      <c r="F10659" s="536" t="s">
        <v>14630</v>
      </c>
    </row>
    <row r="10660" spans="1:6" ht="18" customHeight="1">
      <c r="A10660" s="535">
        <v>38594</v>
      </c>
      <c r="B10660" s="535" t="s">
        <v>23378</v>
      </c>
      <c r="C10660" s="298" t="s">
        <v>313</v>
      </c>
      <c r="D10660" s="535" t="s">
        <v>325</v>
      </c>
      <c r="E10660" s="524">
        <v>8.07</v>
      </c>
      <c r="F10660" s="536" t="s">
        <v>12961</v>
      </c>
    </row>
    <row r="10661" spans="1:6" ht="18" customHeight="1">
      <c r="A10661" s="535">
        <v>34773</v>
      </c>
      <c r="B10661" s="535" t="s">
        <v>23379</v>
      </c>
      <c r="C10661" s="298" t="s">
        <v>313</v>
      </c>
      <c r="D10661" s="535" t="s">
        <v>325</v>
      </c>
      <c r="E10661" s="524">
        <v>3.82</v>
      </c>
      <c r="F10661" s="536" t="s">
        <v>3126</v>
      </c>
    </row>
    <row r="10662" spans="1:6" ht="18" customHeight="1">
      <c r="A10662" s="535">
        <v>34769</v>
      </c>
      <c r="B10662" s="535" t="s">
        <v>23380</v>
      </c>
      <c r="C10662" s="298" t="s">
        <v>313</v>
      </c>
      <c r="D10662" s="535" t="s">
        <v>325</v>
      </c>
      <c r="E10662" s="524">
        <v>4.7300000000000004</v>
      </c>
      <c r="F10662" s="536" t="s">
        <v>8248</v>
      </c>
    </row>
    <row r="10663" spans="1:6" ht="18" customHeight="1">
      <c r="A10663" s="535">
        <v>34763</v>
      </c>
      <c r="B10663" s="535" t="s">
        <v>23381</v>
      </c>
      <c r="C10663" s="298" t="s">
        <v>313</v>
      </c>
      <c r="D10663" s="535" t="s">
        <v>325</v>
      </c>
      <c r="E10663" s="524">
        <v>2.92</v>
      </c>
      <c r="F10663" s="536" t="s">
        <v>3261</v>
      </c>
    </row>
    <row r="10664" spans="1:6" ht="18" customHeight="1">
      <c r="A10664" s="535">
        <v>34774</v>
      </c>
      <c r="B10664" s="535" t="s">
        <v>23382</v>
      </c>
      <c r="C10664" s="298" t="s">
        <v>313</v>
      </c>
      <c r="D10664" s="535" t="s">
        <v>325</v>
      </c>
      <c r="E10664" s="524">
        <v>3.63</v>
      </c>
      <c r="F10664" s="536" t="s">
        <v>19793</v>
      </c>
    </row>
    <row r="10665" spans="1:6" ht="18" customHeight="1">
      <c r="A10665" s="535">
        <v>34771</v>
      </c>
      <c r="B10665" s="535" t="s">
        <v>23383</v>
      </c>
      <c r="C10665" s="298" t="s">
        <v>313</v>
      </c>
      <c r="D10665" s="535" t="s">
        <v>325</v>
      </c>
      <c r="E10665" s="524">
        <v>4.38</v>
      </c>
      <c r="F10665" s="536" t="s">
        <v>1615</v>
      </c>
    </row>
    <row r="10666" spans="1:6" ht="18" customHeight="1">
      <c r="A10666" s="535">
        <v>34764</v>
      </c>
      <c r="B10666" s="535" t="s">
        <v>23384</v>
      </c>
      <c r="C10666" s="298" t="s">
        <v>313</v>
      </c>
      <c r="D10666" s="535" t="s">
        <v>325</v>
      </c>
      <c r="E10666" s="524">
        <v>2.87</v>
      </c>
      <c r="F10666" s="536" t="s">
        <v>15876</v>
      </c>
    </row>
    <row r="10667" spans="1:6" ht="18" customHeight="1">
      <c r="A10667" s="535">
        <v>34788</v>
      </c>
      <c r="B10667" s="535" t="s">
        <v>23385</v>
      </c>
      <c r="C10667" s="298" t="s">
        <v>313</v>
      </c>
      <c r="D10667" s="535" t="s">
        <v>325</v>
      </c>
      <c r="E10667" s="524">
        <v>1.48</v>
      </c>
      <c r="F10667" s="536" t="s">
        <v>19472</v>
      </c>
    </row>
    <row r="10668" spans="1:6" ht="18" customHeight="1">
      <c r="A10668" s="535">
        <v>34781</v>
      </c>
      <c r="B10668" s="535" t="s">
        <v>23386</v>
      </c>
      <c r="C10668" s="298" t="s">
        <v>313</v>
      </c>
      <c r="D10668" s="535" t="s">
        <v>325</v>
      </c>
      <c r="E10668" s="524">
        <v>1.68</v>
      </c>
      <c r="F10668" s="536" t="s">
        <v>23387</v>
      </c>
    </row>
    <row r="10669" spans="1:6" ht="18" customHeight="1">
      <c r="A10669" s="535">
        <v>41682</v>
      </c>
      <c r="B10669" s="535" t="s">
        <v>23388</v>
      </c>
      <c r="C10669" s="298" t="s">
        <v>313</v>
      </c>
      <c r="D10669" s="535" t="s">
        <v>325</v>
      </c>
      <c r="E10669" s="524">
        <v>46.3</v>
      </c>
      <c r="F10669" s="536" t="s">
        <v>10707</v>
      </c>
    </row>
    <row r="10670" spans="1:6" ht="18" customHeight="1">
      <c r="A10670" s="535">
        <v>41683</v>
      </c>
      <c r="B10670" s="535" t="s">
        <v>23389</v>
      </c>
      <c r="C10670" s="298" t="s">
        <v>313</v>
      </c>
      <c r="D10670" s="535" t="s">
        <v>325</v>
      </c>
      <c r="E10670" s="524">
        <v>34.06</v>
      </c>
      <c r="F10670" s="536" t="s">
        <v>23390</v>
      </c>
    </row>
    <row r="10671" spans="1:6" ht="18" customHeight="1">
      <c r="A10671" s="535">
        <v>41680</v>
      </c>
      <c r="B10671" s="535" t="s">
        <v>23391</v>
      </c>
      <c r="C10671" s="298" t="s">
        <v>313</v>
      </c>
      <c r="D10671" s="535" t="s">
        <v>325</v>
      </c>
      <c r="E10671" s="524">
        <v>18.34</v>
      </c>
      <c r="F10671" s="536" t="s">
        <v>23392</v>
      </c>
    </row>
    <row r="10672" spans="1:6" ht="18" customHeight="1">
      <c r="A10672" s="535">
        <v>41679</v>
      </c>
      <c r="B10672" s="535" t="s">
        <v>23393</v>
      </c>
      <c r="C10672" s="298" t="s">
        <v>313</v>
      </c>
      <c r="D10672" s="535" t="s">
        <v>325</v>
      </c>
      <c r="E10672" s="524">
        <v>41.92</v>
      </c>
      <c r="F10672" s="536" t="s">
        <v>13161</v>
      </c>
    </row>
    <row r="10673" spans="1:6" ht="18" customHeight="1">
      <c r="A10673" s="535">
        <v>41681</v>
      </c>
      <c r="B10673" s="535" t="s">
        <v>23394</v>
      </c>
      <c r="C10673" s="298" t="s">
        <v>313</v>
      </c>
      <c r="D10673" s="535" t="s">
        <v>325</v>
      </c>
      <c r="E10673" s="524">
        <v>28.69</v>
      </c>
      <c r="F10673" s="536" t="s">
        <v>23395</v>
      </c>
    </row>
    <row r="10674" spans="1:6" ht="18" customHeight="1">
      <c r="A10674" s="535">
        <v>43386</v>
      </c>
      <c r="B10674" s="535" t="s">
        <v>23396</v>
      </c>
      <c r="C10674" s="298" t="s">
        <v>313</v>
      </c>
      <c r="D10674" s="535" t="s">
        <v>325</v>
      </c>
      <c r="E10674" s="524">
        <v>65.510000000000005</v>
      </c>
      <c r="F10674" s="536" t="s">
        <v>23397</v>
      </c>
    </row>
    <row r="10675" spans="1:6" ht="18" customHeight="1">
      <c r="A10675" s="535">
        <v>4059</v>
      </c>
      <c r="B10675" s="535" t="s">
        <v>23398</v>
      </c>
      <c r="C10675" s="298" t="s">
        <v>313</v>
      </c>
      <c r="D10675" s="535" t="s">
        <v>19072</v>
      </c>
      <c r="E10675" s="524">
        <v>46.3</v>
      </c>
      <c r="F10675" s="536" t="s">
        <v>10707</v>
      </c>
    </row>
    <row r="10676" spans="1:6" ht="18" customHeight="1">
      <c r="A10676" s="535">
        <v>4062</v>
      </c>
      <c r="B10676" s="535" t="s">
        <v>23399</v>
      </c>
      <c r="C10676" s="298" t="s">
        <v>313</v>
      </c>
      <c r="D10676" s="535" t="s">
        <v>325</v>
      </c>
      <c r="E10676" s="524">
        <v>46.3</v>
      </c>
      <c r="F10676" s="536" t="s">
        <v>10707</v>
      </c>
    </row>
    <row r="10677" spans="1:6" ht="18" customHeight="1">
      <c r="A10677" s="535">
        <v>4061</v>
      </c>
      <c r="B10677" s="535" t="s">
        <v>23400</v>
      </c>
      <c r="C10677" s="298" t="s">
        <v>313</v>
      </c>
      <c r="D10677" s="535" t="s">
        <v>325</v>
      </c>
      <c r="E10677" s="524">
        <v>57.65</v>
      </c>
      <c r="F10677" s="536" t="s">
        <v>23401</v>
      </c>
    </row>
    <row r="10678" spans="1:6" ht="18" customHeight="1">
      <c r="A10678" s="535">
        <v>41315</v>
      </c>
      <c r="B10678" s="535" t="s">
        <v>23402</v>
      </c>
      <c r="C10678" s="298" t="s">
        <v>313</v>
      </c>
      <c r="D10678" s="535" t="s">
        <v>318</v>
      </c>
      <c r="E10678" s="524">
        <v>114.09</v>
      </c>
      <c r="F10678" s="536" t="s">
        <v>12012</v>
      </c>
    </row>
    <row r="10679" spans="1:6" ht="18" customHeight="1">
      <c r="A10679" s="535">
        <v>43148</v>
      </c>
      <c r="B10679" s="535" t="s">
        <v>23403</v>
      </c>
      <c r="C10679" s="298" t="s">
        <v>313</v>
      </c>
      <c r="D10679" s="535" t="s">
        <v>318</v>
      </c>
      <c r="E10679" s="524">
        <v>77.44</v>
      </c>
      <c r="F10679" s="536" t="s">
        <v>6005</v>
      </c>
    </row>
    <row r="10680" spans="1:6" ht="18" customHeight="1">
      <c r="A10680" s="535">
        <v>43147</v>
      </c>
      <c r="B10680" s="535" t="s">
        <v>23404</v>
      </c>
      <c r="C10680" s="298" t="s">
        <v>313</v>
      </c>
      <c r="D10680" s="535" t="s">
        <v>318</v>
      </c>
      <c r="E10680" s="524">
        <v>29.99</v>
      </c>
      <c r="F10680" s="536" t="s">
        <v>18795</v>
      </c>
    </row>
    <row r="10681" spans="1:6" ht="18" customHeight="1">
      <c r="A10681" s="535">
        <v>10608</v>
      </c>
      <c r="B10681" s="535" t="s">
        <v>23405</v>
      </c>
      <c r="C10681" s="298" t="s">
        <v>313</v>
      </c>
      <c r="D10681" s="535" t="s">
        <v>325</v>
      </c>
      <c r="E10681" s="537">
        <v>9489.7999999999993</v>
      </c>
      <c r="F10681" s="536" t="s">
        <v>23406</v>
      </c>
    </row>
    <row r="10682" spans="1:6" ht="18" customHeight="1">
      <c r="A10682" s="535">
        <v>4069</v>
      </c>
      <c r="B10682" s="535" t="s">
        <v>23407</v>
      </c>
      <c r="C10682" s="298" t="s">
        <v>313</v>
      </c>
      <c r="D10682" s="535" t="s">
        <v>19212</v>
      </c>
      <c r="E10682" s="524">
        <v>41.38</v>
      </c>
      <c r="F10682" s="536" t="s">
        <v>4019</v>
      </c>
    </row>
    <row r="10683" spans="1:6" ht="18" customHeight="1">
      <c r="A10683" s="535">
        <v>40819</v>
      </c>
      <c r="B10683" s="535" t="s">
        <v>23408</v>
      </c>
      <c r="C10683" s="298" t="s">
        <v>313</v>
      </c>
      <c r="D10683" s="535" t="s">
        <v>19214</v>
      </c>
      <c r="E10683" s="537">
        <v>7203.04</v>
      </c>
      <c r="F10683" s="536" t="s">
        <v>23409</v>
      </c>
    </row>
    <row r="10684" spans="1:6" ht="18" customHeight="1">
      <c r="A10684" s="535">
        <v>34361</v>
      </c>
      <c r="B10684" s="535" t="s">
        <v>23410</v>
      </c>
      <c r="C10684" s="298" t="s">
        <v>313</v>
      </c>
      <c r="D10684" s="535" t="s">
        <v>318</v>
      </c>
      <c r="E10684" s="524">
        <v>21.83</v>
      </c>
      <c r="F10684" s="536" t="s">
        <v>22228</v>
      </c>
    </row>
    <row r="10685" spans="1:6" ht="18" customHeight="1">
      <c r="A10685" s="535">
        <v>36512</v>
      </c>
      <c r="B10685" s="535" t="s">
        <v>23411</v>
      </c>
      <c r="C10685" s="298" t="s">
        <v>313</v>
      </c>
      <c r="D10685" s="535" t="s">
        <v>325</v>
      </c>
      <c r="E10685" s="537">
        <v>21460.25</v>
      </c>
      <c r="F10685" s="536" t="s">
        <v>23412</v>
      </c>
    </row>
    <row r="10686" spans="1:6" ht="18" customHeight="1">
      <c r="A10686" s="535">
        <v>44478</v>
      </c>
      <c r="B10686" s="535" t="s">
        <v>23413</v>
      </c>
      <c r="C10686" s="298" t="s">
        <v>313</v>
      </c>
      <c r="D10686" s="535" t="s">
        <v>318</v>
      </c>
      <c r="E10686" s="524">
        <v>20.83</v>
      </c>
      <c r="F10686" s="536" t="s">
        <v>23414</v>
      </c>
    </row>
    <row r="10687" spans="1:6" ht="18" customHeight="1">
      <c r="A10687" s="535">
        <v>44477</v>
      </c>
      <c r="B10687" s="535" t="s">
        <v>23415</v>
      </c>
      <c r="C10687" s="298" t="s">
        <v>313</v>
      </c>
      <c r="D10687" s="535" t="s">
        <v>318</v>
      </c>
      <c r="E10687" s="524">
        <v>20.83</v>
      </c>
      <c r="F10687" s="536" t="s">
        <v>23414</v>
      </c>
    </row>
    <row r="10688" spans="1:6" ht="18" customHeight="1">
      <c r="A10688" s="535">
        <v>11697</v>
      </c>
      <c r="B10688" s="535" t="s">
        <v>23416</v>
      </c>
      <c r="C10688" s="298" t="s">
        <v>313</v>
      </c>
      <c r="D10688" s="535" t="s">
        <v>325</v>
      </c>
      <c r="E10688" s="524">
        <v>724.59</v>
      </c>
      <c r="F10688" s="536" t="s">
        <v>23417</v>
      </c>
    </row>
    <row r="10689" spans="1:6" ht="18" customHeight="1">
      <c r="A10689" s="535">
        <v>11698</v>
      </c>
      <c r="B10689" s="535" t="s">
        <v>23418</v>
      </c>
      <c r="C10689" s="298" t="s">
        <v>313</v>
      </c>
      <c r="D10689" s="535" t="s">
        <v>325</v>
      </c>
      <c r="E10689" s="524">
        <v>864.4</v>
      </c>
      <c r="F10689" s="536" t="s">
        <v>23419</v>
      </c>
    </row>
    <row r="10690" spans="1:6" ht="18" customHeight="1">
      <c r="A10690" s="535">
        <v>11699</v>
      </c>
      <c r="B10690" s="535" t="s">
        <v>23420</v>
      </c>
      <c r="C10690" s="298" t="s">
        <v>313</v>
      </c>
      <c r="D10690" s="535" t="s">
        <v>325</v>
      </c>
      <c r="E10690" s="524">
        <v>955.36</v>
      </c>
      <c r="F10690" s="536" t="s">
        <v>23421</v>
      </c>
    </row>
    <row r="10691" spans="1:6" ht="18" customHeight="1">
      <c r="A10691" s="535">
        <v>10432</v>
      </c>
      <c r="B10691" s="535" t="s">
        <v>23422</v>
      </c>
      <c r="C10691" s="298" t="s">
        <v>313</v>
      </c>
      <c r="D10691" s="535" t="s">
        <v>325</v>
      </c>
      <c r="E10691" s="524">
        <v>382.86</v>
      </c>
      <c r="F10691" s="536" t="s">
        <v>23423</v>
      </c>
    </row>
    <row r="10692" spans="1:6" ht="18" customHeight="1">
      <c r="A10692" s="535">
        <v>44020</v>
      </c>
      <c r="B10692" s="535" t="s">
        <v>23424</v>
      </c>
      <c r="C10692" s="298" t="s">
        <v>313</v>
      </c>
      <c r="D10692" s="535" t="s">
        <v>325</v>
      </c>
      <c r="E10692" s="524">
        <v>944.57</v>
      </c>
      <c r="F10692" s="536" t="s">
        <v>23425</v>
      </c>
    </row>
    <row r="10693" spans="1:6" ht="18" customHeight="1">
      <c r="A10693" s="535">
        <v>41419</v>
      </c>
      <c r="B10693" s="535" t="s">
        <v>23426</v>
      </c>
      <c r="C10693" s="298" t="s">
        <v>313</v>
      </c>
      <c r="D10693" s="535" t="s">
        <v>325</v>
      </c>
      <c r="E10693" s="524">
        <v>7.85</v>
      </c>
      <c r="F10693" s="536" t="s">
        <v>10761</v>
      </c>
    </row>
    <row r="10694" spans="1:6" ht="18" customHeight="1">
      <c r="A10694" s="535">
        <v>41420</v>
      </c>
      <c r="B10694" s="535" t="s">
        <v>23427</v>
      </c>
      <c r="C10694" s="298" t="s">
        <v>313</v>
      </c>
      <c r="D10694" s="535" t="s">
        <v>325</v>
      </c>
      <c r="E10694" s="524">
        <v>10.68</v>
      </c>
      <c r="F10694" s="536" t="s">
        <v>14931</v>
      </c>
    </row>
    <row r="10695" spans="1:6" ht="18" customHeight="1">
      <c r="A10695" s="535">
        <v>41421</v>
      </c>
      <c r="B10695" s="535" t="s">
        <v>23428</v>
      </c>
      <c r="C10695" s="298" t="s">
        <v>313</v>
      </c>
      <c r="D10695" s="535" t="s">
        <v>325</v>
      </c>
      <c r="E10695" s="524">
        <v>10.65</v>
      </c>
      <c r="F10695" s="536" t="s">
        <v>2651</v>
      </c>
    </row>
    <row r="10696" spans="1:6" ht="18" customHeight="1">
      <c r="A10696" s="535">
        <v>41422</v>
      </c>
      <c r="B10696" s="535" t="s">
        <v>23429</v>
      </c>
      <c r="C10696" s="298" t="s">
        <v>313</v>
      </c>
      <c r="D10696" s="535" t="s">
        <v>325</v>
      </c>
      <c r="E10696" s="524">
        <v>14.59</v>
      </c>
      <c r="F10696" s="536" t="s">
        <v>21921</v>
      </c>
    </row>
    <row r="10697" spans="1:6" ht="18" customHeight="1">
      <c r="A10697" s="535">
        <v>41425</v>
      </c>
      <c r="B10697" s="535" t="s">
        <v>23430</v>
      </c>
      <c r="C10697" s="298" t="s">
        <v>313</v>
      </c>
      <c r="D10697" s="535" t="s">
        <v>325</v>
      </c>
      <c r="E10697" s="524">
        <v>7.46</v>
      </c>
      <c r="F10697" s="536" t="s">
        <v>2387</v>
      </c>
    </row>
    <row r="10698" spans="1:6" ht="18" customHeight="1">
      <c r="A10698" s="535">
        <v>41426</v>
      </c>
      <c r="B10698" s="535" t="s">
        <v>23431</v>
      </c>
      <c r="C10698" s="298" t="s">
        <v>313</v>
      </c>
      <c r="D10698" s="535" t="s">
        <v>325</v>
      </c>
      <c r="E10698" s="524">
        <v>13.46</v>
      </c>
      <c r="F10698" s="536" t="s">
        <v>3607</v>
      </c>
    </row>
    <row r="10699" spans="1:6" ht="18" customHeight="1">
      <c r="A10699" s="535">
        <v>41414</v>
      </c>
      <c r="B10699" s="535" t="s">
        <v>23432</v>
      </c>
      <c r="C10699" s="298" t="s">
        <v>313</v>
      </c>
      <c r="D10699" s="535" t="s">
        <v>325</v>
      </c>
      <c r="E10699" s="524">
        <v>24.7</v>
      </c>
      <c r="F10699" s="536" t="s">
        <v>10972</v>
      </c>
    </row>
    <row r="10700" spans="1:6" ht="18" customHeight="1">
      <c r="A10700" s="535">
        <v>41415</v>
      </c>
      <c r="B10700" s="535" t="s">
        <v>23433</v>
      </c>
      <c r="C10700" s="298" t="s">
        <v>313</v>
      </c>
      <c r="D10700" s="535" t="s">
        <v>325</v>
      </c>
      <c r="E10700" s="524">
        <v>28.77</v>
      </c>
      <c r="F10700" s="536" t="s">
        <v>23434</v>
      </c>
    </row>
    <row r="10701" spans="1:6" ht="18" customHeight="1">
      <c r="A10701" s="535">
        <v>37514</v>
      </c>
      <c r="B10701" s="535" t="s">
        <v>23435</v>
      </c>
      <c r="C10701" s="298" t="s">
        <v>313</v>
      </c>
      <c r="D10701" s="535" t="s">
        <v>325</v>
      </c>
      <c r="E10701" s="537">
        <v>305000</v>
      </c>
      <c r="F10701" s="536" t="s">
        <v>23436</v>
      </c>
    </row>
    <row r="10702" spans="1:6" ht="18" customHeight="1">
      <c r="A10702" s="535">
        <v>37519</v>
      </c>
      <c r="B10702" s="535" t="s">
        <v>23437</v>
      </c>
      <c r="C10702" s="298" t="s">
        <v>313</v>
      </c>
      <c r="D10702" s="535" t="s">
        <v>325</v>
      </c>
      <c r="E10702" s="537">
        <v>470704.48</v>
      </c>
      <c r="F10702" s="536" t="s">
        <v>23438</v>
      </c>
    </row>
    <row r="10703" spans="1:6" ht="18" customHeight="1">
      <c r="A10703" s="535">
        <v>37520</v>
      </c>
      <c r="B10703" s="535" t="s">
        <v>23439</v>
      </c>
      <c r="C10703" s="298" t="s">
        <v>313</v>
      </c>
      <c r="D10703" s="535" t="s">
        <v>325</v>
      </c>
      <c r="E10703" s="537">
        <v>462988.01</v>
      </c>
      <c r="F10703" s="536" t="s">
        <v>23440</v>
      </c>
    </row>
    <row r="10704" spans="1:6" ht="18" customHeight="1">
      <c r="A10704" s="535">
        <v>37521</v>
      </c>
      <c r="B10704" s="535" t="s">
        <v>23441</v>
      </c>
      <c r="C10704" s="298" t="s">
        <v>313</v>
      </c>
      <c r="D10704" s="535" t="s">
        <v>325</v>
      </c>
      <c r="E10704" s="537">
        <v>564845.39</v>
      </c>
      <c r="F10704" s="536" t="s">
        <v>23442</v>
      </c>
    </row>
    <row r="10705" spans="1:6" ht="18" customHeight="1">
      <c r="A10705" s="535">
        <v>37522</v>
      </c>
      <c r="B10705" s="535" t="s">
        <v>23443</v>
      </c>
      <c r="C10705" s="298" t="s">
        <v>313</v>
      </c>
      <c r="D10705" s="535" t="s">
        <v>325</v>
      </c>
      <c r="E10705" s="537">
        <v>581839.18999999994</v>
      </c>
      <c r="F10705" s="536" t="s">
        <v>23444</v>
      </c>
    </row>
    <row r="10706" spans="1:6" ht="18" customHeight="1">
      <c r="A10706" s="535">
        <v>37546</v>
      </c>
      <c r="B10706" s="535" t="s">
        <v>23445</v>
      </c>
      <c r="C10706" s="298" t="s">
        <v>313</v>
      </c>
      <c r="D10706" s="535" t="s">
        <v>325</v>
      </c>
      <c r="E10706" s="537">
        <v>12028.65</v>
      </c>
      <c r="F10706" s="536" t="s">
        <v>23446</v>
      </c>
    </row>
    <row r="10707" spans="1:6" ht="18" customHeight="1">
      <c r="A10707" s="535">
        <v>37544</v>
      </c>
      <c r="B10707" s="535" t="s">
        <v>23447</v>
      </c>
      <c r="C10707" s="298" t="s">
        <v>313</v>
      </c>
      <c r="D10707" s="535" t="s">
        <v>325</v>
      </c>
      <c r="E10707" s="537">
        <v>12722.32</v>
      </c>
      <c r="F10707" s="536" t="s">
        <v>23448</v>
      </c>
    </row>
    <row r="10708" spans="1:6" ht="18" customHeight="1">
      <c r="A10708" s="535">
        <v>37545</v>
      </c>
      <c r="B10708" s="535" t="s">
        <v>23449</v>
      </c>
      <c r="C10708" s="298" t="s">
        <v>313</v>
      </c>
      <c r="D10708" s="535" t="s">
        <v>325</v>
      </c>
      <c r="E10708" s="537">
        <v>15137.86</v>
      </c>
      <c r="F10708" s="536" t="s">
        <v>23450</v>
      </c>
    </row>
    <row r="10709" spans="1:6" ht="18" customHeight="1">
      <c r="A10709" s="535">
        <v>36793</v>
      </c>
      <c r="B10709" s="535" t="s">
        <v>23451</v>
      </c>
      <c r="C10709" s="298" t="s">
        <v>313</v>
      </c>
      <c r="D10709" s="535" t="s">
        <v>325</v>
      </c>
      <c r="E10709" s="524">
        <v>670.97</v>
      </c>
      <c r="F10709" s="536" t="s">
        <v>23452</v>
      </c>
    </row>
    <row r="10710" spans="1:6" ht="18" customHeight="1">
      <c r="A10710" s="535">
        <v>11769</v>
      </c>
      <c r="B10710" s="535" t="s">
        <v>23453</v>
      </c>
      <c r="C10710" s="298" t="s">
        <v>313</v>
      </c>
      <c r="D10710" s="535" t="s">
        <v>325</v>
      </c>
      <c r="E10710" s="524">
        <v>296.52</v>
      </c>
      <c r="F10710" s="536" t="s">
        <v>23454</v>
      </c>
    </row>
    <row r="10711" spans="1:6" ht="18" customHeight="1">
      <c r="A10711" s="535">
        <v>11771</v>
      </c>
      <c r="B10711" s="535" t="s">
        <v>23455</v>
      </c>
      <c r="C10711" s="298" t="s">
        <v>313</v>
      </c>
      <c r="D10711" s="535" t="s">
        <v>325</v>
      </c>
      <c r="E10711" s="524">
        <v>363.2</v>
      </c>
      <c r="F10711" s="536" t="s">
        <v>23456</v>
      </c>
    </row>
    <row r="10712" spans="1:6" ht="18" customHeight="1">
      <c r="A10712" s="535">
        <v>39919</v>
      </c>
      <c r="B10712" s="535" t="s">
        <v>23457</v>
      </c>
      <c r="C10712" s="298" t="s">
        <v>313</v>
      </c>
      <c r="D10712" s="535" t="s">
        <v>325</v>
      </c>
      <c r="E10712" s="537">
        <v>60210.080000000002</v>
      </c>
      <c r="F10712" s="536" t="s">
        <v>23458</v>
      </c>
    </row>
    <row r="10713" spans="1:6" ht="18" customHeight="1">
      <c r="A10713" s="535">
        <v>38385</v>
      </c>
      <c r="B10713" s="535" t="s">
        <v>23459</v>
      </c>
      <c r="C10713" s="298" t="s">
        <v>313</v>
      </c>
      <c r="D10713" s="535" t="s">
        <v>325</v>
      </c>
      <c r="E10713" s="524">
        <v>54.29</v>
      </c>
      <c r="F10713" s="536" t="s">
        <v>23460</v>
      </c>
    </row>
    <row r="10714" spans="1:6" ht="18" customHeight="1">
      <c r="A10714" s="535">
        <v>36800</v>
      </c>
      <c r="B10714" s="535" t="s">
        <v>23461</v>
      </c>
      <c r="C10714" s="298" t="s">
        <v>313</v>
      </c>
      <c r="D10714" s="535" t="s">
        <v>325</v>
      </c>
      <c r="E10714" s="524">
        <v>178.17</v>
      </c>
      <c r="F10714" s="536" t="s">
        <v>10271</v>
      </c>
    </row>
    <row r="10715" spans="1:6" ht="18" customHeight="1">
      <c r="A10715" s="535">
        <v>37587</v>
      </c>
      <c r="B10715" s="535" t="s">
        <v>23462</v>
      </c>
      <c r="C10715" s="298" t="s">
        <v>313</v>
      </c>
      <c r="D10715" s="535" t="s">
        <v>325</v>
      </c>
      <c r="E10715" s="524">
        <v>391.44</v>
      </c>
      <c r="F10715" s="536" t="s">
        <v>23463</v>
      </c>
    </row>
    <row r="10716" spans="1:6" ht="18" customHeight="1">
      <c r="A10716" s="535">
        <v>11561</v>
      </c>
      <c r="B10716" s="535" t="s">
        <v>23464</v>
      </c>
      <c r="C10716" s="298" t="s">
        <v>313</v>
      </c>
      <c r="D10716" s="535" t="s">
        <v>325</v>
      </c>
      <c r="E10716" s="524">
        <v>235.64</v>
      </c>
      <c r="F10716" s="536" t="s">
        <v>23465</v>
      </c>
    </row>
    <row r="10717" spans="1:6" ht="18" customHeight="1">
      <c r="A10717" s="535">
        <v>43604</v>
      </c>
      <c r="B10717" s="535" t="s">
        <v>23466</v>
      </c>
      <c r="C10717" s="298" t="s">
        <v>313</v>
      </c>
      <c r="D10717" s="535" t="s">
        <v>325</v>
      </c>
      <c r="E10717" s="524">
        <v>125.62</v>
      </c>
      <c r="F10717" s="536" t="s">
        <v>23467</v>
      </c>
    </row>
    <row r="10718" spans="1:6" ht="18" customHeight="1">
      <c r="A10718" s="535">
        <v>11560</v>
      </c>
      <c r="B10718" s="535" t="s">
        <v>23468</v>
      </c>
      <c r="C10718" s="298" t="s">
        <v>313</v>
      </c>
      <c r="D10718" s="535" t="s">
        <v>325</v>
      </c>
      <c r="E10718" s="524">
        <v>181.88</v>
      </c>
      <c r="F10718" s="536" t="s">
        <v>23469</v>
      </c>
    </row>
    <row r="10719" spans="1:6" ht="18" customHeight="1">
      <c r="A10719" s="535">
        <v>11499</v>
      </c>
      <c r="B10719" s="535" t="s">
        <v>23470</v>
      </c>
      <c r="C10719" s="298" t="s">
        <v>313</v>
      </c>
      <c r="D10719" s="535" t="s">
        <v>325</v>
      </c>
      <c r="E10719" s="524">
        <v>669.49</v>
      </c>
      <c r="F10719" s="536" t="s">
        <v>23471</v>
      </c>
    </row>
    <row r="10720" spans="1:6" ht="18" customHeight="1">
      <c r="A10720" s="535">
        <v>34761</v>
      </c>
      <c r="B10720" s="535" t="s">
        <v>23472</v>
      </c>
      <c r="C10720" s="298" t="s">
        <v>313</v>
      </c>
      <c r="D10720" s="535" t="s">
        <v>19212</v>
      </c>
      <c r="E10720" s="524">
        <v>17.93</v>
      </c>
      <c r="F10720" s="536" t="s">
        <v>621</v>
      </c>
    </row>
    <row r="10721" spans="1:6" ht="18" customHeight="1">
      <c r="A10721" s="535">
        <v>40924</v>
      </c>
      <c r="B10721" s="535" t="s">
        <v>23473</v>
      </c>
      <c r="C10721" s="298" t="s">
        <v>313</v>
      </c>
      <c r="D10721" s="535" t="s">
        <v>19214</v>
      </c>
      <c r="E10721" s="537">
        <v>3122.66</v>
      </c>
      <c r="F10721" s="536" t="s">
        <v>23474</v>
      </c>
    </row>
    <row r="10722" spans="1:6" ht="18" customHeight="1">
      <c r="A10722" s="535">
        <v>40983</v>
      </c>
      <c r="B10722" s="535" t="s">
        <v>23475</v>
      </c>
      <c r="C10722" s="298" t="s">
        <v>313</v>
      </c>
      <c r="D10722" s="535" t="s">
        <v>19214</v>
      </c>
      <c r="E10722" s="537">
        <v>3238.2</v>
      </c>
      <c r="F10722" s="536" t="s">
        <v>23476</v>
      </c>
    </row>
    <row r="10723" spans="1:6" ht="18" customHeight="1">
      <c r="A10723" s="535">
        <v>44497</v>
      </c>
      <c r="B10723" s="535" t="s">
        <v>23477</v>
      </c>
      <c r="C10723" s="298" t="s">
        <v>313</v>
      </c>
      <c r="D10723" s="535" t="s">
        <v>19212</v>
      </c>
      <c r="E10723" s="524">
        <v>18.600000000000001</v>
      </c>
      <c r="F10723" s="536" t="s">
        <v>6307</v>
      </c>
    </row>
    <row r="10724" spans="1:6" ht="18" customHeight="1">
      <c r="A10724" s="535">
        <v>2437</v>
      </c>
      <c r="B10724" s="535" t="s">
        <v>23478</v>
      </c>
      <c r="C10724" s="298" t="s">
        <v>313</v>
      </c>
      <c r="D10724" s="535" t="s">
        <v>19212</v>
      </c>
      <c r="E10724" s="524">
        <v>19.78</v>
      </c>
      <c r="F10724" s="536" t="s">
        <v>8083</v>
      </c>
    </row>
    <row r="10725" spans="1:6" ht="18" customHeight="1">
      <c r="A10725" s="535">
        <v>40921</v>
      </c>
      <c r="B10725" s="535" t="s">
        <v>23479</v>
      </c>
      <c r="C10725" s="298" t="s">
        <v>313</v>
      </c>
      <c r="D10725" s="535" t="s">
        <v>19214</v>
      </c>
      <c r="E10725" s="537">
        <v>3445.31</v>
      </c>
      <c r="F10725" s="536" t="s">
        <v>23480</v>
      </c>
    </row>
    <row r="10726" spans="1:6" ht="18" customHeight="1">
      <c r="A10726" s="535">
        <v>14252</v>
      </c>
      <c r="B10726" s="535" t="s">
        <v>23481</v>
      </c>
      <c r="C10726" s="298" t="s">
        <v>313</v>
      </c>
      <c r="D10726" s="535" t="s">
        <v>325</v>
      </c>
      <c r="E10726" s="537">
        <v>3066.57</v>
      </c>
      <c r="F10726" s="536" t="s">
        <v>23482</v>
      </c>
    </row>
    <row r="10727" spans="1:6" ht="18" customHeight="1">
      <c r="A10727" s="535">
        <v>730</v>
      </c>
      <c r="B10727" s="535" t="s">
        <v>23483</v>
      </c>
      <c r="C10727" s="298" t="s">
        <v>313</v>
      </c>
      <c r="D10727" s="535" t="s">
        <v>325</v>
      </c>
      <c r="E10727" s="537">
        <v>8193.31</v>
      </c>
      <c r="F10727" s="536" t="s">
        <v>23484</v>
      </c>
    </row>
    <row r="10728" spans="1:6" ht="18" customHeight="1">
      <c r="A10728" s="535">
        <v>723</v>
      </c>
      <c r="B10728" s="535" t="s">
        <v>23485</v>
      </c>
      <c r="C10728" s="298" t="s">
        <v>313</v>
      </c>
      <c r="D10728" s="535" t="s">
        <v>325</v>
      </c>
      <c r="E10728" s="537">
        <v>4072.36</v>
      </c>
      <c r="F10728" s="536" t="s">
        <v>23486</v>
      </c>
    </row>
    <row r="10729" spans="1:6" ht="18" customHeight="1">
      <c r="A10729" s="535">
        <v>36502</v>
      </c>
      <c r="B10729" s="535" t="s">
        <v>23487</v>
      </c>
      <c r="C10729" s="298" t="s">
        <v>313</v>
      </c>
      <c r="D10729" s="535" t="s">
        <v>325</v>
      </c>
      <c r="E10729" s="537">
        <v>3827.53</v>
      </c>
      <c r="F10729" s="536" t="s">
        <v>23488</v>
      </c>
    </row>
    <row r="10730" spans="1:6" ht="18" customHeight="1">
      <c r="A10730" s="535">
        <v>36503</v>
      </c>
      <c r="B10730" s="535" t="s">
        <v>23489</v>
      </c>
      <c r="C10730" s="298" t="s">
        <v>313</v>
      </c>
      <c r="D10730" s="535" t="s">
        <v>325</v>
      </c>
      <c r="E10730" s="537">
        <v>4719.8</v>
      </c>
      <c r="F10730" s="536" t="s">
        <v>23490</v>
      </c>
    </row>
    <row r="10731" spans="1:6" ht="18" customHeight="1">
      <c r="A10731" s="535">
        <v>4090</v>
      </c>
      <c r="B10731" s="535" t="s">
        <v>23491</v>
      </c>
      <c r="C10731" s="298" t="s">
        <v>313</v>
      </c>
      <c r="D10731" s="535" t="s">
        <v>325</v>
      </c>
      <c r="E10731" s="537">
        <v>1170000</v>
      </c>
      <c r="F10731" s="536" t="s">
        <v>23492</v>
      </c>
    </row>
    <row r="10732" spans="1:6" ht="18" customHeight="1">
      <c r="A10732" s="535">
        <v>13227</v>
      </c>
      <c r="B10732" s="535" t="s">
        <v>23493</v>
      </c>
      <c r="C10732" s="298" t="s">
        <v>313</v>
      </c>
      <c r="D10732" s="535" t="s">
        <v>325</v>
      </c>
      <c r="E10732" s="537">
        <v>1453870.89</v>
      </c>
      <c r="F10732" s="536" t="s">
        <v>23494</v>
      </c>
    </row>
    <row r="10733" spans="1:6" ht="18" customHeight="1">
      <c r="A10733" s="535">
        <v>10597</v>
      </c>
      <c r="B10733" s="535" t="s">
        <v>23495</v>
      </c>
      <c r="C10733" s="298" t="s">
        <v>313</v>
      </c>
      <c r="D10733" s="535" t="s">
        <v>325</v>
      </c>
      <c r="E10733" s="537">
        <v>1530386.67</v>
      </c>
      <c r="F10733" s="536" t="s">
        <v>23496</v>
      </c>
    </row>
    <row r="10734" spans="1:6" ht="18" customHeight="1">
      <c r="A10734" s="535">
        <v>39628</v>
      </c>
      <c r="B10734" s="535" t="s">
        <v>23497</v>
      </c>
      <c r="C10734" s="298" t="s">
        <v>313</v>
      </c>
      <c r="D10734" s="535" t="s">
        <v>325</v>
      </c>
      <c r="E10734" s="537">
        <v>4422.18</v>
      </c>
      <c r="F10734" s="536" t="s">
        <v>23498</v>
      </c>
    </row>
    <row r="10735" spans="1:6" ht="18" customHeight="1">
      <c r="A10735" s="535">
        <v>39404</v>
      </c>
      <c r="B10735" s="535" t="s">
        <v>23499</v>
      </c>
      <c r="C10735" s="298" t="s">
        <v>313</v>
      </c>
      <c r="D10735" s="535" t="s">
        <v>325</v>
      </c>
      <c r="E10735" s="537">
        <v>2192.81</v>
      </c>
      <c r="F10735" s="536" t="s">
        <v>23500</v>
      </c>
    </row>
    <row r="10736" spans="1:6" ht="18" customHeight="1">
      <c r="A10736" s="535">
        <v>39402</v>
      </c>
      <c r="B10736" s="535" t="s">
        <v>23501</v>
      </c>
      <c r="C10736" s="298" t="s">
        <v>313</v>
      </c>
      <c r="D10736" s="535" t="s">
        <v>325</v>
      </c>
      <c r="E10736" s="537">
        <v>1806.46</v>
      </c>
      <c r="F10736" s="536" t="s">
        <v>23502</v>
      </c>
    </row>
    <row r="10737" spans="1:6" ht="18" customHeight="1">
      <c r="A10737" s="535">
        <v>39403</v>
      </c>
      <c r="B10737" s="535" t="s">
        <v>23503</v>
      </c>
      <c r="C10737" s="298" t="s">
        <v>313</v>
      </c>
      <c r="D10737" s="535" t="s">
        <v>325</v>
      </c>
      <c r="E10737" s="537">
        <v>1767.17</v>
      </c>
      <c r="F10737" s="536" t="s">
        <v>23504</v>
      </c>
    </row>
    <row r="10738" spans="1:6" ht="18" customHeight="1">
      <c r="A10738" s="535">
        <v>4093</v>
      </c>
      <c r="B10738" s="535" t="s">
        <v>23505</v>
      </c>
      <c r="C10738" s="298" t="s">
        <v>313</v>
      </c>
      <c r="D10738" s="535" t="s">
        <v>19212</v>
      </c>
      <c r="E10738" s="524">
        <v>21.01</v>
      </c>
      <c r="F10738" s="536" t="s">
        <v>1072</v>
      </c>
    </row>
    <row r="10739" spans="1:6" ht="18" customHeight="1">
      <c r="A10739" s="535">
        <v>10512</v>
      </c>
      <c r="B10739" s="535" t="s">
        <v>23506</v>
      </c>
      <c r="C10739" s="298" t="s">
        <v>313</v>
      </c>
      <c r="D10739" s="535" t="s">
        <v>19214</v>
      </c>
      <c r="E10739" s="537">
        <v>3657.11</v>
      </c>
      <c r="F10739" s="536" t="s">
        <v>23507</v>
      </c>
    </row>
    <row r="10740" spans="1:6" ht="18" customHeight="1">
      <c r="A10740" s="535">
        <v>4243</v>
      </c>
      <c r="B10740" s="535" t="s">
        <v>23508</v>
      </c>
      <c r="C10740" s="298" t="s">
        <v>313</v>
      </c>
      <c r="D10740" s="535" t="s">
        <v>19212</v>
      </c>
      <c r="E10740" s="524">
        <v>25.09</v>
      </c>
      <c r="F10740" s="536" t="s">
        <v>23509</v>
      </c>
    </row>
    <row r="10741" spans="1:6" ht="18" customHeight="1">
      <c r="A10741" s="535">
        <v>20020</v>
      </c>
      <c r="B10741" s="535" t="s">
        <v>23510</v>
      </c>
      <c r="C10741" s="298" t="s">
        <v>313</v>
      </c>
      <c r="D10741" s="535" t="s">
        <v>19212</v>
      </c>
      <c r="E10741" s="524">
        <v>21.83</v>
      </c>
      <c r="F10741" s="536" t="s">
        <v>22228</v>
      </c>
    </row>
    <row r="10742" spans="1:6" ht="18" customHeight="1">
      <c r="A10742" s="535">
        <v>41038</v>
      </c>
      <c r="B10742" s="535" t="s">
        <v>23511</v>
      </c>
      <c r="C10742" s="298" t="s">
        <v>313</v>
      </c>
      <c r="D10742" s="535" t="s">
        <v>19214</v>
      </c>
      <c r="E10742" s="537">
        <v>3800.47</v>
      </c>
      <c r="F10742" s="536" t="s">
        <v>23512</v>
      </c>
    </row>
    <row r="10743" spans="1:6" ht="18" customHeight="1">
      <c r="A10743" s="535">
        <v>4094</v>
      </c>
      <c r="B10743" s="535" t="s">
        <v>23513</v>
      </c>
      <c r="C10743" s="298" t="s">
        <v>313</v>
      </c>
      <c r="D10743" s="535" t="s">
        <v>19212</v>
      </c>
      <c r="E10743" s="524">
        <v>26.13</v>
      </c>
      <c r="F10743" s="536" t="s">
        <v>679</v>
      </c>
    </row>
    <row r="10744" spans="1:6" ht="18" customHeight="1">
      <c r="A10744" s="535">
        <v>40988</v>
      </c>
      <c r="B10744" s="535" t="s">
        <v>23514</v>
      </c>
      <c r="C10744" s="298" t="s">
        <v>313</v>
      </c>
      <c r="D10744" s="535" t="s">
        <v>19214</v>
      </c>
      <c r="E10744" s="537">
        <v>4548.79</v>
      </c>
      <c r="F10744" s="536" t="s">
        <v>23515</v>
      </c>
    </row>
    <row r="10745" spans="1:6" ht="18" customHeight="1">
      <c r="A10745" s="535">
        <v>4095</v>
      </c>
      <c r="B10745" s="535" t="s">
        <v>23516</v>
      </c>
      <c r="C10745" s="298" t="s">
        <v>313</v>
      </c>
      <c r="D10745" s="535" t="s">
        <v>19212</v>
      </c>
      <c r="E10745" s="524">
        <v>12.62</v>
      </c>
      <c r="F10745" s="536" t="s">
        <v>5395</v>
      </c>
    </row>
    <row r="10746" spans="1:6" ht="18" customHeight="1">
      <c r="A10746" s="535">
        <v>40990</v>
      </c>
      <c r="B10746" s="535" t="s">
        <v>23517</v>
      </c>
      <c r="C10746" s="298" t="s">
        <v>313</v>
      </c>
      <c r="D10746" s="535" t="s">
        <v>19214</v>
      </c>
      <c r="E10746" s="537">
        <v>2196.81</v>
      </c>
      <c r="F10746" s="536" t="s">
        <v>23518</v>
      </c>
    </row>
    <row r="10747" spans="1:6" ht="18" customHeight="1">
      <c r="A10747" s="535">
        <v>4096</v>
      </c>
      <c r="B10747" s="535" t="s">
        <v>23519</v>
      </c>
      <c r="C10747" s="298" t="s">
        <v>313</v>
      </c>
      <c r="D10747" s="535" t="s">
        <v>19212</v>
      </c>
      <c r="E10747" s="524">
        <v>18.920000000000002</v>
      </c>
      <c r="F10747" s="536" t="s">
        <v>4025</v>
      </c>
    </row>
    <row r="10748" spans="1:6" ht="18" customHeight="1">
      <c r="A10748" s="535">
        <v>40992</v>
      </c>
      <c r="B10748" s="535" t="s">
        <v>23520</v>
      </c>
      <c r="C10748" s="298" t="s">
        <v>313</v>
      </c>
      <c r="D10748" s="535" t="s">
        <v>19214</v>
      </c>
      <c r="E10748" s="537">
        <v>3295.22</v>
      </c>
      <c r="F10748" s="536" t="s">
        <v>23521</v>
      </c>
    </row>
    <row r="10749" spans="1:6" ht="18" customHeight="1">
      <c r="A10749" s="535">
        <v>4114</v>
      </c>
      <c r="B10749" s="535" t="s">
        <v>23522</v>
      </c>
      <c r="C10749" s="298" t="s">
        <v>313</v>
      </c>
      <c r="D10749" s="535" t="s">
        <v>325</v>
      </c>
      <c r="E10749" s="524">
        <v>106.12</v>
      </c>
      <c r="F10749" s="536" t="s">
        <v>23523</v>
      </c>
    </row>
    <row r="10750" spans="1:6" ht="18" customHeight="1">
      <c r="A10750" s="535">
        <v>36797</v>
      </c>
      <c r="B10750" s="535" t="s">
        <v>23524</v>
      </c>
      <c r="C10750" s="298" t="s">
        <v>313</v>
      </c>
      <c r="D10750" s="535" t="s">
        <v>325</v>
      </c>
      <c r="E10750" s="524">
        <v>94.49</v>
      </c>
      <c r="F10750" s="536" t="s">
        <v>1945</v>
      </c>
    </row>
    <row r="10751" spans="1:6" ht="18" customHeight="1">
      <c r="A10751" s="535">
        <v>4107</v>
      </c>
      <c r="B10751" s="535" t="s">
        <v>23525</v>
      </c>
      <c r="C10751" s="298" t="s">
        <v>313</v>
      </c>
      <c r="D10751" s="535" t="s">
        <v>325</v>
      </c>
      <c r="E10751" s="524">
        <v>89.09</v>
      </c>
      <c r="F10751" s="536" t="s">
        <v>745</v>
      </c>
    </row>
    <row r="10752" spans="1:6" ht="18" customHeight="1">
      <c r="A10752" s="535">
        <v>4102</v>
      </c>
      <c r="B10752" s="535" t="s">
        <v>23526</v>
      </c>
      <c r="C10752" s="298" t="s">
        <v>313</v>
      </c>
      <c r="D10752" s="535" t="s">
        <v>325</v>
      </c>
      <c r="E10752" s="524">
        <v>108.75</v>
      </c>
      <c r="F10752" s="536" t="s">
        <v>23527</v>
      </c>
    </row>
    <row r="10753" spans="1:6" ht="18" customHeight="1">
      <c r="A10753" s="535">
        <v>36799</v>
      </c>
      <c r="B10753" s="535" t="s">
        <v>23528</v>
      </c>
      <c r="C10753" s="298" t="s">
        <v>313</v>
      </c>
      <c r="D10753" s="535" t="s">
        <v>325</v>
      </c>
      <c r="E10753" s="524">
        <v>91.71</v>
      </c>
      <c r="F10753" s="536" t="s">
        <v>23529</v>
      </c>
    </row>
    <row r="10754" spans="1:6" ht="18" customHeight="1">
      <c r="A10754" s="535">
        <v>2747</v>
      </c>
      <c r="B10754" s="535" t="s">
        <v>23530</v>
      </c>
      <c r="C10754" s="298" t="s">
        <v>313</v>
      </c>
      <c r="D10754" s="535" t="s">
        <v>19072</v>
      </c>
      <c r="E10754" s="524">
        <v>28.36</v>
      </c>
      <c r="F10754" s="536" t="s">
        <v>8114</v>
      </c>
    </row>
    <row r="10755" spans="1:6" ht="18" customHeight="1">
      <c r="A10755" s="535">
        <v>21138</v>
      </c>
      <c r="B10755" s="535" t="s">
        <v>23531</v>
      </c>
      <c r="C10755" s="298" t="s">
        <v>313</v>
      </c>
      <c r="D10755" s="535" t="s">
        <v>19072</v>
      </c>
      <c r="E10755" s="524">
        <v>8.99</v>
      </c>
      <c r="F10755" s="536" t="s">
        <v>606</v>
      </c>
    </row>
    <row r="10756" spans="1:6" ht="18" customHeight="1">
      <c r="A10756" s="535">
        <v>10826</v>
      </c>
      <c r="B10756" s="535" t="s">
        <v>23532</v>
      </c>
      <c r="C10756" s="298" t="s">
        <v>313</v>
      </c>
      <c r="D10756" s="535" t="s">
        <v>325</v>
      </c>
      <c r="E10756" s="524">
        <v>359.19</v>
      </c>
      <c r="F10756" s="536" t="s">
        <v>23533</v>
      </c>
    </row>
    <row r="10757" spans="1:6" ht="18" customHeight="1">
      <c r="A10757" s="535">
        <v>365</v>
      </c>
      <c r="B10757" s="535" t="s">
        <v>23534</v>
      </c>
      <c r="C10757" s="298" t="s">
        <v>313</v>
      </c>
      <c r="D10757" s="535" t="s">
        <v>325</v>
      </c>
      <c r="E10757" s="524">
        <v>222.7</v>
      </c>
      <c r="F10757" s="536" t="s">
        <v>23535</v>
      </c>
    </row>
    <row r="10758" spans="1:6" ht="18" customHeight="1">
      <c r="A10758" s="535">
        <v>38639</v>
      </c>
      <c r="B10758" s="535" t="s">
        <v>23536</v>
      </c>
      <c r="C10758" s="298" t="s">
        <v>313</v>
      </c>
      <c r="D10758" s="535" t="s">
        <v>325</v>
      </c>
      <c r="E10758" s="524">
        <v>862.06</v>
      </c>
      <c r="F10758" s="536" t="s">
        <v>23537</v>
      </c>
    </row>
    <row r="10759" spans="1:6" ht="18" customHeight="1">
      <c r="A10759" s="535">
        <v>38640</v>
      </c>
      <c r="B10759" s="535" t="s">
        <v>23538</v>
      </c>
      <c r="C10759" s="298" t="s">
        <v>313</v>
      </c>
      <c r="D10759" s="535" t="s">
        <v>325</v>
      </c>
      <c r="E10759" s="524">
        <v>12.93</v>
      </c>
      <c r="F10759" s="536" t="s">
        <v>9545</v>
      </c>
    </row>
    <row r="10760" spans="1:6" ht="18" customHeight="1">
      <c r="A10760" s="535">
        <v>358</v>
      </c>
      <c r="B10760" s="535" t="s">
        <v>23539</v>
      </c>
      <c r="C10760" s="298" t="s">
        <v>313</v>
      </c>
      <c r="D10760" s="535" t="s">
        <v>325</v>
      </c>
      <c r="E10760" s="524">
        <v>265.8</v>
      </c>
      <c r="F10760" s="536" t="s">
        <v>23540</v>
      </c>
    </row>
    <row r="10761" spans="1:6" ht="18" customHeight="1">
      <c r="A10761" s="535">
        <v>359</v>
      </c>
      <c r="B10761" s="535" t="s">
        <v>23541</v>
      </c>
      <c r="C10761" s="298" t="s">
        <v>313</v>
      </c>
      <c r="D10761" s="535" t="s">
        <v>325</v>
      </c>
      <c r="E10761" s="524">
        <v>545.97</v>
      </c>
      <c r="F10761" s="536" t="s">
        <v>23542</v>
      </c>
    </row>
    <row r="10762" spans="1:6" ht="18" customHeight="1">
      <c r="A10762" s="535">
        <v>38641</v>
      </c>
      <c r="B10762" s="535" t="s">
        <v>23543</v>
      </c>
      <c r="C10762" s="298" t="s">
        <v>313</v>
      </c>
      <c r="D10762" s="535" t="s">
        <v>325</v>
      </c>
      <c r="E10762" s="524">
        <v>538.79</v>
      </c>
      <c r="F10762" s="536" t="s">
        <v>23544</v>
      </c>
    </row>
    <row r="10763" spans="1:6" ht="18" customHeight="1">
      <c r="A10763" s="535">
        <v>360</v>
      </c>
      <c r="B10763" s="535" t="s">
        <v>23545</v>
      </c>
      <c r="C10763" s="298" t="s">
        <v>313</v>
      </c>
      <c r="D10763" s="535" t="s">
        <v>325</v>
      </c>
      <c r="E10763" s="524">
        <v>12.5</v>
      </c>
      <c r="F10763" s="536" t="s">
        <v>8415</v>
      </c>
    </row>
    <row r="10764" spans="1:6" ht="18" customHeight="1">
      <c r="A10764" s="535">
        <v>42430</v>
      </c>
      <c r="B10764" s="535" t="s">
        <v>23546</v>
      </c>
      <c r="C10764" s="298" t="s">
        <v>313</v>
      </c>
      <c r="D10764" s="535" t="s">
        <v>325</v>
      </c>
      <c r="E10764" s="537">
        <v>6434.22</v>
      </c>
      <c r="F10764" s="536" t="s">
        <v>23547</v>
      </c>
    </row>
    <row r="10765" spans="1:6" ht="18" customHeight="1">
      <c r="A10765" s="535">
        <v>4209</v>
      </c>
      <c r="B10765" s="535" t="s">
        <v>23548</v>
      </c>
      <c r="C10765" s="298" t="s">
        <v>313</v>
      </c>
      <c r="D10765" s="535" t="s">
        <v>325</v>
      </c>
      <c r="E10765" s="524">
        <v>22.18</v>
      </c>
      <c r="F10765" s="536" t="s">
        <v>23549</v>
      </c>
    </row>
    <row r="10766" spans="1:6" ht="18" customHeight="1">
      <c r="A10766" s="535">
        <v>4180</v>
      </c>
      <c r="B10766" s="535" t="s">
        <v>23550</v>
      </c>
      <c r="C10766" s="298" t="s">
        <v>313</v>
      </c>
      <c r="D10766" s="535" t="s">
        <v>325</v>
      </c>
      <c r="E10766" s="524">
        <v>16.7</v>
      </c>
      <c r="F10766" s="536" t="s">
        <v>7799</v>
      </c>
    </row>
    <row r="10767" spans="1:6" ht="18" customHeight="1">
      <c r="A10767" s="535">
        <v>4177</v>
      </c>
      <c r="B10767" s="535" t="s">
        <v>23551</v>
      </c>
      <c r="C10767" s="298" t="s">
        <v>313</v>
      </c>
      <c r="D10767" s="535" t="s">
        <v>325</v>
      </c>
      <c r="E10767" s="524">
        <v>5.54</v>
      </c>
      <c r="F10767" s="536" t="s">
        <v>23552</v>
      </c>
    </row>
    <row r="10768" spans="1:6" ht="18" customHeight="1">
      <c r="A10768" s="535">
        <v>4179</v>
      </c>
      <c r="B10768" s="535" t="s">
        <v>23553</v>
      </c>
      <c r="C10768" s="298" t="s">
        <v>313</v>
      </c>
      <c r="D10768" s="535" t="s">
        <v>325</v>
      </c>
      <c r="E10768" s="524">
        <v>11.34</v>
      </c>
      <c r="F10768" s="536" t="s">
        <v>23554</v>
      </c>
    </row>
    <row r="10769" spans="1:6" ht="18" customHeight="1">
      <c r="A10769" s="535">
        <v>4208</v>
      </c>
      <c r="B10769" s="535" t="s">
        <v>23555</v>
      </c>
      <c r="C10769" s="298" t="s">
        <v>313</v>
      </c>
      <c r="D10769" s="535" t="s">
        <v>325</v>
      </c>
      <c r="E10769" s="524">
        <v>52.8</v>
      </c>
      <c r="F10769" s="536" t="s">
        <v>23556</v>
      </c>
    </row>
    <row r="10770" spans="1:6" ht="18" customHeight="1">
      <c r="A10770" s="535">
        <v>4181</v>
      </c>
      <c r="B10770" s="535" t="s">
        <v>23557</v>
      </c>
      <c r="C10770" s="298" t="s">
        <v>313</v>
      </c>
      <c r="D10770" s="535" t="s">
        <v>325</v>
      </c>
      <c r="E10770" s="524">
        <v>34.5</v>
      </c>
      <c r="F10770" s="536" t="s">
        <v>4184</v>
      </c>
    </row>
    <row r="10771" spans="1:6" ht="18" customHeight="1">
      <c r="A10771" s="535">
        <v>4178</v>
      </c>
      <c r="B10771" s="535" t="s">
        <v>23558</v>
      </c>
      <c r="C10771" s="298" t="s">
        <v>313</v>
      </c>
      <c r="D10771" s="535" t="s">
        <v>325</v>
      </c>
      <c r="E10771" s="524">
        <v>7.68</v>
      </c>
      <c r="F10771" s="536" t="s">
        <v>14347</v>
      </c>
    </row>
    <row r="10772" spans="1:6" ht="18" customHeight="1">
      <c r="A10772" s="535">
        <v>4182</v>
      </c>
      <c r="B10772" s="535" t="s">
        <v>23559</v>
      </c>
      <c r="C10772" s="298" t="s">
        <v>313</v>
      </c>
      <c r="D10772" s="535" t="s">
        <v>325</v>
      </c>
      <c r="E10772" s="524">
        <v>85.89</v>
      </c>
      <c r="F10772" s="536" t="s">
        <v>8680</v>
      </c>
    </row>
    <row r="10773" spans="1:6" ht="18" customHeight="1">
      <c r="A10773" s="535">
        <v>4183</v>
      </c>
      <c r="B10773" s="535" t="s">
        <v>23560</v>
      </c>
      <c r="C10773" s="298" t="s">
        <v>313</v>
      </c>
      <c r="D10773" s="535" t="s">
        <v>325</v>
      </c>
      <c r="E10773" s="524">
        <v>138.28</v>
      </c>
      <c r="F10773" s="536" t="s">
        <v>23561</v>
      </c>
    </row>
    <row r="10774" spans="1:6" ht="18" customHeight="1">
      <c r="A10774" s="535">
        <v>4184</v>
      </c>
      <c r="B10774" s="535" t="s">
        <v>23562</v>
      </c>
      <c r="C10774" s="298" t="s">
        <v>313</v>
      </c>
      <c r="D10774" s="535" t="s">
        <v>325</v>
      </c>
      <c r="E10774" s="524">
        <v>305.25</v>
      </c>
      <c r="F10774" s="536" t="s">
        <v>23563</v>
      </c>
    </row>
    <row r="10775" spans="1:6" ht="18" customHeight="1">
      <c r="A10775" s="535">
        <v>4185</v>
      </c>
      <c r="B10775" s="535" t="s">
        <v>23564</v>
      </c>
      <c r="C10775" s="298" t="s">
        <v>313</v>
      </c>
      <c r="D10775" s="535" t="s">
        <v>325</v>
      </c>
      <c r="E10775" s="524">
        <v>507.18</v>
      </c>
      <c r="F10775" s="536" t="s">
        <v>23565</v>
      </c>
    </row>
    <row r="10776" spans="1:6" ht="18" customHeight="1">
      <c r="A10776" s="535">
        <v>4205</v>
      </c>
      <c r="B10776" s="535" t="s">
        <v>23566</v>
      </c>
      <c r="C10776" s="298" t="s">
        <v>313</v>
      </c>
      <c r="D10776" s="535" t="s">
        <v>325</v>
      </c>
      <c r="E10776" s="524">
        <v>29.29</v>
      </c>
      <c r="F10776" s="536" t="s">
        <v>23567</v>
      </c>
    </row>
    <row r="10777" spans="1:6" ht="18" customHeight="1">
      <c r="A10777" s="535">
        <v>4192</v>
      </c>
      <c r="B10777" s="535" t="s">
        <v>23568</v>
      </c>
      <c r="C10777" s="298" t="s">
        <v>313</v>
      </c>
      <c r="D10777" s="535" t="s">
        <v>325</v>
      </c>
      <c r="E10777" s="524">
        <v>29.29</v>
      </c>
      <c r="F10777" s="536" t="s">
        <v>23567</v>
      </c>
    </row>
    <row r="10778" spans="1:6" ht="18" customHeight="1">
      <c r="A10778" s="535">
        <v>4191</v>
      </c>
      <c r="B10778" s="535" t="s">
        <v>23569</v>
      </c>
      <c r="C10778" s="298" t="s">
        <v>313</v>
      </c>
      <c r="D10778" s="535" t="s">
        <v>325</v>
      </c>
      <c r="E10778" s="524">
        <v>29.29</v>
      </c>
      <c r="F10778" s="536" t="s">
        <v>23567</v>
      </c>
    </row>
    <row r="10779" spans="1:6" ht="18" customHeight="1">
      <c r="A10779" s="535">
        <v>4207</v>
      </c>
      <c r="B10779" s="535" t="s">
        <v>23570</v>
      </c>
      <c r="C10779" s="298" t="s">
        <v>313</v>
      </c>
      <c r="D10779" s="535" t="s">
        <v>325</v>
      </c>
      <c r="E10779" s="524">
        <v>23.57</v>
      </c>
      <c r="F10779" s="536" t="s">
        <v>12323</v>
      </c>
    </row>
    <row r="10780" spans="1:6" ht="18" customHeight="1">
      <c r="A10780" s="535">
        <v>4206</v>
      </c>
      <c r="B10780" s="535" t="s">
        <v>23571</v>
      </c>
      <c r="C10780" s="298" t="s">
        <v>313</v>
      </c>
      <c r="D10780" s="535" t="s">
        <v>325</v>
      </c>
      <c r="E10780" s="524">
        <v>22.89</v>
      </c>
      <c r="F10780" s="536" t="s">
        <v>1222</v>
      </c>
    </row>
    <row r="10781" spans="1:6" ht="18" customHeight="1">
      <c r="A10781" s="535">
        <v>4190</v>
      </c>
      <c r="B10781" s="535" t="s">
        <v>23572</v>
      </c>
      <c r="C10781" s="298" t="s">
        <v>313</v>
      </c>
      <c r="D10781" s="535" t="s">
        <v>325</v>
      </c>
      <c r="E10781" s="524">
        <v>22.89</v>
      </c>
      <c r="F10781" s="536" t="s">
        <v>1222</v>
      </c>
    </row>
    <row r="10782" spans="1:6" ht="18" customHeight="1">
      <c r="A10782" s="535">
        <v>4186</v>
      </c>
      <c r="B10782" s="535" t="s">
        <v>23573</v>
      </c>
      <c r="C10782" s="298" t="s">
        <v>313</v>
      </c>
      <c r="D10782" s="535" t="s">
        <v>325</v>
      </c>
      <c r="E10782" s="524">
        <v>6.76</v>
      </c>
      <c r="F10782" s="536" t="s">
        <v>10405</v>
      </c>
    </row>
    <row r="10783" spans="1:6" ht="18" customHeight="1">
      <c r="A10783" s="535">
        <v>4188</v>
      </c>
      <c r="B10783" s="535" t="s">
        <v>23574</v>
      </c>
      <c r="C10783" s="298" t="s">
        <v>313</v>
      </c>
      <c r="D10783" s="535" t="s">
        <v>325</v>
      </c>
      <c r="E10783" s="524">
        <v>13.81</v>
      </c>
      <c r="F10783" s="536" t="s">
        <v>7302</v>
      </c>
    </row>
    <row r="10784" spans="1:6" ht="18" customHeight="1">
      <c r="A10784" s="535">
        <v>4189</v>
      </c>
      <c r="B10784" s="535" t="s">
        <v>23575</v>
      </c>
      <c r="C10784" s="298" t="s">
        <v>313</v>
      </c>
      <c r="D10784" s="535" t="s">
        <v>325</v>
      </c>
      <c r="E10784" s="524">
        <v>13.81</v>
      </c>
      <c r="F10784" s="536" t="s">
        <v>7302</v>
      </c>
    </row>
    <row r="10785" spans="1:6" ht="18" customHeight="1">
      <c r="A10785" s="535">
        <v>4197</v>
      </c>
      <c r="B10785" s="535" t="s">
        <v>23576</v>
      </c>
      <c r="C10785" s="298" t="s">
        <v>313</v>
      </c>
      <c r="D10785" s="535" t="s">
        <v>325</v>
      </c>
      <c r="E10785" s="524">
        <v>73.13</v>
      </c>
      <c r="F10785" s="536" t="s">
        <v>23577</v>
      </c>
    </row>
    <row r="10786" spans="1:6" ht="18" customHeight="1">
      <c r="A10786" s="535">
        <v>4194</v>
      </c>
      <c r="B10786" s="535" t="s">
        <v>23578</v>
      </c>
      <c r="C10786" s="298" t="s">
        <v>313</v>
      </c>
      <c r="D10786" s="535" t="s">
        <v>325</v>
      </c>
      <c r="E10786" s="524">
        <v>44.19</v>
      </c>
      <c r="F10786" s="536" t="s">
        <v>23579</v>
      </c>
    </row>
    <row r="10787" spans="1:6" ht="18" customHeight="1">
      <c r="A10787" s="535">
        <v>4193</v>
      </c>
      <c r="B10787" s="535" t="s">
        <v>23580</v>
      </c>
      <c r="C10787" s="298" t="s">
        <v>313</v>
      </c>
      <c r="D10787" s="535" t="s">
        <v>325</v>
      </c>
      <c r="E10787" s="524">
        <v>44.19</v>
      </c>
      <c r="F10787" s="536" t="s">
        <v>23579</v>
      </c>
    </row>
    <row r="10788" spans="1:6" ht="18" customHeight="1">
      <c r="A10788" s="535">
        <v>4204</v>
      </c>
      <c r="B10788" s="535" t="s">
        <v>23581</v>
      </c>
      <c r="C10788" s="298" t="s">
        <v>313</v>
      </c>
      <c r="D10788" s="535" t="s">
        <v>325</v>
      </c>
      <c r="E10788" s="524">
        <v>44.19</v>
      </c>
      <c r="F10788" s="536" t="s">
        <v>23579</v>
      </c>
    </row>
    <row r="10789" spans="1:6" ht="18" customHeight="1">
      <c r="A10789" s="535">
        <v>4187</v>
      </c>
      <c r="B10789" s="535" t="s">
        <v>23582</v>
      </c>
      <c r="C10789" s="298" t="s">
        <v>313</v>
      </c>
      <c r="D10789" s="535" t="s">
        <v>325</v>
      </c>
      <c r="E10789" s="524">
        <v>8.81</v>
      </c>
      <c r="F10789" s="536" t="s">
        <v>22254</v>
      </c>
    </row>
    <row r="10790" spans="1:6" ht="18" customHeight="1">
      <c r="A10790" s="535">
        <v>4202</v>
      </c>
      <c r="B10790" s="535" t="s">
        <v>23583</v>
      </c>
      <c r="C10790" s="298" t="s">
        <v>313</v>
      </c>
      <c r="D10790" s="535" t="s">
        <v>325</v>
      </c>
      <c r="E10790" s="524">
        <v>133.57</v>
      </c>
      <c r="F10790" s="536" t="s">
        <v>23584</v>
      </c>
    </row>
    <row r="10791" spans="1:6" ht="18" customHeight="1">
      <c r="A10791" s="535">
        <v>4203</v>
      </c>
      <c r="B10791" s="535" t="s">
        <v>23585</v>
      </c>
      <c r="C10791" s="298" t="s">
        <v>313</v>
      </c>
      <c r="D10791" s="535" t="s">
        <v>325</v>
      </c>
      <c r="E10791" s="524">
        <v>117.96</v>
      </c>
      <c r="F10791" s="536" t="s">
        <v>7080</v>
      </c>
    </row>
    <row r="10792" spans="1:6" ht="18" customHeight="1">
      <c r="A10792" s="535">
        <v>40368</v>
      </c>
      <c r="B10792" s="535" t="s">
        <v>23586</v>
      </c>
      <c r="C10792" s="298" t="s">
        <v>313</v>
      </c>
      <c r="D10792" s="535" t="s">
        <v>325</v>
      </c>
      <c r="E10792" s="524">
        <v>56.02</v>
      </c>
      <c r="F10792" s="536" t="s">
        <v>16990</v>
      </c>
    </row>
    <row r="10793" spans="1:6" ht="18" customHeight="1">
      <c r="A10793" s="535">
        <v>40365</v>
      </c>
      <c r="B10793" s="535" t="s">
        <v>23587</v>
      </c>
      <c r="C10793" s="298" t="s">
        <v>313</v>
      </c>
      <c r="D10793" s="535" t="s">
        <v>325</v>
      </c>
      <c r="E10793" s="524">
        <v>37.79</v>
      </c>
      <c r="F10793" s="536" t="s">
        <v>7678</v>
      </c>
    </row>
    <row r="10794" spans="1:6" ht="18" customHeight="1">
      <c r="A10794" s="535">
        <v>40356</v>
      </c>
      <c r="B10794" s="535" t="s">
        <v>23588</v>
      </c>
      <c r="C10794" s="298" t="s">
        <v>313</v>
      </c>
      <c r="D10794" s="535" t="s">
        <v>325</v>
      </c>
      <c r="E10794" s="524">
        <v>12.91</v>
      </c>
      <c r="F10794" s="536" t="s">
        <v>10876</v>
      </c>
    </row>
    <row r="10795" spans="1:6" ht="18" customHeight="1">
      <c r="A10795" s="535">
        <v>40362</v>
      </c>
      <c r="B10795" s="535" t="s">
        <v>23589</v>
      </c>
      <c r="C10795" s="298" t="s">
        <v>313</v>
      </c>
      <c r="D10795" s="535" t="s">
        <v>325</v>
      </c>
      <c r="E10795" s="524">
        <v>25.03</v>
      </c>
      <c r="F10795" s="536" t="s">
        <v>21709</v>
      </c>
    </row>
    <row r="10796" spans="1:6" ht="18" customHeight="1">
      <c r="A10796" s="535">
        <v>40374</v>
      </c>
      <c r="B10796" s="535" t="s">
        <v>23590</v>
      </c>
      <c r="C10796" s="298" t="s">
        <v>313</v>
      </c>
      <c r="D10796" s="535" t="s">
        <v>325</v>
      </c>
      <c r="E10796" s="524">
        <v>146.41</v>
      </c>
      <c r="F10796" s="536" t="s">
        <v>23591</v>
      </c>
    </row>
    <row r="10797" spans="1:6" ht="18" customHeight="1">
      <c r="A10797" s="535">
        <v>40371</v>
      </c>
      <c r="B10797" s="535" t="s">
        <v>23592</v>
      </c>
      <c r="C10797" s="298" t="s">
        <v>313</v>
      </c>
      <c r="D10797" s="535" t="s">
        <v>325</v>
      </c>
      <c r="E10797" s="524">
        <v>92.16</v>
      </c>
      <c r="F10797" s="536" t="s">
        <v>23593</v>
      </c>
    </row>
    <row r="10798" spans="1:6" ht="18" customHeight="1">
      <c r="A10798" s="535">
        <v>40359</v>
      </c>
      <c r="B10798" s="535" t="s">
        <v>23594</v>
      </c>
      <c r="C10798" s="298" t="s">
        <v>313</v>
      </c>
      <c r="D10798" s="535" t="s">
        <v>325</v>
      </c>
      <c r="E10798" s="524">
        <v>16.68</v>
      </c>
      <c r="F10798" s="536" t="s">
        <v>620</v>
      </c>
    </row>
    <row r="10799" spans="1:6" ht="18" customHeight="1">
      <c r="A10799" s="535">
        <v>7595</v>
      </c>
      <c r="B10799" s="535" t="s">
        <v>23595</v>
      </c>
      <c r="C10799" s="298" t="s">
        <v>313</v>
      </c>
      <c r="D10799" s="535" t="s">
        <v>19212</v>
      </c>
      <c r="E10799" s="524">
        <v>15.92</v>
      </c>
      <c r="F10799" s="536" t="s">
        <v>5419</v>
      </c>
    </row>
    <row r="10800" spans="1:6" ht="18" customHeight="1">
      <c r="A10800" s="535">
        <v>41094</v>
      </c>
      <c r="B10800" s="535" t="s">
        <v>23596</v>
      </c>
      <c r="C10800" s="298" t="s">
        <v>313</v>
      </c>
      <c r="D10800" s="535" t="s">
        <v>19214</v>
      </c>
      <c r="E10800" s="537">
        <v>2772.43</v>
      </c>
      <c r="F10800" s="536" t="s">
        <v>19215</v>
      </c>
    </row>
    <row r="10801" spans="1:6" ht="18" customHeight="1">
      <c r="A10801" s="535">
        <v>39609</v>
      </c>
      <c r="B10801" s="535" t="s">
        <v>23597</v>
      </c>
      <c r="C10801" s="298" t="s">
        <v>313</v>
      </c>
      <c r="D10801" s="535" t="s">
        <v>325</v>
      </c>
      <c r="E10801" s="537">
        <v>82414.28</v>
      </c>
      <c r="F10801" s="536" t="s">
        <v>23598</v>
      </c>
    </row>
    <row r="10802" spans="1:6" ht="18" customHeight="1">
      <c r="A10802" s="535">
        <v>39610</v>
      </c>
      <c r="B10802" s="535" t="s">
        <v>23599</v>
      </c>
      <c r="C10802" s="298" t="s">
        <v>313</v>
      </c>
      <c r="D10802" s="535" t="s">
        <v>325</v>
      </c>
      <c r="E10802" s="537">
        <v>120299.14</v>
      </c>
      <c r="F10802" s="536" t="s">
        <v>23600</v>
      </c>
    </row>
    <row r="10803" spans="1:6" ht="18" customHeight="1">
      <c r="A10803" s="535">
        <v>39611</v>
      </c>
      <c r="B10803" s="535" t="s">
        <v>23601</v>
      </c>
      <c r="C10803" s="298" t="s">
        <v>313</v>
      </c>
      <c r="D10803" s="535" t="s">
        <v>325</v>
      </c>
      <c r="E10803" s="537">
        <v>145581.64000000001</v>
      </c>
      <c r="F10803" s="536" t="s">
        <v>23602</v>
      </c>
    </row>
    <row r="10804" spans="1:6" ht="18" customHeight="1">
      <c r="A10804" s="535">
        <v>39612</v>
      </c>
      <c r="B10804" s="535" t="s">
        <v>23603</v>
      </c>
      <c r="C10804" s="298" t="s">
        <v>313</v>
      </c>
      <c r="D10804" s="535" t="s">
        <v>325</v>
      </c>
      <c r="E10804" s="537">
        <v>228056.93</v>
      </c>
      <c r="F10804" s="536" t="s">
        <v>23604</v>
      </c>
    </row>
    <row r="10805" spans="1:6" ht="18" customHeight="1">
      <c r="A10805" s="535">
        <v>39608</v>
      </c>
      <c r="B10805" s="535" t="s">
        <v>23605</v>
      </c>
      <c r="C10805" s="298" t="s">
        <v>313</v>
      </c>
      <c r="D10805" s="535" t="s">
        <v>325</v>
      </c>
      <c r="E10805" s="537">
        <v>65897.59</v>
      </c>
      <c r="F10805" s="536" t="s">
        <v>23606</v>
      </c>
    </row>
    <row r="10806" spans="1:6" ht="18" customHeight="1">
      <c r="A10806" s="535">
        <v>38175</v>
      </c>
      <c r="B10806" s="535" t="s">
        <v>23607</v>
      </c>
      <c r="C10806" s="298" t="s">
        <v>313</v>
      </c>
      <c r="D10806" s="535" t="s">
        <v>325</v>
      </c>
      <c r="E10806" s="524">
        <v>4.72</v>
      </c>
      <c r="F10806" s="536" t="s">
        <v>20484</v>
      </c>
    </row>
    <row r="10807" spans="1:6" ht="18" customHeight="1">
      <c r="A10807" s="535">
        <v>38176</v>
      </c>
      <c r="B10807" s="535" t="s">
        <v>23608</v>
      </c>
      <c r="C10807" s="298" t="s">
        <v>313</v>
      </c>
      <c r="D10807" s="535" t="s">
        <v>325</v>
      </c>
      <c r="E10807" s="524">
        <v>13.9</v>
      </c>
      <c r="F10807" s="536" t="s">
        <v>12257</v>
      </c>
    </row>
    <row r="10808" spans="1:6" ht="18" customHeight="1">
      <c r="A10808" s="535">
        <v>36152</v>
      </c>
      <c r="B10808" s="535" t="s">
        <v>23609</v>
      </c>
      <c r="C10808" s="298" t="s">
        <v>313</v>
      </c>
      <c r="D10808" s="535" t="s">
        <v>325</v>
      </c>
      <c r="E10808" s="524">
        <v>5.65</v>
      </c>
      <c r="F10808" s="536" t="s">
        <v>10645</v>
      </c>
    </row>
    <row r="10809" spans="1:6" ht="18" customHeight="1">
      <c r="A10809" s="535">
        <v>4221</v>
      </c>
      <c r="B10809" s="535" t="s">
        <v>23610</v>
      </c>
      <c r="C10809" s="298" t="s">
        <v>313</v>
      </c>
      <c r="D10809" s="535" t="s">
        <v>19081</v>
      </c>
      <c r="E10809" s="524">
        <v>7.5</v>
      </c>
      <c r="F10809" s="536" t="s">
        <v>10419</v>
      </c>
    </row>
    <row r="10810" spans="1:6" ht="18" customHeight="1">
      <c r="A10810" s="535">
        <v>4227</v>
      </c>
      <c r="B10810" s="535" t="s">
        <v>23611</v>
      </c>
      <c r="C10810" s="298" t="s">
        <v>313</v>
      </c>
      <c r="D10810" s="535" t="s">
        <v>19081</v>
      </c>
      <c r="E10810" s="524">
        <v>34.97</v>
      </c>
      <c r="F10810" s="536" t="s">
        <v>23612</v>
      </c>
    </row>
    <row r="10811" spans="1:6" ht="18" customHeight="1">
      <c r="A10811" s="535">
        <v>38170</v>
      </c>
      <c r="B10811" s="535" t="s">
        <v>23613</v>
      </c>
      <c r="C10811" s="298" t="s">
        <v>313</v>
      </c>
      <c r="D10811" s="535" t="s">
        <v>325</v>
      </c>
      <c r="E10811" s="524">
        <v>20.65</v>
      </c>
      <c r="F10811" s="536" t="s">
        <v>8019</v>
      </c>
    </row>
    <row r="10812" spans="1:6" ht="18" customHeight="1">
      <c r="A10812" s="535">
        <v>4252</v>
      </c>
      <c r="B10812" s="535" t="s">
        <v>23614</v>
      </c>
      <c r="C10812" s="298" t="s">
        <v>313</v>
      </c>
      <c r="D10812" s="535" t="s">
        <v>19212</v>
      </c>
      <c r="E10812" s="524">
        <v>24.06</v>
      </c>
      <c r="F10812" s="536" t="s">
        <v>4013</v>
      </c>
    </row>
    <row r="10813" spans="1:6" ht="18" customHeight="1">
      <c r="A10813" s="535">
        <v>40980</v>
      </c>
      <c r="B10813" s="535" t="s">
        <v>23615</v>
      </c>
      <c r="C10813" s="298" t="s">
        <v>313</v>
      </c>
      <c r="D10813" s="535" t="s">
        <v>19214</v>
      </c>
      <c r="E10813" s="537">
        <v>4189.43</v>
      </c>
      <c r="F10813" s="536" t="s">
        <v>23616</v>
      </c>
    </row>
    <row r="10814" spans="1:6" ht="18" customHeight="1">
      <c r="A10814" s="535">
        <v>41031</v>
      </c>
      <c r="B10814" s="535" t="s">
        <v>23617</v>
      </c>
      <c r="C10814" s="298" t="s">
        <v>313</v>
      </c>
      <c r="D10814" s="535" t="s">
        <v>19214</v>
      </c>
      <c r="E10814" s="537">
        <v>4368.5</v>
      </c>
      <c r="F10814" s="536" t="s">
        <v>23618</v>
      </c>
    </row>
    <row r="10815" spans="1:6" ht="18" customHeight="1">
      <c r="A10815" s="535">
        <v>37666</v>
      </c>
      <c r="B10815" s="535" t="s">
        <v>23619</v>
      </c>
      <c r="C10815" s="298" t="s">
        <v>313</v>
      </c>
      <c r="D10815" s="535" t="s">
        <v>19212</v>
      </c>
      <c r="E10815" s="524">
        <v>14.39</v>
      </c>
      <c r="F10815" s="536" t="s">
        <v>23620</v>
      </c>
    </row>
    <row r="10816" spans="1:6" ht="18" customHeight="1">
      <c r="A10816" s="535">
        <v>40986</v>
      </c>
      <c r="B10816" s="535" t="s">
        <v>23621</v>
      </c>
      <c r="C10816" s="298" t="s">
        <v>313</v>
      </c>
      <c r="D10816" s="535" t="s">
        <v>19214</v>
      </c>
      <c r="E10816" s="537">
        <v>2508.11</v>
      </c>
      <c r="F10816" s="536" t="s">
        <v>23622</v>
      </c>
    </row>
    <row r="10817" spans="1:6" ht="18" customHeight="1">
      <c r="A10817" s="535">
        <v>4250</v>
      </c>
      <c r="B10817" s="535" t="s">
        <v>23623</v>
      </c>
      <c r="C10817" s="298" t="s">
        <v>313</v>
      </c>
      <c r="D10817" s="535" t="s">
        <v>19212</v>
      </c>
      <c r="E10817" s="524">
        <v>17.91</v>
      </c>
      <c r="F10817" s="536" t="s">
        <v>12811</v>
      </c>
    </row>
    <row r="10818" spans="1:6" ht="18" customHeight="1">
      <c r="A10818" s="535">
        <v>40978</v>
      </c>
      <c r="B10818" s="535" t="s">
        <v>23624</v>
      </c>
      <c r="C10818" s="298" t="s">
        <v>313</v>
      </c>
      <c r="D10818" s="535" t="s">
        <v>19214</v>
      </c>
      <c r="E10818" s="537">
        <v>3118.31</v>
      </c>
      <c r="F10818" s="536" t="s">
        <v>23625</v>
      </c>
    </row>
    <row r="10819" spans="1:6" ht="18" customHeight="1">
      <c r="A10819" s="535">
        <v>44501</v>
      </c>
      <c r="B10819" s="535" t="s">
        <v>23626</v>
      </c>
      <c r="C10819" s="298" t="s">
        <v>313</v>
      </c>
      <c r="D10819" s="535" t="s">
        <v>19212</v>
      </c>
      <c r="E10819" s="524">
        <v>25.09</v>
      </c>
      <c r="F10819" s="536" t="s">
        <v>23509</v>
      </c>
    </row>
    <row r="10820" spans="1:6" ht="18" customHeight="1">
      <c r="A10820" s="535">
        <v>41043</v>
      </c>
      <c r="B10820" s="535" t="s">
        <v>23627</v>
      </c>
      <c r="C10820" s="298" t="s">
        <v>313</v>
      </c>
      <c r="D10820" s="535" t="s">
        <v>19214</v>
      </c>
      <c r="E10820" s="537">
        <v>4368.5</v>
      </c>
      <c r="F10820" s="536" t="s">
        <v>23618</v>
      </c>
    </row>
    <row r="10821" spans="1:6" ht="18" customHeight="1">
      <c r="A10821" s="535">
        <v>4234</v>
      </c>
      <c r="B10821" s="535" t="s">
        <v>23628</v>
      </c>
      <c r="C10821" s="298" t="s">
        <v>313</v>
      </c>
      <c r="D10821" s="535" t="s">
        <v>19212</v>
      </c>
      <c r="E10821" s="524">
        <v>26.11</v>
      </c>
      <c r="F10821" s="536" t="s">
        <v>18411</v>
      </c>
    </row>
    <row r="10822" spans="1:6" ht="18" customHeight="1">
      <c r="A10822" s="535">
        <v>40987</v>
      </c>
      <c r="B10822" s="535" t="s">
        <v>23629</v>
      </c>
      <c r="C10822" s="298" t="s">
        <v>313</v>
      </c>
      <c r="D10822" s="535" t="s">
        <v>19214</v>
      </c>
      <c r="E10822" s="537">
        <v>4543.2299999999996</v>
      </c>
      <c r="F10822" s="536" t="s">
        <v>23630</v>
      </c>
    </row>
    <row r="10823" spans="1:6" ht="18" customHeight="1">
      <c r="A10823" s="535">
        <v>4253</v>
      </c>
      <c r="B10823" s="535" t="s">
        <v>23631</v>
      </c>
      <c r="C10823" s="298" t="s">
        <v>313</v>
      </c>
      <c r="D10823" s="535" t="s">
        <v>19212</v>
      </c>
      <c r="E10823" s="524">
        <v>19.63</v>
      </c>
      <c r="F10823" s="536" t="s">
        <v>3828</v>
      </c>
    </row>
    <row r="10824" spans="1:6" ht="18" customHeight="1">
      <c r="A10824" s="535">
        <v>40981</v>
      </c>
      <c r="B10824" s="535" t="s">
        <v>23632</v>
      </c>
      <c r="C10824" s="298" t="s">
        <v>313</v>
      </c>
      <c r="D10824" s="535" t="s">
        <v>19214</v>
      </c>
      <c r="E10824" s="537">
        <v>3418.74</v>
      </c>
      <c r="F10824" s="536" t="s">
        <v>23633</v>
      </c>
    </row>
    <row r="10825" spans="1:6" ht="18" customHeight="1">
      <c r="A10825" s="535">
        <v>4254</v>
      </c>
      <c r="B10825" s="535" t="s">
        <v>23634</v>
      </c>
      <c r="C10825" s="298" t="s">
        <v>313</v>
      </c>
      <c r="D10825" s="535" t="s">
        <v>19212</v>
      </c>
      <c r="E10825" s="524">
        <v>25.74</v>
      </c>
      <c r="F10825" s="536" t="s">
        <v>23635</v>
      </c>
    </row>
    <row r="10826" spans="1:6" ht="18" customHeight="1">
      <c r="A10826" s="535">
        <v>41036</v>
      </c>
      <c r="B10826" s="535" t="s">
        <v>23636</v>
      </c>
      <c r="C10826" s="298" t="s">
        <v>313</v>
      </c>
      <c r="D10826" s="535" t="s">
        <v>19214</v>
      </c>
      <c r="E10826" s="537">
        <v>4481.72</v>
      </c>
      <c r="F10826" s="536" t="s">
        <v>23637</v>
      </c>
    </row>
    <row r="10827" spans="1:6" ht="18" customHeight="1">
      <c r="A10827" s="535">
        <v>4251</v>
      </c>
      <c r="B10827" s="535" t="s">
        <v>23638</v>
      </c>
      <c r="C10827" s="298" t="s">
        <v>313</v>
      </c>
      <c r="D10827" s="535" t="s">
        <v>19212</v>
      </c>
      <c r="E10827" s="524">
        <v>19.03</v>
      </c>
      <c r="F10827" s="536" t="s">
        <v>14383</v>
      </c>
    </row>
    <row r="10828" spans="1:6" ht="18" customHeight="1">
      <c r="A10828" s="535">
        <v>40979</v>
      </c>
      <c r="B10828" s="535" t="s">
        <v>23639</v>
      </c>
      <c r="C10828" s="298" t="s">
        <v>313</v>
      </c>
      <c r="D10828" s="535" t="s">
        <v>19214</v>
      </c>
      <c r="E10828" s="537">
        <v>3314.07</v>
      </c>
      <c r="F10828" s="536" t="s">
        <v>23640</v>
      </c>
    </row>
    <row r="10829" spans="1:6" ht="18" customHeight="1">
      <c r="A10829" s="535">
        <v>4230</v>
      </c>
      <c r="B10829" s="535" t="s">
        <v>23641</v>
      </c>
      <c r="C10829" s="298" t="s">
        <v>313</v>
      </c>
      <c r="D10829" s="535" t="s">
        <v>19212</v>
      </c>
      <c r="E10829" s="524">
        <v>24.62</v>
      </c>
      <c r="F10829" s="536" t="s">
        <v>7635</v>
      </c>
    </row>
    <row r="10830" spans="1:6" ht="18" customHeight="1">
      <c r="A10830" s="535">
        <v>40998</v>
      </c>
      <c r="B10830" s="535" t="s">
        <v>23642</v>
      </c>
      <c r="C10830" s="298" t="s">
        <v>313</v>
      </c>
      <c r="D10830" s="535" t="s">
        <v>19214</v>
      </c>
      <c r="E10830" s="537">
        <v>4286.92</v>
      </c>
      <c r="F10830" s="536" t="s">
        <v>23643</v>
      </c>
    </row>
    <row r="10831" spans="1:6" ht="18" customHeight="1">
      <c r="A10831" s="535">
        <v>4257</v>
      </c>
      <c r="B10831" s="535" t="s">
        <v>23644</v>
      </c>
      <c r="C10831" s="298" t="s">
        <v>313</v>
      </c>
      <c r="D10831" s="535" t="s">
        <v>19212</v>
      </c>
      <c r="E10831" s="524">
        <v>20.13</v>
      </c>
      <c r="F10831" s="536" t="s">
        <v>14677</v>
      </c>
    </row>
    <row r="10832" spans="1:6" ht="18" customHeight="1">
      <c r="A10832" s="535">
        <v>40982</v>
      </c>
      <c r="B10832" s="535" t="s">
        <v>23645</v>
      </c>
      <c r="C10832" s="298" t="s">
        <v>313</v>
      </c>
      <c r="D10832" s="535" t="s">
        <v>19214</v>
      </c>
      <c r="E10832" s="537">
        <v>3506.38</v>
      </c>
      <c r="F10832" s="536" t="s">
        <v>23646</v>
      </c>
    </row>
    <row r="10833" spans="1:6" ht="18" customHeight="1">
      <c r="A10833" s="535">
        <v>4240</v>
      </c>
      <c r="B10833" s="535" t="s">
        <v>23647</v>
      </c>
      <c r="C10833" s="298" t="s">
        <v>313</v>
      </c>
      <c r="D10833" s="535" t="s">
        <v>19212</v>
      </c>
      <c r="E10833" s="524">
        <v>31.48</v>
      </c>
      <c r="F10833" s="536" t="s">
        <v>23648</v>
      </c>
    </row>
    <row r="10834" spans="1:6" ht="18" customHeight="1">
      <c r="A10834" s="535">
        <v>41026</v>
      </c>
      <c r="B10834" s="535" t="s">
        <v>23649</v>
      </c>
      <c r="C10834" s="298" t="s">
        <v>313</v>
      </c>
      <c r="D10834" s="535" t="s">
        <v>19214</v>
      </c>
      <c r="E10834" s="537">
        <v>5478.96</v>
      </c>
      <c r="F10834" s="536" t="s">
        <v>23650</v>
      </c>
    </row>
    <row r="10835" spans="1:6" ht="18" customHeight="1">
      <c r="A10835" s="535">
        <v>4239</v>
      </c>
      <c r="B10835" s="535" t="s">
        <v>23651</v>
      </c>
      <c r="C10835" s="298" t="s">
        <v>313</v>
      </c>
      <c r="D10835" s="535" t="s">
        <v>19212</v>
      </c>
      <c r="E10835" s="524">
        <v>31.48</v>
      </c>
      <c r="F10835" s="536" t="s">
        <v>23648</v>
      </c>
    </row>
    <row r="10836" spans="1:6" ht="18" customHeight="1">
      <c r="A10836" s="535">
        <v>41024</v>
      </c>
      <c r="B10836" s="535" t="s">
        <v>23652</v>
      </c>
      <c r="C10836" s="298" t="s">
        <v>313</v>
      </c>
      <c r="D10836" s="535" t="s">
        <v>19214</v>
      </c>
      <c r="E10836" s="537">
        <v>5478.96</v>
      </c>
      <c r="F10836" s="536" t="s">
        <v>23650</v>
      </c>
    </row>
    <row r="10837" spans="1:6" ht="18" customHeight="1">
      <c r="A10837" s="535">
        <v>4248</v>
      </c>
      <c r="B10837" s="535" t="s">
        <v>23653</v>
      </c>
      <c r="C10837" s="298" t="s">
        <v>313</v>
      </c>
      <c r="D10837" s="535" t="s">
        <v>19212</v>
      </c>
      <c r="E10837" s="524">
        <v>25.09</v>
      </c>
      <c r="F10837" s="536" t="s">
        <v>23509</v>
      </c>
    </row>
    <row r="10838" spans="1:6" ht="18" customHeight="1">
      <c r="A10838" s="535">
        <v>41033</v>
      </c>
      <c r="B10838" s="535" t="s">
        <v>23654</v>
      </c>
      <c r="C10838" s="298" t="s">
        <v>313</v>
      </c>
      <c r="D10838" s="535" t="s">
        <v>19214</v>
      </c>
      <c r="E10838" s="537">
        <v>4368.5</v>
      </c>
      <c r="F10838" s="536" t="s">
        <v>23618</v>
      </c>
    </row>
    <row r="10839" spans="1:6" ht="18" customHeight="1">
      <c r="A10839" s="535">
        <v>44500</v>
      </c>
      <c r="B10839" s="535" t="s">
        <v>23655</v>
      </c>
      <c r="C10839" s="298" t="s">
        <v>313</v>
      </c>
      <c r="D10839" s="535" t="s">
        <v>19212</v>
      </c>
      <c r="E10839" s="524">
        <v>25.09</v>
      </c>
      <c r="F10839" s="536" t="s">
        <v>23509</v>
      </c>
    </row>
    <row r="10840" spans="1:6" ht="18" customHeight="1">
      <c r="A10840" s="535">
        <v>41040</v>
      </c>
      <c r="B10840" s="535" t="s">
        <v>23656</v>
      </c>
      <c r="C10840" s="298" t="s">
        <v>313</v>
      </c>
      <c r="D10840" s="535" t="s">
        <v>19214</v>
      </c>
      <c r="E10840" s="537">
        <v>4368.5</v>
      </c>
      <c r="F10840" s="536" t="s">
        <v>23618</v>
      </c>
    </row>
    <row r="10841" spans="1:6" ht="18" customHeight="1">
      <c r="A10841" s="535">
        <v>4238</v>
      </c>
      <c r="B10841" s="535" t="s">
        <v>23657</v>
      </c>
      <c r="C10841" s="298" t="s">
        <v>313</v>
      </c>
      <c r="D10841" s="535" t="s">
        <v>19212</v>
      </c>
      <c r="E10841" s="524">
        <v>21.25</v>
      </c>
      <c r="F10841" s="536" t="s">
        <v>1926</v>
      </c>
    </row>
    <row r="10842" spans="1:6" ht="18" customHeight="1">
      <c r="A10842" s="535">
        <v>41012</v>
      </c>
      <c r="B10842" s="535" t="s">
        <v>23658</v>
      </c>
      <c r="C10842" s="298" t="s">
        <v>313</v>
      </c>
      <c r="D10842" s="535" t="s">
        <v>19214</v>
      </c>
      <c r="E10842" s="537">
        <v>3701.71</v>
      </c>
      <c r="F10842" s="536" t="s">
        <v>23659</v>
      </c>
    </row>
    <row r="10843" spans="1:6" ht="18" customHeight="1">
      <c r="A10843" s="535">
        <v>4233</v>
      </c>
      <c r="B10843" s="535" t="s">
        <v>23660</v>
      </c>
      <c r="C10843" s="298" t="s">
        <v>313</v>
      </c>
      <c r="D10843" s="535" t="s">
        <v>19212</v>
      </c>
      <c r="E10843" s="524">
        <v>31.48</v>
      </c>
      <c r="F10843" s="536" t="s">
        <v>23648</v>
      </c>
    </row>
    <row r="10844" spans="1:6" ht="18" customHeight="1">
      <c r="A10844" s="535">
        <v>41001</v>
      </c>
      <c r="B10844" s="535" t="s">
        <v>23661</v>
      </c>
      <c r="C10844" s="298" t="s">
        <v>313</v>
      </c>
      <c r="D10844" s="535" t="s">
        <v>19214</v>
      </c>
      <c r="E10844" s="537">
        <v>5478.96</v>
      </c>
      <c r="F10844" s="536" t="s">
        <v>23650</v>
      </c>
    </row>
    <row r="10845" spans="1:6" ht="18" customHeight="1">
      <c r="A10845" s="535">
        <v>2</v>
      </c>
      <c r="B10845" s="535" t="s">
        <v>23662</v>
      </c>
      <c r="C10845" s="298" t="s">
        <v>313</v>
      </c>
      <c r="D10845" s="535" t="s">
        <v>316</v>
      </c>
      <c r="E10845" s="524">
        <v>20.82</v>
      </c>
      <c r="F10845" s="536" t="s">
        <v>23663</v>
      </c>
    </row>
    <row r="10846" spans="1:6" ht="18" customHeight="1">
      <c r="A10846" s="535">
        <v>36517</v>
      </c>
      <c r="B10846" s="535" t="s">
        <v>23664</v>
      </c>
      <c r="C10846" s="298" t="s">
        <v>313</v>
      </c>
      <c r="D10846" s="535" t="s">
        <v>325</v>
      </c>
      <c r="E10846" s="537">
        <v>590520</v>
      </c>
      <c r="F10846" s="536" t="s">
        <v>23665</v>
      </c>
    </row>
    <row r="10847" spans="1:6" ht="18" customHeight="1">
      <c r="A10847" s="535">
        <v>4262</v>
      </c>
      <c r="B10847" s="535" t="s">
        <v>23666</v>
      </c>
      <c r="C10847" s="298" t="s">
        <v>313</v>
      </c>
      <c r="D10847" s="535" t="s">
        <v>325</v>
      </c>
      <c r="E10847" s="537">
        <v>665000</v>
      </c>
      <c r="F10847" s="536" t="s">
        <v>23667</v>
      </c>
    </row>
    <row r="10848" spans="1:6" ht="18" customHeight="1">
      <c r="A10848" s="535">
        <v>4263</v>
      </c>
      <c r="B10848" s="535" t="s">
        <v>23668</v>
      </c>
      <c r="C10848" s="298" t="s">
        <v>313</v>
      </c>
      <c r="D10848" s="535" t="s">
        <v>325</v>
      </c>
      <c r="E10848" s="537">
        <v>922133.28</v>
      </c>
      <c r="F10848" s="536" t="s">
        <v>23669</v>
      </c>
    </row>
    <row r="10849" spans="1:6" ht="18" customHeight="1">
      <c r="A10849" s="535">
        <v>36518</v>
      </c>
      <c r="B10849" s="535" t="s">
        <v>23670</v>
      </c>
      <c r="C10849" s="298" t="s">
        <v>313</v>
      </c>
      <c r="D10849" s="535" t="s">
        <v>325</v>
      </c>
      <c r="E10849" s="537">
        <v>1049813.28</v>
      </c>
      <c r="F10849" s="536" t="s">
        <v>23671</v>
      </c>
    </row>
    <row r="10850" spans="1:6" ht="18" customHeight="1">
      <c r="A10850" s="535">
        <v>14221</v>
      </c>
      <c r="B10850" s="535" t="s">
        <v>23672</v>
      </c>
      <c r="C10850" s="298" t="s">
        <v>313</v>
      </c>
      <c r="D10850" s="535" t="s">
        <v>325</v>
      </c>
      <c r="E10850" s="537">
        <v>612686.64</v>
      </c>
      <c r="F10850" s="536" t="s">
        <v>23673</v>
      </c>
    </row>
    <row r="10851" spans="1:6" ht="18" customHeight="1">
      <c r="A10851" s="535">
        <v>38402</v>
      </c>
      <c r="B10851" s="535" t="s">
        <v>23674</v>
      </c>
      <c r="C10851" s="298" t="s">
        <v>313</v>
      </c>
      <c r="D10851" s="535" t="s">
        <v>325</v>
      </c>
      <c r="E10851" s="524">
        <v>21.78</v>
      </c>
      <c r="F10851" s="536" t="s">
        <v>13159</v>
      </c>
    </row>
    <row r="10852" spans="1:6" ht="18" customHeight="1">
      <c r="A10852" s="535">
        <v>3412</v>
      </c>
      <c r="B10852" s="535" t="s">
        <v>23675</v>
      </c>
      <c r="C10852" s="298" t="s">
        <v>313</v>
      </c>
      <c r="D10852" s="535" t="s">
        <v>19608</v>
      </c>
      <c r="E10852" s="524">
        <v>19.98</v>
      </c>
      <c r="F10852" s="536" t="s">
        <v>9805</v>
      </c>
    </row>
    <row r="10853" spans="1:6" ht="18" customHeight="1">
      <c r="A10853" s="535">
        <v>3413</v>
      </c>
      <c r="B10853" s="535" t="s">
        <v>23676</v>
      </c>
      <c r="C10853" s="298" t="s">
        <v>313</v>
      </c>
      <c r="D10853" s="535" t="s">
        <v>19608</v>
      </c>
      <c r="E10853" s="524">
        <v>44.98</v>
      </c>
      <c r="F10853" s="536" t="s">
        <v>23677</v>
      </c>
    </row>
    <row r="10854" spans="1:6" ht="18" customHeight="1">
      <c r="A10854" s="535">
        <v>39744</v>
      </c>
      <c r="B10854" s="535" t="s">
        <v>23678</v>
      </c>
      <c r="C10854" s="298" t="s">
        <v>313</v>
      </c>
      <c r="D10854" s="535" t="s">
        <v>19608</v>
      </c>
      <c r="E10854" s="524">
        <v>34.92</v>
      </c>
      <c r="F10854" s="536" t="s">
        <v>1525</v>
      </c>
    </row>
    <row r="10855" spans="1:6" ht="18" customHeight="1">
      <c r="A10855" s="535">
        <v>39745</v>
      </c>
      <c r="B10855" s="535" t="s">
        <v>23679</v>
      </c>
      <c r="C10855" s="298" t="s">
        <v>313</v>
      </c>
      <c r="D10855" s="535" t="s">
        <v>19608</v>
      </c>
      <c r="E10855" s="524">
        <v>73.709999999999994</v>
      </c>
      <c r="F10855" s="536" t="s">
        <v>23680</v>
      </c>
    </row>
    <row r="10856" spans="1:6" ht="18" customHeight="1">
      <c r="A10856" s="535">
        <v>39637</v>
      </c>
      <c r="B10856" s="535" t="s">
        <v>23681</v>
      </c>
      <c r="C10856" s="298" t="s">
        <v>313</v>
      </c>
      <c r="D10856" s="535" t="s">
        <v>19608</v>
      </c>
      <c r="E10856" s="524">
        <v>144.18</v>
      </c>
      <c r="F10856" s="536" t="s">
        <v>23682</v>
      </c>
    </row>
    <row r="10857" spans="1:6" ht="18" customHeight="1">
      <c r="A10857" s="535">
        <v>39638</v>
      </c>
      <c r="B10857" s="535" t="s">
        <v>23683</v>
      </c>
      <c r="C10857" s="298" t="s">
        <v>313</v>
      </c>
      <c r="D10857" s="535" t="s">
        <v>19608</v>
      </c>
      <c r="E10857" s="524">
        <v>163.15</v>
      </c>
      <c r="F10857" s="536" t="s">
        <v>23684</v>
      </c>
    </row>
    <row r="10858" spans="1:6" ht="18" customHeight="1">
      <c r="A10858" s="535">
        <v>39639</v>
      </c>
      <c r="B10858" s="535" t="s">
        <v>23685</v>
      </c>
      <c r="C10858" s="298" t="s">
        <v>313</v>
      </c>
      <c r="D10858" s="535" t="s">
        <v>19608</v>
      </c>
      <c r="E10858" s="524">
        <v>246.15</v>
      </c>
      <c r="F10858" s="536" t="s">
        <v>23686</v>
      </c>
    </row>
    <row r="10859" spans="1:6" ht="18" customHeight="1">
      <c r="A10859" s="535">
        <v>39517</v>
      </c>
      <c r="B10859" s="535" t="s">
        <v>23687</v>
      </c>
      <c r="C10859" s="298" t="s">
        <v>313</v>
      </c>
      <c r="D10859" s="535" t="s">
        <v>19608</v>
      </c>
      <c r="E10859" s="524">
        <v>210.82</v>
      </c>
      <c r="F10859" s="536" t="s">
        <v>23688</v>
      </c>
    </row>
    <row r="10860" spans="1:6" ht="18" customHeight="1">
      <c r="A10860" s="535">
        <v>39518</v>
      </c>
      <c r="B10860" s="535" t="s">
        <v>23689</v>
      </c>
      <c r="C10860" s="298" t="s">
        <v>313</v>
      </c>
      <c r="D10860" s="535" t="s">
        <v>19608</v>
      </c>
      <c r="E10860" s="524">
        <v>249.94</v>
      </c>
      <c r="F10860" s="536" t="s">
        <v>23690</v>
      </c>
    </row>
    <row r="10861" spans="1:6" ht="18" customHeight="1">
      <c r="A10861" s="535">
        <v>38366</v>
      </c>
      <c r="B10861" s="535" t="s">
        <v>23691</v>
      </c>
      <c r="C10861" s="298" t="s">
        <v>313</v>
      </c>
      <c r="D10861" s="535" t="s">
        <v>19608</v>
      </c>
      <c r="E10861" s="524">
        <v>6.31</v>
      </c>
      <c r="F10861" s="536" t="s">
        <v>14981</v>
      </c>
    </row>
    <row r="10862" spans="1:6" ht="18" customHeight="1">
      <c r="A10862" s="535">
        <v>11703</v>
      </c>
      <c r="B10862" s="535" t="s">
        <v>23692</v>
      </c>
      <c r="C10862" s="298" t="s">
        <v>313</v>
      </c>
      <c r="D10862" s="535" t="s">
        <v>325</v>
      </c>
      <c r="E10862" s="524">
        <v>70.64</v>
      </c>
      <c r="F10862" s="536" t="s">
        <v>23693</v>
      </c>
    </row>
    <row r="10863" spans="1:6" ht="18" customHeight="1">
      <c r="A10863" s="535">
        <v>37400</v>
      </c>
      <c r="B10863" s="535" t="s">
        <v>23694</v>
      </c>
      <c r="C10863" s="298" t="s">
        <v>313</v>
      </c>
      <c r="D10863" s="535" t="s">
        <v>325</v>
      </c>
      <c r="E10863" s="524">
        <v>81.99</v>
      </c>
      <c r="F10863" s="536" t="s">
        <v>23695</v>
      </c>
    </row>
    <row r="10864" spans="1:6" ht="18" customHeight="1">
      <c r="A10864" s="535">
        <v>25400</v>
      </c>
      <c r="B10864" s="535" t="s">
        <v>23696</v>
      </c>
      <c r="C10864" s="298" t="s">
        <v>313</v>
      </c>
      <c r="D10864" s="535" t="s">
        <v>325</v>
      </c>
      <c r="E10864" s="537">
        <v>3873.69</v>
      </c>
      <c r="F10864" s="536" t="s">
        <v>23697</v>
      </c>
    </row>
    <row r="10865" spans="1:6" ht="18" customHeight="1">
      <c r="A10865" s="535">
        <v>4276</v>
      </c>
      <c r="B10865" s="535" t="s">
        <v>23698</v>
      </c>
      <c r="C10865" s="298" t="s">
        <v>313</v>
      </c>
      <c r="D10865" s="535" t="s">
        <v>325</v>
      </c>
      <c r="E10865" s="524">
        <v>198.8</v>
      </c>
      <c r="F10865" s="536" t="s">
        <v>23699</v>
      </c>
    </row>
    <row r="10866" spans="1:6" ht="18" customHeight="1">
      <c r="A10866" s="535">
        <v>4273</v>
      </c>
      <c r="B10866" s="535" t="s">
        <v>23700</v>
      </c>
      <c r="C10866" s="298" t="s">
        <v>313</v>
      </c>
      <c r="D10866" s="535" t="s">
        <v>325</v>
      </c>
      <c r="E10866" s="524">
        <v>360.95</v>
      </c>
      <c r="F10866" s="536" t="s">
        <v>23701</v>
      </c>
    </row>
    <row r="10867" spans="1:6" ht="18" customHeight="1">
      <c r="A10867" s="535">
        <v>4274</v>
      </c>
      <c r="B10867" s="535" t="s">
        <v>23702</v>
      </c>
      <c r="C10867" s="298" t="s">
        <v>313</v>
      </c>
      <c r="D10867" s="535" t="s">
        <v>325</v>
      </c>
      <c r="E10867" s="524">
        <v>132.05000000000001</v>
      </c>
      <c r="F10867" s="536" t="s">
        <v>15612</v>
      </c>
    </row>
    <row r="10868" spans="1:6" ht="18" customHeight="1">
      <c r="A10868" s="535">
        <v>39438</v>
      </c>
      <c r="B10868" s="535" t="s">
        <v>23703</v>
      </c>
      <c r="C10868" s="298" t="s">
        <v>313</v>
      </c>
      <c r="D10868" s="535" t="s">
        <v>325</v>
      </c>
      <c r="E10868" s="524">
        <v>0.26</v>
      </c>
      <c r="F10868" s="536" t="s">
        <v>2687</v>
      </c>
    </row>
    <row r="10869" spans="1:6" ht="18" customHeight="1">
      <c r="A10869" s="535">
        <v>4379</v>
      </c>
      <c r="B10869" s="535" t="s">
        <v>23704</v>
      </c>
      <c r="C10869" s="298" t="s">
        <v>313</v>
      </c>
      <c r="D10869" s="535" t="s">
        <v>325</v>
      </c>
      <c r="E10869" s="524">
        <v>0.05</v>
      </c>
      <c r="F10869" s="536" t="s">
        <v>3082</v>
      </c>
    </row>
    <row r="10870" spans="1:6" ht="18" customHeight="1">
      <c r="A10870" s="535">
        <v>4377</v>
      </c>
      <c r="B10870" s="535" t="s">
        <v>23705</v>
      </c>
      <c r="C10870" s="298" t="s">
        <v>313</v>
      </c>
      <c r="D10870" s="535" t="s">
        <v>325</v>
      </c>
      <c r="E10870" s="524">
        <v>0.19</v>
      </c>
      <c r="F10870" s="536" t="s">
        <v>3287</v>
      </c>
    </row>
    <row r="10871" spans="1:6" ht="18" customHeight="1">
      <c r="A10871" s="535">
        <v>4356</v>
      </c>
      <c r="B10871" s="535" t="s">
        <v>23706</v>
      </c>
      <c r="C10871" s="298" t="s">
        <v>313</v>
      </c>
      <c r="D10871" s="535" t="s">
        <v>325</v>
      </c>
      <c r="E10871" s="524">
        <v>0.27</v>
      </c>
      <c r="F10871" s="536" t="s">
        <v>18575</v>
      </c>
    </row>
    <row r="10872" spans="1:6" ht="18" customHeight="1">
      <c r="A10872" s="535">
        <v>13246</v>
      </c>
      <c r="B10872" s="535" t="s">
        <v>23707</v>
      </c>
      <c r="C10872" s="298" t="s">
        <v>313</v>
      </c>
      <c r="D10872" s="535" t="s">
        <v>325</v>
      </c>
      <c r="E10872" s="524">
        <v>0.46</v>
      </c>
      <c r="F10872" s="536" t="s">
        <v>2707</v>
      </c>
    </row>
    <row r="10873" spans="1:6" ht="18" customHeight="1">
      <c r="A10873" s="535">
        <v>13294</v>
      </c>
      <c r="B10873" s="535" t="s">
        <v>23708</v>
      </c>
      <c r="C10873" s="298" t="s">
        <v>313</v>
      </c>
      <c r="D10873" s="535" t="s">
        <v>325</v>
      </c>
      <c r="E10873" s="524">
        <v>1.54</v>
      </c>
      <c r="F10873" s="536" t="s">
        <v>18002</v>
      </c>
    </row>
    <row r="10874" spans="1:6" ht="18" customHeight="1">
      <c r="A10874" s="535">
        <v>11963</v>
      </c>
      <c r="B10874" s="535" t="s">
        <v>23709</v>
      </c>
      <c r="C10874" s="298" t="s">
        <v>313</v>
      </c>
      <c r="D10874" s="535" t="s">
        <v>325</v>
      </c>
      <c r="E10874" s="524">
        <v>9.7100000000000009</v>
      </c>
      <c r="F10874" s="536" t="s">
        <v>1619</v>
      </c>
    </row>
    <row r="10875" spans="1:6" ht="18" customHeight="1">
      <c r="A10875" s="535">
        <v>11964</v>
      </c>
      <c r="B10875" s="535" t="s">
        <v>23710</v>
      </c>
      <c r="C10875" s="298" t="s">
        <v>313</v>
      </c>
      <c r="D10875" s="535" t="s">
        <v>325</v>
      </c>
      <c r="E10875" s="524">
        <v>2.4500000000000002</v>
      </c>
      <c r="F10875" s="536" t="s">
        <v>23711</v>
      </c>
    </row>
    <row r="10876" spans="1:6" ht="18" customHeight="1">
      <c r="A10876" s="535">
        <v>4346</v>
      </c>
      <c r="B10876" s="535" t="s">
        <v>23712</v>
      </c>
      <c r="C10876" s="298" t="s">
        <v>313</v>
      </c>
      <c r="D10876" s="535" t="s">
        <v>325</v>
      </c>
      <c r="E10876" s="524">
        <v>10.4</v>
      </c>
      <c r="F10876" s="536" t="s">
        <v>7132</v>
      </c>
    </row>
    <row r="10877" spans="1:6" ht="18" customHeight="1">
      <c r="A10877" s="535">
        <v>11955</v>
      </c>
      <c r="B10877" s="535" t="s">
        <v>23713</v>
      </c>
      <c r="C10877" s="298" t="s">
        <v>313</v>
      </c>
      <c r="D10877" s="535" t="s">
        <v>325</v>
      </c>
      <c r="E10877" s="524">
        <v>4.55</v>
      </c>
      <c r="F10877" s="536" t="s">
        <v>1251</v>
      </c>
    </row>
    <row r="10878" spans="1:6" ht="18" customHeight="1">
      <c r="A10878" s="535">
        <v>11960</v>
      </c>
      <c r="B10878" s="535" t="s">
        <v>23714</v>
      </c>
      <c r="C10878" s="298" t="s">
        <v>313</v>
      </c>
      <c r="D10878" s="535" t="s">
        <v>325</v>
      </c>
      <c r="E10878" s="524">
        <v>0.15</v>
      </c>
      <c r="F10878" s="536" t="s">
        <v>3388</v>
      </c>
    </row>
    <row r="10879" spans="1:6" ht="18" customHeight="1">
      <c r="A10879" s="535">
        <v>4333</v>
      </c>
      <c r="B10879" s="535" t="s">
        <v>23715</v>
      </c>
      <c r="C10879" s="298" t="s">
        <v>313</v>
      </c>
      <c r="D10879" s="535" t="s">
        <v>325</v>
      </c>
      <c r="E10879" s="524">
        <v>0.27</v>
      </c>
      <c r="F10879" s="536" t="s">
        <v>18575</v>
      </c>
    </row>
    <row r="10880" spans="1:6" ht="18" customHeight="1">
      <c r="A10880" s="535">
        <v>4358</v>
      </c>
      <c r="B10880" s="535" t="s">
        <v>23716</v>
      </c>
      <c r="C10880" s="298" t="s">
        <v>313</v>
      </c>
      <c r="D10880" s="535" t="s">
        <v>325</v>
      </c>
      <c r="E10880" s="524">
        <v>2.08</v>
      </c>
      <c r="F10880" s="536" t="s">
        <v>20199</v>
      </c>
    </row>
    <row r="10881" spans="1:6" ht="18" customHeight="1">
      <c r="A10881" s="535">
        <v>39435</v>
      </c>
      <c r="B10881" s="535" t="s">
        <v>23717</v>
      </c>
      <c r="C10881" s="298" t="s">
        <v>313</v>
      </c>
      <c r="D10881" s="535" t="s">
        <v>325</v>
      </c>
      <c r="E10881" s="524">
        <v>0.1</v>
      </c>
      <c r="F10881" s="536" t="s">
        <v>3252</v>
      </c>
    </row>
    <row r="10882" spans="1:6" ht="18" customHeight="1">
      <c r="A10882" s="535">
        <v>39436</v>
      </c>
      <c r="B10882" s="535" t="s">
        <v>23718</v>
      </c>
      <c r="C10882" s="298" t="s">
        <v>313</v>
      </c>
      <c r="D10882" s="535" t="s">
        <v>325</v>
      </c>
      <c r="E10882" s="524">
        <v>0.18</v>
      </c>
      <c r="F10882" s="536" t="s">
        <v>3025</v>
      </c>
    </row>
    <row r="10883" spans="1:6" ht="18" customHeight="1">
      <c r="A10883" s="535">
        <v>39437</v>
      </c>
      <c r="B10883" s="535" t="s">
        <v>23719</v>
      </c>
      <c r="C10883" s="298" t="s">
        <v>313</v>
      </c>
      <c r="D10883" s="535" t="s">
        <v>325</v>
      </c>
      <c r="E10883" s="524">
        <v>0.23</v>
      </c>
      <c r="F10883" s="536" t="s">
        <v>18574</v>
      </c>
    </row>
    <row r="10884" spans="1:6" ht="18" customHeight="1">
      <c r="A10884" s="535">
        <v>39439</v>
      </c>
      <c r="B10884" s="535" t="s">
        <v>23720</v>
      </c>
      <c r="C10884" s="298" t="s">
        <v>313</v>
      </c>
      <c r="D10884" s="535" t="s">
        <v>325</v>
      </c>
      <c r="E10884" s="524">
        <v>0.16</v>
      </c>
      <c r="F10884" s="536" t="s">
        <v>18589</v>
      </c>
    </row>
    <row r="10885" spans="1:6" ht="18" customHeight="1">
      <c r="A10885" s="535">
        <v>39440</v>
      </c>
      <c r="B10885" s="535" t="s">
        <v>23721</v>
      </c>
      <c r="C10885" s="298" t="s">
        <v>313</v>
      </c>
      <c r="D10885" s="535" t="s">
        <v>325</v>
      </c>
      <c r="E10885" s="524">
        <v>0.2</v>
      </c>
      <c r="F10885" s="536" t="s">
        <v>3497</v>
      </c>
    </row>
    <row r="10886" spans="1:6" ht="18" customHeight="1">
      <c r="A10886" s="535">
        <v>39441</v>
      </c>
      <c r="B10886" s="535" t="s">
        <v>23722</v>
      </c>
      <c r="C10886" s="298" t="s">
        <v>313</v>
      </c>
      <c r="D10886" s="535" t="s">
        <v>325</v>
      </c>
      <c r="E10886" s="524">
        <v>0.26</v>
      </c>
      <c r="F10886" s="536" t="s">
        <v>2687</v>
      </c>
    </row>
    <row r="10887" spans="1:6" ht="18" customHeight="1">
      <c r="A10887" s="535">
        <v>39442</v>
      </c>
      <c r="B10887" s="535" t="s">
        <v>23723</v>
      </c>
      <c r="C10887" s="298" t="s">
        <v>313</v>
      </c>
      <c r="D10887" s="535" t="s">
        <v>325</v>
      </c>
      <c r="E10887" s="524">
        <v>0.19</v>
      </c>
      <c r="F10887" s="536" t="s">
        <v>3287</v>
      </c>
    </row>
    <row r="10888" spans="1:6" ht="18" customHeight="1">
      <c r="A10888" s="535">
        <v>39443</v>
      </c>
      <c r="B10888" s="535" t="s">
        <v>23724</v>
      </c>
      <c r="C10888" s="298" t="s">
        <v>313</v>
      </c>
      <c r="D10888" s="535" t="s">
        <v>325</v>
      </c>
      <c r="E10888" s="524">
        <v>0.24</v>
      </c>
      <c r="F10888" s="536" t="s">
        <v>3080</v>
      </c>
    </row>
    <row r="10889" spans="1:6" ht="18" customHeight="1">
      <c r="A10889" s="535">
        <v>4329</v>
      </c>
      <c r="B10889" s="535" t="s">
        <v>23725</v>
      </c>
      <c r="C10889" s="298" t="s">
        <v>313</v>
      </c>
      <c r="D10889" s="535" t="s">
        <v>325</v>
      </c>
      <c r="E10889" s="524">
        <v>2.2200000000000002</v>
      </c>
      <c r="F10889" s="536" t="s">
        <v>20021</v>
      </c>
    </row>
    <row r="10890" spans="1:6" ht="18" customHeight="1">
      <c r="A10890" s="535">
        <v>4383</v>
      </c>
      <c r="B10890" s="535" t="s">
        <v>23726</v>
      </c>
      <c r="C10890" s="298" t="s">
        <v>313</v>
      </c>
      <c r="D10890" s="535" t="s">
        <v>325</v>
      </c>
      <c r="E10890" s="524">
        <v>20.07</v>
      </c>
      <c r="F10890" s="536" t="s">
        <v>23727</v>
      </c>
    </row>
    <row r="10891" spans="1:6" ht="18" customHeight="1">
      <c r="A10891" s="535">
        <v>4344</v>
      </c>
      <c r="B10891" s="535" t="s">
        <v>23728</v>
      </c>
      <c r="C10891" s="298" t="s">
        <v>313</v>
      </c>
      <c r="D10891" s="535" t="s">
        <v>325</v>
      </c>
      <c r="E10891" s="524">
        <v>21.04</v>
      </c>
      <c r="F10891" s="536" t="s">
        <v>16118</v>
      </c>
    </row>
    <row r="10892" spans="1:6" ht="18" customHeight="1">
      <c r="A10892" s="535">
        <v>436</v>
      </c>
      <c r="B10892" s="535" t="s">
        <v>23729</v>
      </c>
      <c r="C10892" s="298" t="s">
        <v>313</v>
      </c>
      <c r="D10892" s="535" t="s">
        <v>325</v>
      </c>
      <c r="E10892" s="524">
        <v>12.14</v>
      </c>
      <c r="F10892" s="536" t="s">
        <v>7199</v>
      </c>
    </row>
    <row r="10893" spans="1:6" ht="18" customHeight="1">
      <c r="A10893" s="535">
        <v>442</v>
      </c>
      <c r="B10893" s="535" t="s">
        <v>23730</v>
      </c>
      <c r="C10893" s="298" t="s">
        <v>313</v>
      </c>
      <c r="D10893" s="535" t="s">
        <v>325</v>
      </c>
      <c r="E10893" s="524">
        <v>7.18</v>
      </c>
      <c r="F10893" s="536" t="s">
        <v>17618</v>
      </c>
    </row>
    <row r="10894" spans="1:6" ht="18" customHeight="1">
      <c r="A10894" s="535">
        <v>4335</v>
      </c>
      <c r="B10894" s="535" t="s">
        <v>23731</v>
      </c>
      <c r="C10894" s="298" t="s">
        <v>313</v>
      </c>
      <c r="D10894" s="535" t="s">
        <v>325</v>
      </c>
      <c r="E10894" s="524">
        <v>14.13</v>
      </c>
      <c r="F10894" s="536" t="s">
        <v>11066</v>
      </c>
    </row>
    <row r="10895" spans="1:6" ht="18" customHeight="1">
      <c r="A10895" s="535">
        <v>4334</v>
      </c>
      <c r="B10895" s="535" t="s">
        <v>23732</v>
      </c>
      <c r="C10895" s="298" t="s">
        <v>313</v>
      </c>
      <c r="D10895" s="535" t="s">
        <v>325</v>
      </c>
      <c r="E10895" s="524">
        <v>19.38</v>
      </c>
      <c r="F10895" s="536" t="s">
        <v>12399</v>
      </c>
    </row>
    <row r="10896" spans="1:6" ht="18" customHeight="1">
      <c r="A10896" s="535">
        <v>11953</v>
      </c>
      <c r="B10896" s="535" t="s">
        <v>23733</v>
      </c>
      <c r="C10896" s="298" t="s">
        <v>313</v>
      </c>
      <c r="D10896" s="535" t="s">
        <v>325</v>
      </c>
      <c r="E10896" s="524">
        <v>3.33</v>
      </c>
      <c r="F10896" s="536" t="s">
        <v>11923</v>
      </c>
    </row>
    <row r="10897" spans="1:6" ht="18" customHeight="1">
      <c r="A10897" s="535">
        <v>4343</v>
      </c>
      <c r="B10897" s="535" t="s">
        <v>23734</v>
      </c>
      <c r="C10897" s="298" t="s">
        <v>313</v>
      </c>
      <c r="D10897" s="535" t="s">
        <v>325</v>
      </c>
      <c r="E10897" s="524">
        <v>4.76</v>
      </c>
      <c r="F10897" s="536" t="s">
        <v>597</v>
      </c>
    </row>
    <row r="10898" spans="1:6" ht="18" customHeight="1">
      <c r="A10898" s="535">
        <v>430</v>
      </c>
      <c r="B10898" s="535" t="s">
        <v>23735</v>
      </c>
      <c r="C10898" s="298" t="s">
        <v>313</v>
      </c>
      <c r="D10898" s="535" t="s">
        <v>325</v>
      </c>
      <c r="E10898" s="524">
        <v>10.86</v>
      </c>
      <c r="F10898" s="536" t="s">
        <v>7305</v>
      </c>
    </row>
    <row r="10899" spans="1:6" ht="18" customHeight="1">
      <c r="A10899" s="535">
        <v>441</v>
      </c>
      <c r="B10899" s="535" t="s">
        <v>23736</v>
      </c>
      <c r="C10899" s="298" t="s">
        <v>313</v>
      </c>
      <c r="D10899" s="535" t="s">
        <v>325</v>
      </c>
      <c r="E10899" s="524">
        <v>11.95</v>
      </c>
      <c r="F10899" s="536" t="s">
        <v>7216</v>
      </c>
    </row>
    <row r="10900" spans="1:6" ht="18" customHeight="1">
      <c r="A10900" s="535">
        <v>431</v>
      </c>
      <c r="B10900" s="535" t="s">
        <v>23737</v>
      </c>
      <c r="C10900" s="298" t="s">
        <v>313</v>
      </c>
      <c r="D10900" s="535" t="s">
        <v>325</v>
      </c>
      <c r="E10900" s="524">
        <v>14.43</v>
      </c>
      <c r="F10900" s="536" t="s">
        <v>7226</v>
      </c>
    </row>
    <row r="10901" spans="1:6" ht="18" customHeight="1">
      <c r="A10901" s="535">
        <v>432</v>
      </c>
      <c r="B10901" s="535" t="s">
        <v>23738</v>
      </c>
      <c r="C10901" s="298" t="s">
        <v>313</v>
      </c>
      <c r="D10901" s="535" t="s">
        <v>325</v>
      </c>
      <c r="E10901" s="524">
        <v>15.93</v>
      </c>
      <c r="F10901" s="536" t="s">
        <v>9391</v>
      </c>
    </row>
    <row r="10902" spans="1:6" ht="18" customHeight="1">
      <c r="A10902" s="535">
        <v>429</v>
      </c>
      <c r="B10902" s="535" t="s">
        <v>23739</v>
      </c>
      <c r="C10902" s="298" t="s">
        <v>313</v>
      </c>
      <c r="D10902" s="535" t="s">
        <v>325</v>
      </c>
      <c r="E10902" s="524">
        <v>21.47</v>
      </c>
      <c r="F10902" s="536" t="s">
        <v>13027</v>
      </c>
    </row>
    <row r="10903" spans="1:6" ht="18" customHeight="1">
      <c r="A10903" s="535">
        <v>439</v>
      </c>
      <c r="B10903" s="535" t="s">
        <v>23740</v>
      </c>
      <c r="C10903" s="298" t="s">
        <v>313</v>
      </c>
      <c r="D10903" s="535" t="s">
        <v>325</v>
      </c>
      <c r="E10903" s="524">
        <v>18.3</v>
      </c>
      <c r="F10903" s="536" t="s">
        <v>672</v>
      </c>
    </row>
    <row r="10904" spans="1:6" ht="18" customHeight="1">
      <c r="A10904" s="535">
        <v>433</v>
      </c>
      <c r="B10904" s="535" t="s">
        <v>23741</v>
      </c>
      <c r="C10904" s="298" t="s">
        <v>313</v>
      </c>
      <c r="D10904" s="535" t="s">
        <v>325</v>
      </c>
      <c r="E10904" s="524">
        <v>21.36</v>
      </c>
      <c r="F10904" s="536" t="s">
        <v>23742</v>
      </c>
    </row>
    <row r="10905" spans="1:6" ht="18" customHeight="1">
      <c r="A10905" s="535">
        <v>437</v>
      </c>
      <c r="B10905" s="535" t="s">
        <v>23743</v>
      </c>
      <c r="C10905" s="298" t="s">
        <v>313</v>
      </c>
      <c r="D10905" s="535" t="s">
        <v>325</v>
      </c>
      <c r="E10905" s="524">
        <v>28.38</v>
      </c>
      <c r="F10905" s="536" t="s">
        <v>8315</v>
      </c>
    </row>
    <row r="10906" spans="1:6" ht="18" customHeight="1">
      <c r="A10906" s="535">
        <v>11790</v>
      </c>
      <c r="B10906" s="535" t="s">
        <v>23744</v>
      </c>
      <c r="C10906" s="298" t="s">
        <v>313</v>
      </c>
      <c r="D10906" s="535" t="s">
        <v>325</v>
      </c>
      <c r="E10906" s="524">
        <v>32.19</v>
      </c>
      <c r="F10906" s="536" t="s">
        <v>23745</v>
      </c>
    </row>
    <row r="10907" spans="1:6" ht="18" customHeight="1">
      <c r="A10907" s="535">
        <v>428</v>
      </c>
      <c r="B10907" s="535" t="s">
        <v>23746</v>
      </c>
      <c r="C10907" s="298" t="s">
        <v>313</v>
      </c>
      <c r="D10907" s="535" t="s">
        <v>325</v>
      </c>
      <c r="E10907" s="524">
        <v>35</v>
      </c>
      <c r="F10907" s="536" t="s">
        <v>17782</v>
      </c>
    </row>
    <row r="10908" spans="1:6" ht="18" customHeight="1">
      <c r="A10908" s="535">
        <v>4384</v>
      </c>
      <c r="B10908" s="535" t="s">
        <v>23747</v>
      </c>
      <c r="C10908" s="298" t="s">
        <v>313</v>
      </c>
      <c r="D10908" s="535" t="s">
        <v>325</v>
      </c>
      <c r="E10908" s="524">
        <v>23.06</v>
      </c>
      <c r="F10908" s="536" t="s">
        <v>11969</v>
      </c>
    </row>
    <row r="10909" spans="1:6" ht="18" customHeight="1">
      <c r="A10909" s="535">
        <v>4351</v>
      </c>
      <c r="B10909" s="535" t="s">
        <v>23748</v>
      </c>
      <c r="C10909" s="298" t="s">
        <v>313</v>
      </c>
      <c r="D10909" s="535" t="s">
        <v>325</v>
      </c>
      <c r="E10909" s="524">
        <v>17.100000000000001</v>
      </c>
      <c r="F10909" s="536" t="s">
        <v>23749</v>
      </c>
    </row>
    <row r="10910" spans="1:6" ht="18" customHeight="1">
      <c r="A10910" s="535">
        <v>11054</v>
      </c>
      <c r="B10910" s="535" t="s">
        <v>23750</v>
      </c>
      <c r="C10910" s="298" t="s">
        <v>313</v>
      </c>
      <c r="D10910" s="535" t="s">
        <v>325</v>
      </c>
      <c r="E10910" s="524">
        <v>0.04</v>
      </c>
      <c r="F10910" s="536" t="s">
        <v>2741</v>
      </c>
    </row>
    <row r="10911" spans="1:6" ht="18" customHeight="1">
      <c r="A10911" s="535">
        <v>11055</v>
      </c>
      <c r="B10911" s="535" t="s">
        <v>23751</v>
      </c>
      <c r="C10911" s="298" t="s">
        <v>313</v>
      </c>
      <c r="D10911" s="535" t="s">
        <v>325</v>
      </c>
      <c r="E10911" s="524">
        <v>0.06</v>
      </c>
      <c r="F10911" s="536" t="s">
        <v>2379</v>
      </c>
    </row>
    <row r="10912" spans="1:6" ht="18" customHeight="1">
      <c r="A10912" s="535">
        <v>11056</v>
      </c>
      <c r="B10912" s="535" t="s">
        <v>23752</v>
      </c>
      <c r="C10912" s="298" t="s">
        <v>313</v>
      </c>
      <c r="D10912" s="535" t="s">
        <v>325</v>
      </c>
      <c r="E10912" s="524">
        <v>7.0000000000000007E-2</v>
      </c>
      <c r="F10912" s="536" t="s">
        <v>3064</v>
      </c>
    </row>
    <row r="10913" spans="1:6" ht="18" customHeight="1">
      <c r="A10913" s="535">
        <v>11057</v>
      </c>
      <c r="B10913" s="535" t="s">
        <v>23753</v>
      </c>
      <c r="C10913" s="298" t="s">
        <v>313</v>
      </c>
      <c r="D10913" s="535" t="s">
        <v>325</v>
      </c>
      <c r="E10913" s="524">
        <v>0.14000000000000001</v>
      </c>
      <c r="F10913" s="536" t="s">
        <v>3530</v>
      </c>
    </row>
    <row r="10914" spans="1:6" ht="18" customHeight="1">
      <c r="A10914" s="535">
        <v>11059</v>
      </c>
      <c r="B10914" s="535" t="s">
        <v>23754</v>
      </c>
      <c r="C10914" s="298" t="s">
        <v>313</v>
      </c>
      <c r="D10914" s="535" t="s">
        <v>325</v>
      </c>
      <c r="E10914" s="524">
        <v>0.28000000000000003</v>
      </c>
      <c r="F10914" s="536" t="s">
        <v>3159</v>
      </c>
    </row>
    <row r="10915" spans="1:6" ht="18" customHeight="1">
      <c r="A10915" s="535">
        <v>11058</v>
      </c>
      <c r="B10915" s="535" t="s">
        <v>23755</v>
      </c>
      <c r="C10915" s="298" t="s">
        <v>313</v>
      </c>
      <c r="D10915" s="535" t="s">
        <v>325</v>
      </c>
      <c r="E10915" s="524">
        <v>0.36</v>
      </c>
      <c r="F10915" s="536" t="s">
        <v>2546</v>
      </c>
    </row>
    <row r="10916" spans="1:6" ht="18" customHeight="1">
      <c r="A10916" s="535">
        <v>4380</v>
      </c>
      <c r="B10916" s="535" t="s">
        <v>23756</v>
      </c>
      <c r="C10916" s="298" t="s">
        <v>313</v>
      </c>
      <c r="D10916" s="535" t="s">
        <v>325</v>
      </c>
      <c r="E10916" s="524">
        <v>1.22</v>
      </c>
      <c r="F10916" s="536" t="s">
        <v>18657</v>
      </c>
    </row>
    <row r="10917" spans="1:6" ht="18" customHeight="1">
      <c r="A10917" s="535">
        <v>4299</v>
      </c>
      <c r="B10917" s="535" t="s">
        <v>23757</v>
      </c>
      <c r="C10917" s="298" t="s">
        <v>313</v>
      </c>
      <c r="D10917" s="535" t="s">
        <v>325</v>
      </c>
      <c r="E10917" s="524">
        <v>1.1499999999999999</v>
      </c>
      <c r="F10917" s="536" t="s">
        <v>3048</v>
      </c>
    </row>
    <row r="10918" spans="1:6" ht="18" customHeight="1">
      <c r="A10918" s="535">
        <v>4304</v>
      </c>
      <c r="B10918" s="535" t="s">
        <v>23758</v>
      </c>
      <c r="C10918" s="298" t="s">
        <v>313</v>
      </c>
      <c r="D10918" s="535" t="s">
        <v>325</v>
      </c>
      <c r="E10918" s="524">
        <v>1.56</v>
      </c>
      <c r="F10918" s="536" t="s">
        <v>3674</v>
      </c>
    </row>
    <row r="10919" spans="1:6" ht="18" customHeight="1">
      <c r="A10919" s="535">
        <v>4305</v>
      </c>
      <c r="B10919" s="535" t="s">
        <v>23759</v>
      </c>
      <c r="C10919" s="298" t="s">
        <v>313</v>
      </c>
      <c r="D10919" s="535" t="s">
        <v>325</v>
      </c>
      <c r="E10919" s="524">
        <v>1.82</v>
      </c>
      <c r="F10919" s="536" t="s">
        <v>17880</v>
      </c>
    </row>
    <row r="10920" spans="1:6" ht="18" customHeight="1">
      <c r="A10920" s="535">
        <v>4306</v>
      </c>
      <c r="B10920" s="535" t="s">
        <v>23760</v>
      </c>
      <c r="C10920" s="298" t="s">
        <v>313</v>
      </c>
      <c r="D10920" s="535" t="s">
        <v>325</v>
      </c>
      <c r="E10920" s="524">
        <v>2.11</v>
      </c>
      <c r="F10920" s="536" t="s">
        <v>17965</v>
      </c>
    </row>
    <row r="10921" spans="1:6" ht="18" customHeight="1">
      <c r="A10921" s="535">
        <v>4308</v>
      </c>
      <c r="B10921" s="535" t="s">
        <v>23761</v>
      </c>
      <c r="C10921" s="298" t="s">
        <v>313</v>
      </c>
      <c r="D10921" s="535" t="s">
        <v>325</v>
      </c>
      <c r="E10921" s="524">
        <v>4.38</v>
      </c>
      <c r="F10921" s="536" t="s">
        <v>1615</v>
      </c>
    </row>
    <row r="10922" spans="1:6" ht="18" customHeight="1">
      <c r="A10922" s="535">
        <v>4302</v>
      </c>
      <c r="B10922" s="535" t="s">
        <v>23762</v>
      </c>
      <c r="C10922" s="298" t="s">
        <v>313</v>
      </c>
      <c r="D10922" s="535" t="s">
        <v>325</v>
      </c>
      <c r="E10922" s="524">
        <v>3.28</v>
      </c>
      <c r="F10922" s="536" t="s">
        <v>15033</v>
      </c>
    </row>
    <row r="10923" spans="1:6" ht="18" customHeight="1">
      <c r="A10923" s="535">
        <v>4300</v>
      </c>
      <c r="B10923" s="535" t="s">
        <v>23763</v>
      </c>
      <c r="C10923" s="298" t="s">
        <v>313</v>
      </c>
      <c r="D10923" s="535" t="s">
        <v>325</v>
      </c>
      <c r="E10923" s="524">
        <v>0.78</v>
      </c>
      <c r="F10923" s="536" t="s">
        <v>17697</v>
      </c>
    </row>
    <row r="10924" spans="1:6" ht="18" customHeight="1">
      <c r="A10924" s="535">
        <v>4301</v>
      </c>
      <c r="B10924" s="535" t="s">
        <v>23764</v>
      </c>
      <c r="C10924" s="298" t="s">
        <v>313</v>
      </c>
      <c r="D10924" s="535" t="s">
        <v>325</v>
      </c>
      <c r="E10924" s="524">
        <v>0.95</v>
      </c>
      <c r="F10924" s="536" t="s">
        <v>17763</v>
      </c>
    </row>
    <row r="10925" spans="1:6" ht="18" customHeight="1">
      <c r="A10925" s="535">
        <v>4320</v>
      </c>
      <c r="B10925" s="535" t="s">
        <v>23765</v>
      </c>
      <c r="C10925" s="298" t="s">
        <v>313</v>
      </c>
      <c r="D10925" s="535" t="s">
        <v>325</v>
      </c>
      <c r="E10925" s="524">
        <v>2.9</v>
      </c>
      <c r="F10925" s="536" t="s">
        <v>21724</v>
      </c>
    </row>
    <row r="10926" spans="1:6" ht="18" customHeight="1">
      <c r="A10926" s="535">
        <v>4318</v>
      </c>
      <c r="B10926" s="535" t="s">
        <v>23766</v>
      </c>
      <c r="C10926" s="298" t="s">
        <v>313</v>
      </c>
      <c r="D10926" s="535" t="s">
        <v>325</v>
      </c>
      <c r="E10926" s="524">
        <v>1.41</v>
      </c>
      <c r="F10926" s="536" t="s">
        <v>23767</v>
      </c>
    </row>
    <row r="10927" spans="1:6" ht="18" customHeight="1">
      <c r="A10927" s="535">
        <v>40547</v>
      </c>
      <c r="B10927" s="535" t="s">
        <v>23768</v>
      </c>
      <c r="C10927" s="298" t="s">
        <v>313</v>
      </c>
      <c r="D10927" s="535" t="s">
        <v>22075</v>
      </c>
      <c r="E10927" s="524">
        <v>28.03</v>
      </c>
      <c r="F10927" s="536" t="s">
        <v>11734</v>
      </c>
    </row>
    <row r="10928" spans="1:6" ht="18" customHeight="1">
      <c r="A10928" s="535">
        <v>11962</v>
      </c>
      <c r="B10928" s="535" t="s">
        <v>23769</v>
      </c>
      <c r="C10928" s="298" t="s">
        <v>313</v>
      </c>
      <c r="D10928" s="535" t="s">
        <v>325</v>
      </c>
      <c r="E10928" s="524">
        <v>0.23</v>
      </c>
      <c r="F10928" s="536" t="s">
        <v>18574</v>
      </c>
    </row>
    <row r="10929" spans="1:6" ht="18" customHeight="1">
      <c r="A10929" s="535">
        <v>4332</v>
      </c>
      <c r="B10929" s="535" t="s">
        <v>23770</v>
      </c>
      <c r="C10929" s="298" t="s">
        <v>313</v>
      </c>
      <c r="D10929" s="535" t="s">
        <v>325</v>
      </c>
      <c r="E10929" s="524">
        <v>1.1100000000000001</v>
      </c>
      <c r="F10929" s="536" t="s">
        <v>19733</v>
      </c>
    </row>
    <row r="10930" spans="1:6" ht="18" customHeight="1">
      <c r="A10930" s="535">
        <v>4331</v>
      </c>
      <c r="B10930" s="535" t="s">
        <v>23771</v>
      </c>
      <c r="C10930" s="298" t="s">
        <v>313</v>
      </c>
      <c r="D10930" s="535" t="s">
        <v>325</v>
      </c>
      <c r="E10930" s="524">
        <v>4.2</v>
      </c>
      <c r="F10930" s="536" t="s">
        <v>23772</v>
      </c>
    </row>
    <row r="10931" spans="1:6" ht="18" customHeight="1">
      <c r="A10931" s="535">
        <v>4336</v>
      </c>
      <c r="B10931" s="535" t="s">
        <v>23773</v>
      </c>
      <c r="C10931" s="298" t="s">
        <v>313</v>
      </c>
      <c r="D10931" s="535" t="s">
        <v>325</v>
      </c>
      <c r="E10931" s="524">
        <v>5.38</v>
      </c>
      <c r="F10931" s="536" t="s">
        <v>23156</v>
      </c>
    </row>
    <row r="10932" spans="1:6" ht="18" customHeight="1">
      <c r="A10932" s="535">
        <v>11948</v>
      </c>
      <c r="B10932" s="535" t="s">
        <v>23774</v>
      </c>
      <c r="C10932" s="298" t="s">
        <v>313</v>
      </c>
      <c r="D10932" s="535" t="s">
        <v>325</v>
      </c>
      <c r="E10932" s="524">
        <v>0.69</v>
      </c>
      <c r="F10932" s="536" t="s">
        <v>3014</v>
      </c>
    </row>
    <row r="10933" spans="1:6" ht="18" customHeight="1">
      <c r="A10933" s="535">
        <v>4382</v>
      </c>
      <c r="B10933" s="535" t="s">
        <v>23775</v>
      </c>
      <c r="C10933" s="298" t="s">
        <v>313</v>
      </c>
      <c r="D10933" s="535" t="s">
        <v>325</v>
      </c>
      <c r="E10933" s="524">
        <v>1.1499999999999999</v>
      </c>
      <c r="F10933" s="536" t="s">
        <v>3048</v>
      </c>
    </row>
    <row r="10934" spans="1:6" ht="18" customHeight="1">
      <c r="A10934" s="535">
        <v>4354</v>
      </c>
      <c r="B10934" s="535" t="s">
        <v>23776</v>
      </c>
      <c r="C10934" s="298" t="s">
        <v>313</v>
      </c>
      <c r="D10934" s="535" t="s">
        <v>325</v>
      </c>
      <c r="E10934" s="524">
        <v>48.26</v>
      </c>
      <c r="F10934" s="536" t="s">
        <v>11974</v>
      </c>
    </row>
    <row r="10935" spans="1:6" ht="18" customHeight="1">
      <c r="A10935" s="535">
        <v>40839</v>
      </c>
      <c r="B10935" s="535" t="s">
        <v>23777</v>
      </c>
      <c r="C10935" s="298" t="s">
        <v>313</v>
      </c>
      <c r="D10935" s="535" t="s">
        <v>22075</v>
      </c>
      <c r="E10935" s="524">
        <v>116.12</v>
      </c>
      <c r="F10935" s="536" t="s">
        <v>23778</v>
      </c>
    </row>
    <row r="10936" spans="1:6" ht="18" customHeight="1">
      <c r="A10936" s="535">
        <v>40552</v>
      </c>
      <c r="B10936" s="535" t="s">
        <v>23779</v>
      </c>
      <c r="C10936" s="298" t="s">
        <v>313</v>
      </c>
      <c r="D10936" s="535" t="s">
        <v>22075</v>
      </c>
      <c r="E10936" s="524">
        <v>48.05</v>
      </c>
      <c r="F10936" s="536" t="s">
        <v>23780</v>
      </c>
    </row>
    <row r="10937" spans="1:6" ht="18" customHeight="1">
      <c r="A10937" s="535">
        <v>40549</v>
      </c>
      <c r="B10937" s="535" t="s">
        <v>23781</v>
      </c>
      <c r="C10937" s="298" t="s">
        <v>313</v>
      </c>
      <c r="D10937" s="535" t="s">
        <v>22075</v>
      </c>
      <c r="E10937" s="524">
        <v>190.2</v>
      </c>
      <c r="F10937" s="536" t="s">
        <v>23782</v>
      </c>
    </row>
    <row r="10938" spans="1:6" ht="18" customHeight="1">
      <c r="A10938" s="535">
        <v>4385</v>
      </c>
      <c r="B10938" s="535" t="s">
        <v>23783</v>
      </c>
      <c r="C10938" s="298" t="s">
        <v>313</v>
      </c>
      <c r="D10938" s="535" t="s">
        <v>23784</v>
      </c>
      <c r="E10938" s="537">
        <v>11607.19</v>
      </c>
      <c r="F10938" s="536" t="s">
        <v>23785</v>
      </c>
    </row>
    <row r="10939" spans="1:6" ht="18" customHeight="1">
      <c r="A10939" s="535">
        <v>20078</v>
      </c>
      <c r="B10939" s="535" t="s">
        <v>23786</v>
      </c>
      <c r="C10939" s="298" t="s">
        <v>313</v>
      </c>
      <c r="D10939" s="535" t="s">
        <v>325</v>
      </c>
      <c r="E10939" s="524">
        <v>29.44</v>
      </c>
      <c r="F10939" s="536" t="s">
        <v>23787</v>
      </c>
    </row>
    <row r="10940" spans="1:6" ht="18" customHeight="1">
      <c r="A10940" s="535">
        <v>39897</v>
      </c>
      <c r="B10940" s="535" t="s">
        <v>23788</v>
      </c>
      <c r="C10940" s="298" t="s">
        <v>313</v>
      </c>
      <c r="D10940" s="535" t="s">
        <v>325</v>
      </c>
      <c r="E10940" s="524">
        <v>52.76</v>
      </c>
      <c r="F10940" s="536" t="s">
        <v>23789</v>
      </c>
    </row>
    <row r="10941" spans="1:6" ht="18" customHeight="1">
      <c r="A10941" s="535">
        <v>118</v>
      </c>
      <c r="B10941" s="535" t="s">
        <v>23790</v>
      </c>
      <c r="C10941" s="298" t="s">
        <v>313</v>
      </c>
      <c r="D10941" s="535" t="s">
        <v>325</v>
      </c>
      <c r="E10941" s="524">
        <v>62.23</v>
      </c>
      <c r="F10941" s="536" t="s">
        <v>23791</v>
      </c>
    </row>
    <row r="10942" spans="1:6" ht="18" customHeight="1">
      <c r="A10942" s="535">
        <v>4396</v>
      </c>
      <c r="B10942" s="535" t="s">
        <v>23792</v>
      </c>
      <c r="C10942" s="298" t="s">
        <v>313</v>
      </c>
      <c r="D10942" s="535" t="s">
        <v>19608</v>
      </c>
      <c r="E10942" s="524">
        <v>340.24</v>
      </c>
      <c r="F10942" s="536" t="s">
        <v>23793</v>
      </c>
    </row>
    <row r="10943" spans="1:6" ht="18" customHeight="1">
      <c r="A10943" s="535">
        <v>36881</v>
      </c>
      <c r="B10943" s="535" t="s">
        <v>23794</v>
      </c>
      <c r="C10943" s="298" t="s">
        <v>313</v>
      </c>
      <c r="D10943" s="535" t="s">
        <v>19608</v>
      </c>
      <c r="E10943" s="524">
        <v>248.39</v>
      </c>
      <c r="F10943" s="536" t="s">
        <v>23795</v>
      </c>
    </row>
    <row r="10944" spans="1:6" ht="18" customHeight="1">
      <c r="A10944" s="535">
        <v>4397</v>
      </c>
      <c r="B10944" s="535" t="s">
        <v>23796</v>
      </c>
      <c r="C10944" s="298" t="s">
        <v>313</v>
      </c>
      <c r="D10944" s="535" t="s">
        <v>19608</v>
      </c>
      <c r="E10944" s="524">
        <v>345.91</v>
      </c>
      <c r="F10944" s="536" t="s">
        <v>23797</v>
      </c>
    </row>
    <row r="10945" spans="1:6" ht="18" customHeight="1">
      <c r="A10945" s="535">
        <v>36882</v>
      </c>
      <c r="B10945" s="535" t="s">
        <v>23798</v>
      </c>
      <c r="C10945" s="298" t="s">
        <v>313</v>
      </c>
      <c r="D10945" s="535" t="s">
        <v>19608</v>
      </c>
      <c r="E10945" s="524">
        <v>253.28</v>
      </c>
      <c r="F10945" s="536" t="s">
        <v>23799</v>
      </c>
    </row>
    <row r="10946" spans="1:6" ht="18" customHeight="1">
      <c r="A10946" s="535">
        <v>4751</v>
      </c>
      <c r="B10946" s="535" t="s">
        <v>23800</v>
      </c>
      <c r="C10946" s="298" t="s">
        <v>313</v>
      </c>
      <c r="D10946" s="535" t="s">
        <v>19212</v>
      </c>
      <c r="E10946" s="524">
        <v>22.96</v>
      </c>
      <c r="F10946" s="536" t="s">
        <v>4031</v>
      </c>
    </row>
    <row r="10947" spans="1:6" ht="18" customHeight="1">
      <c r="A10947" s="535">
        <v>41066</v>
      </c>
      <c r="B10947" s="535" t="s">
        <v>23801</v>
      </c>
      <c r="C10947" s="298" t="s">
        <v>313</v>
      </c>
      <c r="D10947" s="535" t="s">
        <v>19214</v>
      </c>
      <c r="E10947" s="537">
        <v>3998.18</v>
      </c>
      <c r="F10947" s="536" t="s">
        <v>23802</v>
      </c>
    </row>
    <row r="10948" spans="1:6" ht="18" customHeight="1">
      <c r="A10948" s="535">
        <v>39604</v>
      </c>
      <c r="B10948" s="535" t="s">
        <v>23803</v>
      </c>
      <c r="C10948" s="298" t="s">
        <v>313</v>
      </c>
      <c r="D10948" s="535" t="s">
        <v>325</v>
      </c>
      <c r="E10948" s="524">
        <v>12.5</v>
      </c>
      <c r="F10948" s="536" t="s">
        <v>8415</v>
      </c>
    </row>
    <row r="10949" spans="1:6" ht="18" customHeight="1">
      <c r="A10949" s="535">
        <v>39605</v>
      </c>
      <c r="B10949" s="535" t="s">
        <v>23804</v>
      </c>
      <c r="C10949" s="298" t="s">
        <v>313</v>
      </c>
      <c r="D10949" s="535" t="s">
        <v>325</v>
      </c>
      <c r="E10949" s="524">
        <v>13.57</v>
      </c>
      <c r="F10949" s="536" t="s">
        <v>13140</v>
      </c>
    </row>
    <row r="10950" spans="1:6" ht="18" customHeight="1">
      <c r="A10950" s="535">
        <v>39606</v>
      </c>
      <c r="B10950" s="535" t="s">
        <v>23805</v>
      </c>
      <c r="C10950" s="298" t="s">
        <v>313</v>
      </c>
      <c r="D10950" s="535" t="s">
        <v>325</v>
      </c>
      <c r="E10950" s="524">
        <v>23.77</v>
      </c>
      <c r="F10950" s="536" t="s">
        <v>10067</v>
      </c>
    </row>
    <row r="10951" spans="1:6" ht="18" customHeight="1">
      <c r="A10951" s="535">
        <v>39607</v>
      </c>
      <c r="B10951" s="535" t="s">
        <v>23806</v>
      </c>
      <c r="C10951" s="298" t="s">
        <v>313</v>
      </c>
      <c r="D10951" s="535" t="s">
        <v>325</v>
      </c>
      <c r="E10951" s="524">
        <v>32.159999999999997</v>
      </c>
      <c r="F10951" s="536" t="s">
        <v>8323</v>
      </c>
    </row>
    <row r="10952" spans="1:6" ht="18" customHeight="1">
      <c r="A10952" s="535">
        <v>39594</v>
      </c>
      <c r="B10952" s="535" t="s">
        <v>23807</v>
      </c>
      <c r="C10952" s="298" t="s">
        <v>313</v>
      </c>
      <c r="D10952" s="535" t="s">
        <v>325</v>
      </c>
      <c r="E10952" s="524">
        <v>479.8</v>
      </c>
      <c r="F10952" s="536" t="s">
        <v>23808</v>
      </c>
    </row>
    <row r="10953" spans="1:6" ht="18" customHeight="1">
      <c r="A10953" s="535">
        <v>39596</v>
      </c>
      <c r="B10953" s="535" t="s">
        <v>23809</v>
      </c>
      <c r="C10953" s="298" t="s">
        <v>313</v>
      </c>
      <c r="D10953" s="535" t="s">
        <v>325</v>
      </c>
      <c r="E10953" s="537">
        <v>1284.94</v>
      </c>
      <c r="F10953" s="536" t="s">
        <v>23810</v>
      </c>
    </row>
    <row r="10954" spans="1:6" ht="18" customHeight="1">
      <c r="A10954" s="535">
        <v>39595</v>
      </c>
      <c r="B10954" s="535" t="s">
        <v>23811</v>
      </c>
      <c r="C10954" s="298" t="s">
        <v>313</v>
      </c>
      <c r="D10954" s="535" t="s">
        <v>325</v>
      </c>
      <c r="E10954" s="537">
        <v>2887.09</v>
      </c>
      <c r="F10954" s="536" t="s">
        <v>23812</v>
      </c>
    </row>
    <row r="10955" spans="1:6" ht="18" customHeight="1">
      <c r="A10955" s="535">
        <v>39597</v>
      </c>
      <c r="B10955" s="535" t="s">
        <v>23813</v>
      </c>
      <c r="C10955" s="298" t="s">
        <v>313</v>
      </c>
      <c r="D10955" s="535" t="s">
        <v>325</v>
      </c>
      <c r="E10955" s="537">
        <v>4528.79</v>
      </c>
      <c r="F10955" s="536" t="s">
        <v>23814</v>
      </c>
    </row>
    <row r="10956" spans="1:6" ht="18" customHeight="1">
      <c r="A10956" s="535">
        <v>10731</v>
      </c>
      <c r="B10956" s="535" t="s">
        <v>23815</v>
      </c>
      <c r="C10956" s="298" t="s">
        <v>313</v>
      </c>
      <c r="D10956" s="535" t="s">
        <v>19608</v>
      </c>
      <c r="E10956" s="524">
        <v>45</v>
      </c>
      <c r="F10956" s="536" t="s">
        <v>23816</v>
      </c>
    </row>
    <row r="10957" spans="1:6" ht="18" customHeight="1">
      <c r="A10957" s="535">
        <v>4704</v>
      </c>
      <c r="B10957" s="535" t="s">
        <v>23817</v>
      </c>
      <c r="C10957" s="298" t="s">
        <v>313</v>
      </c>
      <c r="D10957" s="535" t="s">
        <v>19608</v>
      </c>
      <c r="E10957" s="524">
        <v>40.61</v>
      </c>
      <c r="F10957" s="536" t="s">
        <v>23818</v>
      </c>
    </row>
    <row r="10958" spans="1:6" ht="18" customHeight="1">
      <c r="A10958" s="535">
        <v>10730</v>
      </c>
      <c r="B10958" s="535" t="s">
        <v>23819</v>
      </c>
      <c r="C10958" s="298" t="s">
        <v>313</v>
      </c>
      <c r="D10958" s="535" t="s">
        <v>19608</v>
      </c>
      <c r="E10958" s="524">
        <v>43.51</v>
      </c>
      <c r="F10958" s="536" t="s">
        <v>23820</v>
      </c>
    </row>
    <row r="10959" spans="1:6" ht="18" customHeight="1">
      <c r="A10959" s="535">
        <v>4720</v>
      </c>
      <c r="B10959" s="535" t="s">
        <v>23821</v>
      </c>
      <c r="C10959" s="298" t="s">
        <v>313</v>
      </c>
      <c r="D10959" s="535" t="s">
        <v>316</v>
      </c>
      <c r="E10959" s="524">
        <v>436.42</v>
      </c>
      <c r="F10959" s="536" t="s">
        <v>23822</v>
      </c>
    </row>
    <row r="10960" spans="1:6" ht="18" customHeight="1">
      <c r="A10960" s="535">
        <v>4721</v>
      </c>
      <c r="B10960" s="535" t="s">
        <v>319</v>
      </c>
      <c r="C10960" s="298" t="s">
        <v>313</v>
      </c>
      <c r="D10960" s="535" t="s">
        <v>316</v>
      </c>
      <c r="E10960" s="524">
        <v>378.01</v>
      </c>
      <c r="F10960" s="536" t="s">
        <v>23823</v>
      </c>
    </row>
    <row r="10961" spans="1:6" ht="18" customHeight="1">
      <c r="A10961" s="535">
        <v>4718</v>
      </c>
      <c r="B10961" s="535" t="s">
        <v>23824</v>
      </c>
      <c r="C10961" s="298" t="s">
        <v>313</v>
      </c>
      <c r="D10961" s="535" t="s">
        <v>316</v>
      </c>
      <c r="E10961" s="524">
        <v>380</v>
      </c>
      <c r="F10961" s="536" t="s">
        <v>23825</v>
      </c>
    </row>
    <row r="10962" spans="1:6" ht="18" customHeight="1">
      <c r="A10962" s="535">
        <v>4722</v>
      </c>
      <c r="B10962" s="535" t="s">
        <v>23826</v>
      </c>
      <c r="C10962" s="298" t="s">
        <v>313</v>
      </c>
      <c r="D10962" s="535" t="s">
        <v>316</v>
      </c>
      <c r="E10962" s="524">
        <v>357.07</v>
      </c>
      <c r="F10962" s="536" t="s">
        <v>23827</v>
      </c>
    </row>
    <row r="10963" spans="1:6" ht="18" customHeight="1">
      <c r="A10963" s="535">
        <v>4730</v>
      </c>
      <c r="B10963" s="535" t="s">
        <v>23828</v>
      </c>
      <c r="C10963" s="298" t="s">
        <v>313</v>
      </c>
      <c r="D10963" s="535" t="s">
        <v>316</v>
      </c>
      <c r="E10963" s="524">
        <v>355.31</v>
      </c>
      <c r="F10963" s="536" t="s">
        <v>23829</v>
      </c>
    </row>
    <row r="10964" spans="1:6" ht="18" customHeight="1">
      <c r="A10964" s="535">
        <v>13186</v>
      </c>
      <c r="B10964" s="535" t="s">
        <v>23830</v>
      </c>
      <c r="C10964" s="298" t="s">
        <v>313</v>
      </c>
      <c r="D10964" s="535" t="s">
        <v>316</v>
      </c>
      <c r="E10964" s="524">
        <v>409.97</v>
      </c>
      <c r="F10964" s="536" t="s">
        <v>23831</v>
      </c>
    </row>
    <row r="10965" spans="1:6" ht="18" customHeight="1">
      <c r="A10965" s="535">
        <v>10737</v>
      </c>
      <c r="B10965" s="535" t="s">
        <v>23832</v>
      </c>
      <c r="C10965" s="298" t="s">
        <v>313</v>
      </c>
      <c r="D10965" s="535" t="s">
        <v>19608</v>
      </c>
      <c r="E10965" s="524">
        <v>141.41</v>
      </c>
      <c r="F10965" s="536" t="s">
        <v>23833</v>
      </c>
    </row>
    <row r="10966" spans="1:6" ht="18" customHeight="1">
      <c r="A10966" s="535">
        <v>10734</v>
      </c>
      <c r="B10966" s="535" t="s">
        <v>23834</v>
      </c>
      <c r="C10966" s="298" t="s">
        <v>313</v>
      </c>
      <c r="D10966" s="535" t="s">
        <v>19608</v>
      </c>
      <c r="E10966" s="524">
        <v>84.12</v>
      </c>
      <c r="F10966" s="536" t="s">
        <v>23835</v>
      </c>
    </row>
    <row r="10967" spans="1:6" ht="18" customHeight="1">
      <c r="A10967" s="535">
        <v>4708</v>
      </c>
      <c r="B10967" s="535" t="s">
        <v>23836</v>
      </c>
      <c r="C10967" s="298" t="s">
        <v>313</v>
      </c>
      <c r="D10967" s="535" t="s">
        <v>19608</v>
      </c>
      <c r="E10967" s="524">
        <v>163.16999999999999</v>
      </c>
      <c r="F10967" s="536" t="s">
        <v>23837</v>
      </c>
    </row>
    <row r="10968" spans="1:6" ht="18" customHeight="1">
      <c r="A10968" s="535">
        <v>4712</v>
      </c>
      <c r="B10968" s="535" t="s">
        <v>23838</v>
      </c>
      <c r="C10968" s="298" t="s">
        <v>313</v>
      </c>
      <c r="D10968" s="535" t="s">
        <v>19608</v>
      </c>
      <c r="E10968" s="524">
        <v>79.77</v>
      </c>
      <c r="F10968" s="536" t="s">
        <v>23839</v>
      </c>
    </row>
    <row r="10969" spans="1:6" ht="18" customHeight="1">
      <c r="A10969" s="535">
        <v>4710</v>
      </c>
      <c r="B10969" s="535" t="s">
        <v>23840</v>
      </c>
      <c r="C10969" s="298" t="s">
        <v>313</v>
      </c>
      <c r="D10969" s="535" t="s">
        <v>19608</v>
      </c>
      <c r="E10969" s="524">
        <v>255.82</v>
      </c>
      <c r="F10969" s="536" t="s">
        <v>23841</v>
      </c>
    </row>
    <row r="10970" spans="1:6" ht="18" customHeight="1">
      <c r="A10970" s="535">
        <v>4750</v>
      </c>
      <c r="B10970" s="535" t="s">
        <v>23842</v>
      </c>
      <c r="C10970" s="298" t="s">
        <v>313</v>
      </c>
      <c r="D10970" s="535" t="s">
        <v>19212</v>
      </c>
      <c r="E10970" s="524">
        <v>21.19</v>
      </c>
      <c r="F10970" s="536" t="s">
        <v>10794</v>
      </c>
    </row>
    <row r="10971" spans="1:6" ht="18" customHeight="1">
      <c r="A10971" s="535">
        <v>41065</v>
      </c>
      <c r="B10971" s="535" t="s">
        <v>23843</v>
      </c>
      <c r="C10971" s="298" t="s">
        <v>313</v>
      </c>
      <c r="D10971" s="535" t="s">
        <v>19214</v>
      </c>
      <c r="E10971" s="537">
        <v>3687.15</v>
      </c>
      <c r="F10971" s="536" t="s">
        <v>19521</v>
      </c>
    </row>
    <row r="10972" spans="1:6" ht="18" customHeight="1">
      <c r="A10972" s="535">
        <v>34747</v>
      </c>
      <c r="B10972" s="535" t="s">
        <v>23844</v>
      </c>
      <c r="C10972" s="298" t="s">
        <v>313</v>
      </c>
      <c r="D10972" s="535" t="s">
        <v>19072</v>
      </c>
      <c r="E10972" s="524">
        <v>200.73</v>
      </c>
      <c r="F10972" s="536" t="s">
        <v>23845</v>
      </c>
    </row>
    <row r="10973" spans="1:6" ht="18" customHeight="1">
      <c r="A10973" s="535">
        <v>4826</v>
      </c>
      <c r="B10973" s="535" t="s">
        <v>23846</v>
      </c>
      <c r="C10973" s="298" t="s">
        <v>313</v>
      </c>
      <c r="D10973" s="535" t="s">
        <v>19072</v>
      </c>
      <c r="E10973" s="524">
        <v>215.84</v>
      </c>
      <c r="F10973" s="536" t="s">
        <v>15041</v>
      </c>
    </row>
    <row r="10974" spans="1:6" ht="18" customHeight="1">
      <c r="A10974" s="535">
        <v>41975</v>
      </c>
      <c r="B10974" s="535" t="s">
        <v>23847</v>
      </c>
      <c r="C10974" s="298" t="s">
        <v>313</v>
      </c>
      <c r="D10974" s="535" t="s">
        <v>19608</v>
      </c>
      <c r="E10974" s="524">
        <v>94.34</v>
      </c>
      <c r="F10974" s="536" t="s">
        <v>11349</v>
      </c>
    </row>
    <row r="10975" spans="1:6" ht="18" customHeight="1">
      <c r="A10975" s="535">
        <v>4825</v>
      </c>
      <c r="B10975" s="535" t="s">
        <v>23848</v>
      </c>
      <c r="C10975" s="298" t="s">
        <v>313</v>
      </c>
      <c r="D10975" s="535" t="s">
        <v>19072</v>
      </c>
      <c r="E10975" s="524">
        <v>298.76</v>
      </c>
      <c r="F10975" s="536" t="s">
        <v>23849</v>
      </c>
    </row>
    <row r="10976" spans="1:6" ht="18" customHeight="1">
      <c r="A10976" s="535">
        <v>34744</v>
      </c>
      <c r="B10976" s="535" t="s">
        <v>23850</v>
      </c>
      <c r="C10976" s="298" t="s">
        <v>313</v>
      </c>
      <c r="D10976" s="535" t="s">
        <v>19608</v>
      </c>
      <c r="E10976" s="524">
        <v>37.200000000000003</v>
      </c>
      <c r="F10976" s="536" t="s">
        <v>13784</v>
      </c>
    </row>
    <row r="10977" spans="1:6" ht="18" customHeight="1">
      <c r="A10977" s="535">
        <v>39430</v>
      </c>
      <c r="B10977" s="535" t="s">
        <v>23851</v>
      </c>
      <c r="C10977" s="298" t="s">
        <v>313</v>
      </c>
      <c r="D10977" s="535" t="s">
        <v>325</v>
      </c>
      <c r="E10977" s="524">
        <v>2.27</v>
      </c>
      <c r="F10977" s="536" t="s">
        <v>17644</v>
      </c>
    </row>
    <row r="10978" spans="1:6" ht="18" customHeight="1">
      <c r="A10978" s="535">
        <v>39573</v>
      </c>
      <c r="B10978" s="535" t="s">
        <v>23852</v>
      </c>
      <c r="C10978" s="298" t="s">
        <v>313</v>
      </c>
      <c r="D10978" s="535" t="s">
        <v>325</v>
      </c>
      <c r="E10978" s="524">
        <v>2.2400000000000002</v>
      </c>
      <c r="F10978" s="536" t="s">
        <v>3617</v>
      </c>
    </row>
    <row r="10979" spans="1:6" ht="18" customHeight="1">
      <c r="A10979" s="535">
        <v>38410</v>
      </c>
      <c r="B10979" s="535" t="s">
        <v>23853</v>
      </c>
      <c r="C10979" s="298" t="s">
        <v>313</v>
      </c>
      <c r="D10979" s="535" t="s">
        <v>325</v>
      </c>
      <c r="E10979" s="537">
        <v>14085.38</v>
      </c>
      <c r="F10979" s="536" t="s">
        <v>23854</v>
      </c>
    </row>
    <row r="10980" spans="1:6" ht="18" customHeight="1">
      <c r="A10980" s="535">
        <v>43082</v>
      </c>
      <c r="B10980" s="535" t="s">
        <v>23855</v>
      </c>
      <c r="C10980" s="298" t="s">
        <v>313</v>
      </c>
      <c r="D10980" s="535" t="s">
        <v>318</v>
      </c>
      <c r="E10980" s="524">
        <v>10</v>
      </c>
      <c r="F10980" s="536" t="s">
        <v>13222</v>
      </c>
    </row>
    <row r="10981" spans="1:6" ht="18" customHeight="1">
      <c r="A10981" s="535">
        <v>43083</v>
      </c>
      <c r="B10981" s="535" t="s">
        <v>23856</v>
      </c>
      <c r="C10981" s="298" t="s">
        <v>313</v>
      </c>
      <c r="D10981" s="535" t="s">
        <v>318</v>
      </c>
      <c r="E10981" s="524">
        <v>8.66</v>
      </c>
      <c r="F10981" s="536" t="s">
        <v>23857</v>
      </c>
    </row>
    <row r="10982" spans="1:6" ht="18" customHeight="1">
      <c r="A10982" s="535">
        <v>40535</v>
      </c>
      <c r="B10982" s="535" t="s">
        <v>23858</v>
      </c>
      <c r="C10982" s="298" t="s">
        <v>313</v>
      </c>
      <c r="D10982" s="535" t="s">
        <v>318</v>
      </c>
      <c r="E10982" s="524">
        <v>8.66</v>
      </c>
      <c r="F10982" s="536" t="s">
        <v>23857</v>
      </c>
    </row>
    <row r="10983" spans="1:6" ht="18" customHeight="1">
      <c r="A10983" s="535">
        <v>40598</v>
      </c>
      <c r="B10983" s="535" t="s">
        <v>23859</v>
      </c>
      <c r="C10983" s="298" t="s">
        <v>313</v>
      </c>
      <c r="D10983" s="535" t="s">
        <v>318</v>
      </c>
      <c r="E10983" s="524">
        <v>8.4499999999999993</v>
      </c>
      <c r="F10983" s="536" t="s">
        <v>8175</v>
      </c>
    </row>
    <row r="10984" spans="1:6" ht="18" customHeight="1">
      <c r="A10984" s="535">
        <v>43692</v>
      </c>
      <c r="B10984" s="535" t="s">
        <v>23860</v>
      </c>
      <c r="C10984" s="298" t="s">
        <v>313</v>
      </c>
      <c r="D10984" s="535" t="s">
        <v>318</v>
      </c>
      <c r="E10984" s="524">
        <v>9.1199999999999992</v>
      </c>
      <c r="F10984" s="536" t="s">
        <v>10457</v>
      </c>
    </row>
    <row r="10985" spans="1:6" ht="18" customHeight="1">
      <c r="A10985" s="535">
        <v>43665</v>
      </c>
      <c r="B10985" s="535" t="s">
        <v>23861</v>
      </c>
      <c r="C10985" s="298" t="s">
        <v>313</v>
      </c>
      <c r="D10985" s="535" t="s">
        <v>318</v>
      </c>
      <c r="E10985" s="524">
        <v>8.59</v>
      </c>
      <c r="F10985" s="536" t="s">
        <v>11787</v>
      </c>
    </row>
    <row r="10986" spans="1:6" ht="18" customHeight="1">
      <c r="A10986" s="535">
        <v>10966</v>
      </c>
      <c r="B10986" s="535" t="s">
        <v>23862</v>
      </c>
      <c r="C10986" s="298" t="s">
        <v>313</v>
      </c>
      <c r="D10986" s="535" t="s">
        <v>318</v>
      </c>
      <c r="E10986" s="524">
        <v>9.1199999999999992</v>
      </c>
      <c r="F10986" s="536" t="s">
        <v>10457</v>
      </c>
    </row>
    <row r="10987" spans="1:6" ht="18" customHeight="1">
      <c r="A10987" s="535">
        <v>39427</v>
      </c>
      <c r="B10987" s="535" t="s">
        <v>23863</v>
      </c>
      <c r="C10987" s="298" t="s">
        <v>313</v>
      </c>
      <c r="D10987" s="535" t="s">
        <v>19072</v>
      </c>
      <c r="E10987" s="524">
        <v>6.04</v>
      </c>
      <c r="F10987" s="536" t="s">
        <v>12932</v>
      </c>
    </row>
    <row r="10988" spans="1:6" ht="18" customHeight="1">
      <c r="A10988" s="535">
        <v>39424</v>
      </c>
      <c r="B10988" s="535" t="s">
        <v>23864</v>
      </c>
      <c r="C10988" s="298" t="s">
        <v>313</v>
      </c>
      <c r="D10988" s="535" t="s">
        <v>19072</v>
      </c>
      <c r="E10988" s="524">
        <v>3.59</v>
      </c>
      <c r="F10988" s="536" t="s">
        <v>1184</v>
      </c>
    </row>
    <row r="10989" spans="1:6" ht="18" customHeight="1">
      <c r="A10989" s="535">
        <v>39425</v>
      </c>
      <c r="B10989" s="535" t="s">
        <v>23865</v>
      </c>
      <c r="C10989" s="298" t="s">
        <v>313</v>
      </c>
      <c r="D10989" s="535" t="s">
        <v>19072</v>
      </c>
      <c r="E10989" s="524">
        <v>3.55</v>
      </c>
      <c r="F10989" s="536" t="s">
        <v>2887</v>
      </c>
    </row>
    <row r="10990" spans="1:6" ht="18" customHeight="1">
      <c r="A10990" s="535">
        <v>40664</v>
      </c>
      <c r="B10990" s="535" t="s">
        <v>23866</v>
      </c>
      <c r="C10990" s="298" t="s">
        <v>313</v>
      </c>
      <c r="D10990" s="535" t="s">
        <v>318</v>
      </c>
      <c r="E10990" s="524">
        <v>17.77</v>
      </c>
      <c r="F10990" s="536" t="s">
        <v>11150</v>
      </c>
    </row>
    <row r="10991" spans="1:6" ht="18" customHeight="1">
      <c r="A10991" s="535">
        <v>34360</v>
      </c>
      <c r="B10991" s="535" t="s">
        <v>23867</v>
      </c>
      <c r="C10991" s="298" t="s">
        <v>313</v>
      </c>
      <c r="D10991" s="535" t="s">
        <v>318</v>
      </c>
      <c r="E10991" s="524">
        <v>42.69</v>
      </c>
      <c r="F10991" s="536" t="s">
        <v>1167</v>
      </c>
    </row>
    <row r="10992" spans="1:6" ht="18" customHeight="1">
      <c r="A10992" s="535">
        <v>20259</v>
      </c>
      <c r="B10992" s="535" t="s">
        <v>23868</v>
      </c>
      <c r="C10992" s="298" t="s">
        <v>313</v>
      </c>
      <c r="D10992" s="535" t="s">
        <v>19072</v>
      </c>
      <c r="E10992" s="524">
        <v>19.5</v>
      </c>
      <c r="F10992" s="536" t="s">
        <v>939</v>
      </c>
    </row>
    <row r="10993" spans="1:6" ht="18" customHeight="1">
      <c r="A10993" s="535">
        <v>14077</v>
      </c>
      <c r="B10993" s="535" t="s">
        <v>23869</v>
      </c>
      <c r="C10993" s="298" t="s">
        <v>313</v>
      </c>
      <c r="D10993" s="535" t="s">
        <v>19072</v>
      </c>
      <c r="E10993" s="524">
        <v>298.45999999999998</v>
      </c>
      <c r="F10993" s="536" t="s">
        <v>23870</v>
      </c>
    </row>
    <row r="10994" spans="1:6" ht="18" customHeight="1">
      <c r="A10994" s="535">
        <v>3678</v>
      </c>
      <c r="B10994" s="535" t="s">
        <v>23871</v>
      </c>
      <c r="C10994" s="298" t="s">
        <v>313</v>
      </c>
      <c r="D10994" s="535" t="s">
        <v>19072</v>
      </c>
      <c r="E10994" s="524">
        <v>134.9</v>
      </c>
      <c r="F10994" s="536" t="s">
        <v>23872</v>
      </c>
    </row>
    <row r="10995" spans="1:6" ht="18" customHeight="1">
      <c r="A10995" s="535">
        <v>11552</v>
      </c>
      <c r="B10995" s="535" t="s">
        <v>23873</v>
      </c>
      <c r="C10995" s="298" t="s">
        <v>313</v>
      </c>
      <c r="D10995" s="535" t="s">
        <v>19072</v>
      </c>
      <c r="E10995" s="524">
        <v>7.29</v>
      </c>
      <c r="F10995" s="536" t="s">
        <v>10406</v>
      </c>
    </row>
    <row r="10996" spans="1:6" ht="18" customHeight="1">
      <c r="A10996" s="535">
        <v>585</v>
      </c>
      <c r="B10996" s="535" t="s">
        <v>23874</v>
      </c>
      <c r="C10996" s="298" t="s">
        <v>313</v>
      </c>
      <c r="D10996" s="535" t="s">
        <v>318</v>
      </c>
      <c r="E10996" s="524">
        <v>34.15</v>
      </c>
      <c r="F10996" s="536" t="s">
        <v>7615</v>
      </c>
    </row>
    <row r="10997" spans="1:6" ht="18" customHeight="1">
      <c r="A10997" s="535">
        <v>39418</v>
      </c>
      <c r="B10997" s="535" t="s">
        <v>23875</v>
      </c>
      <c r="C10997" s="298" t="s">
        <v>313</v>
      </c>
      <c r="D10997" s="535" t="s">
        <v>19072</v>
      </c>
      <c r="E10997" s="524">
        <v>6.74</v>
      </c>
      <c r="F10997" s="536" t="s">
        <v>1920</v>
      </c>
    </row>
    <row r="10998" spans="1:6" ht="18" customHeight="1">
      <c r="A10998" s="535">
        <v>39419</v>
      </c>
      <c r="B10998" s="535" t="s">
        <v>23876</v>
      </c>
      <c r="C10998" s="298" t="s">
        <v>313</v>
      </c>
      <c r="D10998" s="535" t="s">
        <v>19072</v>
      </c>
      <c r="E10998" s="524">
        <v>8.2100000000000009</v>
      </c>
      <c r="F10998" s="536" t="s">
        <v>14339</v>
      </c>
    </row>
    <row r="10999" spans="1:6" ht="18" customHeight="1">
      <c r="A10999" s="535">
        <v>39420</v>
      </c>
      <c r="B10999" s="535" t="s">
        <v>23877</v>
      </c>
      <c r="C10999" s="298" t="s">
        <v>313</v>
      </c>
      <c r="D10999" s="535" t="s">
        <v>19072</v>
      </c>
      <c r="E10999" s="524">
        <v>9.07</v>
      </c>
      <c r="F10999" s="536" t="s">
        <v>14851</v>
      </c>
    </row>
    <row r="11000" spans="1:6" ht="18" customHeight="1">
      <c r="A11000" s="535">
        <v>39571</v>
      </c>
      <c r="B11000" s="535" t="s">
        <v>23878</v>
      </c>
      <c r="C11000" s="298" t="s">
        <v>313</v>
      </c>
      <c r="D11000" s="535" t="s">
        <v>19072</v>
      </c>
      <c r="E11000" s="524">
        <v>5.48</v>
      </c>
      <c r="F11000" s="536" t="s">
        <v>19234</v>
      </c>
    </row>
    <row r="11001" spans="1:6" ht="18" customHeight="1">
      <c r="A11001" s="535">
        <v>39421</v>
      </c>
      <c r="B11001" s="535" t="s">
        <v>23879</v>
      </c>
      <c r="C11001" s="298" t="s">
        <v>313</v>
      </c>
      <c r="D11001" s="535" t="s">
        <v>19072</v>
      </c>
      <c r="E11001" s="524">
        <v>7.98</v>
      </c>
      <c r="F11001" s="536" t="s">
        <v>10626</v>
      </c>
    </row>
    <row r="11002" spans="1:6" ht="18" customHeight="1">
      <c r="A11002" s="535">
        <v>39422</v>
      </c>
      <c r="B11002" s="535" t="s">
        <v>23880</v>
      </c>
      <c r="C11002" s="298" t="s">
        <v>313</v>
      </c>
      <c r="D11002" s="535" t="s">
        <v>19072</v>
      </c>
      <c r="E11002" s="524">
        <v>9.32</v>
      </c>
      <c r="F11002" s="536" t="s">
        <v>1353</v>
      </c>
    </row>
    <row r="11003" spans="1:6" ht="18" customHeight="1">
      <c r="A11003" s="535">
        <v>39423</v>
      </c>
      <c r="B11003" s="535" t="s">
        <v>23881</v>
      </c>
      <c r="C11003" s="298" t="s">
        <v>313</v>
      </c>
      <c r="D11003" s="535" t="s">
        <v>19072</v>
      </c>
      <c r="E11003" s="524">
        <v>10.82</v>
      </c>
      <c r="F11003" s="536" t="s">
        <v>10382</v>
      </c>
    </row>
    <row r="11004" spans="1:6" ht="18" customHeight="1">
      <c r="A11004" s="535">
        <v>39426</v>
      </c>
      <c r="B11004" s="535" t="s">
        <v>23882</v>
      </c>
      <c r="C11004" s="298" t="s">
        <v>313</v>
      </c>
      <c r="D11004" s="535" t="s">
        <v>19072</v>
      </c>
      <c r="E11004" s="524">
        <v>24.33</v>
      </c>
      <c r="F11004" s="536" t="s">
        <v>7652</v>
      </c>
    </row>
    <row r="11005" spans="1:6" ht="18" customHeight="1">
      <c r="A11005" s="535">
        <v>39429</v>
      </c>
      <c r="B11005" s="535" t="s">
        <v>23883</v>
      </c>
      <c r="C11005" s="298" t="s">
        <v>313</v>
      </c>
      <c r="D11005" s="535" t="s">
        <v>19072</v>
      </c>
      <c r="E11005" s="524">
        <v>7.67</v>
      </c>
      <c r="F11005" s="536" t="s">
        <v>14640</v>
      </c>
    </row>
    <row r="11006" spans="1:6" ht="18" customHeight="1">
      <c r="A11006" s="535">
        <v>39428</v>
      </c>
      <c r="B11006" s="535" t="s">
        <v>23884</v>
      </c>
      <c r="C11006" s="298" t="s">
        <v>313</v>
      </c>
      <c r="D11006" s="535" t="s">
        <v>19072</v>
      </c>
      <c r="E11006" s="524">
        <v>5.86</v>
      </c>
      <c r="F11006" s="536" t="s">
        <v>9477</v>
      </c>
    </row>
    <row r="11007" spans="1:6" ht="18" customHeight="1">
      <c r="A11007" s="535">
        <v>39572</v>
      </c>
      <c r="B11007" s="535" t="s">
        <v>23885</v>
      </c>
      <c r="C11007" s="298" t="s">
        <v>313</v>
      </c>
      <c r="D11007" s="535" t="s">
        <v>19072</v>
      </c>
      <c r="E11007" s="524">
        <v>5.07</v>
      </c>
      <c r="F11007" s="536" t="s">
        <v>18112</v>
      </c>
    </row>
    <row r="11008" spans="1:6" ht="18" customHeight="1">
      <c r="A11008" s="535">
        <v>39570</v>
      </c>
      <c r="B11008" s="535" t="s">
        <v>23886</v>
      </c>
      <c r="C11008" s="298" t="s">
        <v>313</v>
      </c>
      <c r="D11008" s="535" t="s">
        <v>19072</v>
      </c>
      <c r="E11008" s="524">
        <v>5.38</v>
      </c>
      <c r="F11008" s="536" t="s">
        <v>23156</v>
      </c>
    </row>
    <row r="11009" spans="1:6" ht="18" customHeight="1">
      <c r="A11009" s="535">
        <v>39569</v>
      </c>
      <c r="B11009" s="535" t="s">
        <v>23887</v>
      </c>
      <c r="C11009" s="298" t="s">
        <v>313</v>
      </c>
      <c r="D11009" s="535" t="s">
        <v>19072</v>
      </c>
      <c r="E11009" s="524">
        <v>5.32</v>
      </c>
      <c r="F11009" s="536" t="s">
        <v>1846</v>
      </c>
    </row>
    <row r="11010" spans="1:6" ht="18" customHeight="1">
      <c r="A11010" s="535">
        <v>39029</v>
      </c>
      <c r="B11010" s="535" t="s">
        <v>23888</v>
      </c>
      <c r="C11010" s="298" t="s">
        <v>313</v>
      </c>
      <c r="D11010" s="535" t="s">
        <v>19072</v>
      </c>
      <c r="E11010" s="524">
        <v>17.170000000000002</v>
      </c>
      <c r="F11010" s="536" t="s">
        <v>12981</v>
      </c>
    </row>
    <row r="11011" spans="1:6" ht="18" customHeight="1">
      <c r="A11011" s="535">
        <v>39028</v>
      </c>
      <c r="B11011" s="535" t="s">
        <v>23889</v>
      </c>
      <c r="C11011" s="298" t="s">
        <v>313</v>
      </c>
      <c r="D11011" s="535" t="s">
        <v>19072</v>
      </c>
      <c r="E11011" s="524">
        <v>10</v>
      </c>
      <c r="F11011" s="536" t="s">
        <v>13222</v>
      </c>
    </row>
    <row r="11012" spans="1:6" ht="18" customHeight="1">
      <c r="A11012" s="535">
        <v>39328</v>
      </c>
      <c r="B11012" s="535" t="s">
        <v>23890</v>
      </c>
      <c r="C11012" s="298" t="s">
        <v>313</v>
      </c>
      <c r="D11012" s="535" t="s">
        <v>19072</v>
      </c>
      <c r="E11012" s="524">
        <v>5.5</v>
      </c>
      <c r="F11012" s="536" t="s">
        <v>1112</v>
      </c>
    </row>
    <row r="11013" spans="1:6" ht="18" customHeight="1">
      <c r="A11013" s="535">
        <v>38541</v>
      </c>
      <c r="B11013" s="535" t="s">
        <v>23891</v>
      </c>
      <c r="C11013" s="298" t="s">
        <v>313</v>
      </c>
      <c r="D11013" s="535" t="s">
        <v>325</v>
      </c>
      <c r="E11013" s="537">
        <v>4474566.04</v>
      </c>
      <c r="F11013" s="536" t="s">
        <v>23892</v>
      </c>
    </row>
    <row r="11014" spans="1:6" ht="18" customHeight="1">
      <c r="A11014" s="535">
        <v>38542</v>
      </c>
      <c r="B11014" s="535" t="s">
        <v>23893</v>
      </c>
      <c r="C11014" s="298" t="s">
        <v>313</v>
      </c>
      <c r="D11014" s="535" t="s">
        <v>325</v>
      </c>
      <c r="E11014" s="537">
        <v>6861001.29</v>
      </c>
      <c r="F11014" s="536" t="s">
        <v>23894</v>
      </c>
    </row>
    <row r="11015" spans="1:6" ht="18" customHeight="1">
      <c r="A11015" s="535">
        <v>38543</v>
      </c>
      <c r="B11015" s="535" t="s">
        <v>23895</v>
      </c>
      <c r="C11015" s="298" t="s">
        <v>313</v>
      </c>
      <c r="D11015" s="535" t="s">
        <v>325</v>
      </c>
      <c r="E11015" s="537">
        <v>1397064.67</v>
      </c>
      <c r="F11015" s="536" t="s">
        <v>23896</v>
      </c>
    </row>
    <row r="11016" spans="1:6" ht="18" customHeight="1">
      <c r="A11016" s="535">
        <v>40406</v>
      </c>
      <c r="B11016" s="535" t="s">
        <v>23897</v>
      </c>
      <c r="C11016" s="298" t="s">
        <v>313</v>
      </c>
      <c r="D11016" s="535" t="s">
        <v>325</v>
      </c>
      <c r="E11016" s="537">
        <v>81125.09</v>
      </c>
      <c r="F11016" s="536" t="s">
        <v>23898</v>
      </c>
    </row>
    <row r="11017" spans="1:6" ht="18" customHeight="1">
      <c r="A11017" s="535">
        <v>40789</v>
      </c>
      <c r="B11017" s="535" t="s">
        <v>23899</v>
      </c>
      <c r="C11017" s="298" t="s">
        <v>313</v>
      </c>
      <c r="D11017" s="535" t="s">
        <v>325</v>
      </c>
      <c r="E11017" s="537">
        <v>11690.95</v>
      </c>
      <c r="F11017" s="536" t="s">
        <v>23900</v>
      </c>
    </row>
    <row r="11018" spans="1:6" ht="18" customHeight="1">
      <c r="A11018" s="535">
        <v>40791</v>
      </c>
      <c r="B11018" s="535" t="s">
        <v>23901</v>
      </c>
      <c r="C11018" s="298" t="s">
        <v>313</v>
      </c>
      <c r="D11018" s="535" t="s">
        <v>325</v>
      </c>
      <c r="E11018" s="537">
        <v>36597.78</v>
      </c>
      <c r="F11018" s="536" t="s">
        <v>23902</v>
      </c>
    </row>
    <row r="11019" spans="1:6" ht="18" customHeight="1">
      <c r="A11019" s="535">
        <v>11651</v>
      </c>
      <c r="B11019" s="535" t="s">
        <v>23903</v>
      </c>
      <c r="C11019" s="298" t="s">
        <v>313</v>
      </c>
      <c r="D11019" s="535" t="s">
        <v>325</v>
      </c>
      <c r="E11019" s="537">
        <v>20015.849999999999</v>
      </c>
      <c r="F11019" s="536" t="s">
        <v>23904</v>
      </c>
    </row>
    <row r="11020" spans="1:6" ht="18" customHeight="1">
      <c r="A11020" s="535">
        <v>40435</v>
      </c>
      <c r="B11020" s="535" t="s">
        <v>23905</v>
      </c>
      <c r="C11020" s="298" t="s">
        <v>313</v>
      </c>
      <c r="D11020" s="535" t="s">
        <v>325</v>
      </c>
      <c r="E11020" s="537">
        <v>1001562.98</v>
      </c>
      <c r="F11020" s="536" t="s">
        <v>23906</v>
      </c>
    </row>
    <row r="11021" spans="1:6" ht="18" customHeight="1">
      <c r="A11021" s="535">
        <v>39012</v>
      </c>
      <c r="B11021" s="535" t="s">
        <v>23907</v>
      </c>
      <c r="C11021" s="298" t="s">
        <v>313</v>
      </c>
      <c r="D11021" s="535" t="s">
        <v>325</v>
      </c>
      <c r="E11021" s="537">
        <v>991862.14</v>
      </c>
      <c r="F11021" s="536" t="s">
        <v>23908</v>
      </c>
    </row>
    <row r="11022" spans="1:6" ht="18" customHeight="1">
      <c r="A11022" s="535">
        <v>13617</v>
      </c>
      <c r="B11022" s="535" t="s">
        <v>23909</v>
      </c>
      <c r="C11022" s="298" t="s">
        <v>313</v>
      </c>
      <c r="D11022" s="535" t="s">
        <v>325</v>
      </c>
      <c r="E11022" s="537">
        <v>96803.17</v>
      </c>
      <c r="F11022" s="536" t="s">
        <v>23910</v>
      </c>
    </row>
    <row r="11023" spans="1:6" ht="18" customHeight="1">
      <c r="A11023" s="535">
        <v>35274</v>
      </c>
      <c r="B11023" s="535" t="s">
        <v>23911</v>
      </c>
      <c r="C11023" s="298" t="s">
        <v>313</v>
      </c>
      <c r="D11023" s="535" t="s">
        <v>19072</v>
      </c>
      <c r="E11023" s="524">
        <v>43.24</v>
      </c>
      <c r="F11023" s="536" t="s">
        <v>23912</v>
      </c>
    </row>
    <row r="11024" spans="1:6" ht="18" customHeight="1">
      <c r="A11024" s="535">
        <v>35275</v>
      </c>
      <c r="B11024" s="535" t="s">
        <v>23913</v>
      </c>
      <c r="C11024" s="298" t="s">
        <v>313</v>
      </c>
      <c r="D11024" s="535" t="s">
        <v>19072</v>
      </c>
      <c r="E11024" s="524">
        <v>91.77</v>
      </c>
      <c r="F11024" s="536" t="s">
        <v>23914</v>
      </c>
    </row>
    <row r="11025" spans="1:6" ht="18" customHeight="1">
      <c r="A11025" s="535">
        <v>35276</v>
      </c>
      <c r="B11025" s="535" t="s">
        <v>23915</v>
      </c>
      <c r="C11025" s="298" t="s">
        <v>313</v>
      </c>
      <c r="D11025" s="535" t="s">
        <v>19072</v>
      </c>
      <c r="E11025" s="524">
        <v>159.68</v>
      </c>
      <c r="F11025" s="536" t="s">
        <v>23916</v>
      </c>
    </row>
    <row r="11026" spans="1:6" ht="18" customHeight="1">
      <c r="A11026" s="535">
        <v>38386</v>
      </c>
      <c r="B11026" s="535" t="s">
        <v>23917</v>
      </c>
      <c r="C11026" s="298" t="s">
        <v>313</v>
      </c>
      <c r="D11026" s="535" t="s">
        <v>325</v>
      </c>
      <c r="E11026" s="524">
        <v>5.82</v>
      </c>
      <c r="F11026" s="536" t="s">
        <v>11954</v>
      </c>
    </row>
    <row r="11027" spans="1:6" ht="18" customHeight="1">
      <c r="A11027" s="535">
        <v>11091</v>
      </c>
      <c r="B11027" s="535" t="s">
        <v>23918</v>
      </c>
      <c r="C11027" s="298" t="s">
        <v>313</v>
      </c>
      <c r="D11027" s="535" t="s">
        <v>325</v>
      </c>
      <c r="E11027" s="524">
        <v>1.4</v>
      </c>
      <c r="F11027" s="536" t="s">
        <v>18015</v>
      </c>
    </row>
    <row r="11028" spans="1:6" ht="18" customHeight="1">
      <c r="A11028" s="535">
        <v>37586</v>
      </c>
      <c r="B11028" s="535" t="s">
        <v>23919</v>
      </c>
      <c r="C11028" s="298" t="s">
        <v>313</v>
      </c>
      <c r="D11028" s="535" t="s">
        <v>22075</v>
      </c>
      <c r="E11028" s="524">
        <v>50.98</v>
      </c>
      <c r="F11028" s="536" t="s">
        <v>19650</v>
      </c>
    </row>
    <row r="11029" spans="1:6" ht="18" customHeight="1">
      <c r="A11029" s="535">
        <v>37395</v>
      </c>
      <c r="B11029" s="535" t="s">
        <v>23920</v>
      </c>
      <c r="C11029" s="298" t="s">
        <v>313</v>
      </c>
      <c r="D11029" s="535" t="s">
        <v>22075</v>
      </c>
      <c r="E11029" s="524">
        <v>43.84</v>
      </c>
      <c r="F11029" s="536" t="s">
        <v>13164</v>
      </c>
    </row>
    <row r="11030" spans="1:6" ht="18" customHeight="1">
      <c r="A11030" s="535">
        <v>14147</v>
      </c>
      <c r="B11030" s="535" t="s">
        <v>23921</v>
      </c>
      <c r="C11030" s="298" t="s">
        <v>313</v>
      </c>
      <c r="D11030" s="535" t="s">
        <v>22075</v>
      </c>
      <c r="E11030" s="524">
        <v>58.15</v>
      </c>
      <c r="F11030" s="536" t="s">
        <v>16489</v>
      </c>
    </row>
    <row r="11031" spans="1:6" ht="18" customHeight="1">
      <c r="A11031" s="535">
        <v>37396</v>
      </c>
      <c r="B11031" s="535" t="s">
        <v>23922</v>
      </c>
      <c r="C11031" s="298" t="s">
        <v>313</v>
      </c>
      <c r="D11031" s="535" t="s">
        <v>22075</v>
      </c>
      <c r="E11031" s="524">
        <v>35.869999999999997</v>
      </c>
      <c r="F11031" s="536" t="s">
        <v>23923</v>
      </c>
    </row>
    <row r="11032" spans="1:6" ht="18" customHeight="1">
      <c r="A11032" s="535">
        <v>37397</v>
      </c>
      <c r="B11032" s="535" t="s">
        <v>23924</v>
      </c>
      <c r="C11032" s="298" t="s">
        <v>313</v>
      </c>
      <c r="D11032" s="535" t="s">
        <v>22075</v>
      </c>
      <c r="E11032" s="524">
        <v>37.57</v>
      </c>
      <c r="F11032" s="536" t="s">
        <v>23925</v>
      </c>
    </row>
    <row r="11033" spans="1:6" ht="18" customHeight="1">
      <c r="A11033" s="535">
        <v>43606</v>
      </c>
      <c r="B11033" s="535" t="s">
        <v>23926</v>
      </c>
      <c r="C11033" s="298" t="s">
        <v>313</v>
      </c>
      <c r="D11033" s="535" t="s">
        <v>325</v>
      </c>
      <c r="E11033" s="524">
        <v>8.73</v>
      </c>
      <c r="F11033" s="536" t="s">
        <v>1270</v>
      </c>
    </row>
    <row r="11034" spans="1:6" ht="18" customHeight="1">
      <c r="A11034" s="535">
        <v>444</v>
      </c>
      <c r="B11034" s="535" t="s">
        <v>23927</v>
      </c>
      <c r="C11034" s="298" t="s">
        <v>313</v>
      </c>
      <c r="D11034" s="535" t="s">
        <v>325</v>
      </c>
      <c r="E11034" s="524">
        <v>22.74</v>
      </c>
      <c r="F11034" s="536" t="s">
        <v>20601</v>
      </c>
    </row>
    <row r="11035" spans="1:6" ht="18" customHeight="1">
      <c r="A11035" s="535">
        <v>445</v>
      </c>
      <c r="B11035" s="535" t="s">
        <v>23928</v>
      </c>
      <c r="C11035" s="298" t="s">
        <v>313</v>
      </c>
      <c r="D11035" s="535" t="s">
        <v>325</v>
      </c>
      <c r="E11035" s="524">
        <v>31.13</v>
      </c>
      <c r="F11035" s="536" t="s">
        <v>23929</v>
      </c>
    </row>
    <row r="11036" spans="1:6" ht="18" customHeight="1">
      <c r="A11036" s="535">
        <v>4783</v>
      </c>
      <c r="B11036" s="535" t="s">
        <v>23930</v>
      </c>
      <c r="C11036" s="298" t="s">
        <v>313</v>
      </c>
      <c r="D11036" s="535" t="s">
        <v>19212</v>
      </c>
      <c r="E11036" s="524">
        <v>21.19</v>
      </c>
      <c r="F11036" s="536" t="s">
        <v>10794</v>
      </c>
    </row>
    <row r="11037" spans="1:6" ht="18" customHeight="1">
      <c r="A11037" s="535">
        <v>41079</v>
      </c>
      <c r="B11037" s="535" t="s">
        <v>23931</v>
      </c>
      <c r="C11037" s="298" t="s">
        <v>313</v>
      </c>
      <c r="D11037" s="535" t="s">
        <v>19214</v>
      </c>
      <c r="E11037" s="537">
        <v>3687.15</v>
      </c>
      <c r="F11037" s="536" t="s">
        <v>19521</v>
      </c>
    </row>
    <row r="11038" spans="1:6" ht="18" customHeight="1">
      <c r="A11038" s="535">
        <v>12874</v>
      </c>
      <c r="B11038" s="535" t="s">
        <v>23932</v>
      </c>
      <c r="C11038" s="298" t="s">
        <v>313</v>
      </c>
      <c r="D11038" s="535" t="s">
        <v>19212</v>
      </c>
      <c r="E11038" s="524">
        <v>20.56</v>
      </c>
      <c r="F11038" s="536" t="s">
        <v>12208</v>
      </c>
    </row>
    <row r="11039" spans="1:6" ht="18" customHeight="1">
      <c r="A11039" s="535">
        <v>41082</v>
      </c>
      <c r="B11039" s="535" t="s">
        <v>23933</v>
      </c>
      <c r="C11039" s="298" t="s">
        <v>313</v>
      </c>
      <c r="D11039" s="535" t="s">
        <v>19214</v>
      </c>
      <c r="E11039" s="537">
        <v>3580.46</v>
      </c>
      <c r="F11039" s="536" t="s">
        <v>23934</v>
      </c>
    </row>
    <row r="11040" spans="1:6" ht="18" customHeight="1">
      <c r="A11040" s="535">
        <v>4785</v>
      </c>
      <c r="B11040" s="535" t="s">
        <v>23935</v>
      </c>
      <c r="C11040" s="298" t="s">
        <v>313</v>
      </c>
      <c r="D11040" s="535" t="s">
        <v>19212</v>
      </c>
      <c r="E11040" s="524">
        <v>21.19</v>
      </c>
      <c r="F11040" s="536" t="s">
        <v>10794</v>
      </c>
    </row>
    <row r="11041" spans="1:6" ht="18" customHeight="1">
      <c r="A11041" s="535">
        <v>41081</v>
      </c>
      <c r="B11041" s="535" t="s">
        <v>23936</v>
      </c>
      <c r="C11041" s="298" t="s">
        <v>313</v>
      </c>
      <c r="D11041" s="535" t="s">
        <v>19214</v>
      </c>
      <c r="E11041" s="537">
        <v>3687.15</v>
      </c>
      <c r="F11041" s="536" t="s">
        <v>19521</v>
      </c>
    </row>
    <row r="11042" spans="1:6" ht="18" customHeight="1">
      <c r="A11042" s="535">
        <v>4801</v>
      </c>
      <c r="B11042" s="535" t="s">
        <v>23937</v>
      </c>
      <c r="C11042" s="298" t="s">
        <v>313</v>
      </c>
      <c r="D11042" s="535" t="s">
        <v>19608</v>
      </c>
      <c r="E11042" s="524">
        <v>85.69</v>
      </c>
      <c r="F11042" s="536" t="s">
        <v>16703</v>
      </c>
    </row>
    <row r="11043" spans="1:6" ht="18" customHeight="1">
      <c r="A11043" s="535">
        <v>4794</v>
      </c>
      <c r="B11043" s="535" t="s">
        <v>23938</v>
      </c>
      <c r="C11043" s="298" t="s">
        <v>313</v>
      </c>
      <c r="D11043" s="535" t="s">
        <v>19608</v>
      </c>
      <c r="E11043" s="524">
        <v>390.26</v>
      </c>
      <c r="F11043" s="536" t="s">
        <v>23939</v>
      </c>
    </row>
    <row r="11044" spans="1:6" ht="18" customHeight="1">
      <c r="A11044" s="535">
        <v>4796</v>
      </c>
      <c r="B11044" s="535" t="s">
        <v>23940</v>
      </c>
      <c r="C11044" s="298" t="s">
        <v>313</v>
      </c>
      <c r="D11044" s="535" t="s">
        <v>19608</v>
      </c>
      <c r="E11044" s="524">
        <v>237.04</v>
      </c>
      <c r="F11044" s="536" t="s">
        <v>23941</v>
      </c>
    </row>
    <row r="11045" spans="1:6" ht="18" customHeight="1">
      <c r="A11045" s="535">
        <v>4800</v>
      </c>
      <c r="B11045" s="535" t="s">
        <v>23942</v>
      </c>
      <c r="C11045" s="298" t="s">
        <v>313</v>
      </c>
      <c r="D11045" s="535" t="s">
        <v>19608</v>
      </c>
      <c r="E11045" s="524">
        <v>65.19</v>
      </c>
      <c r="F11045" s="536" t="s">
        <v>13737</v>
      </c>
    </row>
    <row r="11046" spans="1:6" ht="18" customHeight="1">
      <c r="A11046" s="535">
        <v>4795</v>
      </c>
      <c r="B11046" s="535" t="s">
        <v>23943</v>
      </c>
      <c r="C11046" s="298" t="s">
        <v>313</v>
      </c>
      <c r="D11046" s="535" t="s">
        <v>19608</v>
      </c>
      <c r="E11046" s="524">
        <v>379.9</v>
      </c>
      <c r="F11046" s="536" t="s">
        <v>23944</v>
      </c>
    </row>
    <row r="11047" spans="1:6" ht="18" customHeight="1">
      <c r="A11047" s="535">
        <v>39694</v>
      </c>
      <c r="B11047" s="535" t="s">
        <v>23945</v>
      </c>
      <c r="C11047" s="298" t="s">
        <v>313</v>
      </c>
      <c r="D11047" s="535" t="s">
        <v>19608</v>
      </c>
      <c r="E11047" s="524">
        <v>282.72000000000003</v>
      </c>
      <c r="F11047" s="536" t="s">
        <v>23946</v>
      </c>
    </row>
    <row r="11048" spans="1:6" ht="18" customHeight="1">
      <c r="A11048" s="535">
        <v>1292</v>
      </c>
      <c r="B11048" s="535" t="s">
        <v>23947</v>
      </c>
      <c r="C11048" s="298" t="s">
        <v>313</v>
      </c>
      <c r="D11048" s="535" t="s">
        <v>19608</v>
      </c>
      <c r="E11048" s="524">
        <v>50.21</v>
      </c>
      <c r="F11048" s="536" t="s">
        <v>23948</v>
      </c>
    </row>
    <row r="11049" spans="1:6" ht="18" customHeight="1">
      <c r="A11049" s="535">
        <v>1287</v>
      </c>
      <c r="B11049" s="535" t="s">
        <v>23949</v>
      </c>
      <c r="C11049" s="298" t="s">
        <v>313</v>
      </c>
      <c r="D11049" s="535" t="s">
        <v>19608</v>
      </c>
      <c r="E11049" s="524">
        <v>40.19</v>
      </c>
      <c r="F11049" s="536" t="s">
        <v>21279</v>
      </c>
    </row>
    <row r="11050" spans="1:6" ht="18" customHeight="1">
      <c r="A11050" s="535">
        <v>4786</v>
      </c>
      <c r="B11050" s="535" t="s">
        <v>23950</v>
      </c>
      <c r="C11050" s="298" t="s">
        <v>313</v>
      </c>
      <c r="D11050" s="535" t="s">
        <v>19608</v>
      </c>
      <c r="E11050" s="524">
        <v>108.5</v>
      </c>
      <c r="F11050" s="536" t="s">
        <v>23951</v>
      </c>
    </row>
    <row r="11051" spans="1:6" ht="18" customHeight="1">
      <c r="A11051" s="535">
        <v>10840</v>
      </c>
      <c r="B11051" s="535" t="s">
        <v>23952</v>
      </c>
      <c r="C11051" s="298" t="s">
        <v>313</v>
      </c>
      <c r="D11051" s="535" t="s">
        <v>19608</v>
      </c>
      <c r="E11051" s="524">
        <v>850</v>
      </c>
      <c r="F11051" s="536" t="s">
        <v>23953</v>
      </c>
    </row>
    <row r="11052" spans="1:6" ht="18" customHeight="1">
      <c r="A11052" s="535">
        <v>10841</v>
      </c>
      <c r="B11052" s="535" t="s">
        <v>23954</v>
      </c>
      <c r="C11052" s="298" t="s">
        <v>313</v>
      </c>
      <c r="D11052" s="535" t="s">
        <v>19608</v>
      </c>
      <c r="E11052" s="524">
        <v>641.5</v>
      </c>
      <c r="F11052" s="536" t="s">
        <v>23955</v>
      </c>
    </row>
    <row r="11053" spans="1:6" ht="18" customHeight="1">
      <c r="A11053" s="535">
        <v>44540</v>
      </c>
      <c r="B11053" s="535" t="s">
        <v>23956</v>
      </c>
      <c r="C11053" s="298" t="s">
        <v>313</v>
      </c>
      <c r="D11053" s="535" t="s">
        <v>19608</v>
      </c>
      <c r="E11053" s="524">
        <v>819.7</v>
      </c>
      <c r="F11053" s="536" t="s">
        <v>23957</v>
      </c>
    </row>
    <row r="11054" spans="1:6" ht="18" customHeight="1">
      <c r="A11054" s="535">
        <v>10842</v>
      </c>
      <c r="B11054" s="535" t="s">
        <v>23958</v>
      </c>
      <c r="C11054" s="298" t="s">
        <v>313</v>
      </c>
      <c r="D11054" s="535" t="s">
        <v>19608</v>
      </c>
      <c r="E11054" s="524">
        <v>926.62</v>
      </c>
      <c r="F11054" s="536" t="s">
        <v>23959</v>
      </c>
    </row>
    <row r="11055" spans="1:6" ht="18" customHeight="1">
      <c r="A11055" s="535">
        <v>45190</v>
      </c>
      <c r="B11055" s="535" t="s">
        <v>23960</v>
      </c>
      <c r="C11055" s="298" t="s">
        <v>313</v>
      </c>
      <c r="D11055" s="535" t="s">
        <v>19608</v>
      </c>
      <c r="E11055" s="524">
        <v>82.9</v>
      </c>
      <c r="F11055" s="536" t="s">
        <v>23961</v>
      </c>
    </row>
    <row r="11056" spans="1:6" ht="18" customHeight="1">
      <c r="A11056" s="535">
        <v>38180</v>
      </c>
      <c r="B11056" s="535" t="s">
        <v>23962</v>
      </c>
      <c r="C11056" s="298" t="s">
        <v>313</v>
      </c>
      <c r="D11056" s="535" t="s">
        <v>19608</v>
      </c>
      <c r="E11056" s="524">
        <v>190.85</v>
      </c>
      <c r="F11056" s="536" t="s">
        <v>23963</v>
      </c>
    </row>
    <row r="11057" spans="1:6" ht="18" customHeight="1">
      <c r="A11057" s="535">
        <v>40648</v>
      </c>
      <c r="B11057" s="535" t="s">
        <v>23964</v>
      </c>
      <c r="C11057" s="298" t="s">
        <v>313</v>
      </c>
      <c r="D11057" s="535" t="s">
        <v>19608</v>
      </c>
      <c r="E11057" s="524">
        <v>208.32</v>
      </c>
      <c r="F11057" s="536" t="s">
        <v>23965</v>
      </c>
    </row>
    <row r="11058" spans="1:6" ht="18" customHeight="1">
      <c r="A11058" s="535">
        <v>40649</v>
      </c>
      <c r="B11058" s="535" t="s">
        <v>23966</v>
      </c>
      <c r="C11058" s="298" t="s">
        <v>313</v>
      </c>
      <c r="D11058" s="535" t="s">
        <v>19608</v>
      </c>
      <c r="E11058" s="524">
        <v>121.34</v>
      </c>
      <c r="F11058" s="536" t="s">
        <v>23967</v>
      </c>
    </row>
    <row r="11059" spans="1:6" ht="18" customHeight="1">
      <c r="A11059" s="535">
        <v>40650</v>
      </c>
      <c r="B11059" s="535" t="s">
        <v>23968</v>
      </c>
      <c r="C11059" s="298" t="s">
        <v>313</v>
      </c>
      <c r="D11059" s="535" t="s">
        <v>19608</v>
      </c>
      <c r="E11059" s="524">
        <v>156.24</v>
      </c>
      <c r="F11059" s="536" t="s">
        <v>23969</v>
      </c>
    </row>
    <row r="11060" spans="1:6" ht="18" customHeight="1">
      <c r="A11060" s="535">
        <v>40651</v>
      </c>
      <c r="B11060" s="535" t="s">
        <v>23970</v>
      </c>
      <c r="C11060" s="298" t="s">
        <v>313</v>
      </c>
      <c r="D11060" s="535" t="s">
        <v>19608</v>
      </c>
      <c r="E11060" s="524">
        <v>288.17</v>
      </c>
      <c r="F11060" s="536" t="s">
        <v>23971</v>
      </c>
    </row>
    <row r="11061" spans="1:6" ht="18" customHeight="1">
      <c r="A11061" s="535">
        <v>40652</v>
      </c>
      <c r="B11061" s="535" t="s">
        <v>23972</v>
      </c>
      <c r="C11061" s="298" t="s">
        <v>313</v>
      </c>
      <c r="D11061" s="535" t="s">
        <v>19608</v>
      </c>
      <c r="E11061" s="524">
        <v>154.5</v>
      </c>
      <c r="F11061" s="536" t="s">
        <v>13293</v>
      </c>
    </row>
    <row r="11062" spans="1:6" ht="18" customHeight="1">
      <c r="A11062" s="535">
        <v>40647</v>
      </c>
      <c r="B11062" s="535" t="s">
        <v>23973</v>
      </c>
      <c r="C11062" s="298" t="s">
        <v>313</v>
      </c>
      <c r="D11062" s="535" t="s">
        <v>19608</v>
      </c>
      <c r="E11062" s="524">
        <v>170.12</v>
      </c>
      <c r="F11062" s="536" t="s">
        <v>23974</v>
      </c>
    </row>
    <row r="11063" spans="1:6" ht="18" customHeight="1">
      <c r="A11063" s="535">
        <v>40653</v>
      </c>
      <c r="B11063" s="535" t="s">
        <v>23975</v>
      </c>
      <c r="C11063" s="298" t="s">
        <v>313</v>
      </c>
      <c r="D11063" s="535" t="s">
        <v>19608</v>
      </c>
      <c r="E11063" s="524">
        <v>130.19999999999999</v>
      </c>
      <c r="F11063" s="536" t="s">
        <v>23976</v>
      </c>
    </row>
    <row r="11064" spans="1:6" ht="18" customHeight="1">
      <c r="A11064" s="535">
        <v>38135</v>
      </c>
      <c r="B11064" s="535" t="s">
        <v>23977</v>
      </c>
      <c r="C11064" s="298" t="s">
        <v>313</v>
      </c>
      <c r="D11064" s="535" t="s">
        <v>19608</v>
      </c>
      <c r="E11064" s="524">
        <v>95.63</v>
      </c>
      <c r="F11064" s="536" t="s">
        <v>23978</v>
      </c>
    </row>
    <row r="11065" spans="1:6" ht="18" customHeight="1">
      <c r="A11065" s="535">
        <v>36178</v>
      </c>
      <c r="B11065" s="535" t="s">
        <v>23979</v>
      </c>
      <c r="C11065" s="298" t="s">
        <v>313</v>
      </c>
      <c r="D11065" s="535" t="s">
        <v>19608</v>
      </c>
      <c r="E11065" s="524">
        <v>25.15</v>
      </c>
      <c r="F11065" s="536" t="s">
        <v>18738</v>
      </c>
    </row>
    <row r="11066" spans="1:6" ht="18" customHeight="1">
      <c r="A11066" s="535">
        <v>38181</v>
      </c>
      <c r="B11066" s="535" t="s">
        <v>23980</v>
      </c>
      <c r="C11066" s="298" t="s">
        <v>313</v>
      </c>
      <c r="D11066" s="535" t="s">
        <v>325</v>
      </c>
      <c r="E11066" s="524">
        <v>260.52999999999997</v>
      </c>
      <c r="F11066" s="536" t="s">
        <v>23981</v>
      </c>
    </row>
    <row r="11067" spans="1:6" ht="18" customHeight="1">
      <c r="A11067" s="535">
        <v>38182</v>
      </c>
      <c r="B11067" s="535" t="s">
        <v>23982</v>
      </c>
      <c r="C11067" s="298" t="s">
        <v>313</v>
      </c>
      <c r="D11067" s="535" t="s">
        <v>19608</v>
      </c>
      <c r="E11067" s="524">
        <v>248.17</v>
      </c>
      <c r="F11067" s="536" t="s">
        <v>23983</v>
      </c>
    </row>
    <row r="11068" spans="1:6" ht="18" customHeight="1">
      <c r="A11068" s="535">
        <v>38186</v>
      </c>
      <c r="B11068" s="535" t="s">
        <v>23984</v>
      </c>
      <c r="C11068" s="298" t="s">
        <v>313</v>
      </c>
      <c r="D11068" s="535" t="s">
        <v>19608</v>
      </c>
      <c r="E11068" s="524">
        <v>645.08000000000004</v>
      </c>
      <c r="F11068" s="536" t="s">
        <v>23985</v>
      </c>
    </row>
    <row r="11069" spans="1:6" ht="18" customHeight="1">
      <c r="A11069" s="535">
        <v>38185</v>
      </c>
      <c r="B11069" s="535" t="s">
        <v>23986</v>
      </c>
      <c r="C11069" s="298" t="s">
        <v>313</v>
      </c>
      <c r="D11069" s="535" t="s">
        <v>19608</v>
      </c>
      <c r="E11069" s="524">
        <v>574.35</v>
      </c>
      <c r="F11069" s="536" t="s">
        <v>23987</v>
      </c>
    </row>
    <row r="11070" spans="1:6" ht="18" customHeight="1">
      <c r="A11070" s="535">
        <v>40654</v>
      </c>
      <c r="B11070" s="535" t="s">
        <v>23988</v>
      </c>
      <c r="C11070" s="298" t="s">
        <v>313</v>
      </c>
      <c r="D11070" s="535" t="s">
        <v>19608</v>
      </c>
      <c r="E11070" s="524">
        <v>202.24</v>
      </c>
      <c r="F11070" s="536" t="s">
        <v>23989</v>
      </c>
    </row>
    <row r="11071" spans="1:6" ht="18" customHeight="1">
      <c r="A11071" s="535">
        <v>44541</v>
      </c>
      <c r="B11071" s="535" t="s">
        <v>23990</v>
      </c>
      <c r="C11071" s="298" t="s">
        <v>313</v>
      </c>
      <c r="D11071" s="535" t="s">
        <v>19608</v>
      </c>
      <c r="E11071" s="524">
        <v>677.14</v>
      </c>
      <c r="F11071" s="536" t="s">
        <v>23991</v>
      </c>
    </row>
    <row r="11072" spans="1:6" ht="18" customHeight="1">
      <c r="A11072" s="535">
        <v>4822</v>
      </c>
      <c r="B11072" s="535" t="s">
        <v>23992</v>
      </c>
      <c r="C11072" s="298" t="s">
        <v>313</v>
      </c>
      <c r="D11072" s="535" t="s">
        <v>19608</v>
      </c>
      <c r="E11072" s="524">
        <v>826.96</v>
      </c>
      <c r="F11072" s="536" t="s">
        <v>23993</v>
      </c>
    </row>
    <row r="11073" spans="1:6" ht="18" customHeight="1">
      <c r="A11073" s="535">
        <v>4818</v>
      </c>
      <c r="B11073" s="535" t="s">
        <v>23994</v>
      </c>
      <c r="C11073" s="298" t="s">
        <v>313</v>
      </c>
      <c r="D11073" s="535" t="s">
        <v>19608</v>
      </c>
      <c r="E11073" s="524">
        <v>850</v>
      </c>
      <c r="F11073" s="536" t="s">
        <v>23953</v>
      </c>
    </row>
    <row r="11074" spans="1:6" ht="18" customHeight="1">
      <c r="A11074" s="535">
        <v>39567</v>
      </c>
      <c r="B11074" s="535" t="s">
        <v>23995</v>
      </c>
      <c r="C11074" s="298" t="s">
        <v>313</v>
      </c>
      <c r="D11074" s="535" t="s">
        <v>19608</v>
      </c>
      <c r="E11074" s="524">
        <v>75.37</v>
      </c>
      <c r="F11074" s="536" t="s">
        <v>23996</v>
      </c>
    </row>
    <row r="11075" spans="1:6" ht="18" customHeight="1">
      <c r="A11075" s="535">
        <v>39566</v>
      </c>
      <c r="B11075" s="535" t="s">
        <v>23997</v>
      </c>
      <c r="C11075" s="298" t="s">
        <v>313</v>
      </c>
      <c r="D11075" s="535" t="s">
        <v>19608</v>
      </c>
      <c r="E11075" s="524">
        <v>79.77</v>
      </c>
      <c r="F11075" s="536" t="s">
        <v>23839</v>
      </c>
    </row>
    <row r="11076" spans="1:6" ht="18" customHeight="1">
      <c r="A11076" s="535">
        <v>39416</v>
      </c>
      <c r="B11076" s="535" t="s">
        <v>23998</v>
      </c>
      <c r="C11076" s="298" t="s">
        <v>313</v>
      </c>
      <c r="D11076" s="535" t="s">
        <v>19608</v>
      </c>
      <c r="E11076" s="524">
        <v>48.62</v>
      </c>
      <c r="F11076" s="536" t="s">
        <v>23999</v>
      </c>
    </row>
    <row r="11077" spans="1:6" ht="18" customHeight="1">
      <c r="A11077" s="535">
        <v>39417</v>
      </c>
      <c r="B11077" s="535" t="s">
        <v>24000</v>
      </c>
      <c r="C11077" s="298" t="s">
        <v>313</v>
      </c>
      <c r="D11077" s="535" t="s">
        <v>19608</v>
      </c>
      <c r="E11077" s="524">
        <v>47.42</v>
      </c>
      <c r="F11077" s="536" t="s">
        <v>956</v>
      </c>
    </row>
    <row r="11078" spans="1:6" ht="18" customHeight="1">
      <c r="A11078" s="535">
        <v>43742</v>
      </c>
      <c r="B11078" s="535" t="s">
        <v>24001</v>
      </c>
      <c r="C11078" s="298" t="s">
        <v>313</v>
      </c>
      <c r="D11078" s="535" t="s">
        <v>19608</v>
      </c>
      <c r="E11078" s="524">
        <v>51.15</v>
      </c>
      <c r="F11078" s="536" t="s">
        <v>17773</v>
      </c>
    </row>
    <row r="11079" spans="1:6" ht="18" customHeight="1">
      <c r="A11079" s="535">
        <v>39414</v>
      </c>
      <c r="B11079" s="535" t="s">
        <v>24002</v>
      </c>
      <c r="C11079" s="298" t="s">
        <v>313</v>
      </c>
      <c r="D11079" s="535" t="s">
        <v>19608</v>
      </c>
      <c r="E11079" s="524">
        <v>46.05</v>
      </c>
      <c r="F11079" s="536" t="s">
        <v>20877</v>
      </c>
    </row>
    <row r="11080" spans="1:6" ht="18" customHeight="1">
      <c r="A11080" s="535">
        <v>39415</v>
      </c>
      <c r="B11080" s="535" t="s">
        <v>24003</v>
      </c>
      <c r="C11080" s="298" t="s">
        <v>313</v>
      </c>
      <c r="D11080" s="535" t="s">
        <v>19608</v>
      </c>
      <c r="E11080" s="524">
        <v>39.69</v>
      </c>
      <c r="F11080" s="536" t="s">
        <v>1342</v>
      </c>
    </row>
    <row r="11081" spans="1:6" ht="18" customHeight="1">
      <c r="A11081" s="535">
        <v>43740</v>
      </c>
      <c r="B11081" s="535" t="s">
        <v>24004</v>
      </c>
      <c r="C11081" s="298" t="s">
        <v>313</v>
      </c>
      <c r="D11081" s="535" t="s">
        <v>19608</v>
      </c>
      <c r="E11081" s="524">
        <v>48.47</v>
      </c>
      <c r="F11081" s="536" t="s">
        <v>11583</v>
      </c>
    </row>
    <row r="11082" spans="1:6" ht="18" customHeight="1">
      <c r="A11082" s="535">
        <v>39412</v>
      </c>
      <c r="B11082" s="535" t="s">
        <v>24005</v>
      </c>
      <c r="C11082" s="298" t="s">
        <v>313</v>
      </c>
      <c r="D11082" s="535" t="s">
        <v>19608</v>
      </c>
      <c r="E11082" s="524">
        <v>33.24</v>
      </c>
      <c r="F11082" s="536" t="s">
        <v>24006</v>
      </c>
    </row>
    <row r="11083" spans="1:6" ht="18" customHeight="1">
      <c r="A11083" s="535">
        <v>39413</v>
      </c>
      <c r="B11083" s="535" t="s">
        <v>24007</v>
      </c>
      <c r="C11083" s="298" t="s">
        <v>313</v>
      </c>
      <c r="D11083" s="535" t="s">
        <v>19608</v>
      </c>
      <c r="E11083" s="524">
        <v>35.94</v>
      </c>
      <c r="F11083" s="536" t="s">
        <v>24008</v>
      </c>
    </row>
    <row r="11084" spans="1:6" ht="18" customHeight="1">
      <c r="A11084" s="535">
        <v>43741</v>
      </c>
      <c r="B11084" s="535" t="s">
        <v>24009</v>
      </c>
      <c r="C11084" s="298" t="s">
        <v>313</v>
      </c>
      <c r="D11084" s="535" t="s">
        <v>19608</v>
      </c>
      <c r="E11084" s="524">
        <v>38.32</v>
      </c>
      <c r="F11084" s="536" t="s">
        <v>1666</v>
      </c>
    </row>
    <row r="11085" spans="1:6" ht="18" customHeight="1">
      <c r="A11085" s="535">
        <v>11062</v>
      </c>
      <c r="B11085" s="535" t="s">
        <v>24010</v>
      </c>
      <c r="C11085" s="298" t="s">
        <v>313</v>
      </c>
      <c r="D11085" s="535" t="s">
        <v>19608</v>
      </c>
      <c r="E11085" s="524">
        <v>75.040000000000006</v>
      </c>
      <c r="F11085" s="536" t="s">
        <v>24011</v>
      </c>
    </row>
    <row r="11086" spans="1:6" ht="18" customHeight="1">
      <c r="A11086" s="535">
        <v>11063</v>
      </c>
      <c r="B11086" s="535" t="s">
        <v>24012</v>
      </c>
      <c r="C11086" s="298" t="s">
        <v>313</v>
      </c>
      <c r="D11086" s="535" t="s">
        <v>19608</v>
      </c>
      <c r="E11086" s="524">
        <v>45.93</v>
      </c>
      <c r="F11086" s="536" t="s">
        <v>6311</v>
      </c>
    </row>
    <row r="11087" spans="1:6" ht="18" customHeight="1">
      <c r="A11087" s="535">
        <v>13521</v>
      </c>
      <c r="B11087" s="535" t="s">
        <v>24013</v>
      </c>
      <c r="C11087" s="298" t="s">
        <v>313</v>
      </c>
      <c r="D11087" s="535" t="s">
        <v>19608</v>
      </c>
      <c r="E11087" s="524">
        <v>132</v>
      </c>
      <c r="F11087" s="536" t="s">
        <v>24014</v>
      </c>
    </row>
    <row r="11088" spans="1:6" ht="18" customHeight="1">
      <c r="A11088" s="535">
        <v>10851</v>
      </c>
      <c r="B11088" s="535" t="s">
        <v>24015</v>
      </c>
      <c r="C11088" s="298" t="s">
        <v>313</v>
      </c>
      <c r="D11088" s="535" t="s">
        <v>325</v>
      </c>
      <c r="E11088" s="524">
        <v>82.56</v>
      </c>
      <c r="F11088" s="536" t="s">
        <v>7995</v>
      </c>
    </row>
    <row r="11089" spans="1:6" ht="18" customHeight="1">
      <c r="A11089" s="535">
        <v>39515</v>
      </c>
      <c r="B11089" s="535" t="s">
        <v>24016</v>
      </c>
      <c r="C11089" s="298" t="s">
        <v>313</v>
      </c>
      <c r="D11089" s="535" t="s">
        <v>325</v>
      </c>
      <c r="E11089" s="524">
        <v>52.01</v>
      </c>
      <c r="F11089" s="536" t="s">
        <v>24017</v>
      </c>
    </row>
    <row r="11090" spans="1:6" ht="18" customHeight="1">
      <c r="A11090" s="535">
        <v>39516</v>
      </c>
      <c r="B11090" s="535" t="s">
        <v>24018</v>
      </c>
      <c r="C11090" s="298" t="s">
        <v>313</v>
      </c>
      <c r="D11090" s="535" t="s">
        <v>325</v>
      </c>
      <c r="E11090" s="524">
        <v>43.85</v>
      </c>
      <c r="F11090" s="536" t="s">
        <v>24019</v>
      </c>
    </row>
    <row r="11091" spans="1:6" ht="18" customHeight="1">
      <c r="A11091" s="535">
        <v>39514</v>
      </c>
      <c r="B11091" s="535" t="s">
        <v>24020</v>
      </c>
      <c r="C11091" s="298" t="s">
        <v>313</v>
      </c>
      <c r="D11091" s="535" t="s">
        <v>325</v>
      </c>
      <c r="E11091" s="524">
        <v>27.28</v>
      </c>
      <c r="F11091" s="536" t="s">
        <v>12991</v>
      </c>
    </row>
    <row r="11092" spans="1:6" ht="18" customHeight="1">
      <c r="A11092" s="535">
        <v>4812</v>
      </c>
      <c r="B11092" s="535" t="s">
        <v>24021</v>
      </c>
      <c r="C11092" s="298" t="s">
        <v>313</v>
      </c>
      <c r="D11092" s="535" t="s">
        <v>325</v>
      </c>
      <c r="E11092" s="524">
        <v>19.940000000000001</v>
      </c>
      <c r="F11092" s="536" t="s">
        <v>13540</v>
      </c>
    </row>
    <row r="11093" spans="1:6" ht="18" customHeight="1">
      <c r="A11093" s="535">
        <v>10849</v>
      </c>
      <c r="B11093" s="535" t="s">
        <v>24022</v>
      </c>
      <c r="C11093" s="298" t="s">
        <v>313</v>
      </c>
      <c r="D11093" s="535" t="s">
        <v>19608</v>
      </c>
      <c r="E11093" s="537">
        <v>1920.01</v>
      </c>
      <c r="F11093" s="536" t="s">
        <v>24023</v>
      </c>
    </row>
    <row r="11094" spans="1:6" ht="18" customHeight="1">
      <c r="A11094" s="535">
        <v>10848</v>
      </c>
      <c r="B11094" s="535" t="s">
        <v>24024</v>
      </c>
      <c r="C11094" s="298" t="s">
        <v>313</v>
      </c>
      <c r="D11094" s="535" t="s">
        <v>325</v>
      </c>
      <c r="E11094" s="537">
        <v>1206.01</v>
      </c>
      <c r="F11094" s="536" t="s">
        <v>24025</v>
      </c>
    </row>
    <row r="11095" spans="1:6" ht="18" customHeight="1">
      <c r="A11095" s="535">
        <v>4813</v>
      </c>
      <c r="B11095" s="535" t="s">
        <v>24026</v>
      </c>
      <c r="C11095" s="298" t="s">
        <v>313</v>
      </c>
      <c r="D11095" s="535" t="s">
        <v>325</v>
      </c>
      <c r="E11095" s="524">
        <v>400</v>
      </c>
      <c r="F11095" s="536" t="s">
        <v>24027</v>
      </c>
    </row>
    <row r="11096" spans="1:6" ht="18" customHeight="1">
      <c r="A11096" s="535">
        <v>37560</v>
      </c>
      <c r="B11096" s="535" t="s">
        <v>24028</v>
      </c>
      <c r="C11096" s="298" t="s">
        <v>313</v>
      </c>
      <c r="D11096" s="535" t="s">
        <v>19608</v>
      </c>
      <c r="E11096" s="524">
        <v>40</v>
      </c>
      <c r="F11096" s="536" t="s">
        <v>20694</v>
      </c>
    </row>
    <row r="11097" spans="1:6" ht="18" customHeight="1">
      <c r="A11097" s="535">
        <v>37557</v>
      </c>
      <c r="B11097" s="535" t="s">
        <v>24029</v>
      </c>
      <c r="C11097" s="298" t="s">
        <v>313</v>
      </c>
      <c r="D11097" s="535" t="s">
        <v>325</v>
      </c>
      <c r="E11097" s="524">
        <v>12.15</v>
      </c>
      <c r="F11097" s="536" t="s">
        <v>7214</v>
      </c>
    </row>
    <row r="11098" spans="1:6" ht="18" customHeight="1">
      <c r="A11098" s="535">
        <v>37556</v>
      </c>
      <c r="B11098" s="535" t="s">
        <v>24030</v>
      </c>
      <c r="C11098" s="298" t="s">
        <v>313</v>
      </c>
      <c r="D11098" s="535" t="s">
        <v>325</v>
      </c>
      <c r="E11098" s="524">
        <v>23.5</v>
      </c>
      <c r="F11098" s="536" t="s">
        <v>8420</v>
      </c>
    </row>
    <row r="11099" spans="1:6" ht="18" customHeight="1">
      <c r="A11099" s="535">
        <v>37559</v>
      </c>
      <c r="B11099" s="535" t="s">
        <v>24031</v>
      </c>
      <c r="C11099" s="298" t="s">
        <v>313</v>
      </c>
      <c r="D11099" s="535" t="s">
        <v>325</v>
      </c>
      <c r="E11099" s="524">
        <v>28.83</v>
      </c>
      <c r="F11099" s="536" t="s">
        <v>11649</v>
      </c>
    </row>
    <row r="11100" spans="1:6" ht="18" customHeight="1">
      <c r="A11100" s="535">
        <v>37539</v>
      </c>
      <c r="B11100" s="535" t="s">
        <v>24032</v>
      </c>
      <c r="C11100" s="298" t="s">
        <v>313</v>
      </c>
      <c r="D11100" s="535" t="s">
        <v>325</v>
      </c>
      <c r="E11100" s="524">
        <v>20.32</v>
      </c>
      <c r="F11100" s="536" t="s">
        <v>19911</v>
      </c>
    </row>
    <row r="11101" spans="1:6" ht="18" customHeight="1">
      <c r="A11101" s="535">
        <v>37558</v>
      </c>
      <c r="B11101" s="535" t="s">
        <v>24033</v>
      </c>
      <c r="C11101" s="298" t="s">
        <v>313</v>
      </c>
      <c r="D11101" s="535" t="s">
        <v>325</v>
      </c>
      <c r="E11101" s="524">
        <v>37.880000000000003</v>
      </c>
      <c r="F11101" s="536" t="s">
        <v>8664</v>
      </c>
    </row>
    <row r="11102" spans="1:6" ht="18" customHeight="1">
      <c r="A11102" s="535">
        <v>34723</v>
      </c>
      <c r="B11102" s="535" t="s">
        <v>24034</v>
      </c>
      <c r="C11102" s="298" t="s">
        <v>313</v>
      </c>
      <c r="D11102" s="535" t="s">
        <v>325</v>
      </c>
      <c r="E11102" s="524">
        <v>924</v>
      </c>
      <c r="F11102" s="536" t="s">
        <v>24035</v>
      </c>
    </row>
    <row r="11103" spans="1:6" ht="18" customHeight="1">
      <c r="A11103" s="535">
        <v>34721</v>
      </c>
      <c r="B11103" s="535" t="s">
        <v>24036</v>
      </c>
      <c r="C11103" s="298" t="s">
        <v>313</v>
      </c>
      <c r="D11103" s="535" t="s">
        <v>19608</v>
      </c>
      <c r="E11103" s="537">
        <v>1152.01</v>
      </c>
      <c r="F11103" s="536" t="s">
        <v>24037</v>
      </c>
    </row>
    <row r="11104" spans="1:6" ht="18" customHeight="1">
      <c r="A11104" s="535">
        <v>4309</v>
      </c>
      <c r="B11104" s="535" t="s">
        <v>24038</v>
      </c>
      <c r="C11104" s="298" t="s">
        <v>313</v>
      </c>
      <c r="D11104" s="535" t="s">
        <v>19608</v>
      </c>
      <c r="E11104" s="524">
        <v>6.29</v>
      </c>
      <c r="F11104" s="536" t="s">
        <v>3283</v>
      </c>
    </row>
    <row r="11105" spans="1:6" ht="18" customHeight="1">
      <c r="A11105" s="535">
        <v>4307</v>
      </c>
      <c r="B11105" s="535" t="s">
        <v>24039</v>
      </c>
      <c r="C11105" s="298" t="s">
        <v>313</v>
      </c>
      <c r="D11105" s="535" t="s">
        <v>325</v>
      </c>
      <c r="E11105" s="524">
        <v>10.76</v>
      </c>
      <c r="F11105" s="536" t="s">
        <v>21005</v>
      </c>
    </row>
    <row r="11106" spans="1:6" ht="18" customHeight="1">
      <c r="A11106" s="535">
        <v>10850</v>
      </c>
      <c r="B11106" s="535" t="s">
        <v>24040</v>
      </c>
      <c r="C11106" s="298" t="s">
        <v>313</v>
      </c>
      <c r="D11106" s="535" t="s">
        <v>325</v>
      </c>
      <c r="E11106" s="524">
        <v>60</v>
      </c>
      <c r="F11106" s="536" t="s">
        <v>19210</v>
      </c>
    </row>
    <row r="11107" spans="1:6" ht="18" customHeight="1">
      <c r="A11107" s="535">
        <v>42438</v>
      </c>
      <c r="B11107" s="535" t="s">
        <v>24041</v>
      </c>
      <c r="C11107" s="298" t="s">
        <v>313</v>
      </c>
      <c r="D11107" s="535" t="s">
        <v>325</v>
      </c>
      <c r="E11107" s="537">
        <v>2090.75</v>
      </c>
      <c r="F11107" s="536" t="s">
        <v>24042</v>
      </c>
    </row>
    <row r="11108" spans="1:6" ht="18" customHeight="1">
      <c r="A11108" s="535">
        <v>4792</v>
      </c>
      <c r="B11108" s="535" t="s">
        <v>24043</v>
      </c>
      <c r="C11108" s="298" t="s">
        <v>313</v>
      </c>
      <c r="D11108" s="535" t="s">
        <v>325</v>
      </c>
      <c r="E11108" s="524">
        <v>183.2</v>
      </c>
      <c r="F11108" s="536" t="s">
        <v>24044</v>
      </c>
    </row>
    <row r="11109" spans="1:6" ht="18" customHeight="1">
      <c r="A11109" s="535">
        <v>4790</v>
      </c>
      <c r="B11109" s="535" t="s">
        <v>24045</v>
      </c>
      <c r="C11109" s="298" t="s">
        <v>313</v>
      </c>
      <c r="D11109" s="535" t="s">
        <v>19608</v>
      </c>
      <c r="E11109" s="524">
        <v>110.15</v>
      </c>
      <c r="F11109" s="536" t="s">
        <v>13633</v>
      </c>
    </row>
    <row r="11110" spans="1:6" ht="18" customHeight="1">
      <c r="A11110" s="535">
        <v>40671</v>
      </c>
      <c r="B11110" s="535" t="s">
        <v>24046</v>
      </c>
      <c r="C11110" s="298" t="s">
        <v>313</v>
      </c>
      <c r="D11110" s="535" t="s">
        <v>19608</v>
      </c>
      <c r="E11110" s="524">
        <v>165.07</v>
      </c>
      <c r="F11110" s="536" t="s">
        <v>24047</v>
      </c>
    </row>
    <row r="11111" spans="1:6" ht="18" customHeight="1">
      <c r="A11111" s="535">
        <v>7552</v>
      </c>
      <c r="B11111" s="535" t="s">
        <v>24048</v>
      </c>
      <c r="C11111" s="298" t="s">
        <v>313</v>
      </c>
      <c r="D11111" s="535" t="s">
        <v>19608</v>
      </c>
      <c r="E11111" s="524">
        <v>26.7</v>
      </c>
      <c r="F11111" s="536" t="s">
        <v>24049</v>
      </c>
    </row>
    <row r="11112" spans="1:6" ht="18" customHeight="1">
      <c r="A11112" s="535">
        <v>4893</v>
      </c>
      <c r="B11112" s="535" t="s">
        <v>24050</v>
      </c>
      <c r="C11112" s="298" t="s">
        <v>313</v>
      </c>
      <c r="D11112" s="535" t="s">
        <v>325</v>
      </c>
      <c r="E11112" s="524">
        <v>13.84</v>
      </c>
      <c r="F11112" s="536" t="s">
        <v>6444</v>
      </c>
    </row>
    <row r="11113" spans="1:6" ht="18" customHeight="1">
      <c r="A11113" s="535">
        <v>4894</v>
      </c>
      <c r="B11113" s="535" t="s">
        <v>24051</v>
      </c>
      <c r="C11113" s="298" t="s">
        <v>313</v>
      </c>
      <c r="D11113" s="535" t="s">
        <v>325</v>
      </c>
      <c r="E11113" s="524">
        <v>11.87</v>
      </c>
      <c r="F11113" s="536" t="s">
        <v>10629</v>
      </c>
    </row>
    <row r="11114" spans="1:6" ht="18" customHeight="1">
      <c r="A11114" s="535">
        <v>4888</v>
      </c>
      <c r="B11114" s="535" t="s">
        <v>24052</v>
      </c>
      <c r="C11114" s="298" t="s">
        <v>313</v>
      </c>
      <c r="D11114" s="535" t="s">
        <v>325</v>
      </c>
      <c r="E11114" s="524">
        <v>4.04</v>
      </c>
      <c r="F11114" s="536" t="s">
        <v>24053</v>
      </c>
    </row>
    <row r="11115" spans="1:6" ht="18" customHeight="1">
      <c r="A11115" s="535">
        <v>4890</v>
      </c>
      <c r="B11115" s="535" t="s">
        <v>24054</v>
      </c>
      <c r="C11115" s="298" t="s">
        <v>313</v>
      </c>
      <c r="D11115" s="535" t="s">
        <v>325</v>
      </c>
      <c r="E11115" s="524">
        <v>7.6</v>
      </c>
      <c r="F11115" s="536" t="s">
        <v>14390</v>
      </c>
    </row>
    <row r="11116" spans="1:6" ht="18" customHeight="1">
      <c r="A11116" s="535">
        <v>12411</v>
      </c>
      <c r="B11116" s="535" t="s">
        <v>24055</v>
      </c>
      <c r="C11116" s="298" t="s">
        <v>313</v>
      </c>
      <c r="D11116" s="535" t="s">
        <v>325</v>
      </c>
      <c r="E11116" s="524">
        <v>40.909999999999997</v>
      </c>
      <c r="F11116" s="536" t="s">
        <v>24056</v>
      </c>
    </row>
    <row r="11117" spans="1:6" ht="18" customHeight="1">
      <c r="A11117" s="535">
        <v>4891</v>
      </c>
      <c r="B11117" s="535" t="s">
        <v>24057</v>
      </c>
      <c r="C11117" s="298" t="s">
        <v>313</v>
      </c>
      <c r="D11117" s="535" t="s">
        <v>325</v>
      </c>
      <c r="E11117" s="524">
        <v>20.45</v>
      </c>
      <c r="F11117" s="536" t="s">
        <v>7292</v>
      </c>
    </row>
    <row r="11118" spans="1:6" ht="18" customHeight="1">
      <c r="A11118" s="535">
        <v>4889</v>
      </c>
      <c r="B11118" s="535" t="s">
        <v>24058</v>
      </c>
      <c r="C11118" s="298" t="s">
        <v>313</v>
      </c>
      <c r="D11118" s="535" t="s">
        <v>325</v>
      </c>
      <c r="E11118" s="524">
        <v>5.47</v>
      </c>
      <c r="F11118" s="536" t="s">
        <v>24059</v>
      </c>
    </row>
    <row r="11119" spans="1:6" ht="18" customHeight="1">
      <c r="A11119" s="535">
        <v>4892</v>
      </c>
      <c r="B11119" s="535" t="s">
        <v>24060</v>
      </c>
      <c r="C11119" s="298" t="s">
        <v>313</v>
      </c>
      <c r="D11119" s="535" t="s">
        <v>325</v>
      </c>
      <c r="E11119" s="524">
        <v>57.29</v>
      </c>
      <c r="F11119" s="536" t="s">
        <v>24061</v>
      </c>
    </row>
    <row r="11120" spans="1:6" ht="18" customHeight="1">
      <c r="A11120" s="535">
        <v>12412</v>
      </c>
      <c r="B11120" s="535" t="s">
        <v>24062</v>
      </c>
      <c r="C11120" s="298" t="s">
        <v>313</v>
      </c>
      <c r="D11120" s="535" t="s">
        <v>325</v>
      </c>
      <c r="E11120" s="524">
        <v>106.48</v>
      </c>
      <c r="F11120" s="536" t="s">
        <v>24063</v>
      </c>
    </row>
    <row r="11121" spans="1:6" ht="18" customHeight="1">
      <c r="A11121" s="535">
        <v>4907</v>
      </c>
      <c r="B11121" s="535" t="s">
        <v>24064</v>
      </c>
      <c r="C11121" s="298" t="s">
        <v>313</v>
      </c>
      <c r="D11121" s="535" t="s">
        <v>325</v>
      </c>
      <c r="E11121" s="524">
        <v>19.760000000000002</v>
      </c>
      <c r="F11121" s="536" t="s">
        <v>24065</v>
      </c>
    </row>
    <row r="11122" spans="1:6" ht="18" customHeight="1">
      <c r="A11122" s="535">
        <v>4902</v>
      </c>
      <c r="B11122" s="535" t="s">
        <v>24066</v>
      </c>
      <c r="C11122" s="298" t="s">
        <v>313</v>
      </c>
      <c r="D11122" s="535" t="s">
        <v>325</v>
      </c>
      <c r="E11122" s="524">
        <v>51.25</v>
      </c>
      <c r="F11122" s="536" t="s">
        <v>7983</v>
      </c>
    </row>
    <row r="11123" spans="1:6" ht="18" customHeight="1">
      <c r="A11123" s="535">
        <v>4741</v>
      </c>
      <c r="B11123" s="535" t="s">
        <v>24067</v>
      </c>
      <c r="C11123" s="298" t="s">
        <v>313</v>
      </c>
      <c r="D11123" s="535" t="s">
        <v>325</v>
      </c>
      <c r="E11123" s="524">
        <v>357.07</v>
      </c>
      <c r="F11123" s="536" t="s">
        <v>23827</v>
      </c>
    </row>
    <row r="11124" spans="1:6" ht="18" customHeight="1">
      <c r="A11124" s="535">
        <v>4752</v>
      </c>
      <c r="B11124" s="535" t="s">
        <v>24068</v>
      </c>
      <c r="C11124" s="298" t="s">
        <v>313</v>
      </c>
      <c r="D11124" s="535" t="s">
        <v>316</v>
      </c>
      <c r="E11124" s="524">
        <v>19.440000000000001</v>
      </c>
      <c r="F11124" s="536" t="s">
        <v>24069</v>
      </c>
    </row>
    <row r="11125" spans="1:6" ht="18" customHeight="1">
      <c r="A11125" s="535">
        <v>41091</v>
      </c>
      <c r="B11125" s="535" t="s">
        <v>24070</v>
      </c>
      <c r="C11125" s="298" t="s">
        <v>313</v>
      </c>
      <c r="D11125" s="535" t="s">
        <v>19212</v>
      </c>
      <c r="E11125" s="537">
        <v>3386.16</v>
      </c>
      <c r="F11125" s="536" t="s">
        <v>24071</v>
      </c>
    </row>
    <row r="11126" spans="1:6" ht="18" customHeight="1">
      <c r="A11126" s="535">
        <v>13954</v>
      </c>
      <c r="B11126" s="535" t="s">
        <v>24072</v>
      </c>
      <c r="C11126" s="298" t="s">
        <v>313</v>
      </c>
      <c r="D11126" s="535" t="s">
        <v>19214</v>
      </c>
      <c r="E11126" s="537">
        <v>7090.69</v>
      </c>
      <c r="F11126" s="536" t="s">
        <v>24073</v>
      </c>
    </row>
    <row r="11127" spans="1:6" ht="18" customHeight="1">
      <c r="A11127" s="535">
        <v>3411</v>
      </c>
      <c r="B11127" s="535" t="s">
        <v>24074</v>
      </c>
      <c r="C11127" s="298" t="s">
        <v>313</v>
      </c>
      <c r="D11127" s="535" t="s">
        <v>325</v>
      </c>
      <c r="E11127" s="524">
        <v>56.08</v>
      </c>
      <c r="F11127" s="536" t="s">
        <v>24075</v>
      </c>
    </row>
    <row r="11128" spans="1:6" ht="18" customHeight="1">
      <c r="A11128" s="535">
        <v>39995</v>
      </c>
      <c r="B11128" s="535" t="s">
        <v>24076</v>
      </c>
      <c r="C11128" s="298" t="s">
        <v>313</v>
      </c>
      <c r="D11128" s="535" t="s">
        <v>318</v>
      </c>
      <c r="E11128" s="524">
        <v>431.49</v>
      </c>
      <c r="F11128" s="536" t="s">
        <v>24077</v>
      </c>
    </row>
    <row r="11129" spans="1:6" ht="18" customHeight="1">
      <c r="A11129" s="535">
        <v>11615</v>
      </c>
      <c r="B11129" s="535" t="s">
        <v>24078</v>
      </c>
      <c r="C11129" s="298" t="s">
        <v>313</v>
      </c>
      <c r="D11129" s="535" t="s">
        <v>316</v>
      </c>
      <c r="E11129" s="524">
        <v>3.66</v>
      </c>
      <c r="F11129" s="536" t="s">
        <v>1259</v>
      </c>
    </row>
    <row r="11130" spans="1:6" ht="18" customHeight="1">
      <c r="A11130" s="535">
        <v>3408</v>
      </c>
      <c r="B11130" s="535" t="s">
        <v>24079</v>
      </c>
      <c r="C11130" s="298" t="s">
        <v>313</v>
      </c>
      <c r="D11130" s="535" t="s">
        <v>19608</v>
      </c>
      <c r="E11130" s="524">
        <v>9.7200000000000006</v>
      </c>
      <c r="F11130" s="536" t="s">
        <v>8050</v>
      </c>
    </row>
    <row r="11131" spans="1:6" ht="18" customHeight="1">
      <c r="A11131" s="535">
        <v>3409</v>
      </c>
      <c r="B11131" s="535" t="s">
        <v>24080</v>
      </c>
      <c r="C11131" s="298" t="s">
        <v>313</v>
      </c>
      <c r="D11131" s="535" t="s">
        <v>19608</v>
      </c>
      <c r="E11131" s="524">
        <v>24.3</v>
      </c>
      <c r="F11131" s="536" t="s">
        <v>4123</v>
      </c>
    </row>
    <row r="11132" spans="1:6" ht="18" customHeight="1">
      <c r="A11132" s="535">
        <v>11427</v>
      </c>
      <c r="B11132" s="535" t="s">
        <v>24081</v>
      </c>
      <c r="C11132" s="298" t="s">
        <v>313</v>
      </c>
      <c r="D11132" s="535" t="s">
        <v>19608</v>
      </c>
      <c r="E11132" s="524">
        <v>110.86</v>
      </c>
      <c r="F11132" s="536" t="s">
        <v>24082</v>
      </c>
    </row>
    <row r="11133" spans="1:6" ht="18" customHeight="1">
      <c r="A11133" s="535">
        <v>4491</v>
      </c>
      <c r="B11133" s="535" t="s">
        <v>24083</v>
      </c>
      <c r="C11133" s="298" t="s">
        <v>313</v>
      </c>
      <c r="D11133" s="535" t="s">
        <v>318</v>
      </c>
      <c r="E11133" s="524">
        <v>6.03</v>
      </c>
      <c r="F11133" s="536" t="s">
        <v>13450</v>
      </c>
    </row>
    <row r="11134" spans="1:6" ht="18" customHeight="1">
      <c r="A11134" s="535">
        <v>2745</v>
      </c>
      <c r="B11134" s="535" t="s">
        <v>24084</v>
      </c>
      <c r="C11134" s="298" t="s">
        <v>313</v>
      </c>
      <c r="D11134" s="535" t="s">
        <v>19072</v>
      </c>
      <c r="E11134" s="524">
        <v>3.31</v>
      </c>
      <c r="F11134" s="536" t="s">
        <v>24085</v>
      </c>
    </row>
    <row r="11135" spans="1:6" ht="18" customHeight="1">
      <c r="A11135" s="535">
        <v>14439</v>
      </c>
      <c r="B11135" s="535" t="s">
        <v>24086</v>
      </c>
      <c r="C11135" s="298" t="s">
        <v>313</v>
      </c>
      <c r="D11135" s="535" t="s">
        <v>19072</v>
      </c>
      <c r="E11135" s="524">
        <v>4.0999999999999996</v>
      </c>
      <c r="F11135" s="536" t="s">
        <v>14637</v>
      </c>
    </row>
    <row r="11136" spans="1:6" ht="18" customHeight="1">
      <c r="A11136" s="535">
        <v>44496</v>
      </c>
      <c r="B11136" s="535" t="s">
        <v>24087</v>
      </c>
      <c r="C11136" s="298" t="s">
        <v>313</v>
      </c>
      <c r="D11136" s="535" t="s">
        <v>19072</v>
      </c>
      <c r="E11136" s="524">
        <v>156.36000000000001</v>
      </c>
      <c r="F11136" s="536" t="s">
        <v>24088</v>
      </c>
    </row>
    <row r="11137" spans="1:6" ht="18" customHeight="1">
      <c r="A11137" s="535">
        <v>12362</v>
      </c>
      <c r="B11137" s="535" t="s">
        <v>24089</v>
      </c>
      <c r="C11137" s="298" t="s">
        <v>313</v>
      </c>
      <c r="D11137" s="535" t="s">
        <v>325</v>
      </c>
      <c r="E11137" s="524">
        <v>12.36</v>
      </c>
      <c r="F11137" s="536" t="s">
        <v>14973</v>
      </c>
    </row>
    <row r="11138" spans="1:6" ht="18" customHeight="1">
      <c r="A11138" s="535">
        <v>421</v>
      </c>
      <c r="B11138" s="535" t="s">
        <v>24090</v>
      </c>
      <c r="C11138" s="298" t="s">
        <v>313</v>
      </c>
      <c r="D11138" s="535" t="s">
        <v>325</v>
      </c>
      <c r="E11138" s="524">
        <v>21.14</v>
      </c>
      <c r="F11138" s="536" t="s">
        <v>13195</v>
      </c>
    </row>
    <row r="11139" spans="1:6" ht="18" customHeight="1">
      <c r="A11139" s="535">
        <v>14148</v>
      </c>
      <c r="B11139" s="535" t="s">
        <v>24091</v>
      </c>
      <c r="C11139" s="298" t="s">
        <v>313</v>
      </c>
      <c r="D11139" s="535" t="s">
        <v>325</v>
      </c>
      <c r="E11139" s="524">
        <v>0.99</v>
      </c>
      <c r="F11139" s="536" t="s">
        <v>2561</v>
      </c>
    </row>
    <row r="11140" spans="1:6" ht="18" customHeight="1">
      <c r="A11140" s="535">
        <v>4341</v>
      </c>
      <c r="B11140" s="535" t="s">
        <v>24092</v>
      </c>
      <c r="C11140" s="298" t="s">
        <v>313</v>
      </c>
      <c r="D11140" s="535" t="s">
        <v>325</v>
      </c>
      <c r="E11140" s="524">
        <v>1.04</v>
      </c>
      <c r="F11140" s="536" t="s">
        <v>2626</v>
      </c>
    </row>
    <row r="11141" spans="1:6" ht="18" customHeight="1">
      <c r="A11141" s="535">
        <v>4337</v>
      </c>
      <c r="B11141" s="535" t="s">
        <v>24093</v>
      </c>
      <c r="C11141" s="298" t="s">
        <v>313</v>
      </c>
      <c r="D11141" s="535" t="s">
        <v>325</v>
      </c>
      <c r="E11141" s="524">
        <v>2.62</v>
      </c>
      <c r="F11141" s="536" t="s">
        <v>9500</v>
      </c>
    </row>
    <row r="11142" spans="1:6" ht="18" customHeight="1">
      <c r="A11142" s="535">
        <v>4339</v>
      </c>
      <c r="B11142" s="535" t="s">
        <v>24094</v>
      </c>
      <c r="C11142" s="298" t="s">
        <v>313</v>
      </c>
      <c r="D11142" s="535" t="s">
        <v>325</v>
      </c>
      <c r="E11142" s="524">
        <v>0.55000000000000004</v>
      </c>
      <c r="F11142" s="536" t="s">
        <v>2751</v>
      </c>
    </row>
    <row r="11143" spans="1:6" ht="18" customHeight="1">
      <c r="A11143" s="535">
        <v>39997</v>
      </c>
      <c r="B11143" s="535" t="s">
        <v>24095</v>
      </c>
      <c r="C11143" s="298" t="s">
        <v>313</v>
      </c>
      <c r="D11143" s="535" t="s">
        <v>325</v>
      </c>
      <c r="E11143" s="524">
        <v>0.31</v>
      </c>
      <c r="F11143" s="536" t="s">
        <v>17591</v>
      </c>
    </row>
    <row r="11144" spans="1:6" ht="18" customHeight="1">
      <c r="A11144" s="535">
        <v>11971</v>
      </c>
      <c r="B11144" s="535" t="s">
        <v>24096</v>
      </c>
      <c r="C11144" s="298" t="s">
        <v>313</v>
      </c>
      <c r="D11144" s="535" t="s">
        <v>325</v>
      </c>
      <c r="E11144" s="524">
        <v>4.34</v>
      </c>
      <c r="F11144" s="536" t="s">
        <v>24097</v>
      </c>
    </row>
    <row r="11145" spans="1:6" ht="18" customHeight="1">
      <c r="A11145" s="535">
        <v>4342</v>
      </c>
      <c r="B11145" s="535" t="s">
        <v>24098</v>
      </c>
      <c r="C11145" s="298" t="s">
        <v>313</v>
      </c>
      <c r="D11145" s="535" t="s">
        <v>325</v>
      </c>
      <c r="E11145" s="524">
        <v>0.23</v>
      </c>
      <c r="F11145" s="536" t="s">
        <v>18574</v>
      </c>
    </row>
    <row r="11146" spans="1:6" ht="18" customHeight="1">
      <c r="A11146" s="535">
        <v>4330</v>
      </c>
      <c r="B11146" s="535" t="s">
        <v>24099</v>
      </c>
      <c r="C11146" s="298" t="s">
        <v>313</v>
      </c>
      <c r="D11146" s="535" t="s">
        <v>325</v>
      </c>
      <c r="E11146" s="524">
        <v>0.15</v>
      </c>
      <c r="F11146" s="536" t="s">
        <v>3388</v>
      </c>
    </row>
    <row r="11147" spans="1:6" ht="18" customHeight="1">
      <c r="A11147" s="535">
        <v>4340</v>
      </c>
      <c r="B11147" s="535" t="s">
        <v>24100</v>
      </c>
      <c r="C11147" s="298" t="s">
        <v>313</v>
      </c>
      <c r="D11147" s="535" t="s">
        <v>325</v>
      </c>
      <c r="E11147" s="524">
        <v>1.21</v>
      </c>
      <c r="F11147" s="536" t="s">
        <v>3395</v>
      </c>
    </row>
    <row r="11148" spans="1:6" ht="18" customHeight="1">
      <c r="A11148" s="535">
        <v>5088</v>
      </c>
      <c r="B11148" s="535" t="s">
        <v>24101</v>
      </c>
      <c r="C11148" s="298" t="s">
        <v>313</v>
      </c>
      <c r="D11148" s="535" t="s">
        <v>325</v>
      </c>
      <c r="E11148" s="524">
        <v>6.81</v>
      </c>
      <c r="F11148" s="536" t="s">
        <v>19750</v>
      </c>
    </row>
    <row r="11149" spans="1:6" ht="18" customHeight="1">
      <c r="A11149" s="535">
        <v>11154</v>
      </c>
      <c r="B11149" s="535" t="s">
        <v>24102</v>
      </c>
      <c r="C11149" s="298" t="s">
        <v>313</v>
      </c>
      <c r="D11149" s="535" t="s">
        <v>325</v>
      </c>
      <c r="E11149" s="537">
        <v>1251.6199999999999</v>
      </c>
      <c r="F11149" s="536" t="s">
        <v>24103</v>
      </c>
    </row>
    <row r="11150" spans="1:6" ht="18" customHeight="1">
      <c r="A11150" s="535">
        <v>4989</v>
      </c>
      <c r="B11150" s="535" t="s">
        <v>24104</v>
      </c>
      <c r="C11150" s="298" t="s">
        <v>313</v>
      </c>
      <c r="D11150" s="535" t="s">
        <v>325</v>
      </c>
      <c r="E11150" s="524">
        <v>364.46</v>
      </c>
      <c r="F11150" s="536" t="s">
        <v>24105</v>
      </c>
    </row>
    <row r="11151" spans="1:6" ht="18" customHeight="1">
      <c r="A11151" s="535">
        <v>4982</v>
      </c>
      <c r="B11151" s="535" t="s">
        <v>24106</v>
      </c>
      <c r="C11151" s="298" t="s">
        <v>313</v>
      </c>
      <c r="D11151" s="535" t="s">
        <v>325</v>
      </c>
      <c r="E11151" s="524">
        <v>341.84</v>
      </c>
      <c r="F11151" s="536" t="s">
        <v>24107</v>
      </c>
    </row>
    <row r="11152" spans="1:6" ht="18" customHeight="1">
      <c r="A11152" s="535">
        <v>4962</v>
      </c>
      <c r="B11152" s="535" t="s">
        <v>24108</v>
      </c>
      <c r="C11152" s="298" t="s">
        <v>313</v>
      </c>
      <c r="D11152" s="535" t="s">
        <v>325</v>
      </c>
      <c r="E11152" s="524">
        <v>269.58999999999997</v>
      </c>
      <c r="F11152" s="536" t="s">
        <v>24109</v>
      </c>
    </row>
    <row r="11153" spans="1:6" ht="18" customHeight="1">
      <c r="A11153" s="535">
        <v>4981</v>
      </c>
      <c r="B11153" s="535" t="s">
        <v>24110</v>
      </c>
      <c r="C11153" s="298" t="s">
        <v>313</v>
      </c>
      <c r="D11153" s="535" t="s">
        <v>325</v>
      </c>
      <c r="E11153" s="524">
        <v>240</v>
      </c>
      <c r="F11153" s="536" t="s">
        <v>24111</v>
      </c>
    </row>
    <row r="11154" spans="1:6" ht="18" customHeight="1">
      <c r="A11154" s="535">
        <v>4964</v>
      </c>
      <c r="B11154" s="535" t="s">
        <v>24112</v>
      </c>
      <c r="C11154" s="298" t="s">
        <v>313</v>
      </c>
      <c r="D11154" s="535" t="s">
        <v>325</v>
      </c>
      <c r="E11154" s="524">
        <v>304.47000000000003</v>
      </c>
      <c r="F11154" s="536" t="s">
        <v>24113</v>
      </c>
    </row>
    <row r="11155" spans="1:6" ht="18" customHeight="1">
      <c r="A11155" s="535">
        <v>4992</v>
      </c>
      <c r="B11155" s="535" t="s">
        <v>24114</v>
      </c>
      <c r="C11155" s="298" t="s">
        <v>313</v>
      </c>
      <c r="D11155" s="535" t="s">
        <v>325</v>
      </c>
      <c r="E11155" s="524">
        <v>297.41000000000003</v>
      </c>
      <c r="F11155" s="536" t="s">
        <v>13798</v>
      </c>
    </row>
    <row r="11156" spans="1:6" ht="18" customHeight="1">
      <c r="A11156" s="535">
        <v>4987</v>
      </c>
      <c r="B11156" s="535" t="s">
        <v>24115</v>
      </c>
      <c r="C11156" s="298" t="s">
        <v>313</v>
      </c>
      <c r="D11156" s="535" t="s">
        <v>325</v>
      </c>
      <c r="E11156" s="524">
        <v>340.26</v>
      </c>
      <c r="F11156" s="536" t="s">
        <v>12553</v>
      </c>
    </row>
    <row r="11157" spans="1:6" ht="18" customHeight="1">
      <c r="A11157" s="535">
        <v>4930</v>
      </c>
      <c r="B11157" s="535" t="s">
        <v>24116</v>
      </c>
      <c r="C11157" s="298" t="s">
        <v>313</v>
      </c>
      <c r="D11157" s="535" t="s">
        <v>325</v>
      </c>
      <c r="E11157" s="524">
        <v>530.14</v>
      </c>
      <c r="F11157" s="536" t="s">
        <v>15806</v>
      </c>
    </row>
    <row r="11158" spans="1:6" ht="18" customHeight="1">
      <c r="A11158" s="535">
        <v>4998</v>
      </c>
      <c r="B11158" s="535" t="s">
        <v>24117</v>
      </c>
      <c r="C11158" s="298" t="s">
        <v>313</v>
      </c>
      <c r="D11158" s="535" t="s">
        <v>19608</v>
      </c>
      <c r="E11158" s="524">
        <v>654.91999999999996</v>
      </c>
      <c r="F11158" s="536" t="s">
        <v>24118</v>
      </c>
    </row>
    <row r="11159" spans="1:6" ht="18" customHeight="1">
      <c r="A11159" s="535">
        <v>39021</v>
      </c>
      <c r="B11159" s="535" t="s">
        <v>24119</v>
      </c>
      <c r="C11159" s="298" t="s">
        <v>313</v>
      </c>
      <c r="D11159" s="535" t="s">
        <v>19608</v>
      </c>
      <c r="E11159" s="524">
        <v>563.66999999999996</v>
      </c>
      <c r="F11159" s="536" t="s">
        <v>24120</v>
      </c>
    </row>
    <row r="11160" spans="1:6" ht="18" customHeight="1">
      <c r="A11160" s="535">
        <v>39022</v>
      </c>
      <c r="B11160" s="535" t="s">
        <v>24121</v>
      </c>
      <c r="C11160" s="298" t="s">
        <v>313</v>
      </c>
      <c r="D11160" s="535" t="s">
        <v>325</v>
      </c>
      <c r="E11160" s="524">
        <v>504.9</v>
      </c>
      <c r="F11160" s="536" t="s">
        <v>24122</v>
      </c>
    </row>
    <row r="11161" spans="1:6" ht="18" customHeight="1">
      <c r="A11161" s="535">
        <v>39024</v>
      </c>
      <c r="B11161" s="535" t="s">
        <v>24123</v>
      </c>
      <c r="C11161" s="298" t="s">
        <v>313</v>
      </c>
      <c r="D11161" s="535" t="s">
        <v>325</v>
      </c>
      <c r="E11161" s="524">
        <v>746.96</v>
      </c>
      <c r="F11161" s="536" t="s">
        <v>24124</v>
      </c>
    </row>
    <row r="11162" spans="1:6" ht="18" customHeight="1">
      <c r="A11162" s="535">
        <v>4914</v>
      </c>
      <c r="B11162" s="535" t="s">
        <v>24125</v>
      </c>
      <c r="C11162" s="298" t="s">
        <v>313</v>
      </c>
      <c r="D11162" s="535" t="s">
        <v>325</v>
      </c>
      <c r="E11162" s="524">
        <v>605.65</v>
      </c>
      <c r="F11162" s="536" t="s">
        <v>24126</v>
      </c>
    </row>
    <row r="11163" spans="1:6" ht="18" customHeight="1">
      <c r="A11163" s="535">
        <v>4917</v>
      </c>
      <c r="B11163" s="535" t="s">
        <v>24127</v>
      </c>
      <c r="C11163" s="298" t="s">
        <v>313</v>
      </c>
      <c r="D11163" s="535" t="s">
        <v>19608</v>
      </c>
      <c r="E11163" s="524">
        <v>418.27</v>
      </c>
      <c r="F11163" s="536" t="s">
        <v>24128</v>
      </c>
    </row>
    <row r="11164" spans="1:6" ht="18" customHeight="1">
      <c r="A11164" s="535">
        <v>39025</v>
      </c>
      <c r="B11164" s="535" t="s">
        <v>24129</v>
      </c>
      <c r="C11164" s="298" t="s">
        <v>313</v>
      </c>
      <c r="D11164" s="535" t="s">
        <v>19608</v>
      </c>
      <c r="E11164" s="524">
        <v>765.93</v>
      </c>
      <c r="F11164" s="536" t="s">
        <v>24130</v>
      </c>
    </row>
    <row r="11165" spans="1:6" ht="18" customHeight="1">
      <c r="A11165" s="535">
        <v>4922</v>
      </c>
      <c r="B11165" s="535" t="s">
        <v>24131</v>
      </c>
      <c r="C11165" s="298" t="s">
        <v>313</v>
      </c>
      <c r="D11165" s="535" t="s">
        <v>325</v>
      </c>
      <c r="E11165" s="524">
        <v>387.98</v>
      </c>
      <c r="F11165" s="536" t="s">
        <v>24132</v>
      </c>
    </row>
    <row r="11166" spans="1:6" ht="18" customHeight="1">
      <c r="A11166" s="535">
        <v>4911</v>
      </c>
      <c r="B11166" s="535" t="s">
        <v>24133</v>
      </c>
      <c r="C11166" s="298" t="s">
        <v>313</v>
      </c>
      <c r="D11166" s="535" t="s">
        <v>19608</v>
      </c>
      <c r="E11166" s="524">
        <v>302.68</v>
      </c>
      <c r="F11166" s="536" t="s">
        <v>24134</v>
      </c>
    </row>
    <row r="11167" spans="1:6" ht="18" customHeight="1">
      <c r="A11167" s="535">
        <v>37518</v>
      </c>
      <c r="B11167" s="535" t="s">
        <v>24135</v>
      </c>
      <c r="C11167" s="298" t="s">
        <v>313</v>
      </c>
      <c r="D11167" s="535" t="s">
        <v>19608</v>
      </c>
      <c r="E11167" s="524">
        <v>491.85</v>
      </c>
      <c r="F11167" s="536" t="s">
        <v>24136</v>
      </c>
    </row>
    <row r="11168" spans="1:6" ht="18" customHeight="1">
      <c r="A11168" s="535">
        <v>4910</v>
      </c>
      <c r="B11168" s="535" t="s">
        <v>24137</v>
      </c>
      <c r="C11168" s="298" t="s">
        <v>313</v>
      </c>
      <c r="D11168" s="535" t="s">
        <v>19608</v>
      </c>
      <c r="E11168" s="524">
        <v>414.64</v>
      </c>
      <c r="F11168" s="536" t="s">
        <v>24138</v>
      </c>
    </row>
    <row r="11169" spans="1:6" ht="18" customHeight="1">
      <c r="A11169" s="535">
        <v>4943</v>
      </c>
      <c r="B11169" s="535" t="s">
        <v>24139</v>
      </c>
      <c r="C11169" s="298" t="s">
        <v>313</v>
      </c>
      <c r="D11169" s="535" t="s">
        <v>19608</v>
      </c>
      <c r="E11169" s="524">
        <v>617.71</v>
      </c>
      <c r="F11169" s="536" t="s">
        <v>24140</v>
      </c>
    </row>
    <row r="11170" spans="1:6" ht="18" customHeight="1">
      <c r="A11170" s="535">
        <v>5002</v>
      </c>
      <c r="B11170" s="535" t="s">
        <v>24141</v>
      </c>
      <c r="C11170" s="298" t="s">
        <v>313</v>
      </c>
      <c r="D11170" s="535" t="s">
        <v>19608</v>
      </c>
      <c r="E11170" s="524">
        <v>477.42</v>
      </c>
      <c r="F11170" s="536" t="s">
        <v>24142</v>
      </c>
    </row>
    <row r="11171" spans="1:6" ht="18" customHeight="1">
      <c r="A11171" s="535">
        <v>4977</v>
      </c>
      <c r="B11171" s="535" t="s">
        <v>24143</v>
      </c>
      <c r="C11171" s="298" t="s">
        <v>313</v>
      </c>
      <c r="D11171" s="535" t="s">
        <v>19608</v>
      </c>
      <c r="E11171" s="524">
        <v>322.27999999999997</v>
      </c>
      <c r="F11171" s="536" t="s">
        <v>24144</v>
      </c>
    </row>
    <row r="11172" spans="1:6" ht="18" customHeight="1">
      <c r="A11172" s="535">
        <v>5028</v>
      </c>
      <c r="B11172" s="535" t="s">
        <v>24145</v>
      </c>
      <c r="C11172" s="298" t="s">
        <v>313</v>
      </c>
      <c r="D11172" s="535" t="s">
        <v>19608</v>
      </c>
      <c r="E11172" s="524">
        <v>788.56</v>
      </c>
      <c r="F11172" s="536" t="s">
        <v>24146</v>
      </c>
    </row>
    <row r="11173" spans="1:6" ht="18" customHeight="1">
      <c r="A11173" s="535">
        <v>4969</v>
      </c>
      <c r="B11173" s="535" t="s">
        <v>24147</v>
      </c>
      <c r="C11173" s="298" t="s">
        <v>313</v>
      </c>
      <c r="D11173" s="535" t="s">
        <v>19608</v>
      </c>
      <c r="E11173" s="524">
        <v>455.8</v>
      </c>
      <c r="F11173" s="536" t="s">
        <v>24148</v>
      </c>
    </row>
    <row r="11174" spans="1:6" ht="18" customHeight="1">
      <c r="A11174" s="535">
        <v>11364</v>
      </c>
      <c r="B11174" s="535" t="s">
        <v>24149</v>
      </c>
      <c r="C11174" s="298" t="s">
        <v>313</v>
      </c>
      <c r="D11174" s="535" t="s">
        <v>19608</v>
      </c>
      <c r="E11174" s="524">
        <v>206.18</v>
      </c>
      <c r="F11174" s="536" t="s">
        <v>18368</v>
      </c>
    </row>
    <row r="11175" spans="1:6" ht="18" customHeight="1">
      <c r="A11175" s="535">
        <v>11365</v>
      </c>
      <c r="B11175" s="535" t="s">
        <v>24150</v>
      </c>
      <c r="C11175" s="298" t="s">
        <v>313</v>
      </c>
      <c r="D11175" s="535" t="s">
        <v>325</v>
      </c>
      <c r="E11175" s="524">
        <v>213.96</v>
      </c>
      <c r="F11175" s="536" t="s">
        <v>24151</v>
      </c>
    </row>
    <row r="11176" spans="1:6" ht="18" customHeight="1">
      <c r="A11176" s="535">
        <v>11366</v>
      </c>
      <c r="B11176" s="535" t="s">
        <v>24152</v>
      </c>
      <c r="C11176" s="298" t="s">
        <v>313</v>
      </c>
      <c r="D11176" s="535" t="s">
        <v>325</v>
      </c>
      <c r="E11176" s="524">
        <v>227.44</v>
      </c>
      <c r="F11176" s="536" t="s">
        <v>24153</v>
      </c>
    </row>
    <row r="11177" spans="1:6" ht="18" customHeight="1">
      <c r="A11177" s="535">
        <v>43777</v>
      </c>
      <c r="B11177" s="535" t="s">
        <v>24154</v>
      </c>
      <c r="C11177" s="298" t="s">
        <v>313</v>
      </c>
      <c r="D11177" s="535" t="s">
        <v>325</v>
      </c>
      <c r="E11177" s="524">
        <v>267.17</v>
      </c>
      <c r="F11177" s="536" t="s">
        <v>24155</v>
      </c>
    </row>
    <row r="11178" spans="1:6" ht="18" customHeight="1">
      <c r="A11178" s="535">
        <v>20322</v>
      </c>
      <c r="B11178" s="535" t="s">
        <v>24156</v>
      </c>
      <c r="C11178" s="298" t="s">
        <v>313</v>
      </c>
      <c r="D11178" s="535" t="s">
        <v>325</v>
      </c>
      <c r="E11178" s="524">
        <v>248.01</v>
      </c>
      <c r="F11178" s="536" t="s">
        <v>24157</v>
      </c>
    </row>
    <row r="11179" spans="1:6" ht="18" customHeight="1">
      <c r="A11179" s="535">
        <v>10553</v>
      </c>
      <c r="B11179" s="535" t="s">
        <v>24158</v>
      </c>
      <c r="C11179" s="298" t="s">
        <v>313</v>
      </c>
      <c r="D11179" s="535" t="s">
        <v>325</v>
      </c>
      <c r="E11179" s="524">
        <v>225.19</v>
      </c>
      <c r="F11179" s="536" t="s">
        <v>24159</v>
      </c>
    </row>
    <row r="11180" spans="1:6" ht="18" customHeight="1">
      <c r="A11180" s="535">
        <v>5020</v>
      </c>
      <c r="B11180" s="535" t="s">
        <v>24160</v>
      </c>
      <c r="C11180" s="298" t="s">
        <v>313</v>
      </c>
      <c r="D11180" s="535" t="s">
        <v>325</v>
      </c>
      <c r="E11180" s="524">
        <v>237.42</v>
      </c>
      <c r="F11180" s="536" t="s">
        <v>24161</v>
      </c>
    </row>
    <row r="11181" spans="1:6" ht="18" customHeight="1">
      <c r="A11181" s="535">
        <v>10554</v>
      </c>
      <c r="B11181" s="535" t="s">
        <v>24162</v>
      </c>
      <c r="C11181" s="298" t="s">
        <v>313</v>
      </c>
      <c r="D11181" s="535" t="s">
        <v>325</v>
      </c>
      <c r="E11181" s="524">
        <v>227.19</v>
      </c>
      <c r="F11181" s="536" t="s">
        <v>24163</v>
      </c>
    </row>
    <row r="11182" spans="1:6" ht="18" customHeight="1">
      <c r="A11182" s="535">
        <v>10555</v>
      </c>
      <c r="B11182" s="535" t="s">
        <v>24164</v>
      </c>
      <c r="C11182" s="298" t="s">
        <v>313</v>
      </c>
      <c r="D11182" s="535" t="s">
        <v>325</v>
      </c>
      <c r="E11182" s="524">
        <v>247.76</v>
      </c>
      <c r="F11182" s="536" t="s">
        <v>24165</v>
      </c>
    </row>
    <row r="11183" spans="1:6" ht="18" customHeight="1">
      <c r="A11183" s="535">
        <v>10556</v>
      </c>
      <c r="B11183" s="535" t="s">
        <v>24166</v>
      </c>
      <c r="C11183" s="298" t="s">
        <v>313</v>
      </c>
      <c r="D11183" s="535" t="s">
        <v>325</v>
      </c>
      <c r="E11183" s="524">
        <v>329.42</v>
      </c>
      <c r="F11183" s="536" t="s">
        <v>24167</v>
      </c>
    </row>
    <row r="11184" spans="1:6" ht="18" customHeight="1">
      <c r="A11184" s="535">
        <v>39502</v>
      </c>
      <c r="B11184" s="535" t="s">
        <v>24168</v>
      </c>
      <c r="C11184" s="298" t="s">
        <v>313</v>
      </c>
      <c r="D11184" s="535" t="s">
        <v>325</v>
      </c>
      <c r="E11184" s="524">
        <v>462.58</v>
      </c>
      <c r="F11184" s="536" t="s">
        <v>24169</v>
      </c>
    </row>
    <row r="11185" spans="1:6" ht="18" customHeight="1">
      <c r="A11185" s="535">
        <v>39504</v>
      </c>
      <c r="B11185" s="535" t="s">
        <v>24170</v>
      </c>
      <c r="C11185" s="298" t="s">
        <v>313</v>
      </c>
      <c r="D11185" s="535" t="s">
        <v>325</v>
      </c>
      <c r="E11185" s="524">
        <v>511.53</v>
      </c>
      <c r="F11185" s="536" t="s">
        <v>24171</v>
      </c>
    </row>
    <row r="11186" spans="1:6" ht="18" customHeight="1">
      <c r="A11186" s="535">
        <v>39503</v>
      </c>
      <c r="B11186" s="535" t="s">
        <v>24172</v>
      </c>
      <c r="C11186" s="298" t="s">
        <v>313</v>
      </c>
      <c r="D11186" s="535" t="s">
        <v>325</v>
      </c>
      <c r="E11186" s="524">
        <v>538.37</v>
      </c>
      <c r="F11186" s="536" t="s">
        <v>24173</v>
      </c>
    </row>
    <row r="11187" spans="1:6" ht="18" customHeight="1">
      <c r="A11187" s="535">
        <v>39505</v>
      </c>
      <c r="B11187" s="535" t="s">
        <v>24174</v>
      </c>
      <c r="C11187" s="298" t="s">
        <v>313</v>
      </c>
      <c r="D11187" s="535" t="s">
        <v>325</v>
      </c>
      <c r="E11187" s="524">
        <v>580.16999999999996</v>
      </c>
      <c r="F11187" s="536" t="s">
        <v>24175</v>
      </c>
    </row>
    <row r="11188" spans="1:6" ht="18" customHeight="1">
      <c r="A11188" s="535">
        <v>44471</v>
      </c>
      <c r="B11188" s="535" t="s">
        <v>24176</v>
      </c>
      <c r="C11188" s="298" t="s">
        <v>313</v>
      </c>
      <c r="D11188" s="535" t="s">
        <v>325</v>
      </c>
      <c r="E11188" s="524">
        <v>522.5</v>
      </c>
      <c r="F11188" s="536" t="s">
        <v>24177</v>
      </c>
    </row>
    <row r="11189" spans="1:6" ht="18" customHeight="1">
      <c r="A11189" s="535">
        <v>4944</v>
      </c>
      <c r="B11189" s="535" t="s">
        <v>24178</v>
      </c>
      <c r="C11189" s="298" t="s">
        <v>313</v>
      </c>
      <c r="D11189" s="535" t="s">
        <v>325</v>
      </c>
      <c r="E11189" s="524">
        <v>923.48</v>
      </c>
      <c r="F11189" s="536" t="s">
        <v>24179</v>
      </c>
    </row>
    <row r="11190" spans="1:6" ht="18" customHeight="1">
      <c r="A11190" s="535">
        <v>21102</v>
      </c>
      <c r="B11190" s="535" t="s">
        <v>24180</v>
      </c>
      <c r="C11190" s="298" t="s">
        <v>313</v>
      </c>
      <c r="D11190" s="535" t="s">
        <v>19608</v>
      </c>
      <c r="E11190" s="524">
        <v>84.03</v>
      </c>
      <c r="F11190" s="536" t="s">
        <v>24181</v>
      </c>
    </row>
    <row r="11191" spans="1:6" ht="18" customHeight="1">
      <c r="A11191" s="535">
        <v>21101</v>
      </c>
      <c r="B11191" s="535" t="s">
        <v>24182</v>
      </c>
      <c r="C11191" s="298" t="s">
        <v>313</v>
      </c>
      <c r="D11191" s="535" t="s">
        <v>325</v>
      </c>
      <c r="E11191" s="524">
        <v>53.96</v>
      </c>
      <c r="F11191" s="536" t="s">
        <v>24183</v>
      </c>
    </row>
    <row r="11192" spans="1:6" ht="18" customHeight="1">
      <c r="A11192" s="535">
        <v>34713</v>
      </c>
      <c r="B11192" s="535" t="s">
        <v>24184</v>
      </c>
      <c r="C11192" s="298" t="s">
        <v>313</v>
      </c>
      <c r="D11192" s="535" t="s">
        <v>325</v>
      </c>
      <c r="E11192" s="524">
        <v>663.59</v>
      </c>
      <c r="F11192" s="536" t="s">
        <v>24185</v>
      </c>
    </row>
    <row r="11193" spans="1:6" ht="18" customHeight="1">
      <c r="A11193" s="535">
        <v>37563</v>
      </c>
      <c r="B11193" s="535" t="s">
        <v>24186</v>
      </c>
      <c r="C11193" s="298" t="s">
        <v>313</v>
      </c>
      <c r="D11193" s="535" t="s">
        <v>19608</v>
      </c>
      <c r="E11193" s="524">
        <v>583.35</v>
      </c>
      <c r="F11193" s="536" t="s">
        <v>24187</v>
      </c>
    </row>
    <row r="11194" spans="1:6" ht="18" customHeight="1">
      <c r="A11194" s="535">
        <v>4948</v>
      </c>
      <c r="B11194" s="535" t="s">
        <v>24188</v>
      </c>
      <c r="C11194" s="298" t="s">
        <v>313</v>
      </c>
      <c r="D11194" s="535" t="s">
        <v>19608</v>
      </c>
      <c r="E11194" s="524">
        <v>507.52</v>
      </c>
      <c r="F11194" s="536" t="s">
        <v>24189</v>
      </c>
    </row>
    <row r="11195" spans="1:6" ht="18" customHeight="1">
      <c r="A11195" s="535">
        <v>37561</v>
      </c>
      <c r="B11195" s="535" t="s">
        <v>24190</v>
      </c>
      <c r="C11195" s="298" t="s">
        <v>313</v>
      </c>
      <c r="D11195" s="535" t="s">
        <v>19608</v>
      </c>
      <c r="E11195" s="524">
        <v>473.34</v>
      </c>
      <c r="F11195" s="536" t="s">
        <v>24191</v>
      </c>
    </row>
    <row r="11196" spans="1:6" ht="18" customHeight="1">
      <c r="A11196" s="535">
        <v>37562</v>
      </c>
      <c r="B11196" s="535" t="s">
        <v>24192</v>
      </c>
      <c r="C11196" s="298" t="s">
        <v>313</v>
      </c>
      <c r="D11196" s="535" t="s">
        <v>19608</v>
      </c>
      <c r="E11196" s="524">
        <v>620.6</v>
      </c>
      <c r="F11196" s="536" t="s">
        <v>24193</v>
      </c>
    </row>
    <row r="11197" spans="1:6" ht="18" customHeight="1">
      <c r="A11197" s="535">
        <v>14164</v>
      </c>
      <c r="B11197" s="535" t="s">
        <v>24194</v>
      </c>
      <c r="C11197" s="298" t="s">
        <v>313</v>
      </c>
      <c r="D11197" s="535" t="s">
        <v>19608</v>
      </c>
      <c r="E11197" s="537">
        <v>1836.36</v>
      </c>
      <c r="F11197" s="536" t="s">
        <v>24195</v>
      </c>
    </row>
    <row r="11198" spans="1:6" ht="18" customHeight="1">
      <c r="A11198" s="535">
        <v>14163</v>
      </c>
      <c r="B11198" s="535" t="s">
        <v>24196</v>
      </c>
      <c r="C11198" s="298" t="s">
        <v>313</v>
      </c>
      <c r="D11198" s="535" t="s">
        <v>325</v>
      </c>
      <c r="E11198" s="537">
        <v>2087.14</v>
      </c>
      <c r="F11198" s="536" t="s">
        <v>24197</v>
      </c>
    </row>
    <row r="11199" spans="1:6" ht="18" customHeight="1">
      <c r="A11199" s="535">
        <v>5051</v>
      </c>
      <c r="B11199" s="535" t="s">
        <v>24198</v>
      </c>
      <c r="C11199" s="298" t="s">
        <v>313</v>
      </c>
      <c r="D11199" s="535" t="s">
        <v>325</v>
      </c>
      <c r="E11199" s="537">
        <v>1775.08</v>
      </c>
      <c r="F11199" s="536" t="s">
        <v>24199</v>
      </c>
    </row>
    <row r="11200" spans="1:6" ht="18" customHeight="1">
      <c r="A11200" s="535">
        <v>5052</v>
      </c>
      <c r="B11200" s="535" t="s">
        <v>24200</v>
      </c>
      <c r="C11200" s="298" t="s">
        <v>313</v>
      </c>
      <c r="D11200" s="535" t="s">
        <v>325</v>
      </c>
      <c r="E11200" s="537">
        <v>1322.54</v>
      </c>
      <c r="F11200" s="536" t="s">
        <v>24201</v>
      </c>
    </row>
    <row r="11201" spans="1:6" ht="18" customHeight="1">
      <c r="A11201" s="535">
        <v>14162</v>
      </c>
      <c r="B11201" s="535" t="s">
        <v>24202</v>
      </c>
      <c r="C11201" s="298" t="s">
        <v>313</v>
      </c>
      <c r="D11201" s="535" t="s">
        <v>325</v>
      </c>
      <c r="E11201" s="537">
        <v>1772.51</v>
      </c>
      <c r="F11201" s="536" t="s">
        <v>24203</v>
      </c>
    </row>
    <row r="11202" spans="1:6" ht="18" customHeight="1">
      <c r="A11202" s="535">
        <v>14166</v>
      </c>
      <c r="B11202" s="535" t="s">
        <v>24204</v>
      </c>
      <c r="C11202" s="298" t="s">
        <v>313</v>
      </c>
      <c r="D11202" s="535" t="s">
        <v>325</v>
      </c>
      <c r="E11202" s="537">
        <v>1339.33</v>
      </c>
      <c r="F11202" s="536" t="s">
        <v>24205</v>
      </c>
    </row>
    <row r="11203" spans="1:6" ht="18" customHeight="1">
      <c r="A11203" s="535">
        <v>14165</v>
      </c>
      <c r="B11203" s="535" t="s">
        <v>24206</v>
      </c>
      <c r="C11203" s="298" t="s">
        <v>313</v>
      </c>
      <c r="D11203" s="535" t="s">
        <v>325</v>
      </c>
      <c r="E11203" s="537">
        <v>1855.46</v>
      </c>
      <c r="F11203" s="536" t="s">
        <v>24207</v>
      </c>
    </row>
    <row r="11204" spans="1:6" ht="18" customHeight="1">
      <c r="A11204" s="535">
        <v>5050</v>
      </c>
      <c r="B11204" s="535" t="s">
        <v>24208</v>
      </c>
      <c r="C11204" s="298" t="s">
        <v>313</v>
      </c>
      <c r="D11204" s="535" t="s">
        <v>325</v>
      </c>
      <c r="E11204" s="524">
        <v>456.67</v>
      </c>
      <c r="F11204" s="536" t="s">
        <v>24209</v>
      </c>
    </row>
    <row r="11205" spans="1:6" ht="18" customHeight="1">
      <c r="A11205" s="535">
        <v>12366</v>
      </c>
      <c r="B11205" s="535" t="s">
        <v>24210</v>
      </c>
      <c r="C11205" s="298" t="s">
        <v>313</v>
      </c>
      <c r="D11205" s="535" t="s">
        <v>325</v>
      </c>
      <c r="E11205" s="537">
        <v>1057.1500000000001</v>
      </c>
      <c r="F11205" s="536" t="s">
        <v>24211</v>
      </c>
    </row>
    <row r="11206" spans="1:6" ht="18" customHeight="1">
      <c r="A11206" s="535">
        <v>5045</v>
      </c>
      <c r="B11206" s="535" t="s">
        <v>24212</v>
      </c>
      <c r="C11206" s="298" t="s">
        <v>313</v>
      </c>
      <c r="D11206" s="535" t="s">
        <v>325</v>
      </c>
      <c r="E11206" s="537">
        <v>1460.4</v>
      </c>
      <c r="F11206" s="536" t="s">
        <v>24213</v>
      </c>
    </row>
    <row r="11207" spans="1:6" ht="18" customHeight="1">
      <c r="A11207" s="535">
        <v>5035</v>
      </c>
      <c r="B11207" s="535" t="s">
        <v>24214</v>
      </c>
      <c r="C11207" s="298" t="s">
        <v>313</v>
      </c>
      <c r="D11207" s="535" t="s">
        <v>325</v>
      </c>
      <c r="E11207" s="537">
        <v>1679.11</v>
      </c>
      <c r="F11207" s="536" t="s">
        <v>24215</v>
      </c>
    </row>
    <row r="11208" spans="1:6" ht="18" customHeight="1">
      <c r="A11208" s="535">
        <v>41180</v>
      </c>
      <c r="B11208" s="535" t="s">
        <v>24216</v>
      </c>
      <c r="C11208" s="298" t="s">
        <v>313</v>
      </c>
      <c r="D11208" s="535" t="s">
        <v>325</v>
      </c>
      <c r="E11208" s="537">
        <v>3774.61</v>
      </c>
      <c r="F11208" s="536" t="s">
        <v>24217</v>
      </c>
    </row>
    <row r="11209" spans="1:6" ht="18" customHeight="1">
      <c r="A11209" s="535">
        <v>41181</v>
      </c>
      <c r="B11209" s="535" t="s">
        <v>24218</v>
      </c>
      <c r="C11209" s="298" t="s">
        <v>313</v>
      </c>
      <c r="D11209" s="535" t="s">
        <v>325</v>
      </c>
      <c r="E11209" s="537">
        <v>4997.47</v>
      </c>
      <c r="F11209" s="536" t="s">
        <v>24219</v>
      </c>
    </row>
    <row r="11210" spans="1:6" ht="18" customHeight="1">
      <c r="A11210" s="535">
        <v>41182</v>
      </c>
      <c r="B11210" s="535" t="s">
        <v>24220</v>
      </c>
      <c r="C11210" s="298" t="s">
        <v>313</v>
      </c>
      <c r="D11210" s="535" t="s">
        <v>325</v>
      </c>
      <c r="E11210" s="537">
        <v>7169.29</v>
      </c>
      <c r="F11210" s="536" t="s">
        <v>24221</v>
      </c>
    </row>
    <row r="11211" spans="1:6" ht="18" customHeight="1">
      <c r="A11211" s="535">
        <v>41183</v>
      </c>
      <c r="B11211" s="535" t="s">
        <v>24222</v>
      </c>
      <c r="C11211" s="298" t="s">
        <v>313</v>
      </c>
      <c r="D11211" s="535" t="s">
        <v>325</v>
      </c>
      <c r="E11211" s="537">
        <v>8951</v>
      </c>
      <c r="F11211" s="536" t="s">
        <v>24223</v>
      </c>
    </row>
    <row r="11212" spans="1:6" ht="18" customHeight="1">
      <c r="A11212" s="535">
        <v>41184</v>
      </c>
      <c r="B11212" s="535" t="s">
        <v>24224</v>
      </c>
      <c r="C11212" s="298" t="s">
        <v>313</v>
      </c>
      <c r="D11212" s="535" t="s">
        <v>325</v>
      </c>
      <c r="E11212" s="537">
        <v>13628.45</v>
      </c>
      <c r="F11212" s="536" t="s">
        <v>24225</v>
      </c>
    </row>
    <row r="11213" spans="1:6" ht="18" customHeight="1">
      <c r="A11213" s="535">
        <v>41185</v>
      </c>
      <c r="B11213" s="535" t="s">
        <v>24226</v>
      </c>
      <c r="C11213" s="298" t="s">
        <v>313</v>
      </c>
      <c r="D11213" s="535" t="s">
        <v>325</v>
      </c>
      <c r="E11213" s="537">
        <v>5054.04</v>
      </c>
      <c r="F11213" s="536" t="s">
        <v>24227</v>
      </c>
    </row>
    <row r="11214" spans="1:6" ht="18" customHeight="1">
      <c r="A11214" s="535">
        <v>41186</v>
      </c>
      <c r="B11214" s="535" t="s">
        <v>24228</v>
      </c>
      <c r="C11214" s="298" t="s">
        <v>313</v>
      </c>
      <c r="D11214" s="535" t="s">
        <v>325</v>
      </c>
      <c r="E11214" s="537">
        <v>7082.65</v>
      </c>
      <c r="F11214" s="536" t="s">
        <v>24229</v>
      </c>
    </row>
    <row r="11215" spans="1:6" ht="18" customHeight="1">
      <c r="A11215" s="535">
        <v>41187</v>
      </c>
      <c r="B11215" s="535" t="s">
        <v>24230</v>
      </c>
      <c r="C11215" s="298" t="s">
        <v>313</v>
      </c>
      <c r="D11215" s="535" t="s">
        <v>325</v>
      </c>
      <c r="E11215" s="537">
        <v>9498.43</v>
      </c>
      <c r="F11215" s="536" t="s">
        <v>24231</v>
      </c>
    </row>
    <row r="11216" spans="1:6" ht="18" customHeight="1">
      <c r="A11216" s="535">
        <v>41188</v>
      </c>
      <c r="B11216" s="535" t="s">
        <v>24232</v>
      </c>
      <c r="C11216" s="298" t="s">
        <v>313</v>
      </c>
      <c r="D11216" s="535" t="s">
        <v>325</v>
      </c>
      <c r="E11216" s="537">
        <v>12146.37</v>
      </c>
      <c r="F11216" s="536" t="s">
        <v>24233</v>
      </c>
    </row>
    <row r="11217" spans="1:6" ht="18" customHeight="1">
      <c r="A11217" s="535">
        <v>5036</v>
      </c>
      <c r="B11217" s="535" t="s">
        <v>24234</v>
      </c>
      <c r="C11217" s="298" t="s">
        <v>313</v>
      </c>
      <c r="D11217" s="535" t="s">
        <v>325</v>
      </c>
      <c r="E11217" s="537">
        <v>2576.06</v>
      </c>
      <c r="F11217" s="536" t="s">
        <v>24235</v>
      </c>
    </row>
    <row r="11218" spans="1:6" ht="18" customHeight="1">
      <c r="A11218" s="535">
        <v>41189</v>
      </c>
      <c r="B11218" s="535" t="s">
        <v>24236</v>
      </c>
      <c r="C11218" s="298" t="s">
        <v>313</v>
      </c>
      <c r="D11218" s="535" t="s">
        <v>325</v>
      </c>
      <c r="E11218" s="537">
        <v>15615.43</v>
      </c>
      <c r="F11218" s="536" t="s">
        <v>24237</v>
      </c>
    </row>
    <row r="11219" spans="1:6" ht="18" customHeight="1">
      <c r="A11219" s="535">
        <v>41190</v>
      </c>
      <c r="B11219" s="535" t="s">
        <v>24238</v>
      </c>
      <c r="C11219" s="298" t="s">
        <v>313</v>
      </c>
      <c r="D11219" s="535" t="s">
        <v>325</v>
      </c>
      <c r="E11219" s="537">
        <v>5430.5</v>
      </c>
      <c r="F11219" s="536" t="s">
        <v>24239</v>
      </c>
    </row>
    <row r="11220" spans="1:6" ht="18" customHeight="1">
      <c r="A11220" s="535">
        <v>41191</v>
      </c>
      <c r="B11220" s="535" t="s">
        <v>24240</v>
      </c>
      <c r="C11220" s="298" t="s">
        <v>313</v>
      </c>
      <c r="D11220" s="535" t="s">
        <v>325</v>
      </c>
      <c r="E11220" s="537">
        <v>8327.4699999999993</v>
      </c>
      <c r="F11220" s="536" t="s">
        <v>24241</v>
      </c>
    </row>
    <row r="11221" spans="1:6" ht="18" customHeight="1">
      <c r="A11221" s="535">
        <v>41192</v>
      </c>
      <c r="B11221" s="535" t="s">
        <v>24242</v>
      </c>
      <c r="C11221" s="298" t="s">
        <v>313</v>
      </c>
      <c r="D11221" s="535" t="s">
        <v>325</v>
      </c>
      <c r="E11221" s="537">
        <v>8681.32</v>
      </c>
      <c r="F11221" s="536" t="s">
        <v>24243</v>
      </c>
    </row>
    <row r="11222" spans="1:6" ht="18" customHeight="1">
      <c r="A11222" s="535">
        <v>41193</v>
      </c>
      <c r="B11222" s="535" t="s">
        <v>24244</v>
      </c>
      <c r="C11222" s="298" t="s">
        <v>313</v>
      </c>
      <c r="D11222" s="535" t="s">
        <v>325</v>
      </c>
      <c r="E11222" s="537">
        <v>14184.99</v>
      </c>
      <c r="F11222" s="536" t="s">
        <v>24245</v>
      </c>
    </row>
    <row r="11223" spans="1:6" ht="18" customHeight="1">
      <c r="A11223" s="535">
        <v>41194</v>
      </c>
      <c r="B11223" s="535" t="s">
        <v>24246</v>
      </c>
      <c r="C11223" s="298" t="s">
        <v>313</v>
      </c>
      <c r="D11223" s="535" t="s">
        <v>325</v>
      </c>
      <c r="E11223" s="537">
        <v>16925.91</v>
      </c>
      <c r="F11223" s="536" t="s">
        <v>24247</v>
      </c>
    </row>
    <row r="11224" spans="1:6" ht="18" customHeight="1">
      <c r="A11224" s="535">
        <v>5044</v>
      </c>
      <c r="B11224" s="535" t="s">
        <v>24248</v>
      </c>
      <c r="C11224" s="298" t="s">
        <v>313</v>
      </c>
      <c r="D11224" s="535" t="s">
        <v>325</v>
      </c>
      <c r="E11224" s="524">
        <v>910.79</v>
      </c>
      <c r="F11224" s="536" t="s">
        <v>24249</v>
      </c>
    </row>
    <row r="11225" spans="1:6" ht="18" customHeight="1">
      <c r="A11225" s="535">
        <v>5059</v>
      </c>
      <c r="B11225" s="535" t="s">
        <v>24250</v>
      </c>
      <c r="C11225" s="298" t="s">
        <v>313</v>
      </c>
      <c r="D11225" s="535" t="s">
        <v>325</v>
      </c>
      <c r="E11225" s="537">
        <v>1089.19</v>
      </c>
      <c r="F11225" s="536" t="s">
        <v>5716</v>
      </c>
    </row>
    <row r="11226" spans="1:6" ht="18" customHeight="1">
      <c r="A11226" s="535">
        <v>41201</v>
      </c>
      <c r="B11226" s="535" t="s">
        <v>24251</v>
      </c>
      <c r="C11226" s="298" t="s">
        <v>313</v>
      </c>
      <c r="D11226" s="535" t="s">
        <v>325</v>
      </c>
      <c r="E11226" s="537">
        <v>2210.42</v>
      </c>
      <c r="F11226" s="536" t="s">
        <v>24252</v>
      </c>
    </row>
    <row r="11227" spans="1:6" ht="18" customHeight="1">
      <c r="A11227" s="535">
        <v>41199</v>
      </c>
      <c r="B11227" s="535" t="s">
        <v>24253</v>
      </c>
      <c r="C11227" s="298" t="s">
        <v>313</v>
      </c>
      <c r="D11227" s="535" t="s">
        <v>325</v>
      </c>
      <c r="E11227" s="524">
        <v>710.29</v>
      </c>
      <c r="F11227" s="536" t="s">
        <v>24254</v>
      </c>
    </row>
    <row r="11228" spans="1:6" ht="18" customHeight="1">
      <c r="A11228" s="535">
        <v>5057</v>
      </c>
      <c r="B11228" s="535" t="s">
        <v>24255</v>
      </c>
      <c r="C11228" s="298" t="s">
        <v>313</v>
      </c>
      <c r="D11228" s="535" t="s">
        <v>325</v>
      </c>
      <c r="E11228" s="524">
        <v>961.6</v>
      </c>
      <c r="F11228" s="536" t="s">
        <v>24256</v>
      </c>
    </row>
    <row r="11229" spans="1:6" ht="18" customHeight="1">
      <c r="A11229" s="535">
        <v>41200</v>
      </c>
      <c r="B11229" s="535" t="s">
        <v>24257</v>
      </c>
      <c r="C11229" s="298" t="s">
        <v>313</v>
      </c>
      <c r="D11229" s="535" t="s">
        <v>325</v>
      </c>
      <c r="E11229" s="537">
        <v>1382.48</v>
      </c>
      <c r="F11229" s="536" t="s">
        <v>24258</v>
      </c>
    </row>
    <row r="11230" spans="1:6" ht="18" customHeight="1">
      <c r="A11230" s="535">
        <v>41205</v>
      </c>
      <c r="B11230" s="535" t="s">
        <v>24259</v>
      </c>
      <c r="C11230" s="298" t="s">
        <v>313</v>
      </c>
      <c r="D11230" s="535" t="s">
        <v>325</v>
      </c>
      <c r="E11230" s="537">
        <v>2561.6999999999998</v>
      </c>
      <c r="F11230" s="536" t="s">
        <v>24260</v>
      </c>
    </row>
    <row r="11231" spans="1:6" ht="18" customHeight="1">
      <c r="A11231" s="535">
        <v>41202</v>
      </c>
      <c r="B11231" s="535" t="s">
        <v>24261</v>
      </c>
      <c r="C11231" s="298" t="s">
        <v>313</v>
      </c>
      <c r="D11231" s="535" t="s">
        <v>325</v>
      </c>
      <c r="E11231" s="524">
        <v>747.52</v>
      </c>
      <c r="F11231" s="536" t="s">
        <v>24262</v>
      </c>
    </row>
    <row r="11232" spans="1:6" ht="18" customHeight="1">
      <c r="A11232" s="535">
        <v>41206</v>
      </c>
      <c r="B11232" s="535" t="s">
        <v>24263</v>
      </c>
      <c r="C11232" s="298" t="s">
        <v>313</v>
      </c>
      <c r="D11232" s="535" t="s">
        <v>325</v>
      </c>
      <c r="E11232" s="537">
        <v>3377.49</v>
      </c>
      <c r="F11232" s="536" t="s">
        <v>24264</v>
      </c>
    </row>
    <row r="11233" spans="1:6" ht="18" customHeight="1">
      <c r="A11233" s="535">
        <v>12372</v>
      </c>
      <c r="B11233" s="535" t="s">
        <v>24265</v>
      </c>
      <c r="C11233" s="298" t="s">
        <v>313</v>
      </c>
      <c r="D11233" s="535" t="s">
        <v>325</v>
      </c>
      <c r="E11233" s="524">
        <v>784.9</v>
      </c>
      <c r="F11233" s="536" t="s">
        <v>24266</v>
      </c>
    </row>
    <row r="11234" spans="1:6" ht="18" customHeight="1">
      <c r="A11234" s="535">
        <v>41207</v>
      </c>
      <c r="B11234" s="535" t="s">
        <v>24267</v>
      </c>
      <c r="C11234" s="298" t="s">
        <v>313</v>
      </c>
      <c r="D11234" s="535" t="s">
        <v>325</v>
      </c>
      <c r="E11234" s="537">
        <v>4546.7700000000004</v>
      </c>
      <c r="F11234" s="536" t="s">
        <v>24268</v>
      </c>
    </row>
    <row r="11235" spans="1:6" ht="18" customHeight="1">
      <c r="A11235" s="535">
        <v>41203</v>
      </c>
      <c r="B11235" s="535" t="s">
        <v>24269</v>
      </c>
      <c r="C11235" s="298" t="s">
        <v>313</v>
      </c>
      <c r="D11235" s="535" t="s">
        <v>325</v>
      </c>
      <c r="E11235" s="537">
        <v>1197.45</v>
      </c>
      <c r="F11235" s="536" t="s">
        <v>24270</v>
      </c>
    </row>
    <row r="11236" spans="1:6" ht="18" customHeight="1">
      <c r="A11236" s="535">
        <v>41204</v>
      </c>
      <c r="B11236" s="535" t="s">
        <v>24271</v>
      </c>
      <c r="C11236" s="298" t="s">
        <v>313</v>
      </c>
      <c r="D11236" s="535" t="s">
        <v>325</v>
      </c>
      <c r="E11236" s="537">
        <v>1692.88</v>
      </c>
      <c r="F11236" s="536" t="s">
        <v>24272</v>
      </c>
    </row>
    <row r="11237" spans="1:6" ht="18" customHeight="1">
      <c r="A11237" s="535">
        <v>41210</v>
      </c>
      <c r="B11237" s="535" t="s">
        <v>24273</v>
      </c>
      <c r="C11237" s="298" t="s">
        <v>313</v>
      </c>
      <c r="D11237" s="535" t="s">
        <v>325</v>
      </c>
      <c r="E11237" s="537">
        <v>2827.92</v>
      </c>
      <c r="F11237" s="536" t="s">
        <v>24274</v>
      </c>
    </row>
    <row r="11238" spans="1:6" ht="18" customHeight="1">
      <c r="A11238" s="535">
        <v>41208</v>
      </c>
      <c r="B11238" s="535" t="s">
        <v>24275</v>
      </c>
      <c r="C11238" s="298" t="s">
        <v>313</v>
      </c>
      <c r="D11238" s="535" t="s">
        <v>325</v>
      </c>
      <c r="E11238" s="524">
        <v>989.94</v>
      </c>
      <c r="F11238" s="536" t="s">
        <v>24276</v>
      </c>
    </row>
    <row r="11239" spans="1:6" ht="18" customHeight="1">
      <c r="A11239" s="535">
        <v>41211</v>
      </c>
      <c r="B11239" s="535" t="s">
        <v>24277</v>
      </c>
      <c r="C11239" s="298" t="s">
        <v>313</v>
      </c>
      <c r="D11239" s="535" t="s">
        <v>325</v>
      </c>
      <c r="E11239" s="537">
        <v>3984.5</v>
      </c>
      <c r="F11239" s="536" t="s">
        <v>24278</v>
      </c>
    </row>
    <row r="11240" spans="1:6" ht="18" customHeight="1">
      <c r="A11240" s="535">
        <v>13339</v>
      </c>
      <c r="B11240" s="535" t="s">
        <v>24279</v>
      </c>
      <c r="C11240" s="298" t="s">
        <v>313</v>
      </c>
      <c r="D11240" s="535" t="s">
        <v>325</v>
      </c>
      <c r="E11240" s="537">
        <v>1341.6</v>
      </c>
      <c r="F11240" s="536" t="s">
        <v>24280</v>
      </c>
    </row>
    <row r="11241" spans="1:6" ht="18" customHeight="1">
      <c r="A11241" s="535">
        <v>41213</v>
      </c>
      <c r="B11241" s="535" t="s">
        <v>24281</v>
      </c>
      <c r="C11241" s="298" t="s">
        <v>313</v>
      </c>
      <c r="D11241" s="535" t="s">
        <v>325</v>
      </c>
      <c r="E11241" s="537">
        <v>8258.9</v>
      </c>
      <c r="F11241" s="536" t="s">
        <v>24282</v>
      </c>
    </row>
    <row r="11242" spans="1:6" ht="18" customHeight="1">
      <c r="A11242" s="535">
        <v>41209</v>
      </c>
      <c r="B11242" s="535" t="s">
        <v>24283</v>
      </c>
      <c r="C11242" s="298" t="s">
        <v>313</v>
      </c>
      <c r="D11242" s="535" t="s">
        <v>325</v>
      </c>
      <c r="E11242" s="537">
        <v>1845.88</v>
      </c>
      <c r="F11242" s="536" t="s">
        <v>24284</v>
      </c>
    </row>
    <row r="11243" spans="1:6" ht="18" customHeight="1">
      <c r="A11243" s="535">
        <v>41216</v>
      </c>
      <c r="B11243" s="535" t="s">
        <v>24285</v>
      </c>
      <c r="C11243" s="298" t="s">
        <v>313</v>
      </c>
      <c r="D11243" s="535" t="s">
        <v>325</v>
      </c>
      <c r="E11243" s="537">
        <v>3457.58</v>
      </c>
      <c r="F11243" s="536" t="s">
        <v>24286</v>
      </c>
    </row>
    <row r="11244" spans="1:6" ht="18" customHeight="1">
      <c r="A11244" s="535">
        <v>41217</v>
      </c>
      <c r="B11244" s="535" t="s">
        <v>24287</v>
      </c>
      <c r="C11244" s="298" t="s">
        <v>313</v>
      </c>
      <c r="D11244" s="535" t="s">
        <v>325</v>
      </c>
      <c r="E11244" s="537">
        <v>5543.73</v>
      </c>
      <c r="F11244" s="536" t="s">
        <v>24288</v>
      </c>
    </row>
    <row r="11245" spans="1:6" ht="18" customHeight="1">
      <c r="A11245" s="535">
        <v>41218</v>
      </c>
      <c r="B11245" s="535" t="s">
        <v>24289</v>
      </c>
      <c r="C11245" s="298" t="s">
        <v>313</v>
      </c>
      <c r="D11245" s="535" t="s">
        <v>325</v>
      </c>
      <c r="E11245" s="537">
        <v>7434.31</v>
      </c>
      <c r="F11245" s="536" t="s">
        <v>24290</v>
      </c>
    </row>
    <row r="11246" spans="1:6" ht="18" customHeight="1">
      <c r="A11246" s="535">
        <v>41214</v>
      </c>
      <c r="B11246" s="535" t="s">
        <v>24291</v>
      </c>
      <c r="C11246" s="298" t="s">
        <v>313</v>
      </c>
      <c r="D11246" s="535" t="s">
        <v>325</v>
      </c>
      <c r="E11246" s="537">
        <v>1567.51</v>
      </c>
      <c r="F11246" s="536" t="s">
        <v>24292</v>
      </c>
    </row>
    <row r="11247" spans="1:6" ht="18" customHeight="1">
      <c r="A11247" s="535">
        <v>41215</v>
      </c>
      <c r="B11247" s="535" t="s">
        <v>24293</v>
      </c>
      <c r="C11247" s="298" t="s">
        <v>313</v>
      </c>
      <c r="D11247" s="535" t="s">
        <v>325</v>
      </c>
      <c r="E11247" s="537">
        <v>2360.1</v>
      </c>
      <c r="F11247" s="536" t="s">
        <v>24294</v>
      </c>
    </row>
    <row r="11248" spans="1:6" ht="18" customHeight="1">
      <c r="A11248" s="535">
        <v>41221</v>
      </c>
      <c r="B11248" s="535" t="s">
        <v>24295</v>
      </c>
      <c r="C11248" s="298" t="s">
        <v>313</v>
      </c>
      <c r="D11248" s="535" t="s">
        <v>325</v>
      </c>
      <c r="E11248" s="537">
        <v>6833.7</v>
      </c>
      <c r="F11248" s="536" t="s">
        <v>24296</v>
      </c>
    </row>
    <row r="11249" spans="1:6" ht="18" customHeight="1">
      <c r="A11249" s="535">
        <v>41222</v>
      </c>
      <c r="B11249" s="535" t="s">
        <v>24297</v>
      </c>
      <c r="C11249" s="298" t="s">
        <v>313</v>
      </c>
      <c r="D11249" s="535" t="s">
        <v>325</v>
      </c>
      <c r="E11249" s="537">
        <v>9779.11</v>
      </c>
      <c r="F11249" s="536" t="s">
        <v>24298</v>
      </c>
    </row>
    <row r="11250" spans="1:6" ht="18" customHeight="1">
      <c r="A11250" s="535">
        <v>41195</v>
      </c>
      <c r="B11250" s="535" t="s">
        <v>24299</v>
      </c>
      <c r="C11250" s="298" t="s">
        <v>313</v>
      </c>
      <c r="D11250" s="535" t="s">
        <v>325</v>
      </c>
      <c r="E11250" s="524">
        <v>502.61</v>
      </c>
      <c r="F11250" s="536" t="s">
        <v>24300</v>
      </c>
    </row>
    <row r="11251" spans="1:6" ht="18" customHeight="1">
      <c r="A11251" s="535">
        <v>41198</v>
      </c>
      <c r="B11251" s="535" t="s">
        <v>24301</v>
      </c>
      <c r="C11251" s="298" t="s">
        <v>313</v>
      </c>
      <c r="D11251" s="535" t="s">
        <v>325</v>
      </c>
      <c r="E11251" s="537">
        <v>1964.11</v>
      </c>
      <c r="F11251" s="536" t="s">
        <v>24302</v>
      </c>
    </row>
    <row r="11252" spans="1:6" ht="18" customHeight="1">
      <c r="A11252" s="535">
        <v>41196</v>
      </c>
      <c r="B11252" s="535" t="s">
        <v>24303</v>
      </c>
      <c r="C11252" s="298" t="s">
        <v>313</v>
      </c>
      <c r="D11252" s="535" t="s">
        <v>325</v>
      </c>
      <c r="E11252" s="524">
        <v>623.02</v>
      </c>
      <c r="F11252" s="536" t="s">
        <v>24304</v>
      </c>
    </row>
    <row r="11253" spans="1:6" ht="18" customHeight="1">
      <c r="A11253" s="535">
        <v>5033</v>
      </c>
      <c r="B11253" s="535" t="s">
        <v>24305</v>
      </c>
      <c r="C11253" s="298" t="s">
        <v>313</v>
      </c>
      <c r="D11253" s="535" t="s">
        <v>325</v>
      </c>
      <c r="E11253" s="524">
        <v>818</v>
      </c>
      <c r="F11253" s="536" t="s">
        <v>24306</v>
      </c>
    </row>
    <row r="11254" spans="1:6" ht="18" customHeight="1">
      <c r="A11254" s="535">
        <v>41197</v>
      </c>
      <c r="B11254" s="535" t="s">
        <v>24307</v>
      </c>
      <c r="C11254" s="298" t="s">
        <v>313</v>
      </c>
      <c r="D11254" s="535" t="s">
        <v>325</v>
      </c>
      <c r="E11254" s="537">
        <v>1215.03</v>
      </c>
      <c r="F11254" s="536" t="s">
        <v>24308</v>
      </c>
    </row>
    <row r="11255" spans="1:6" ht="18" customHeight="1">
      <c r="A11255" s="535">
        <v>12388</v>
      </c>
      <c r="B11255" s="535" t="s">
        <v>24309</v>
      </c>
      <c r="C11255" s="298" t="s">
        <v>313</v>
      </c>
      <c r="D11255" s="535" t="s">
        <v>325</v>
      </c>
      <c r="E11255" s="524">
        <v>270.31</v>
      </c>
      <c r="F11255" s="536" t="s">
        <v>24310</v>
      </c>
    </row>
    <row r="11256" spans="1:6" ht="18" customHeight="1">
      <c r="A11256" s="535">
        <v>2731</v>
      </c>
      <c r="B11256" s="535" t="s">
        <v>24311</v>
      </c>
      <c r="C11256" s="298" t="s">
        <v>313</v>
      </c>
      <c r="D11256" s="535" t="s">
        <v>325</v>
      </c>
      <c r="E11256" s="524">
        <v>94.47</v>
      </c>
      <c r="F11256" s="536" t="s">
        <v>24312</v>
      </c>
    </row>
    <row r="11257" spans="1:6" ht="18" customHeight="1">
      <c r="A11257" s="535">
        <v>41457</v>
      </c>
      <c r="B11257" s="535" t="s">
        <v>24313</v>
      </c>
      <c r="C11257" s="298" t="s">
        <v>313</v>
      </c>
      <c r="D11257" s="535" t="s">
        <v>19072</v>
      </c>
      <c r="E11257" s="537">
        <v>1557.02</v>
      </c>
      <c r="F11257" s="536" t="s">
        <v>24314</v>
      </c>
    </row>
    <row r="11258" spans="1:6" ht="18" customHeight="1">
      <c r="A11258" s="535">
        <v>41458</v>
      </c>
      <c r="B11258" s="535" t="s">
        <v>24315</v>
      </c>
      <c r="C11258" s="298" t="s">
        <v>313</v>
      </c>
      <c r="D11258" s="535" t="s">
        <v>325</v>
      </c>
      <c r="E11258" s="537">
        <v>2173.67</v>
      </c>
      <c r="F11258" s="536" t="s">
        <v>24316</v>
      </c>
    </row>
    <row r="11259" spans="1:6" ht="18" customHeight="1">
      <c r="A11259" s="535">
        <v>41459</v>
      </c>
      <c r="B11259" s="535" t="s">
        <v>24317</v>
      </c>
      <c r="C11259" s="298" t="s">
        <v>313</v>
      </c>
      <c r="D11259" s="535" t="s">
        <v>325</v>
      </c>
      <c r="E11259" s="537">
        <v>3032.1</v>
      </c>
      <c r="F11259" s="536" t="s">
        <v>24318</v>
      </c>
    </row>
    <row r="11260" spans="1:6" ht="18" customHeight="1">
      <c r="A11260" s="535">
        <v>41461</v>
      </c>
      <c r="B11260" s="535" t="s">
        <v>24319</v>
      </c>
      <c r="C11260" s="298" t="s">
        <v>313</v>
      </c>
      <c r="D11260" s="535" t="s">
        <v>325</v>
      </c>
      <c r="E11260" s="537">
        <v>4134.12</v>
      </c>
      <c r="F11260" s="536" t="s">
        <v>24320</v>
      </c>
    </row>
    <row r="11261" spans="1:6" ht="18" customHeight="1">
      <c r="A11261" s="535">
        <v>44537</v>
      </c>
      <c r="B11261" s="535" t="s">
        <v>24321</v>
      </c>
      <c r="C11261" s="298" t="s">
        <v>313</v>
      </c>
      <c r="D11261" s="535" t="s">
        <v>325</v>
      </c>
      <c r="E11261" s="524">
        <v>453.41</v>
      </c>
      <c r="F11261" s="536" t="s">
        <v>24322</v>
      </c>
    </row>
    <row r="11262" spans="1:6" ht="18" customHeight="1">
      <c r="A11262" s="535">
        <v>11844</v>
      </c>
      <c r="B11262" s="535" t="s">
        <v>24323</v>
      </c>
      <c r="C11262" s="298" t="s">
        <v>313</v>
      </c>
      <c r="D11262" s="535" t="s">
        <v>20812</v>
      </c>
      <c r="E11262" s="524">
        <v>45.27</v>
      </c>
      <c r="F11262" s="536" t="s">
        <v>24324</v>
      </c>
    </row>
    <row r="11263" spans="1:6" ht="18" customHeight="1">
      <c r="A11263" s="535">
        <v>4465</v>
      </c>
      <c r="B11263" s="535" t="s">
        <v>24325</v>
      </c>
      <c r="C11263" s="298" t="s">
        <v>313</v>
      </c>
      <c r="D11263" s="535" t="s">
        <v>19072</v>
      </c>
      <c r="E11263" s="524">
        <v>37.619999999999997</v>
      </c>
      <c r="F11263" s="536" t="s">
        <v>6764</v>
      </c>
    </row>
    <row r="11264" spans="1:6" ht="18" customHeight="1">
      <c r="A11264" s="535">
        <v>35273</v>
      </c>
      <c r="B11264" s="535" t="s">
        <v>24326</v>
      </c>
      <c r="C11264" s="298" t="s">
        <v>313</v>
      </c>
      <c r="D11264" s="535" t="s">
        <v>19072</v>
      </c>
      <c r="E11264" s="524">
        <v>45.12</v>
      </c>
      <c r="F11264" s="536" t="s">
        <v>18535</v>
      </c>
    </row>
    <row r="11265" spans="1:6" ht="18" customHeight="1">
      <c r="A11265" s="535">
        <v>4470</v>
      </c>
      <c r="B11265" s="535" t="s">
        <v>24327</v>
      </c>
      <c r="C11265" s="298" t="s">
        <v>313</v>
      </c>
      <c r="D11265" s="535" t="s">
        <v>19072</v>
      </c>
      <c r="E11265" s="524">
        <v>104.14</v>
      </c>
      <c r="F11265" s="536" t="s">
        <v>24328</v>
      </c>
    </row>
    <row r="11266" spans="1:6" ht="18" customHeight="1">
      <c r="A11266" s="535">
        <v>20204</v>
      </c>
      <c r="B11266" s="535" t="s">
        <v>24329</v>
      </c>
      <c r="C11266" s="298" t="s">
        <v>313</v>
      </c>
      <c r="D11266" s="535" t="s">
        <v>19072</v>
      </c>
      <c r="E11266" s="524">
        <v>69.42</v>
      </c>
      <c r="F11266" s="536" t="s">
        <v>24330</v>
      </c>
    </row>
    <row r="11267" spans="1:6" ht="18" customHeight="1">
      <c r="A11267" s="535">
        <v>20208</v>
      </c>
      <c r="B11267" s="535" t="s">
        <v>24331</v>
      </c>
      <c r="C11267" s="298" t="s">
        <v>313</v>
      </c>
      <c r="D11267" s="535" t="s">
        <v>19072</v>
      </c>
      <c r="E11267" s="524">
        <v>93.72</v>
      </c>
      <c r="F11267" s="536" t="s">
        <v>3935</v>
      </c>
    </row>
    <row r="11268" spans="1:6" ht="18" customHeight="1">
      <c r="A11268" s="535">
        <v>4437</v>
      </c>
      <c r="B11268" s="535" t="s">
        <v>24332</v>
      </c>
      <c r="C11268" s="298" t="s">
        <v>313</v>
      </c>
      <c r="D11268" s="535" t="s">
        <v>19072</v>
      </c>
      <c r="E11268" s="524">
        <v>78.099999999999994</v>
      </c>
      <c r="F11268" s="536" t="s">
        <v>24333</v>
      </c>
    </row>
    <row r="11269" spans="1:6" ht="18" customHeight="1">
      <c r="A11269" s="535">
        <v>14580</v>
      </c>
      <c r="B11269" s="535" t="s">
        <v>24334</v>
      </c>
      <c r="C11269" s="298" t="s">
        <v>313</v>
      </c>
      <c r="D11269" s="535" t="s">
        <v>19072</v>
      </c>
      <c r="E11269" s="524">
        <v>78.099999999999994</v>
      </c>
      <c r="F11269" s="536" t="s">
        <v>24333</v>
      </c>
    </row>
    <row r="11270" spans="1:6" ht="18" customHeight="1">
      <c r="A11270" s="535">
        <v>40304</v>
      </c>
      <c r="B11270" s="535" t="s">
        <v>24335</v>
      </c>
      <c r="C11270" s="298" t="s">
        <v>313</v>
      </c>
      <c r="D11270" s="535" t="s">
        <v>19072</v>
      </c>
      <c r="E11270" s="524">
        <v>22.6</v>
      </c>
      <c r="F11270" s="536" t="s">
        <v>18440</v>
      </c>
    </row>
    <row r="11271" spans="1:6" ht="18" customHeight="1">
      <c r="A11271" s="535">
        <v>5065</v>
      </c>
      <c r="B11271" s="535" t="s">
        <v>24336</v>
      </c>
      <c r="C11271" s="298" t="s">
        <v>313</v>
      </c>
      <c r="D11271" s="535" t="s">
        <v>318</v>
      </c>
      <c r="E11271" s="524">
        <v>34.83</v>
      </c>
      <c r="F11271" s="536" t="s">
        <v>11657</v>
      </c>
    </row>
    <row r="11272" spans="1:6" ht="18" customHeight="1">
      <c r="A11272" s="535">
        <v>5072</v>
      </c>
      <c r="B11272" s="535" t="s">
        <v>24337</v>
      </c>
      <c r="C11272" s="298" t="s">
        <v>313</v>
      </c>
      <c r="D11272" s="535" t="s">
        <v>318</v>
      </c>
      <c r="E11272" s="524">
        <v>32.22</v>
      </c>
      <c r="F11272" s="536" t="s">
        <v>808</v>
      </c>
    </row>
    <row r="11273" spans="1:6" ht="18" customHeight="1">
      <c r="A11273" s="535">
        <v>5066</v>
      </c>
      <c r="B11273" s="535" t="s">
        <v>24338</v>
      </c>
      <c r="C11273" s="298" t="s">
        <v>313</v>
      </c>
      <c r="D11273" s="535" t="s">
        <v>318</v>
      </c>
      <c r="E11273" s="524">
        <v>24.12</v>
      </c>
      <c r="F11273" s="536" t="s">
        <v>9378</v>
      </c>
    </row>
    <row r="11274" spans="1:6" ht="18" customHeight="1">
      <c r="A11274" s="535">
        <v>5063</v>
      </c>
      <c r="B11274" s="535" t="s">
        <v>24339</v>
      </c>
      <c r="C11274" s="298" t="s">
        <v>313</v>
      </c>
      <c r="D11274" s="535" t="s">
        <v>318</v>
      </c>
      <c r="E11274" s="524">
        <v>21.85</v>
      </c>
      <c r="F11274" s="536" t="s">
        <v>8073</v>
      </c>
    </row>
    <row r="11275" spans="1:6" ht="18" customHeight="1">
      <c r="A11275" s="535">
        <v>20247</v>
      </c>
      <c r="B11275" s="535" t="s">
        <v>24340</v>
      </c>
      <c r="C11275" s="298" t="s">
        <v>313</v>
      </c>
      <c r="D11275" s="535" t="s">
        <v>318</v>
      </c>
      <c r="E11275" s="524">
        <v>20.27</v>
      </c>
      <c r="F11275" s="536" t="s">
        <v>14752</v>
      </c>
    </row>
    <row r="11276" spans="1:6" ht="18" customHeight="1">
      <c r="A11276" s="535">
        <v>5074</v>
      </c>
      <c r="B11276" s="535" t="s">
        <v>24341</v>
      </c>
      <c r="C11276" s="298" t="s">
        <v>313</v>
      </c>
      <c r="D11276" s="535" t="s">
        <v>318</v>
      </c>
      <c r="E11276" s="524">
        <v>20.51</v>
      </c>
      <c r="F11276" s="536" t="s">
        <v>1661</v>
      </c>
    </row>
    <row r="11277" spans="1:6" ht="18" customHeight="1">
      <c r="A11277" s="535">
        <v>5067</v>
      </c>
      <c r="B11277" s="535" t="s">
        <v>24342</v>
      </c>
      <c r="C11277" s="298" t="s">
        <v>313</v>
      </c>
      <c r="D11277" s="535" t="s">
        <v>318</v>
      </c>
      <c r="E11277" s="524">
        <v>19.510000000000002</v>
      </c>
      <c r="F11277" s="536" t="s">
        <v>10843</v>
      </c>
    </row>
    <row r="11278" spans="1:6" ht="18" customHeight="1">
      <c r="A11278" s="535">
        <v>5078</v>
      </c>
      <c r="B11278" s="535" t="s">
        <v>24343</v>
      </c>
      <c r="C11278" s="298" t="s">
        <v>313</v>
      </c>
      <c r="D11278" s="535" t="s">
        <v>318</v>
      </c>
      <c r="E11278" s="524">
        <v>19.29</v>
      </c>
      <c r="F11278" s="536" t="s">
        <v>24344</v>
      </c>
    </row>
    <row r="11279" spans="1:6" ht="18" customHeight="1">
      <c r="A11279" s="535">
        <v>5068</v>
      </c>
      <c r="B11279" s="535" t="s">
        <v>24345</v>
      </c>
      <c r="C11279" s="298" t="s">
        <v>313</v>
      </c>
      <c r="D11279" s="535" t="s">
        <v>318</v>
      </c>
      <c r="E11279" s="524">
        <v>18.309999999999999</v>
      </c>
      <c r="F11279" s="536" t="s">
        <v>7332</v>
      </c>
    </row>
    <row r="11280" spans="1:6" ht="18" customHeight="1">
      <c r="A11280" s="535">
        <v>5073</v>
      </c>
      <c r="B11280" s="535" t="s">
        <v>24346</v>
      </c>
      <c r="C11280" s="298" t="s">
        <v>313</v>
      </c>
      <c r="D11280" s="535" t="s">
        <v>318</v>
      </c>
      <c r="E11280" s="524">
        <v>18.66</v>
      </c>
      <c r="F11280" s="536" t="s">
        <v>722</v>
      </c>
    </row>
    <row r="11281" spans="1:6" ht="18" customHeight="1">
      <c r="A11281" s="535">
        <v>5069</v>
      </c>
      <c r="B11281" s="535" t="s">
        <v>24347</v>
      </c>
      <c r="C11281" s="298" t="s">
        <v>313</v>
      </c>
      <c r="D11281" s="535" t="s">
        <v>318</v>
      </c>
      <c r="E11281" s="524">
        <v>18.66</v>
      </c>
      <c r="F11281" s="536" t="s">
        <v>722</v>
      </c>
    </row>
    <row r="11282" spans="1:6" ht="18" customHeight="1">
      <c r="A11282" s="535">
        <v>5070</v>
      </c>
      <c r="B11282" s="535" t="s">
        <v>24348</v>
      </c>
      <c r="C11282" s="298" t="s">
        <v>313</v>
      </c>
      <c r="D11282" s="535" t="s">
        <v>318</v>
      </c>
      <c r="E11282" s="524">
        <v>18.87</v>
      </c>
      <c r="F11282" s="536" t="s">
        <v>10443</v>
      </c>
    </row>
    <row r="11283" spans="1:6" ht="18" customHeight="1">
      <c r="A11283" s="535">
        <v>5071</v>
      </c>
      <c r="B11283" s="535" t="s">
        <v>24349</v>
      </c>
      <c r="C11283" s="298" t="s">
        <v>313</v>
      </c>
      <c r="D11283" s="535" t="s">
        <v>318</v>
      </c>
      <c r="E11283" s="524">
        <v>18.309999999999999</v>
      </c>
      <c r="F11283" s="536" t="s">
        <v>7332</v>
      </c>
    </row>
    <row r="11284" spans="1:6" ht="18" customHeight="1">
      <c r="A11284" s="535">
        <v>5061</v>
      </c>
      <c r="B11284" s="535" t="s">
        <v>24350</v>
      </c>
      <c r="C11284" s="298" t="s">
        <v>313</v>
      </c>
      <c r="D11284" s="535" t="s">
        <v>318</v>
      </c>
      <c r="E11284" s="524">
        <v>18</v>
      </c>
      <c r="F11284" s="536" t="s">
        <v>7294</v>
      </c>
    </row>
    <row r="11285" spans="1:6" ht="18" customHeight="1">
      <c r="A11285" s="535">
        <v>5075</v>
      </c>
      <c r="B11285" s="535" t="s">
        <v>24351</v>
      </c>
      <c r="C11285" s="298" t="s">
        <v>313</v>
      </c>
      <c r="D11285" s="535" t="s">
        <v>318</v>
      </c>
      <c r="E11285" s="524">
        <v>18.309999999999999</v>
      </c>
      <c r="F11285" s="536" t="s">
        <v>7332</v>
      </c>
    </row>
    <row r="11286" spans="1:6" ht="18" customHeight="1">
      <c r="A11286" s="535">
        <v>39027</v>
      </c>
      <c r="B11286" s="535" t="s">
        <v>24352</v>
      </c>
      <c r="C11286" s="298" t="s">
        <v>313</v>
      </c>
      <c r="D11286" s="535" t="s">
        <v>318</v>
      </c>
      <c r="E11286" s="524">
        <v>18.29</v>
      </c>
      <c r="F11286" s="536" t="s">
        <v>12135</v>
      </c>
    </row>
    <row r="11287" spans="1:6" ht="18" customHeight="1">
      <c r="A11287" s="535">
        <v>5062</v>
      </c>
      <c r="B11287" s="535" t="s">
        <v>24353</v>
      </c>
      <c r="C11287" s="298" t="s">
        <v>313</v>
      </c>
      <c r="D11287" s="535" t="s">
        <v>318</v>
      </c>
      <c r="E11287" s="524">
        <v>18.55</v>
      </c>
      <c r="F11287" s="536" t="s">
        <v>11004</v>
      </c>
    </row>
    <row r="11288" spans="1:6" ht="18" customHeight="1">
      <c r="A11288" s="535">
        <v>40568</v>
      </c>
      <c r="B11288" s="535" t="s">
        <v>24354</v>
      </c>
      <c r="C11288" s="298" t="s">
        <v>313</v>
      </c>
      <c r="D11288" s="535" t="s">
        <v>318</v>
      </c>
      <c r="E11288" s="524">
        <v>18.45</v>
      </c>
      <c r="F11288" s="536" t="s">
        <v>8477</v>
      </c>
    </row>
    <row r="11289" spans="1:6" ht="18" customHeight="1">
      <c r="A11289" s="535">
        <v>39026</v>
      </c>
      <c r="B11289" s="535" t="s">
        <v>24355</v>
      </c>
      <c r="C11289" s="298" t="s">
        <v>313</v>
      </c>
      <c r="D11289" s="535" t="s">
        <v>318</v>
      </c>
      <c r="E11289" s="524">
        <v>20.59</v>
      </c>
      <c r="F11289" s="536" t="s">
        <v>14678</v>
      </c>
    </row>
    <row r="11290" spans="1:6" ht="18" customHeight="1">
      <c r="A11290" s="535">
        <v>42431</v>
      </c>
      <c r="B11290" s="535" t="s">
        <v>24356</v>
      </c>
      <c r="C11290" s="298" t="s">
        <v>313</v>
      </c>
      <c r="D11290" s="535" t="s">
        <v>318</v>
      </c>
      <c r="E11290" s="537">
        <v>3957.85</v>
      </c>
      <c r="F11290" s="536" t="s">
        <v>24357</v>
      </c>
    </row>
    <row r="11291" spans="1:6" ht="18" customHeight="1">
      <c r="A11291" s="535">
        <v>44074</v>
      </c>
      <c r="B11291" s="535" t="s">
        <v>24358</v>
      </c>
      <c r="C11291" s="298" t="s">
        <v>313</v>
      </c>
      <c r="D11291" s="535" t="s">
        <v>325</v>
      </c>
      <c r="E11291" s="524">
        <v>724.23</v>
      </c>
      <c r="F11291" s="536" t="s">
        <v>24359</v>
      </c>
    </row>
    <row r="11292" spans="1:6" ht="18" customHeight="1">
      <c r="A11292" s="535">
        <v>44072</v>
      </c>
      <c r="B11292" s="535" t="s">
        <v>24360</v>
      </c>
      <c r="C11292" s="298" t="s">
        <v>313</v>
      </c>
      <c r="D11292" s="535" t="s">
        <v>19081</v>
      </c>
      <c r="E11292" s="524">
        <v>100.02</v>
      </c>
      <c r="F11292" s="536" t="s">
        <v>24361</v>
      </c>
    </row>
    <row r="11293" spans="1:6" ht="18" customHeight="1">
      <c r="A11293" s="535">
        <v>511</v>
      </c>
      <c r="B11293" s="535" t="s">
        <v>24362</v>
      </c>
      <c r="C11293" s="298" t="s">
        <v>313</v>
      </c>
      <c r="D11293" s="535" t="s">
        <v>19081</v>
      </c>
      <c r="E11293" s="524">
        <v>31.79</v>
      </c>
      <c r="F11293" s="536" t="s">
        <v>8341</v>
      </c>
    </row>
    <row r="11294" spans="1:6" ht="18" customHeight="1">
      <c r="A11294" s="535">
        <v>37540</v>
      </c>
      <c r="B11294" s="535" t="s">
        <v>24363</v>
      </c>
      <c r="C11294" s="298" t="s">
        <v>313</v>
      </c>
      <c r="D11294" s="535" t="s">
        <v>19081</v>
      </c>
      <c r="E11294" s="537">
        <v>78265.63</v>
      </c>
      <c r="F11294" s="536" t="s">
        <v>24364</v>
      </c>
    </row>
    <row r="11295" spans="1:6" ht="18" customHeight="1">
      <c r="A11295" s="535">
        <v>37548</v>
      </c>
      <c r="B11295" s="535" t="s">
        <v>24365</v>
      </c>
      <c r="C11295" s="298" t="s">
        <v>313</v>
      </c>
      <c r="D11295" s="535" t="s">
        <v>325</v>
      </c>
      <c r="E11295" s="537">
        <v>103740.69</v>
      </c>
      <c r="F11295" s="536" t="s">
        <v>24366</v>
      </c>
    </row>
    <row r="11296" spans="1:6" ht="18" customHeight="1">
      <c r="A11296" s="535">
        <v>39828</v>
      </c>
      <c r="B11296" s="535" t="s">
        <v>24367</v>
      </c>
      <c r="C11296" s="298" t="s">
        <v>313</v>
      </c>
      <c r="D11296" s="535" t="s">
        <v>325</v>
      </c>
      <c r="E11296" s="524">
        <v>622.34</v>
      </c>
      <c r="F11296" s="536" t="s">
        <v>24368</v>
      </c>
    </row>
    <row r="11297" spans="1:6" ht="18" customHeight="1">
      <c r="A11297" s="535">
        <v>38392</v>
      </c>
      <c r="B11297" s="535" t="s">
        <v>24369</v>
      </c>
      <c r="C11297" s="298" t="s">
        <v>313</v>
      </c>
      <c r="D11297" s="535" t="s">
        <v>325</v>
      </c>
      <c r="E11297" s="524">
        <v>64.260000000000005</v>
      </c>
      <c r="F11297" s="536" t="s">
        <v>8285</v>
      </c>
    </row>
    <row r="11298" spans="1:6" ht="18" customHeight="1">
      <c r="A11298" s="535">
        <v>11735</v>
      </c>
      <c r="B11298" s="535" t="s">
        <v>24370</v>
      </c>
      <c r="C11298" s="298" t="s">
        <v>313</v>
      </c>
      <c r="D11298" s="535" t="s">
        <v>325</v>
      </c>
      <c r="E11298" s="524">
        <v>8.89</v>
      </c>
      <c r="F11298" s="536" t="s">
        <v>20174</v>
      </c>
    </row>
    <row r="11299" spans="1:6" ht="18" customHeight="1">
      <c r="A11299" s="535">
        <v>11737</v>
      </c>
      <c r="B11299" s="535" t="s">
        <v>24371</v>
      </c>
      <c r="C11299" s="298" t="s">
        <v>313</v>
      </c>
      <c r="D11299" s="535" t="s">
        <v>325</v>
      </c>
      <c r="E11299" s="524">
        <v>12.6</v>
      </c>
      <c r="F11299" s="536" t="s">
        <v>6529</v>
      </c>
    </row>
    <row r="11300" spans="1:6" ht="18" customHeight="1">
      <c r="A11300" s="535">
        <v>11738</v>
      </c>
      <c r="B11300" s="535" t="s">
        <v>24372</v>
      </c>
      <c r="C11300" s="298" t="s">
        <v>313</v>
      </c>
      <c r="D11300" s="535" t="s">
        <v>325</v>
      </c>
      <c r="E11300" s="524">
        <v>15.89</v>
      </c>
      <c r="F11300" s="536" t="s">
        <v>16021</v>
      </c>
    </row>
    <row r="11301" spans="1:6" ht="18" customHeight="1">
      <c r="A11301" s="535">
        <v>36143</v>
      </c>
      <c r="B11301" s="535" t="s">
        <v>24373</v>
      </c>
      <c r="C11301" s="298" t="s">
        <v>313</v>
      </c>
      <c r="D11301" s="535" t="s">
        <v>325</v>
      </c>
      <c r="E11301" s="524">
        <v>29.72</v>
      </c>
      <c r="F11301" s="536" t="s">
        <v>24374</v>
      </c>
    </row>
    <row r="11302" spans="1:6" ht="18" customHeight="1">
      <c r="A11302" s="535">
        <v>36142</v>
      </c>
      <c r="B11302" s="535" t="s">
        <v>24375</v>
      </c>
      <c r="C11302" s="298" t="s">
        <v>313</v>
      </c>
      <c r="D11302" s="535" t="s">
        <v>325</v>
      </c>
      <c r="E11302" s="524">
        <v>2.17</v>
      </c>
      <c r="F11302" s="536" t="s">
        <v>15027</v>
      </c>
    </row>
    <row r="11303" spans="1:6" ht="18" customHeight="1">
      <c r="A11303" s="535">
        <v>36146</v>
      </c>
      <c r="B11303" s="535" t="s">
        <v>24376</v>
      </c>
      <c r="C11303" s="298" t="s">
        <v>313</v>
      </c>
      <c r="D11303" s="535" t="s">
        <v>325</v>
      </c>
      <c r="E11303" s="524">
        <v>246.5</v>
      </c>
      <c r="F11303" s="536" t="s">
        <v>1437</v>
      </c>
    </row>
    <row r="11304" spans="1:6" ht="18" customHeight="1">
      <c r="A11304" s="535">
        <v>39015</v>
      </c>
      <c r="B11304" s="535" t="s">
        <v>24377</v>
      </c>
      <c r="C11304" s="298" t="s">
        <v>313</v>
      </c>
      <c r="D11304" s="535" t="s">
        <v>325</v>
      </c>
      <c r="E11304" s="524">
        <v>1</v>
      </c>
      <c r="F11304" s="536" t="s">
        <v>18655</v>
      </c>
    </row>
    <row r="11305" spans="1:6" ht="18" customHeight="1">
      <c r="A11305" s="535">
        <v>38377</v>
      </c>
      <c r="B11305" s="535" t="s">
        <v>24378</v>
      </c>
      <c r="C11305" s="298" t="s">
        <v>313</v>
      </c>
      <c r="D11305" s="535" t="s">
        <v>325</v>
      </c>
      <c r="E11305" s="524">
        <v>46.64</v>
      </c>
      <c r="F11305" s="536" t="s">
        <v>24379</v>
      </c>
    </row>
    <row r="11306" spans="1:6" ht="18" customHeight="1">
      <c r="A11306" s="535">
        <v>38376</v>
      </c>
      <c r="B11306" s="535" t="s">
        <v>24380</v>
      </c>
      <c r="C11306" s="298" t="s">
        <v>313</v>
      </c>
      <c r="D11306" s="535" t="s">
        <v>325</v>
      </c>
      <c r="E11306" s="524">
        <v>53.18</v>
      </c>
      <c r="F11306" s="536" t="s">
        <v>3795</v>
      </c>
    </row>
    <row r="11307" spans="1:6" ht="18" customHeight="1">
      <c r="A11307" s="535">
        <v>38116</v>
      </c>
      <c r="B11307" s="535" t="s">
        <v>24381</v>
      </c>
      <c r="C11307" s="298" t="s">
        <v>313</v>
      </c>
      <c r="D11307" s="535" t="s">
        <v>325</v>
      </c>
      <c r="E11307" s="524">
        <v>7.72</v>
      </c>
      <c r="F11307" s="536" t="s">
        <v>9507</v>
      </c>
    </row>
    <row r="11308" spans="1:6" ht="18" customHeight="1">
      <c r="A11308" s="535">
        <v>38066</v>
      </c>
      <c r="B11308" s="535" t="s">
        <v>24382</v>
      </c>
      <c r="C11308" s="298" t="s">
        <v>313</v>
      </c>
      <c r="D11308" s="535" t="s">
        <v>325</v>
      </c>
      <c r="E11308" s="524">
        <v>12.74</v>
      </c>
      <c r="F11308" s="536" t="s">
        <v>7250</v>
      </c>
    </row>
    <row r="11309" spans="1:6" ht="18" customHeight="1">
      <c r="A11309" s="535">
        <v>38117</v>
      </c>
      <c r="B11309" s="535" t="s">
        <v>24383</v>
      </c>
      <c r="C11309" s="298" t="s">
        <v>313</v>
      </c>
      <c r="D11309" s="535" t="s">
        <v>325</v>
      </c>
      <c r="E11309" s="524">
        <v>13.14</v>
      </c>
      <c r="F11309" s="536" t="s">
        <v>22596</v>
      </c>
    </row>
    <row r="11310" spans="1:6" ht="18" customHeight="1">
      <c r="A11310" s="535">
        <v>38067</v>
      </c>
      <c r="B11310" s="535" t="s">
        <v>24384</v>
      </c>
      <c r="C11310" s="298" t="s">
        <v>313</v>
      </c>
      <c r="D11310" s="535" t="s">
        <v>325</v>
      </c>
      <c r="E11310" s="524">
        <v>17.940000000000001</v>
      </c>
      <c r="F11310" s="536" t="s">
        <v>11322</v>
      </c>
    </row>
    <row r="11311" spans="1:6" ht="18" customHeight="1">
      <c r="A11311" s="535">
        <v>11522</v>
      </c>
      <c r="B11311" s="535" t="s">
        <v>24385</v>
      </c>
      <c r="C11311" s="298" t="s">
        <v>313</v>
      </c>
      <c r="D11311" s="535" t="s">
        <v>325</v>
      </c>
      <c r="E11311" s="524">
        <v>13.21</v>
      </c>
      <c r="F11311" s="536" t="s">
        <v>11309</v>
      </c>
    </row>
    <row r="11312" spans="1:6" ht="18" customHeight="1">
      <c r="A11312" s="535">
        <v>43600</v>
      </c>
      <c r="B11312" s="535" t="s">
        <v>24386</v>
      </c>
      <c r="C11312" s="298" t="s">
        <v>313</v>
      </c>
      <c r="D11312" s="535" t="s">
        <v>325</v>
      </c>
      <c r="E11312" s="524">
        <v>52.93</v>
      </c>
      <c r="F11312" s="536" t="s">
        <v>24387</v>
      </c>
    </row>
    <row r="11313" spans="1:6" ht="18" customHeight="1">
      <c r="A11313" s="535">
        <v>5080</v>
      </c>
      <c r="B11313" s="535" t="s">
        <v>24388</v>
      </c>
      <c r="C11313" s="298" t="s">
        <v>313</v>
      </c>
      <c r="D11313" s="535" t="s">
        <v>325</v>
      </c>
      <c r="E11313" s="524">
        <v>20.64</v>
      </c>
      <c r="F11313" s="536" t="s">
        <v>12435</v>
      </c>
    </row>
    <row r="11314" spans="1:6" ht="18" customHeight="1">
      <c r="A11314" s="535">
        <v>38168</v>
      </c>
      <c r="B11314" s="535" t="s">
        <v>24389</v>
      </c>
      <c r="C11314" s="298" t="s">
        <v>313</v>
      </c>
      <c r="D11314" s="535" t="s">
        <v>325</v>
      </c>
      <c r="E11314" s="524">
        <v>144.1</v>
      </c>
      <c r="F11314" s="536" t="s">
        <v>24390</v>
      </c>
    </row>
    <row r="11315" spans="1:6" ht="18" customHeight="1">
      <c r="A11315" s="535">
        <v>43601</v>
      </c>
      <c r="B11315" s="535" t="s">
        <v>24391</v>
      </c>
      <c r="C11315" s="298" t="s">
        <v>313</v>
      </c>
      <c r="D11315" s="535" t="s">
        <v>325</v>
      </c>
      <c r="E11315" s="524">
        <v>72.05</v>
      </c>
      <c r="F11315" s="536" t="s">
        <v>742</v>
      </c>
    </row>
    <row r="11316" spans="1:6" ht="18" customHeight="1">
      <c r="A11316" s="535">
        <v>13393</v>
      </c>
      <c r="B11316" s="535" t="s">
        <v>24392</v>
      </c>
      <c r="C11316" s="298" t="s">
        <v>313</v>
      </c>
      <c r="D11316" s="535" t="s">
        <v>325</v>
      </c>
      <c r="E11316" s="524">
        <v>314.06</v>
      </c>
      <c r="F11316" s="536" t="s">
        <v>24393</v>
      </c>
    </row>
    <row r="11317" spans="1:6" ht="18" customHeight="1">
      <c r="A11317" s="535">
        <v>13395</v>
      </c>
      <c r="B11317" s="535" t="s">
        <v>24394</v>
      </c>
      <c r="C11317" s="298" t="s">
        <v>313</v>
      </c>
      <c r="D11317" s="535" t="s">
        <v>325</v>
      </c>
      <c r="E11317" s="524">
        <v>440.12</v>
      </c>
      <c r="F11317" s="536" t="s">
        <v>24395</v>
      </c>
    </row>
    <row r="11318" spans="1:6" ht="18" customHeight="1">
      <c r="A11318" s="535">
        <v>12039</v>
      </c>
      <c r="B11318" s="535" t="s">
        <v>24396</v>
      </c>
      <c r="C11318" s="298" t="s">
        <v>313</v>
      </c>
      <c r="D11318" s="535" t="s">
        <v>325</v>
      </c>
      <c r="E11318" s="524">
        <v>462.52</v>
      </c>
      <c r="F11318" s="536" t="s">
        <v>24397</v>
      </c>
    </row>
    <row r="11319" spans="1:6" ht="18" customHeight="1">
      <c r="A11319" s="535">
        <v>13396</v>
      </c>
      <c r="B11319" s="535" t="s">
        <v>24398</v>
      </c>
      <c r="C11319" s="298" t="s">
        <v>313</v>
      </c>
      <c r="D11319" s="535" t="s">
        <v>325</v>
      </c>
      <c r="E11319" s="524">
        <v>649.58000000000004</v>
      </c>
      <c r="F11319" s="536" t="s">
        <v>24399</v>
      </c>
    </row>
    <row r="11320" spans="1:6" ht="18" customHeight="1">
      <c r="A11320" s="535">
        <v>12041</v>
      </c>
      <c r="B11320" s="535" t="s">
        <v>24400</v>
      </c>
      <c r="C11320" s="298" t="s">
        <v>313</v>
      </c>
      <c r="D11320" s="535" t="s">
        <v>325</v>
      </c>
      <c r="E11320" s="524">
        <v>530.41999999999996</v>
      </c>
      <c r="F11320" s="536" t="s">
        <v>24401</v>
      </c>
    </row>
    <row r="11321" spans="1:6" ht="18" customHeight="1">
      <c r="A11321" s="535">
        <v>12043</v>
      </c>
      <c r="B11321" s="535" t="s">
        <v>24402</v>
      </c>
      <c r="C11321" s="298" t="s">
        <v>313</v>
      </c>
      <c r="D11321" s="535" t="s">
        <v>325</v>
      </c>
      <c r="E11321" s="537">
        <v>1119.9000000000001</v>
      </c>
      <c r="F11321" s="536" t="s">
        <v>24403</v>
      </c>
    </row>
    <row r="11322" spans="1:6" ht="18" customHeight="1">
      <c r="A11322" s="535">
        <v>39762</v>
      </c>
      <c r="B11322" s="535" t="s">
        <v>24404</v>
      </c>
      <c r="C11322" s="298" t="s">
        <v>313</v>
      </c>
      <c r="D11322" s="535" t="s">
        <v>325</v>
      </c>
      <c r="E11322" s="524">
        <v>533.1</v>
      </c>
      <c r="F11322" s="536" t="s">
        <v>24405</v>
      </c>
    </row>
    <row r="11323" spans="1:6" ht="18" customHeight="1">
      <c r="A11323" s="535">
        <v>12042</v>
      </c>
      <c r="B11323" s="535" t="s">
        <v>24406</v>
      </c>
      <c r="C11323" s="298" t="s">
        <v>313</v>
      </c>
      <c r="D11323" s="535" t="s">
        <v>325</v>
      </c>
      <c r="E11323" s="524">
        <v>778.31</v>
      </c>
      <c r="F11323" s="536" t="s">
        <v>24407</v>
      </c>
    </row>
    <row r="11324" spans="1:6" ht="18" customHeight="1">
      <c r="A11324" s="535">
        <v>39763</v>
      </c>
      <c r="B11324" s="535" t="s">
        <v>24408</v>
      </c>
      <c r="C11324" s="298" t="s">
        <v>313</v>
      </c>
      <c r="D11324" s="535" t="s">
        <v>325</v>
      </c>
      <c r="E11324" s="524">
        <v>910.91</v>
      </c>
      <c r="F11324" s="536" t="s">
        <v>24409</v>
      </c>
    </row>
    <row r="11325" spans="1:6" ht="18" customHeight="1">
      <c r="A11325" s="535">
        <v>39760</v>
      </c>
      <c r="B11325" s="535" t="s">
        <v>24410</v>
      </c>
      <c r="C11325" s="298" t="s">
        <v>313</v>
      </c>
      <c r="D11325" s="535" t="s">
        <v>325</v>
      </c>
      <c r="E11325" s="524">
        <v>907.91</v>
      </c>
      <c r="F11325" s="536" t="s">
        <v>24411</v>
      </c>
    </row>
    <row r="11326" spans="1:6" ht="18" customHeight="1">
      <c r="A11326" s="535">
        <v>39756</v>
      </c>
      <c r="B11326" s="535" t="s">
        <v>24412</v>
      </c>
      <c r="C11326" s="298" t="s">
        <v>313</v>
      </c>
      <c r="D11326" s="535" t="s">
        <v>325</v>
      </c>
      <c r="E11326" s="524">
        <v>325.99</v>
      </c>
      <c r="F11326" s="536" t="s">
        <v>24413</v>
      </c>
    </row>
    <row r="11327" spans="1:6" ht="18" customHeight="1">
      <c r="A11327" s="535">
        <v>12038</v>
      </c>
      <c r="B11327" s="535" t="s">
        <v>24414</v>
      </c>
      <c r="C11327" s="298" t="s">
        <v>313</v>
      </c>
      <c r="D11327" s="535" t="s">
        <v>325</v>
      </c>
      <c r="E11327" s="524">
        <v>407.34</v>
      </c>
      <c r="F11327" s="536" t="s">
        <v>24415</v>
      </c>
    </row>
    <row r="11328" spans="1:6" ht="18" customHeight="1">
      <c r="A11328" s="535">
        <v>39757</v>
      </c>
      <c r="B11328" s="535" t="s">
        <v>24416</v>
      </c>
      <c r="C11328" s="298" t="s">
        <v>313</v>
      </c>
      <c r="D11328" s="535" t="s">
        <v>325</v>
      </c>
      <c r="E11328" s="524">
        <v>376.66</v>
      </c>
      <c r="F11328" s="536" t="s">
        <v>24417</v>
      </c>
    </row>
    <row r="11329" spans="1:6" ht="18" customHeight="1">
      <c r="A11329" s="535">
        <v>39758</v>
      </c>
      <c r="B11329" s="535" t="s">
        <v>24418</v>
      </c>
      <c r="C11329" s="298" t="s">
        <v>313</v>
      </c>
      <c r="D11329" s="535" t="s">
        <v>325</v>
      </c>
      <c r="E11329" s="524">
        <v>548.92999999999995</v>
      </c>
      <c r="F11329" s="536" t="s">
        <v>24419</v>
      </c>
    </row>
    <row r="11330" spans="1:6" ht="18" customHeight="1">
      <c r="A11330" s="535">
        <v>39759</v>
      </c>
      <c r="B11330" s="535" t="s">
        <v>24420</v>
      </c>
      <c r="C11330" s="298" t="s">
        <v>313</v>
      </c>
      <c r="D11330" s="535" t="s">
        <v>325</v>
      </c>
      <c r="E11330" s="524">
        <v>677.94</v>
      </c>
      <c r="F11330" s="536" t="s">
        <v>24421</v>
      </c>
    </row>
    <row r="11331" spans="1:6" ht="18" customHeight="1">
      <c r="A11331" s="535">
        <v>39761</v>
      </c>
      <c r="B11331" s="535" t="s">
        <v>24422</v>
      </c>
      <c r="C11331" s="298" t="s">
        <v>313</v>
      </c>
      <c r="D11331" s="535" t="s">
        <v>325</v>
      </c>
      <c r="E11331" s="524">
        <v>814.9</v>
      </c>
      <c r="F11331" s="536" t="s">
        <v>24423</v>
      </c>
    </row>
    <row r="11332" spans="1:6" ht="18" customHeight="1">
      <c r="A11332" s="535">
        <v>39805</v>
      </c>
      <c r="B11332" s="535" t="s">
        <v>24424</v>
      </c>
      <c r="C11332" s="298" t="s">
        <v>313</v>
      </c>
      <c r="D11332" s="535" t="s">
        <v>325</v>
      </c>
      <c r="E11332" s="524">
        <v>206.81</v>
      </c>
      <c r="F11332" s="536" t="s">
        <v>11879</v>
      </c>
    </row>
    <row r="11333" spans="1:6" ht="18" customHeight="1">
      <c r="A11333" s="535">
        <v>39806</v>
      </c>
      <c r="B11333" s="535" t="s">
        <v>24425</v>
      </c>
      <c r="C11333" s="298" t="s">
        <v>313</v>
      </c>
      <c r="D11333" s="535" t="s">
        <v>325</v>
      </c>
      <c r="E11333" s="524">
        <v>383.17</v>
      </c>
      <c r="F11333" s="536" t="s">
        <v>24426</v>
      </c>
    </row>
    <row r="11334" spans="1:6" ht="18" customHeight="1">
      <c r="A11334" s="535">
        <v>39807</v>
      </c>
      <c r="B11334" s="535" t="s">
        <v>24427</v>
      </c>
      <c r="C11334" s="298" t="s">
        <v>313</v>
      </c>
      <c r="D11334" s="535" t="s">
        <v>325</v>
      </c>
      <c r="E11334" s="524">
        <v>830.41</v>
      </c>
      <c r="F11334" s="536" t="s">
        <v>24428</v>
      </c>
    </row>
    <row r="11335" spans="1:6" ht="18" customHeight="1">
      <c r="A11335" s="535">
        <v>43100</v>
      </c>
      <c r="B11335" s="535" t="s">
        <v>24429</v>
      </c>
      <c r="C11335" s="298" t="s">
        <v>313</v>
      </c>
      <c r="D11335" s="535" t="s">
        <v>325</v>
      </c>
      <c r="E11335" s="524">
        <v>649.21</v>
      </c>
      <c r="F11335" s="536" t="s">
        <v>24430</v>
      </c>
    </row>
    <row r="11336" spans="1:6" ht="18" customHeight="1">
      <c r="A11336" s="535">
        <v>39804</v>
      </c>
      <c r="B11336" s="535" t="s">
        <v>24431</v>
      </c>
      <c r="C11336" s="298" t="s">
        <v>313</v>
      </c>
      <c r="D11336" s="535" t="s">
        <v>325</v>
      </c>
      <c r="E11336" s="524">
        <v>121.44</v>
      </c>
      <c r="F11336" s="536" t="s">
        <v>24432</v>
      </c>
    </row>
    <row r="11337" spans="1:6" ht="18" customHeight="1">
      <c r="A11337" s="535">
        <v>39796</v>
      </c>
      <c r="B11337" s="535" t="s">
        <v>24433</v>
      </c>
      <c r="C11337" s="298" t="s">
        <v>313</v>
      </c>
      <c r="D11337" s="535" t="s">
        <v>325</v>
      </c>
      <c r="E11337" s="524">
        <v>125.78</v>
      </c>
      <c r="F11337" s="536" t="s">
        <v>24434</v>
      </c>
    </row>
    <row r="11338" spans="1:6" ht="18" customHeight="1">
      <c r="A11338" s="535">
        <v>39797</v>
      </c>
      <c r="B11338" s="535" t="s">
        <v>24435</v>
      </c>
      <c r="C11338" s="298" t="s">
        <v>313</v>
      </c>
      <c r="D11338" s="535" t="s">
        <v>325</v>
      </c>
      <c r="E11338" s="524">
        <v>197.45</v>
      </c>
      <c r="F11338" s="536" t="s">
        <v>24436</v>
      </c>
    </row>
    <row r="11339" spans="1:6" ht="18" customHeight="1">
      <c r="A11339" s="535">
        <v>39798</v>
      </c>
      <c r="B11339" s="535" t="s">
        <v>24437</v>
      </c>
      <c r="C11339" s="298" t="s">
        <v>313</v>
      </c>
      <c r="D11339" s="535" t="s">
        <v>325</v>
      </c>
      <c r="E11339" s="524">
        <v>338.69</v>
      </c>
      <c r="F11339" s="536" t="s">
        <v>24438</v>
      </c>
    </row>
    <row r="11340" spans="1:6" ht="18" customHeight="1">
      <c r="A11340" s="535">
        <v>39794</v>
      </c>
      <c r="B11340" s="535" t="s">
        <v>24439</v>
      </c>
      <c r="C11340" s="298" t="s">
        <v>313</v>
      </c>
      <c r="D11340" s="535" t="s">
        <v>325</v>
      </c>
      <c r="E11340" s="524">
        <v>53.39</v>
      </c>
      <c r="F11340" s="536" t="s">
        <v>24440</v>
      </c>
    </row>
    <row r="11341" spans="1:6" ht="18" customHeight="1">
      <c r="A11341" s="535">
        <v>39795</v>
      </c>
      <c r="B11341" s="535" t="s">
        <v>24441</v>
      </c>
      <c r="C11341" s="298" t="s">
        <v>313</v>
      </c>
      <c r="D11341" s="535" t="s">
        <v>325</v>
      </c>
      <c r="E11341" s="524">
        <v>84.35</v>
      </c>
      <c r="F11341" s="536" t="s">
        <v>24442</v>
      </c>
    </row>
    <row r="11342" spans="1:6" ht="18" customHeight="1">
      <c r="A11342" s="535">
        <v>39801</v>
      </c>
      <c r="B11342" s="535" t="s">
        <v>24443</v>
      </c>
      <c r="C11342" s="298" t="s">
        <v>313</v>
      </c>
      <c r="D11342" s="535" t="s">
        <v>325</v>
      </c>
      <c r="E11342" s="524">
        <v>178.11</v>
      </c>
      <c r="F11342" s="536" t="s">
        <v>24444</v>
      </c>
    </row>
    <row r="11343" spans="1:6" ht="18" customHeight="1">
      <c r="A11343" s="535">
        <v>39802</v>
      </c>
      <c r="B11343" s="535" t="s">
        <v>24445</v>
      </c>
      <c r="C11343" s="298" t="s">
        <v>313</v>
      </c>
      <c r="D11343" s="535" t="s">
        <v>325</v>
      </c>
      <c r="E11343" s="524">
        <v>261.08</v>
      </c>
      <c r="F11343" s="536" t="s">
        <v>24446</v>
      </c>
    </row>
    <row r="11344" spans="1:6" ht="18" customHeight="1">
      <c r="A11344" s="535">
        <v>39803</v>
      </c>
      <c r="B11344" s="535" t="s">
        <v>24447</v>
      </c>
      <c r="C11344" s="298" t="s">
        <v>313</v>
      </c>
      <c r="D11344" s="535" t="s">
        <v>325</v>
      </c>
      <c r="E11344" s="524">
        <v>364.21</v>
      </c>
      <c r="F11344" s="536" t="s">
        <v>24448</v>
      </c>
    </row>
    <row r="11345" spans="1:6" ht="18" customHeight="1">
      <c r="A11345" s="535">
        <v>39799</v>
      </c>
      <c r="B11345" s="535" t="s">
        <v>24449</v>
      </c>
      <c r="C11345" s="298" t="s">
        <v>313</v>
      </c>
      <c r="D11345" s="535" t="s">
        <v>325</v>
      </c>
      <c r="E11345" s="524">
        <v>62.23</v>
      </c>
      <c r="F11345" s="536" t="s">
        <v>23791</v>
      </c>
    </row>
    <row r="11346" spans="1:6" ht="18" customHeight="1">
      <c r="A11346" s="535">
        <v>39800</v>
      </c>
      <c r="B11346" s="535" t="s">
        <v>24450</v>
      </c>
      <c r="C11346" s="298" t="s">
        <v>313</v>
      </c>
      <c r="D11346" s="535" t="s">
        <v>325</v>
      </c>
      <c r="E11346" s="524">
        <v>106.01</v>
      </c>
      <c r="F11346" s="536" t="s">
        <v>24451</v>
      </c>
    </row>
    <row r="11347" spans="1:6" ht="18" customHeight="1">
      <c r="A11347" s="535">
        <v>43837</v>
      </c>
      <c r="B11347" s="535" t="s">
        <v>24452</v>
      </c>
      <c r="C11347" s="298" t="s">
        <v>313</v>
      </c>
      <c r="D11347" s="535" t="s">
        <v>325</v>
      </c>
      <c r="E11347" s="537">
        <v>1918.85</v>
      </c>
      <c r="F11347" s="536" t="s">
        <v>24453</v>
      </c>
    </row>
    <row r="11348" spans="1:6" ht="18" customHeight="1">
      <c r="A11348" s="535">
        <v>43836</v>
      </c>
      <c r="B11348" s="535" t="s">
        <v>24454</v>
      </c>
      <c r="C11348" s="298" t="s">
        <v>313</v>
      </c>
      <c r="D11348" s="535" t="s">
        <v>325</v>
      </c>
      <c r="E11348" s="537">
        <v>3904.53</v>
      </c>
      <c r="F11348" s="536" t="s">
        <v>24455</v>
      </c>
    </row>
    <row r="11349" spans="1:6" ht="18" customHeight="1">
      <c r="A11349" s="535">
        <v>21059</v>
      </c>
      <c r="B11349" s="535" t="s">
        <v>24456</v>
      </c>
      <c r="C11349" s="298" t="s">
        <v>313</v>
      </c>
      <c r="D11349" s="535" t="s">
        <v>325</v>
      </c>
      <c r="E11349" s="524">
        <v>57.82</v>
      </c>
      <c r="F11349" s="536" t="s">
        <v>24457</v>
      </c>
    </row>
    <row r="11350" spans="1:6" ht="18" customHeight="1">
      <c r="A11350" s="535">
        <v>11234</v>
      </c>
      <c r="B11350" s="535" t="s">
        <v>24458</v>
      </c>
      <c r="C11350" s="298" t="s">
        <v>313</v>
      </c>
      <c r="D11350" s="535" t="s">
        <v>325</v>
      </c>
      <c r="E11350" s="524">
        <v>87.15</v>
      </c>
      <c r="F11350" s="536" t="s">
        <v>16196</v>
      </c>
    </row>
    <row r="11351" spans="1:6" ht="18" customHeight="1">
      <c r="A11351" s="535">
        <v>21060</v>
      </c>
      <c r="B11351" s="535" t="s">
        <v>24459</v>
      </c>
      <c r="C11351" s="298" t="s">
        <v>313</v>
      </c>
      <c r="D11351" s="535" t="s">
        <v>325</v>
      </c>
      <c r="E11351" s="524">
        <v>107.26</v>
      </c>
      <c r="F11351" s="536" t="s">
        <v>24460</v>
      </c>
    </row>
    <row r="11352" spans="1:6" ht="18" customHeight="1">
      <c r="A11352" s="535">
        <v>21061</v>
      </c>
      <c r="B11352" s="535" t="s">
        <v>24461</v>
      </c>
      <c r="C11352" s="298" t="s">
        <v>313</v>
      </c>
      <c r="D11352" s="535" t="s">
        <v>325</v>
      </c>
      <c r="E11352" s="524">
        <v>134.07</v>
      </c>
      <c r="F11352" s="536" t="s">
        <v>24462</v>
      </c>
    </row>
    <row r="11353" spans="1:6" ht="18" customHeight="1">
      <c r="A11353" s="535">
        <v>21062</v>
      </c>
      <c r="B11353" s="535" t="s">
        <v>24463</v>
      </c>
      <c r="C11353" s="298" t="s">
        <v>313</v>
      </c>
      <c r="D11353" s="535" t="s">
        <v>325</v>
      </c>
      <c r="E11353" s="524">
        <v>211.17</v>
      </c>
      <c r="F11353" s="536" t="s">
        <v>24464</v>
      </c>
    </row>
    <row r="11354" spans="1:6" ht="18" customHeight="1">
      <c r="A11354" s="535">
        <v>11708</v>
      </c>
      <c r="B11354" s="535" t="s">
        <v>24465</v>
      </c>
      <c r="C11354" s="298" t="s">
        <v>313</v>
      </c>
      <c r="D11354" s="535" t="s">
        <v>325</v>
      </c>
      <c r="E11354" s="524">
        <v>23.04</v>
      </c>
      <c r="F11354" s="536" t="s">
        <v>24466</v>
      </c>
    </row>
    <row r="11355" spans="1:6" ht="18" customHeight="1">
      <c r="A11355" s="535">
        <v>11709</v>
      </c>
      <c r="B11355" s="535" t="s">
        <v>24467</v>
      </c>
      <c r="C11355" s="298" t="s">
        <v>313</v>
      </c>
      <c r="D11355" s="535" t="s">
        <v>325</v>
      </c>
      <c r="E11355" s="524">
        <v>54.13</v>
      </c>
      <c r="F11355" s="536" t="s">
        <v>2779</v>
      </c>
    </row>
    <row r="11356" spans="1:6" ht="18" customHeight="1">
      <c r="A11356" s="535">
        <v>11710</v>
      </c>
      <c r="B11356" s="535" t="s">
        <v>24468</v>
      </c>
      <c r="C11356" s="298" t="s">
        <v>313</v>
      </c>
      <c r="D11356" s="535" t="s">
        <v>325</v>
      </c>
      <c r="E11356" s="524">
        <v>124.44</v>
      </c>
      <c r="F11356" s="536" t="s">
        <v>24469</v>
      </c>
    </row>
    <row r="11357" spans="1:6" ht="18" customHeight="1">
      <c r="A11357" s="535">
        <v>11707</v>
      </c>
      <c r="B11357" s="535" t="s">
        <v>24470</v>
      </c>
      <c r="C11357" s="298" t="s">
        <v>313</v>
      </c>
      <c r="D11357" s="535" t="s">
        <v>325</v>
      </c>
      <c r="E11357" s="524">
        <v>17.260000000000002</v>
      </c>
      <c r="F11357" s="536" t="s">
        <v>13254</v>
      </c>
    </row>
    <row r="11358" spans="1:6" ht="18" customHeight="1">
      <c r="A11358" s="535">
        <v>5102</v>
      </c>
      <c r="B11358" s="535" t="s">
        <v>24471</v>
      </c>
      <c r="C11358" s="298" t="s">
        <v>313</v>
      </c>
      <c r="D11358" s="535" t="s">
        <v>325</v>
      </c>
      <c r="E11358" s="524">
        <v>12.49</v>
      </c>
      <c r="F11358" s="536" t="s">
        <v>10547</v>
      </c>
    </row>
    <row r="11359" spans="1:6" ht="18" customHeight="1">
      <c r="A11359" s="535">
        <v>11711</v>
      </c>
      <c r="B11359" s="535" t="s">
        <v>24472</v>
      </c>
      <c r="C11359" s="298" t="s">
        <v>313</v>
      </c>
      <c r="D11359" s="535" t="s">
        <v>325</v>
      </c>
      <c r="E11359" s="524">
        <v>10.4</v>
      </c>
      <c r="F11359" s="536" t="s">
        <v>7132</v>
      </c>
    </row>
    <row r="11360" spans="1:6" ht="18" customHeight="1">
      <c r="A11360" s="535">
        <v>11739</v>
      </c>
      <c r="B11360" s="535" t="s">
        <v>24473</v>
      </c>
      <c r="C11360" s="298" t="s">
        <v>313</v>
      </c>
      <c r="D11360" s="535" t="s">
        <v>325</v>
      </c>
      <c r="E11360" s="524">
        <v>8.9</v>
      </c>
      <c r="F11360" s="536" t="s">
        <v>21908</v>
      </c>
    </row>
    <row r="11361" spans="1:6" ht="18" customHeight="1">
      <c r="A11361" s="535">
        <v>11741</v>
      </c>
      <c r="B11361" s="535" t="s">
        <v>24474</v>
      </c>
      <c r="C11361" s="298" t="s">
        <v>313</v>
      </c>
      <c r="D11361" s="535" t="s">
        <v>325</v>
      </c>
      <c r="E11361" s="524">
        <v>11.33</v>
      </c>
      <c r="F11361" s="536" t="s">
        <v>5428</v>
      </c>
    </row>
    <row r="11362" spans="1:6" ht="18" customHeight="1">
      <c r="A11362" s="535">
        <v>11745</v>
      </c>
      <c r="B11362" s="535" t="s">
        <v>24475</v>
      </c>
      <c r="C11362" s="298" t="s">
        <v>313</v>
      </c>
      <c r="D11362" s="535" t="s">
        <v>325</v>
      </c>
      <c r="E11362" s="524">
        <v>14.93</v>
      </c>
      <c r="F11362" s="536" t="s">
        <v>14181</v>
      </c>
    </row>
    <row r="11363" spans="1:6" ht="18" customHeight="1">
      <c r="A11363" s="535">
        <v>11743</v>
      </c>
      <c r="B11363" s="535" t="s">
        <v>24476</v>
      </c>
      <c r="C11363" s="298" t="s">
        <v>313</v>
      </c>
      <c r="D11363" s="535" t="s">
        <v>325</v>
      </c>
      <c r="E11363" s="524">
        <v>9.51</v>
      </c>
      <c r="F11363" s="536" t="s">
        <v>13001</v>
      </c>
    </row>
    <row r="11364" spans="1:6" ht="18" customHeight="1">
      <c r="A11364" s="535">
        <v>5104</v>
      </c>
      <c r="B11364" s="535" t="s">
        <v>24477</v>
      </c>
      <c r="C11364" s="298" t="s">
        <v>313</v>
      </c>
      <c r="D11364" s="535" t="s">
        <v>325</v>
      </c>
      <c r="E11364" s="524">
        <v>69.61</v>
      </c>
      <c r="F11364" s="536" t="s">
        <v>24478</v>
      </c>
    </row>
    <row r="11365" spans="1:6" ht="18" customHeight="1">
      <c r="A11365" s="535">
        <v>44530</v>
      </c>
      <c r="B11365" s="535" t="s">
        <v>24479</v>
      </c>
      <c r="C11365" s="298" t="s">
        <v>313</v>
      </c>
      <c r="D11365" s="535" t="s">
        <v>318</v>
      </c>
      <c r="E11365" s="524">
        <v>55.54</v>
      </c>
      <c r="F11365" s="536" t="s">
        <v>4442</v>
      </c>
    </row>
    <row r="11366" spans="1:6" ht="18" customHeight="1">
      <c r="A11366" s="535">
        <v>2710</v>
      </c>
      <c r="B11366" s="535" t="s">
        <v>24480</v>
      </c>
      <c r="C11366" s="298" t="s">
        <v>313</v>
      </c>
      <c r="D11366" s="535" t="s">
        <v>325</v>
      </c>
      <c r="E11366" s="524">
        <v>44.36</v>
      </c>
      <c r="F11366" s="536" t="s">
        <v>1168</v>
      </c>
    </row>
    <row r="11367" spans="1:6" ht="18" customHeight="1">
      <c r="A11367" s="535">
        <v>14575</v>
      </c>
      <c r="B11367" s="535" t="s">
        <v>24481</v>
      </c>
      <c r="C11367" s="298" t="s">
        <v>313</v>
      </c>
      <c r="D11367" s="535" t="s">
        <v>325</v>
      </c>
      <c r="E11367" s="537">
        <v>5277672.58</v>
      </c>
      <c r="F11367" s="536" t="s">
        <v>24482</v>
      </c>
    </row>
    <row r="11368" spans="1:6" ht="18" customHeight="1">
      <c r="A11368" s="535">
        <v>20043</v>
      </c>
      <c r="B11368" s="535" t="s">
        <v>24483</v>
      </c>
      <c r="C11368" s="298" t="s">
        <v>313</v>
      </c>
      <c r="D11368" s="535" t="s">
        <v>325</v>
      </c>
      <c r="E11368" s="524">
        <v>8.32</v>
      </c>
      <c r="F11368" s="536" t="s">
        <v>12170</v>
      </c>
    </row>
    <row r="11369" spans="1:6" ht="18" customHeight="1">
      <c r="A11369" s="535">
        <v>20044</v>
      </c>
      <c r="B11369" s="535" t="s">
        <v>24484</v>
      </c>
      <c r="C11369" s="298" t="s">
        <v>313</v>
      </c>
      <c r="D11369" s="535" t="s">
        <v>325</v>
      </c>
      <c r="E11369" s="524">
        <v>9.65</v>
      </c>
      <c r="F11369" s="536" t="s">
        <v>22277</v>
      </c>
    </row>
    <row r="11370" spans="1:6" ht="18" customHeight="1">
      <c r="A11370" s="535">
        <v>20042</v>
      </c>
      <c r="B11370" s="535" t="s">
        <v>24485</v>
      </c>
      <c r="C11370" s="298" t="s">
        <v>313</v>
      </c>
      <c r="D11370" s="535" t="s">
        <v>325</v>
      </c>
      <c r="E11370" s="524">
        <v>7.22</v>
      </c>
      <c r="F11370" s="536" t="s">
        <v>24486</v>
      </c>
    </row>
    <row r="11371" spans="1:6" ht="18" customHeight="1">
      <c r="A11371" s="535">
        <v>20046</v>
      </c>
      <c r="B11371" s="535" t="s">
        <v>24487</v>
      </c>
      <c r="C11371" s="298" t="s">
        <v>313</v>
      </c>
      <c r="D11371" s="535" t="s">
        <v>325</v>
      </c>
      <c r="E11371" s="524">
        <v>17.079999999999998</v>
      </c>
      <c r="F11371" s="536" t="s">
        <v>24488</v>
      </c>
    </row>
    <row r="11372" spans="1:6" ht="18" customHeight="1">
      <c r="A11372" s="535">
        <v>20047</v>
      </c>
      <c r="B11372" s="535" t="s">
        <v>24489</v>
      </c>
      <c r="C11372" s="298" t="s">
        <v>313</v>
      </c>
      <c r="D11372" s="535" t="s">
        <v>325</v>
      </c>
      <c r="E11372" s="524">
        <v>51.23</v>
      </c>
      <c r="F11372" s="536" t="s">
        <v>11477</v>
      </c>
    </row>
    <row r="11373" spans="1:6" ht="18" customHeight="1">
      <c r="A11373" s="535">
        <v>20045</v>
      </c>
      <c r="B11373" s="535" t="s">
        <v>24490</v>
      </c>
      <c r="C11373" s="298" t="s">
        <v>313</v>
      </c>
      <c r="D11373" s="535" t="s">
        <v>325</v>
      </c>
      <c r="E11373" s="524">
        <v>8.64</v>
      </c>
      <c r="F11373" s="536" t="s">
        <v>14854</v>
      </c>
    </row>
    <row r="11374" spans="1:6" ht="18" customHeight="1">
      <c r="A11374" s="535">
        <v>20972</v>
      </c>
      <c r="B11374" s="535" t="s">
        <v>24491</v>
      </c>
      <c r="C11374" s="298" t="s">
        <v>313</v>
      </c>
      <c r="D11374" s="535" t="s">
        <v>325</v>
      </c>
      <c r="E11374" s="524">
        <v>117.85</v>
      </c>
      <c r="F11374" s="536" t="s">
        <v>24492</v>
      </c>
    </row>
    <row r="11375" spans="1:6" ht="18" customHeight="1">
      <c r="A11375" s="535">
        <v>11321</v>
      </c>
      <c r="B11375" s="535" t="s">
        <v>24493</v>
      </c>
      <c r="C11375" s="298" t="s">
        <v>313</v>
      </c>
      <c r="D11375" s="535" t="s">
        <v>325</v>
      </c>
      <c r="E11375" s="524">
        <v>23.73</v>
      </c>
      <c r="F11375" s="536" t="s">
        <v>11937</v>
      </c>
    </row>
    <row r="11376" spans="1:6" ht="18" customHeight="1">
      <c r="A11376" s="535">
        <v>11323</v>
      </c>
      <c r="B11376" s="535" t="s">
        <v>24494</v>
      </c>
      <c r="C11376" s="298" t="s">
        <v>313</v>
      </c>
      <c r="D11376" s="535" t="s">
        <v>325</v>
      </c>
      <c r="E11376" s="524">
        <v>27.29</v>
      </c>
      <c r="F11376" s="536" t="s">
        <v>24495</v>
      </c>
    </row>
    <row r="11377" spans="1:6" ht="18" customHeight="1">
      <c r="A11377" s="535">
        <v>20327</v>
      </c>
      <c r="B11377" s="535" t="s">
        <v>24496</v>
      </c>
      <c r="C11377" s="298" t="s">
        <v>313</v>
      </c>
      <c r="D11377" s="535" t="s">
        <v>325</v>
      </c>
      <c r="E11377" s="524">
        <v>15.49</v>
      </c>
      <c r="F11377" s="536" t="s">
        <v>12431</v>
      </c>
    </row>
    <row r="11378" spans="1:6" ht="18" customHeight="1">
      <c r="A11378" s="535">
        <v>6034</v>
      </c>
      <c r="B11378" s="535" t="s">
        <v>24497</v>
      </c>
      <c r="C11378" s="298" t="s">
        <v>313</v>
      </c>
      <c r="D11378" s="535" t="s">
        <v>325</v>
      </c>
      <c r="E11378" s="524">
        <v>8.5</v>
      </c>
      <c r="F11378" s="536" t="s">
        <v>3008</v>
      </c>
    </row>
    <row r="11379" spans="1:6" ht="18" customHeight="1">
      <c r="A11379" s="535">
        <v>6036</v>
      </c>
      <c r="B11379" s="535" t="s">
        <v>24498</v>
      </c>
      <c r="C11379" s="298" t="s">
        <v>313</v>
      </c>
      <c r="D11379" s="535" t="s">
        <v>325</v>
      </c>
      <c r="E11379" s="524">
        <v>11.57</v>
      </c>
      <c r="F11379" s="536" t="s">
        <v>7287</v>
      </c>
    </row>
    <row r="11380" spans="1:6" ht="18" customHeight="1">
      <c r="A11380" s="535">
        <v>6031</v>
      </c>
      <c r="B11380" s="535" t="s">
        <v>24499</v>
      </c>
      <c r="C11380" s="298" t="s">
        <v>313</v>
      </c>
      <c r="D11380" s="535" t="s">
        <v>325</v>
      </c>
      <c r="E11380" s="524">
        <v>13.6</v>
      </c>
      <c r="F11380" s="536" t="s">
        <v>14528</v>
      </c>
    </row>
    <row r="11381" spans="1:6" ht="18" customHeight="1">
      <c r="A11381" s="535">
        <v>6029</v>
      </c>
      <c r="B11381" s="535" t="s">
        <v>24500</v>
      </c>
      <c r="C11381" s="298" t="s">
        <v>313</v>
      </c>
      <c r="D11381" s="535" t="s">
        <v>325</v>
      </c>
      <c r="E11381" s="524">
        <v>13.74</v>
      </c>
      <c r="F11381" s="536" t="s">
        <v>11729</v>
      </c>
    </row>
    <row r="11382" spans="1:6" ht="18" customHeight="1">
      <c r="A11382" s="535">
        <v>6033</v>
      </c>
      <c r="B11382" s="535" t="s">
        <v>24501</v>
      </c>
      <c r="C11382" s="298" t="s">
        <v>313</v>
      </c>
      <c r="D11382" s="535" t="s">
        <v>325</v>
      </c>
      <c r="E11382" s="524">
        <v>18.11</v>
      </c>
      <c r="F11382" s="536" t="s">
        <v>799</v>
      </c>
    </row>
    <row r="11383" spans="1:6" ht="18" customHeight="1">
      <c r="A11383" s="535">
        <v>11672</v>
      </c>
      <c r="B11383" s="535" t="s">
        <v>24502</v>
      </c>
      <c r="C11383" s="298" t="s">
        <v>313</v>
      </c>
      <c r="D11383" s="535" t="s">
        <v>325</v>
      </c>
      <c r="E11383" s="524">
        <v>39.4</v>
      </c>
      <c r="F11383" s="536" t="s">
        <v>21263</v>
      </c>
    </row>
    <row r="11384" spans="1:6" ht="18" customHeight="1">
      <c r="A11384" s="535">
        <v>11669</v>
      </c>
      <c r="B11384" s="535" t="s">
        <v>24503</v>
      </c>
      <c r="C11384" s="298" t="s">
        <v>313</v>
      </c>
      <c r="D11384" s="535" t="s">
        <v>325</v>
      </c>
      <c r="E11384" s="524">
        <v>37.520000000000003</v>
      </c>
      <c r="F11384" s="536" t="s">
        <v>9783</v>
      </c>
    </row>
    <row r="11385" spans="1:6" ht="18" customHeight="1">
      <c r="A11385" s="535">
        <v>11670</v>
      </c>
      <c r="B11385" s="535" t="s">
        <v>24504</v>
      </c>
      <c r="C11385" s="298" t="s">
        <v>313</v>
      </c>
      <c r="D11385" s="535" t="s">
        <v>325</v>
      </c>
      <c r="E11385" s="524">
        <v>14.37</v>
      </c>
      <c r="F11385" s="536" t="s">
        <v>7144</v>
      </c>
    </row>
    <row r="11386" spans="1:6" ht="18" customHeight="1">
      <c r="A11386" s="535">
        <v>20055</v>
      </c>
      <c r="B11386" s="535" t="s">
        <v>24505</v>
      </c>
      <c r="C11386" s="298" t="s">
        <v>313</v>
      </c>
      <c r="D11386" s="535" t="s">
        <v>325</v>
      </c>
      <c r="E11386" s="524">
        <v>28.1</v>
      </c>
      <c r="F11386" s="536" t="s">
        <v>3768</v>
      </c>
    </row>
    <row r="11387" spans="1:6" ht="18" customHeight="1">
      <c r="A11387" s="535">
        <v>11671</v>
      </c>
      <c r="B11387" s="535" t="s">
        <v>24506</v>
      </c>
      <c r="C11387" s="298" t="s">
        <v>313</v>
      </c>
      <c r="D11387" s="535" t="s">
        <v>325</v>
      </c>
      <c r="E11387" s="524">
        <v>60.3</v>
      </c>
      <c r="F11387" s="536" t="s">
        <v>2496</v>
      </c>
    </row>
    <row r="11388" spans="1:6" ht="18" customHeight="1">
      <c r="A11388" s="535">
        <v>6032</v>
      </c>
      <c r="B11388" s="535" t="s">
        <v>24507</v>
      </c>
      <c r="C11388" s="298" t="s">
        <v>313</v>
      </c>
      <c r="D11388" s="535" t="s">
        <v>325</v>
      </c>
      <c r="E11388" s="524">
        <v>17.22</v>
      </c>
      <c r="F11388" s="536" t="s">
        <v>7628</v>
      </c>
    </row>
    <row r="11389" spans="1:6" ht="18" customHeight="1">
      <c r="A11389" s="535">
        <v>11673</v>
      </c>
      <c r="B11389" s="535" t="s">
        <v>24508</v>
      </c>
      <c r="C11389" s="298" t="s">
        <v>313</v>
      </c>
      <c r="D11389" s="535" t="s">
        <v>325</v>
      </c>
      <c r="E11389" s="524">
        <v>13.56</v>
      </c>
      <c r="F11389" s="536" t="s">
        <v>13178</v>
      </c>
    </row>
    <row r="11390" spans="1:6" ht="18" customHeight="1">
      <c r="A11390" s="535">
        <v>11674</v>
      </c>
      <c r="B11390" s="535" t="s">
        <v>24509</v>
      </c>
      <c r="C11390" s="298" t="s">
        <v>313</v>
      </c>
      <c r="D11390" s="535" t="s">
        <v>325</v>
      </c>
      <c r="E11390" s="524">
        <v>17.46</v>
      </c>
      <c r="F11390" s="536" t="s">
        <v>8167</v>
      </c>
    </row>
    <row r="11391" spans="1:6" ht="18" customHeight="1">
      <c r="A11391" s="535">
        <v>11675</v>
      </c>
      <c r="B11391" s="535" t="s">
        <v>24510</v>
      </c>
      <c r="C11391" s="298" t="s">
        <v>313</v>
      </c>
      <c r="D11391" s="535" t="s">
        <v>325</v>
      </c>
      <c r="E11391" s="524">
        <v>27.73</v>
      </c>
      <c r="F11391" s="536" t="s">
        <v>9139</v>
      </c>
    </row>
    <row r="11392" spans="1:6" ht="18" customHeight="1">
      <c r="A11392" s="535">
        <v>11676</v>
      </c>
      <c r="B11392" s="535" t="s">
        <v>24511</v>
      </c>
      <c r="C11392" s="298" t="s">
        <v>313</v>
      </c>
      <c r="D11392" s="535" t="s">
        <v>325</v>
      </c>
      <c r="E11392" s="524">
        <v>37.090000000000003</v>
      </c>
      <c r="F11392" s="536" t="s">
        <v>24512</v>
      </c>
    </row>
    <row r="11393" spans="1:6" ht="18" customHeight="1">
      <c r="A11393" s="535">
        <v>11677</v>
      </c>
      <c r="B11393" s="535" t="s">
        <v>24513</v>
      </c>
      <c r="C11393" s="298" t="s">
        <v>313</v>
      </c>
      <c r="D11393" s="535" t="s">
        <v>325</v>
      </c>
      <c r="E11393" s="524">
        <v>38.299999999999997</v>
      </c>
      <c r="F11393" s="536" t="s">
        <v>13525</v>
      </c>
    </row>
    <row r="11394" spans="1:6" ht="18" customHeight="1">
      <c r="A11394" s="535">
        <v>11678</v>
      </c>
      <c r="B11394" s="535" t="s">
        <v>24514</v>
      </c>
      <c r="C11394" s="298" t="s">
        <v>313</v>
      </c>
      <c r="D11394" s="535" t="s">
        <v>325</v>
      </c>
      <c r="E11394" s="524">
        <v>70.150000000000006</v>
      </c>
      <c r="F11394" s="536" t="s">
        <v>24515</v>
      </c>
    </row>
    <row r="11395" spans="1:6" ht="18" customHeight="1">
      <c r="A11395" s="535">
        <v>6038</v>
      </c>
      <c r="B11395" s="535" t="s">
        <v>24516</v>
      </c>
      <c r="C11395" s="298" t="s">
        <v>313</v>
      </c>
      <c r="D11395" s="535" t="s">
        <v>325</v>
      </c>
      <c r="E11395" s="524">
        <v>4.45</v>
      </c>
      <c r="F11395" s="536" t="s">
        <v>1108</v>
      </c>
    </row>
    <row r="11396" spans="1:6" ht="18" customHeight="1">
      <c r="A11396" s="535">
        <v>11718</v>
      </c>
      <c r="B11396" s="535" t="s">
        <v>24517</v>
      </c>
      <c r="C11396" s="298" t="s">
        <v>313</v>
      </c>
      <c r="D11396" s="535" t="s">
        <v>325</v>
      </c>
      <c r="E11396" s="524">
        <v>12.69</v>
      </c>
      <c r="F11396" s="536" t="s">
        <v>7181</v>
      </c>
    </row>
    <row r="11397" spans="1:6" ht="18" customHeight="1">
      <c r="A11397" s="535">
        <v>6037</v>
      </c>
      <c r="B11397" s="535" t="s">
        <v>24518</v>
      </c>
      <c r="C11397" s="298" t="s">
        <v>313</v>
      </c>
      <c r="D11397" s="535" t="s">
        <v>325</v>
      </c>
      <c r="E11397" s="524">
        <v>9.26</v>
      </c>
      <c r="F11397" s="536" t="s">
        <v>10490</v>
      </c>
    </row>
    <row r="11398" spans="1:6" ht="18" customHeight="1">
      <c r="A11398" s="535">
        <v>11719</v>
      </c>
      <c r="B11398" s="535" t="s">
        <v>24519</v>
      </c>
      <c r="C11398" s="298" t="s">
        <v>313</v>
      </c>
      <c r="D11398" s="535" t="s">
        <v>325</v>
      </c>
      <c r="E11398" s="524">
        <v>10.29</v>
      </c>
      <c r="F11398" s="536" t="s">
        <v>24520</v>
      </c>
    </row>
    <row r="11399" spans="1:6" ht="18" customHeight="1">
      <c r="A11399" s="535">
        <v>6010</v>
      </c>
      <c r="B11399" s="535" t="s">
        <v>24521</v>
      </c>
      <c r="C11399" s="298" t="s">
        <v>313</v>
      </c>
      <c r="D11399" s="535" t="s">
        <v>325</v>
      </c>
      <c r="E11399" s="524">
        <v>55.94</v>
      </c>
      <c r="F11399" s="536" t="s">
        <v>24522</v>
      </c>
    </row>
    <row r="11400" spans="1:6" ht="18" customHeight="1">
      <c r="A11400" s="535">
        <v>6017</v>
      </c>
      <c r="B11400" s="535" t="s">
        <v>24523</v>
      </c>
      <c r="C11400" s="298" t="s">
        <v>313</v>
      </c>
      <c r="D11400" s="535" t="s">
        <v>325</v>
      </c>
      <c r="E11400" s="524">
        <v>44.31</v>
      </c>
      <c r="F11400" s="536" t="s">
        <v>17084</v>
      </c>
    </row>
    <row r="11401" spans="1:6" ht="18" customHeight="1">
      <c r="A11401" s="535">
        <v>6020</v>
      </c>
      <c r="B11401" s="535" t="s">
        <v>24524</v>
      </c>
      <c r="C11401" s="298" t="s">
        <v>313</v>
      </c>
      <c r="D11401" s="535" t="s">
        <v>325</v>
      </c>
      <c r="E11401" s="524">
        <v>19.52</v>
      </c>
      <c r="F11401" s="536" t="s">
        <v>24525</v>
      </c>
    </row>
    <row r="11402" spans="1:6" ht="18" customHeight="1">
      <c r="A11402" s="535">
        <v>6019</v>
      </c>
      <c r="B11402" s="535" t="s">
        <v>24526</v>
      </c>
      <c r="C11402" s="298" t="s">
        <v>313</v>
      </c>
      <c r="D11402" s="535" t="s">
        <v>325</v>
      </c>
      <c r="E11402" s="524">
        <v>32.51</v>
      </c>
      <c r="F11402" s="536" t="s">
        <v>10225</v>
      </c>
    </row>
    <row r="11403" spans="1:6" ht="18" customHeight="1">
      <c r="A11403" s="535">
        <v>6011</v>
      </c>
      <c r="B11403" s="535" t="s">
        <v>24527</v>
      </c>
      <c r="C11403" s="298" t="s">
        <v>313</v>
      </c>
      <c r="D11403" s="535" t="s">
        <v>325</v>
      </c>
      <c r="E11403" s="524">
        <v>161.59</v>
      </c>
      <c r="F11403" s="536" t="s">
        <v>9866</v>
      </c>
    </row>
    <row r="11404" spans="1:6" ht="18" customHeight="1">
      <c r="A11404" s="535">
        <v>6028</v>
      </c>
      <c r="B11404" s="535" t="s">
        <v>24528</v>
      </c>
      <c r="C11404" s="298" t="s">
        <v>313</v>
      </c>
      <c r="D11404" s="535" t="s">
        <v>325</v>
      </c>
      <c r="E11404" s="524">
        <v>77.92</v>
      </c>
      <c r="F11404" s="536" t="s">
        <v>24529</v>
      </c>
    </row>
    <row r="11405" spans="1:6" ht="18" customHeight="1">
      <c r="A11405" s="535">
        <v>6016</v>
      </c>
      <c r="B11405" s="535" t="s">
        <v>24530</v>
      </c>
      <c r="C11405" s="298" t="s">
        <v>313</v>
      </c>
      <c r="D11405" s="535" t="s">
        <v>325</v>
      </c>
      <c r="E11405" s="524">
        <v>20.59</v>
      </c>
      <c r="F11405" s="536" t="s">
        <v>14678</v>
      </c>
    </row>
    <row r="11406" spans="1:6" ht="18" customHeight="1">
      <c r="A11406" s="535">
        <v>6012</v>
      </c>
      <c r="B11406" s="535" t="s">
        <v>24531</v>
      </c>
      <c r="C11406" s="298" t="s">
        <v>313</v>
      </c>
      <c r="D11406" s="535" t="s">
        <v>325</v>
      </c>
      <c r="E11406" s="524">
        <v>195.64</v>
      </c>
      <c r="F11406" s="536" t="s">
        <v>24532</v>
      </c>
    </row>
    <row r="11407" spans="1:6" ht="18" customHeight="1">
      <c r="A11407" s="535">
        <v>6027</v>
      </c>
      <c r="B11407" s="535" t="s">
        <v>24533</v>
      </c>
      <c r="C11407" s="298" t="s">
        <v>313</v>
      </c>
      <c r="D11407" s="535" t="s">
        <v>325</v>
      </c>
      <c r="E11407" s="524">
        <v>407.64</v>
      </c>
      <c r="F11407" s="536" t="s">
        <v>24534</v>
      </c>
    </row>
    <row r="11408" spans="1:6" ht="18" customHeight="1">
      <c r="A11408" s="535">
        <v>6015</v>
      </c>
      <c r="B11408" s="535" t="s">
        <v>24535</v>
      </c>
      <c r="C11408" s="298" t="s">
        <v>313</v>
      </c>
      <c r="D11408" s="535" t="s">
        <v>325</v>
      </c>
      <c r="E11408" s="524">
        <v>89.45</v>
      </c>
      <c r="F11408" s="536" t="s">
        <v>24536</v>
      </c>
    </row>
    <row r="11409" spans="1:6" ht="18" customHeight="1">
      <c r="A11409" s="535">
        <v>6014</v>
      </c>
      <c r="B11409" s="535" t="s">
        <v>24537</v>
      </c>
      <c r="C11409" s="298" t="s">
        <v>313</v>
      </c>
      <c r="D11409" s="535" t="s">
        <v>325</v>
      </c>
      <c r="E11409" s="524">
        <v>85.52</v>
      </c>
      <c r="F11409" s="536" t="s">
        <v>24538</v>
      </c>
    </row>
    <row r="11410" spans="1:6" ht="18" customHeight="1">
      <c r="A11410" s="535">
        <v>6006</v>
      </c>
      <c r="B11410" s="535" t="s">
        <v>24539</v>
      </c>
      <c r="C11410" s="298" t="s">
        <v>313</v>
      </c>
      <c r="D11410" s="535" t="s">
        <v>325</v>
      </c>
      <c r="E11410" s="524">
        <v>44.54</v>
      </c>
      <c r="F11410" s="536" t="s">
        <v>7663</v>
      </c>
    </row>
    <row r="11411" spans="1:6" ht="18" customHeight="1">
      <c r="A11411" s="535">
        <v>6013</v>
      </c>
      <c r="B11411" s="535" t="s">
        <v>24540</v>
      </c>
      <c r="C11411" s="298" t="s">
        <v>313</v>
      </c>
      <c r="D11411" s="535" t="s">
        <v>325</v>
      </c>
      <c r="E11411" s="524">
        <v>61.51</v>
      </c>
      <c r="F11411" s="536" t="s">
        <v>24541</v>
      </c>
    </row>
    <row r="11412" spans="1:6" ht="18" customHeight="1">
      <c r="A11412" s="535">
        <v>6005</v>
      </c>
      <c r="B11412" s="535" t="s">
        <v>24542</v>
      </c>
      <c r="C11412" s="298" t="s">
        <v>313</v>
      </c>
      <c r="D11412" s="535" t="s">
        <v>325</v>
      </c>
      <c r="E11412" s="524">
        <v>50.25</v>
      </c>
      <c r="F11412" s="536" t="s">
        <v>24543</v>
      </c>
    </row>
    <row r="11413" spans="1:6" ht="18" customHeight="1">
      <c r="A11413" s="535">
        <v>11756</v>
      </c>
      <c r="B11413" s="535" t="s">
        <v>24544</v>
      </c>
      <c r="C11413" s="298" t="s">
        <v>313</v>
      </c>
      <c r="D11413" s="535" t="s">
        <v>325</v>
      </c>
      <c r="E11413" s="524">
        <v>24</v>
      </c>
      <c r="F11413" s="536" t="s">
        <v>17141</v>
      </c>
    </row>
    <row r="11414" spans="1:6" ht="18" customHeight="1">
      <c r="A11414" s="535">
        <v>10904</v>
      </c>
      <c r="B11414" s="535" t="s">
        <v>24545</v>
      </c>
      <c r="C11414" s="298" t="s">
        <v>313</v>
      </c>
      <c r="D11414" s="535" t="s">
        <v>325</v>
      </c>
      <c r="E11414" s="524">
        <v>165</v>
      </c>
      <c r="F11414" s="536" t="s">
        <v>24546</v>
      </c>
    </row>
    <row r="11415" spans="1:6" ht="18" customHeight="1">
      <c r="A11415" s="535">
        <v>11752</v>
      </c>
      <c r="B11415" s="535" t="s">
        <v>24547</v>
      </c>
      <c r="C11415" s="298" t="s">
        <v>313</v>
      </c>
      <c r="D11415" s="535" t="s">
        <v>325</v>
      </c>
      <c r="E11415" s="524">
        <v>13.84</v>
      </c>
      <c r="F11415" s="536" t="s">
        <v>6444</v>
      </c>
    </row>
    <row r="11416" spans="1:6" ht="18" customHeight="1">
      <c r="A11416" s="535">
        <v>11753</v>
      </c>
      <c r="B11416" s="535" t="s">
        <v>24548</v>
      </c>
      <c r="C11416" s="298" t="s">
        <v>313</v>
      </c>
      <c r="D11416" s="535" t="s">
        <v>325</v>
      </c>
      <c r="E11416" s="524">
        <v>16.52</v>
      </c>
      <c r="F11416" s="536" t="s">
        <v>10218</v>
      </c>
    </row>
    <row r="11417" spans="1:6" ht="18" customHeight="1">
      <c r="A11417" s="535">
        <v>6021</v>
      </c>
      <c r="B11417" s="535" t="s">
        <v>24549</v>
      </c>
      <c r="C11417" s="298" t="s">
        <v>313</v>
      </c>
      <c r="D11417" s="535" t="s">
        <v>325</v>
      </c>
      <c r="E11417" s="524">
        <v>45.85</v>
      </c>
      <c r="F11417" s="536" t="s">
        <v>24550</v>
      </c>
    </row>
    <row r="11418" spans="1:6" ht="18" customHeight="1">
      <c r="A11418" s="535">
        <v>6024</v>
      </c>
      <c r="B11418" s="535" t="s">
        <v>24551</v>
      </c>
      <c r="C11418" s="298" t="s">
        <v>313</v>
      </c>
      <c r="D11418" s="535" t="s">
        <v>325</v>
      </c>
      <c r="E11418" s="524">
        <v>47.39</v>
      </c>
      <c r="F11418" s="536" t="s">
        <v>4175</v>
      </c>
    </row>
    <row r="11419" spans="1:6" ht="18" customHeight="1">
      <c r="A11419" s="535">
        <v>38379</v>
      </c>
      <c r="B11419" s="535" t="s">
        <v>24552</v>
      </c>
      <c r="C11419" s="298" t="s">
        <v>313</v>
      </c>
      <c r="D11419" s="535" t="s">
        <v>325</v>
      </c>
      <c r="E11419" s="524">
        <v>62.4</v>
      </c>
      <c r="F11419" s="536" t="s">
        <v>6052</v>
      </c>
    </row>
    <row r="11420" spans="1:6" ht="18" customHeight="1">
      <c r="A11420" s="535">
        <v>13897</v>
      </c>
      <c r="B11420" s="535" t="s">
        <v>24553</v>
      </c>
      <c r="C11420" s="298" t="s">
        <v>313</v>
      </c>
      <c r="D11420" s="535" t="s">
        <v>19072</v>
      </c>
      <c r="E11420" s="537">
        <v>6466.71</v>
      </c>
      <c r="F11420" s="536" t="s">
        <v>24554</v>
      </c>
    </row>
    <row r="11421" spans="1:6" ht="18" customHeight="1">
      <c r="A11421" s="535">
        <v>10640</v>
      </c>
      <c r="B11421" s="535" t="s">
        <v>24555</v>
      </c>
      <c r="C11421" s="298" t="s">
        <v>313</v>
      </c>
      <c r="D11421" s="535" t="s">
        <v>325</v>
      </c>
      <c r="E11421" s="537">
        <v>14005.53</v>
      </c>
      <c r="F11421" s="536" t="s">
        <v>24556</v>
      </c>
    </row>
    <row r="11422" spans="1:6" ht="18" customHeight="1">
      <c r="A11422" s="535">
        <v>34357</v>
      </c>
      <c r="B11422" s="535" t="s">
        <v>24557</v>
      </c>
      <c r="C11422" s="298" t="s">
        <v>313</v>
      </c>
      <c r="D11422" s="535" t="s">
        <v>325</v>
      </c>
      <c r="E11422" s="524">
        <v>6.92</v>
      </c>
      <c r="F11422" s="536" t="s">
        <v>11957</v>
      </c>
    </row>
    <row r="11423" spans="1:6" ht="18" customHeight="1">
      <c r="A11423" s="535">
        <v>37329</v>
      </c>
      <c r="B11423" s="535" t="s">
        <v>24558</v>
      </c>
      <c r="C11423" s="298" t="s">
        <v>313</v>
      </c>
      <c r="D11423" s="535" t="s">
        <v>318</v>
      </c>
      <c r="E11423" s="524">
        <v>145.93</v>
      </c>
      <c r="F11423" s="536" t="s">
        <v>24559</v>
      </c>
    </row>
    <row r="11424" spans="1:6" ht="18" customHeight="1">
      <c r="A11424" s="535">
        <v>2510</v>
      </c>
      <c r="B11424" s="535" t="s">
        <v>24560</v>
      </c>
      <c r="C11424" s="298" t="s">
        <v>313</v>
      </c>
      <c r="D11424" s="535" t="s">
        <v>318</v>
      </c>
      <c r="E11424" s="524">
        <v>35.46</v>
      </c>
      <c r="F11424" s="536" t="s">
        <v>8367</v>
      </c>
    </row>
    <row r="11425" spans="1:6" ht="18" customHeight="1">
      <c r="A11425" s="535">
        <v>12359</v>
      </c>
      <c r="B11425" s="535" t="s">
        <v>24561</v>
      </c>
      <c r="C11425" s="298" t="s">
        <v>313</v>
      </c>
      <c r="D11425" s="535" t="s">
        <v>325</v>
      </c>
      <c r="E11425" s="524">
        <v>155.9</v>
      </c>
      <c r="F11425" s="536" t="s">
        <v>24562</v>
      </c>
    </row>
    <row r="11426" spans="1:6" ht="18" customHeight="1">
      <c r="A11426" s="535">
        <v>7353</v>
      </c>
      <c r="B11426" s="535" t="s">
        <v>24563</v>
      </c>
      <c r="C11426" s="298" t="s">
        <v>313</v>
      </c>
      <c r="D11426" s="535" t="s">
        <v>325</v>
      </c>
      <c r="E11426" s="524">
        <v>37.11</v>
      </c>
      <c r="F11426" s="536" t="s">
        <v>24564</v>
      </c>
    </row>
    <row r="11427" spans="1:6" ht="18" customHeight="1">
      <c r="A11427" s="535">
        <v>36144</v>
      </c>
      <c r="B11427" s="535" t="s">
        <v>24565</v>
      </c>
      <c r="C11427" s="298" t="s">
        <v>313</v>
      </c>
      <c r="D11427" s="535" t="s">
        <v>19081</v>
      </c>
      <c r="E11427" s="524">
        <v>1.62</v>
      </c>
      <c r="F11427" s="536" t="s">
        <v>22368</v>
      </c>
    </row>
    <row r="11428" spans="1:6" ht="18" customHeight="1">
      <c r="A11428" s="535">
        <v>10518</v>
      </c>
      <c r="B11428" s="535" t="s">
        <v>24566</v>
      </c>
      <c r="C11428" s="298" t="s">
        <v>313</v>
      </c>
      <c r="D11428" s="535" t="s">
        <v>325</v>
      </c>
      <c r="E11428" s="524">
        <v>116.96</v>
      </c>
      <c r="F11428" s="536" t="s">
        <v>24567</v>
      </c>
    </row>
    <row r="11429" spans="1:6" ht="18" customHeight="1">
      <c r="A11429" s="535">
        <v>36530</v>
      </c>
      <c r="B11429" s="535" t="s">
        <v>24568</v>
      </c>
      <c r="C11429" s="298" t="s">
        <v>313</v>
      </c>
      <c r="D11429" s="535" t="s">
        <v>325</v>
      </c>
      <c r="E11429" s="537">
        <v>405658.52</v>
      </c>
      <c r="F11429" s="536" t="s">
        <v>24569</v>
      </c>
    </row>
    <row r="11430" spans="1:6" ht="18" customHeight="1">
      <c r="A11430" s="535">
        <v>6046</v>
      </c>
      <c r="B11430" s="535" t="s">
        <v>24570</v>
      </c>
      <c r="C11430" s="298" t="s">
        <v>313</v>
      </c>
      <c r="D11430" s="535" t="s">
        <v>325</v>
      </c>
      <c r="E11430" s="537">
        <v>440000</v>
      </c>
      <c r="F11430" s="536" t="s">
        <v>24571</v>
      </c>
    </row>
    <row r="11431" spans="1:6" ht="18" customHeight="1">
      <c r="A11431" s="535">
        <v>36531</v>
      </c>
      <c r="B11431" s="535" t="s">
        <v>24572</v>
      </c>
      <c r="C11431" s="298" t="s">
        <v>313</v>
      </c>
      <c r="D11431" s="535" t="s">
        <v>325</v>
      </c>
      <c r="E11431" s="537">
        <v>456097.53</v>
      </c>
      <c r="F11431" s="536" t="s">
        <v>24573</v>
      </c>
    </row>
    <row r="11432" spans="1:6" ht="18" customHeight="1">
      <c r="A11432" s="535">
        <v>34684</v>
      </c>
      <c r="B11432" s="535" t="s">
        <v>24574</v>
      </c>
      <c r="C11432" s="298" t="s">
        <v>313</v>
      </c>
      <c r="D11432" s="535" t="s">
        <v>325</v>
      </c>
      <c r="E11432" s="524">
        <v>256.62</v>
      </c>
      <c r="F11432" s="536" t="s">
        <v>24575</v>
      </c>
    </row>
    <row r="11433" spans="1:6" ht="18" customHeight="1">
      <c r="A11433" s="535">
        <v>34683</v>
      </c>
      <c r="B11433" s="535" t="s">
        <v>24576</v>
      </c>
      <c r="C11433" s="298" t="s">
        <v>313</v>
      </c>
      <c r="D11433" s="535" t="s">
        <v>19608</v>
      </c>
      <c r="E11433" s="524">
        <v>160.38999999999999</v>
      </c>
      <c r="F11433" s="536" t="s">
        <v>24577</v>
      </c>
    </row>
    <row r="11434" spans="1:6" ht="18" customHeight="1">
      <c r="A11434" s="535">
        <v>10515</v>
      </c>
      <c r="B11434" s="535" t="s">
        <v>24578</v>
      </c>
      <c r="C11434" s="298" t="s">
        <v>313</v>
      </c>
      <c r="D11434" s="535" t="s">
        <v>19608</v>
      </c>
      <c r="E11434" s="524">
        <v>66.37</v>
      </c>
      <c r="F11434" s="536" t="s">
        <v>24579</v>
      </c>
    </row>
    <row r="11435" spans="1:6" ht="18" customHeight="1">
      <c r="A11435" s="535">
        <v>536</v>
      </c>
      <c r="B11435" s="535" t="s">
        <v>24580</v>
      </c>
      <c r="C11435" s="298" t="s">
        <v>313</v>
      </c>
      <c r="D11435" s="535" t="s">
        <v>19608</v>
      </c>
      <c r="E11435" s="524">
        <v>37.39</v>
      </c>
      <c r="F11435" s="536" t="s">
        <v>4343</v>
      </c>
    </row>
    <row r="11436" spans="1:6" ht="18" customHeight="1">
      <c r="A11436" s="535">
        <v>153</v>
      </c>
      <c r="B11436" s="535" t="s">
        <v>24581</v>
      </c>
      <c r="C11436" s="298" t="s">
        <v>313</v>
      </c>
      <c r="D11436" s="535" t="s">
        <v>19608</v>
      </c>
      <c r="E11436" s="524">
        <v>125.57</v>
      </c>
      <c r="F11436" s="536" t="s">
        <v>24582</v>
      </c>
    </row>
    <row r="11437" spans="1:6" ht="18" customHeight="1">
      <c r="A11437" s="535">
        <v>34682</v>
      </c>
      <c r="B11437" s="535" t="s">
        <v>24583</v>
      </c>
      <c r="C11437" s="298" t="s">
        <v>313</v>
      </c>
      <c r="D11437" s="535" t="s">
        <v>19081</v>
      </c>
      <c r="E11437" s="524">
        <v>122.65</v>
      </c>
      <c r="F11437" s="536" t="s">
        <v>6694</v>
      </c>
    </row>
    <row r="11438" spans="1:6" ht="18" customHeight="1">
      <c r="A11438" s="535">
        <v>20205</v>
      </c>
      <c r="B11438" s="535" t="s">
        <v>24584</v>
      </c>
      <c r="C11438" s="298" t="s">
        <v>313</v>
      </c>
      <c r="D11438" s="535" t="s">
        <v>19608</v>
      </c>
      <c r="E11438" s="524">
        <v>2.89</v>
      </c>
      <c r="F11438" s="536" t="s">
        <v>3692</v>
      </c>
    </row>
    <row r="11439" spans="1:6" ht="18" customHeight="1">
      <c r="A11439" s="535">
        <v>4412</v>
      </c>
      <c r="B11439" s="535" t="s">
        <v>24585</v>
      </c>
      <c r="C11439" s="298" t="s">
        <v>313</v>
      </c>
      <c r="D11439" s="535" t="s">
        <v>19072</v>
      </c>
      <c r="E11439" s="524">
        <v>1.73</v>
      </c>
      <c r="F11439" s="536" t="s">
        <v>14514</v>
      </c>
    </row>
    <row r="11440" spans="1:6" ht="18" customHeight="1">
      <c r="A11440" s="535">
        <v>4408</v>
      </c>
      <c r="B11440" s="535" t="s">
        <v>24586</v>
      </c>
      <c r="C11440" s="298" t="s">
        <v>313</v>
      </c>
      <c r="D11440" s="535" t="s">
        <v>19072</v>
      </c>
      <c r="E11440" s="524">
        <v>2.16</v>
      </c>
      <c r="F11440" s="536" t="s">
        <v>3869</v>
      </c>
    </row>
    <row r="11441" spans="1:6" ht="18" customHeight="1">
      <c r="A11441" s="535">
        <v>36250</v>
      </c>
      <c r="B11441" s="535" t="s">
        <v>24587</v>
      </c>
      <c r="C11441" s="298" t="s">
        <v>313</v>
      </c>
      <c r="D11441" s="535" t="s">
        <v>19072</v>
      </c>
      <c r="E11441" s="524">
        <v>3.34</v>
      </c>
      <c r="F11441" s="536" t="s">
        <v>1258</v>
      </c>
    </row>
    <row r="11442" spans="1:6" ht="18" customHeight="1">
      <c r="A11442" s="535">
        <v>10857</v>
      </c>
      <c r="B11442" s="535" t="s">
        <v>24588</v>
      </c>
      <c r="C11442" s="298" t="s">
        <v>313</v>
      </c>
      <c r="D11442" s="535" t="s">
        <v>19072</v>
      </c>
      <c r="E11442" s="524">
        <v>17.53</v>
      </c>
      <c r="F11442" s="536" t="s">
        <v>19972</v>
      </c>
    </row>
    <row r="11443" spans="1:6" ht="18" customHeight="1">
      <c r="A11443" s="535">
        <v>4803</v>
      </c>
      <c r="B11443" s="535" t="s">
        <v>24589</v>
      </c>
      <c r="C11443" s="298" t="s">
        <v>313</v>
      </c>
      <c r="D11443" s="535" t="s">
        <v>19072</v>
      </c>
      <c r="E11443" s="524">
        <v>34.840000000000003</v>
      </c>
      <c r="F11443" s="536" t="s">
        <v>10027</v>
      </c>
    </row>
    <row r="11444" spans="1:6" ht="18" customHeight="1">
      <c r="A11444" s="535">
        <v>6186</v>
      </c>
      <c r="B11444" s="535" t="s">
        <v>24590</v>
      </c>
      <c r="C11444" s="298" t="s">
        <v>313</v>
      </c>
      <c r="D11444" s="535" t="s">
        <v>19072</v>
      </c>
      <c r="E11444" s="524">
        <v>6.17</v>
      </c>
      <c r="F11444" s="536" t="s">
        <v>24591</v>
      </c>
    </row>
    <row r="11445" spans="1:6" ht="18" customHeight="1">
      <c r="A11445" s="535">
        <v>4829</v>
      </c>
      <c r="B11445" s="535" t="s">
        <v>24592</v>
      </c>
      <c r="C11445" s="298" t="s">
        <v>313</v>
      </c>
      <c r="D11445" s="535" t="s">
        <v>19072</v>
      </c>
      <c r="E11445" s="524">
        <v>101.19</v>
      </c>
      <c r="F11445" s="536" t="s">
        <v>24593</v>
      </c>
    </row>
    <row r="11446" spans="1:6" ht="18" customHeight="1">
      <c r="A11446" s="535">
        <v>39829</v>
      </c>
      <c r="B11446" s="535" t="s">
        <v>24594</v>
      </c>
      <c r="C11446" s="298" t="s">
        <v>313</v>
      </c>
      <c r="D11446" s="535" t="s">
        <v>19072</v>
      </c>
      <c r="E11446" s="524">
        <v>37</v>
      </c>
      <c r="F11446" s="536" t="s">
        <v>4053</v>
      </c>
    </row>
    <row r="11447" spans="1:6" ht="18" customHeight="1">
      <c r="A11447" s="535">
        <v>20231</v>
      </c>
      <c r="B11447" s="535" t="s">
        <v>24595</v>
      </c>
      <c r="C11447" s="298" t="s">
        <v>313</v>
      </c>
      <c r="D11447" s="535" t="s">
        <v>19072</v>
      </c>
      <c r="E11447" s="524">
        <v>126.51</v>
      </c>
      <c r="F11447" s="536" t="s">
        <v>24596</v>
      </c>
    </row>
    <row r="11448" spans="1:6" ht="18" customHeight="1">
      <c r="A11448" s="535">
        <v>4804</v>
      </c>
      <c r="B11448" s="535" t="s">
        <v>24597</v>
      </c>
      <c r="C11448" s="298" t="s">
        <v>313</v>
      </c>
      <c r="D11448" s="535" t="s">
        <v>19072</v>
      </c>
      <c r="E11448" s="524">
        <v>26.75</v>
      </c>
      <c r="F11448" s="536" t="s">
        <v>24598</v>
      </c>
    </row>
    <row r="11449" spans="1:6" ht="18" customHeight="1">
      <c r="A11449" s="535">
        <v>34680</v>
      </c>
      <c r="B11449" s="535" t="s">
        <v>24599</v>
      </c>
      <c r="C11449" s="298" t="s">
        <v>313</v>
      </c>
      <c r="D11449" s="535" t="s">
        <v>19072</v>
      </c>
      <c r="E11449" s="524">
        <v>37.729999999999997</v>
      </c>
      <c r="F11449" s="536" t="s">
        <v>16627</v>
      </c>
    </row>
    <row r="11450" spans="1:6" ht="18" customHeight="1">
      <c r="A11450" s="535">
        <v>11573</v>
      </c>
      <c r="B11450" s="535" t="s">
        <v>24600</v>
      </c>
      <c r="C11450" s="298" t="s">
        <v>313</v>
      </c>
      <c r="D11450" s="535" t="s">
        <v>19072</v>
      </c>
      <c r="E11450" s="524">
        <v>5.91</v>
      </c>
      <c r="F11450" s="536" t="s">
        <v>20204</v>
      </c>
    </row>
    <row r="11451" spans="1:6" ht="18" customHeight="1">
      <c r="A11451" s="535">
        <v>38401</v>
      </c>
      <c r="B11451" s="535" t="s">
        <v>24601</v>
      </c>
      <c r="C11451" s="298" t="s">
        <v>313</v>
      </c>
      <c r="D11451" s="535" t="s">
        <v>325</v>
      </c>
      <c r="E11451" s="524">
        <v>25.92</v>
      </c>
      <c r="F11451" s="536" t="s">
        <v>3780</v>
      </c>
    </row>
    <row r="11452" spans="1:6" ht="18" customHeight="1">
      <c r="A11452" s="535">
        <v>11575</v>
      </c>
      <c r="B11452" s="535" t="s">
        <v>24602</v>
      </c>
      <c r="C11452" s="298" t="s">
        <v>313</v>
      </c>
      <c r="D11452" s="535" t="s">
        <v>325</v>
      </c>
      <c r="E11452" s="524">
        <v>57</v>
      </c>
      <c r="F11452" s="536" t="s">
        <v>24603</v>
      </c>
    </row>
    <row r="11453" spans="1:6" ht="18" customHeight="1">
      <c r="A11453" s="535">
        <v>38179</v>
      </c>
      <c r="B11453" s="535" t="s">
        <v>24604</v>
      </c>
      <c r="C11453" s="298" t="s">
        <v>313</v>
      </c>
      <c r="D11453" s="535" t="s">
        <v>325</v>
      </c>
      <c r="E11453" s="524">
        <v>47.13</v>
      </c>
      <c r="F11453" s="536" t="s">
        <v>24605</v>
      </c>
    </row>
    <row r="11454" spans="1:6" ht="18" customHeight="1">
      <c r="A11454" s="535">
        <v>20256</v>
      </c>
      <c r="B11454" s="535" t="s">
        <v>24606</v>
      </c>
      <c r="C11454" s="298" t="s">
        <v>313</v>
      </c>
      <c r="D11454" s="535" t="s">
        <v>325</v>
      </c>
      <c r="E11454" s="524">
        <v>0.38</v>
      </c>
      <c r="F11454" s="536" t="s">
        <v>2895</v>
      </c>
    </row>
    <row r="11455" spans="1:6" ht="18" customHeight="1">
      <c r="A11455" s="535">
        <v>14511</v>
      </c>
      <c r="B11455" s="535" t="s">
        <v>24607</v>
      </c>
      <c r="C11455" s="298" t="s">
        <v>313</v>
      </c>
      <c r="D11455" s="535" t="s">
        <v>325</v>
      </c>
      <c r="E11455" s="537">
        <v>997825.41</v>
      </c>
      <c r="F11455" s="536" t="s">
        <v>24608</v>
      </c>
    </row>
    <row r="11456" spans="1:6" ht="18" customHeight="1">
      <c r="A11456" s="535">
        <v>10642</v>
      </c>
      <c r="B11456" s="535" t="s">
        <v>24609</v>
      </c>
      <c r="C11456" s="298" t="s">
        <v>313</v>
      </c>
      <c r="D11456" s="535" t="s">
        <v>325</v>
      </c>
      <c r="E11456" s="537">
        <v>940000</v>
      </c>
      <c r="F11456" s="536" t="s">
        <v>24610</v>
      </c>
    </row>
    <row r="11457" spans="1:6" ht="18" customHeight="1">
      <c r="A11457" s="535">
        <v>14489</v>
      </c>
      <c r="B11457" s="535" t="s">
        <v>24611</v>
      </c>
      <c r="C11457" s="298" t="s">
        <v>313</v>
      </c>
      <c r="D11457" s="535" t="s">
        <v>325</v>
      </c>
      <c r="E11457" s="537">
        <v>833762.51</v>
      </c>
      <c r="F11457" s="536" t="s">
        <v>24612</v>
      </c>
    </row>
    <row r="11458" spans="1:6" ht="18" customHeight="1">
      <c r="A11458" s="535">
        <v>14513</v>
      </c>
      <c r="B11458" s="535" t="s">
        <v>24613</v>
      </c>
      <c r="C11458" s="298" t="s">
        <v>313</v>
      </c>
      <c r="D11458" s="535" t="s">
        <v>325</v>
      </c>
      <c r="E11458" s="537">
        <v>625341.67000000004</v>
      </c>
      <c r="F11458" s="536" t="s">
        <v>24614</v>
      </c>
    </row>
    <row r="11459" spans="1:6" ht="18" customHeight="1">
      <c r="A11459" s="535">
        <v>13600</v>
      </c>
      <c r="B11459" s="535" t="s">
        <v>24615</v>
      </c>
      <c r="C11459" s="298" t="s">
        <v>313</v>
      </c>
      <c r="D11459" s="535" t="s">
        <v>325</v>
      </c>
      <c r="E11459" s="537">
        <v>806866.86</v>
      </c>
      <c r="F11459" s="536" t="s">
        <v>24616</v>
      </c>
    </row>
    <row r="11460" spans="1:6" ht="18" customHeight="1">
      <c r="A11460" s="535">
        <v>10646</v>
      </c>
      <c r="B11460" s="535" t="s">
        <v>24617</v>
      </c>
      <c r="C11460" s="298" t="s">
        <v>313</v>
      </c>
      <c r="D11460" s="535" t="s">
        <v>325</v>
      </c>
      <c r="E11460" s="537">
        <v>601465.48</v>
      </c>
      <c r="F11460" s="536" t="s">
        <v>24618</v>
      </c>
    </row>
    <row r="11461" spans="1:6" ht="18" customHeight="1">
      <c r="A11461" s="535">
        <v>6070</v>
      </c>
      <c r="B11461" s="535" t="s">
        <v>24619</v>
      </c>
      <c r="C11461" s="298" t="s">
        <v>313</v>
      </c>
      <c r="D11461" s="535" t="s">
        <v>325</v>
      </c>
      <c r="E11461" s="537">
        <v>821828.55</v>
      </c>
      <c r="F11461" s="536" t="s">
        <v>24620</v>
      </c>
    </row>
    <row r="11462" spans="1:6" ht="18" customHeight="1">
      <c r="A11462" s="535">
        <v>6069</v>
      </c>
      <c r="B11462" s="535" t="s">
        <v>24621</v>
      </c>
      <c r="C11462" s="298" t="s">
        <v>313</v>
      </c>
      <c r="D11462" s="535" t="s">
        <v>325</v>
      </c>
      <c r="E11462" s="537">
        <v>181554.32</v>
      </c>
      <c r="F11462" s="536" t="s">
        <v>24622</v>
      </c>
    </row>
    <row r="11463" spans="1:6" ht="18" customHeight="1">
      <c r="A11463" s="535">
        <v>14626</v>
      </c>
      <c r="B11463" s="535" t="s">
        <v>24623</v>
      </c>
      <c r="C11463" s="298" t="s">
        <v>313</v>
      </c>
      <c r="D11463" s="535" t="s">
        <v>325</v>
      </c>
      <c r="E11463" s="537">
        <v>899714.32</v>
      </c>
      <c r="F11463" s="536" t="s">
        <v>24624</v>
      </c>
    </row>
    <row r="11464" spans="1:6" ht="18" customHeight="1">
      <c r="A11464" s="535">
        <v>6067</v>
      </c>
      <c r="B11464" s="535" t="s">
        <v>24625</v>
      </c>
      <c r="C11464" s="298" t="s">
        <v>313</v>
      </c>
      <c r="D11464" s="535" t="s">
        <v>325</v>
      </c>
      <c r="E11464" s="537">
        <v>738571.44</v>
      </c>
      <c r="F11464" s="536" t="s">
        <v>24626</v>
      </c>
    </row>
    <row r="11465" spans="1:6" ht="18" customHeight="1">
      <c r="A11465" s="535">
        <v>38393</v>
      </c>
      <c r="B11465" s="535" t="s">
        <v>24627</v>
      </c>
      <c r="C11465" s="298" t="s">
        <v>313</v>
      </c>
      <c r="D11465" s="535" t="s">
        <v>325</v>
      </c>
      <c r="E11465" s="524">
        <v>18</v>
      </c>
      <c r="F11465" s="536" t="s">
        <v>7294</v>
      </c>
    </row>
    <row r="11466" spans="1:6" ht="18" customHeight="1">
      <c r="A11466" s="535">
        <v>38390</v>
      </c>
      <c r="B11466" s="535" t="s">
        <v>24628</v>
      </c>
      <c r="C11466" s="298" t="s">
        <v>313</v>
      </c>
      <c r="D11466" s="535" t="s">
        <v>325</v>
      </c>
      <c r="E11466" s="524">
        <v>39.92</v>
      </c>
      <c r="F11466" s="536" t="s">
        <v>13007</v>
      </c>
    </row>
    <row r="11467" spans="1:6" ht="18" customHeight="1">
      <c r="A11467" s="535">
        <v>36532</v>
      </c>
      <c r="B11467" s="535" t="s">
        <v>24629</v>
      </c>
      <c r="C11467" s="298" t="s">
        <v>313</v>
      </c>
      <c r="D11467" s="535" t="s">
        <v>325</v>
      </c>
      <c r="E11467" s="537">
        <v>31301.65</v>
      </c>
      <c r="F11467" s="536" t="s">
        <v>24630</v>
      </c>
    </row>
    <row r="11468" spans="1:6" ht="18" customHeight="1">
      <c r="A11468" s="535">
        <v>11578</v>
      </c>
      <c r="B11468" s="535" t="s">
        <v>24631</v>
      </c>
      <c r="C11468" s="298" t="s">
        <v>313</v>
      </c>
      <c r="D11468" s="535" t="s">
        <v>325</v>
      </c>
      <c r="E11468" s="524">
        <v>12.3</v>
      </c>
      <c r="F11468" s="536" t="s">
        <v>4674</v>
      </c>
    </row>
    <row r="11469" spans="1:6" ht="18" customHeight="1">
      <c r="A11469" s="535">
        <v>11577</v>
      </c>
      <c r="B11469" s="535" t="s">
        <v>24632</v>
      </c>
      <c r="C11469" s="298" t="s">
        <v>313</v>
      </c>
      <c r="D11469" s="535" t="s">
        <v>325</v>
      </c>
      <c r="E11469" s="524">
        <v>11.74</v>
      </c>
      <c r="F11469" s="536" t="s">
        <v>12830</v>
      </c>
    </row>
    <row r="11470" spans="1:6" ht="18" customHeight="1">
      <c r="A11470" s="535">
        <v>42432</v>
      </c>
      <c r="B11470" s="535" t="s">
        <v>24633</v>
      </c>
      <c r="C11470" s="298" t="s">
        <v>313</v>
      </c>
      <c r="D11470" s="535" t="s">
        <v>325</v>
      </c>
      <c r="E11470" s="537">
        <v>2424.64</v>
      </c>
      <c r="F11470" s="536" t="s">
        <v>24634</v>
      </c>
    </row>
    <row r="11471" spans="1:6" ht="18" customHeight="1">
      <c r="A11471" s="535">
        <v>42437</v>
      </c>
      <c r="B11471" s="535" t="s">
        <v>24635</v>
      </c>
      <c r="C11471" s="298" t="s">
        <v>313</v>
      </c>
      <c r="D11471" s="535" t="s">
        <v>325</v>
      </c>
      <c r="E11471" s="537">
        <v>1843.37</v>
      </c>
      <c r="F11471" s="536" t="s">
        <v>24636</v>
      </c>
    </row>
    <row r="11472" spans="1:6" ht="18" customHeight="1">
      <c r="A11472" s="535">
        <v>1116</v>
      </c>
      <c r="B11472" s="535" t="s">
        <v>24637</v>
      </c>
      <c r="C11472" s="298" t="s">
        <v>313</v>
      </c>
      <c r="D11472" s="535" t="s">
        <v>325</v>
      </c>
      <c r="E11472" s="524">
        <v>18.04</v>
      </c>
      <c r="F11472" s="536" t="s">
        <v>20919</v>
      </c>
    </row>
    <row r="11473" spans="1:6" ht="18" customHeight="1">
      <c r="A11473" s="535">
        <v>1115</v>
      </c>
      <c r="B11473" s="535" t="s">
        <v>24638</v>
      </c>
      <c r="C11473" s="298" t="s">
        <v>313</v>
      </c>
      <c r="D11473" s="535" t="s">
        <v>19072</v>
      </c>
      <c r="E11473" s="524">
        <v>21.62</v>
      </c>
      <c r="F11473" s="536" t="s">
        <v>675</v>
      </c>
    </row>
    <row r="11474" spans="1:6" ht="18" customHeight="1">
      <c r="A11474" s="535">
        <v>1113</v>
      </c>
      <c r="B11474" s="535" t="s">
        <v>24639</v>
      </c>
      <c r="C11474" s="298" t="s">
        <v>313</v>
      </c>
      <c r="D11474" s="535" t="s">
        <v>19072</v>
      </c>
      <c r="E11474" s="524">
        <v>25.28</v>
      </c>
      <c r="F11474" s="536" t="s">
        <v>20418</v>
      </c>
    </row>
    <row r="11475" spans="1:6" ht="18" customHeight="1">
      <c r="A11475" s="535">
        <v>1114</v>
      </c>
      <c r="B11475" s="535" t="s">
        <v>24640</v>
      </c>
      <c r="C11475" s="298" t="s">
        <v>313</v>
      </c>
      <c r="D11475" s="535" t="s">
        <v>19072</v>
      </c>
      <c r="E11475" s="524">
        <v>30.11</v>
      </c>
      <c r="F11475" s="536" t="s">
        <v>4099</v>
      </c>
    </row>
    <row r="11476" spans="1:6" ht="18" customHeight="1">
      <c r="A11476" s="535">
        <v>40873</v>
      </c>
      <c r="B11476" s="535" t="s">
        <v>24641</v>
      </c>
      <c r="C11476" s="298" t="s">
        <v>313</v>
      </c>
      <c r="D11476" s="535" t="s">
        <v>19072</v>
      </c>
      <c r="E11476" s="524">
        <v>23.56</v>
      </c>
      <c r="F11476" s="536" t="s">
        <v>24642</v>
      </c>
    </row>
    <row r="11477" spans="1:6" ht="18" customHeight="1">
      <c r="A11477" s="535">
        <v>20214</v>
      </c>
      <c r="B11477" s="535" t="s">
        <v>24643</v>
      </c>
      <c r="C11477" s="298" t="s">
        <v>313</v>
      </c>
      <c r="D11477" s="535" t="s">
        <v>19072</v>
      </c>
      <c r="E11477" s="524">
        <v>84.17</v>
      </c>
      <c r="F11477" s="536" t="s">
        <v>24644</v>
      </c>
    </row>
    <row r="11478" spans="1:6" ht="18" customHeight="1">
      <c r="A11478" s="535">
        <v>7237</v>
      </c>
      <c r="B11478" s="535" t="s">
        <v>24645</v>
      </c>
      <c r="C11478" s="298" t="s">
        <v>313</v>
      </c>
      <c r="D11478" s="535" t="s">
        <v>325</v>
      </c>
      <c r="E11478" s="524">
        <v>82.4</v>
      </c>
      <c r="F11478" s="536" t="s">
        <v>24646</v>
      </c>
    </row>
    <row r="11479" spans="1:6" ht="18" customHeight="1">
      <c r="A11479" s="535">
        <v>11757</v>
      </c>
      <c r="B11479" s="535" t="s">
        <v>24647</v>
      </c>
      <c r="C11479" s="298" t="s">
        <v>313</v>
      </c>
      <c r="D11479" s="535" t="s">
        <v>325</v>
      </c>
      <c r="E11479" s="524">
        <v>68.86</v>
      </c>
      <c r="F11479" s="536" t="s">
        <v>24648</v>
      </c>
    </row>
    <row r="11480" spans="1:6" ht="18" customHeight="1">
      <c r="A11480" s="535">
        <v>11758</v>
      </c>
      <c r="B11480" s="535" t="s">
        <v>24649</v>
      </c>
      <c r="C11480" s="298" t="s">
        <v>313</v>
      </c>
      <c r="D11480" s="535" t="s">
        <v>325</v>
      </c>
      <c r="E11480" s="524">
        <v>78.75</v>
      </c>
      <c r="F11480" s="536" t="s">
        <v>889</v>
      </c>
    </row>
    <row r="11481" spans="1:6" ht="18" customHeight="1">
      <c r="A11481" s="535">
        <v>37526</v>
      </c>
      <c r="B11481" s="535" t="s">
        <v>24650</v>
      </c>
      <c r="C11481" s="298" t="s">
        <v>313</v>
      </c>
      <c r="D11481" s="535" t="s">
        <v>325</v>
      </c>
      <c r="E11481" s="524">
        <v>6.53</v>
      </c>
      <c r="F11481" s="536" t="s">
        <v>9429</v>
      </c>
    </row>
    <row r="11482" spans="1:6" ht="18" customHeight="1">
      <c r="A11482" s="535">
        <v>6076</v>
      </c>
      <c r="B11482" s="535" t="s">
        <v>24651</v>
      </c>
      <c r="C11482" s="298" t="s">
        <v>313</v>
      </c>
      <c r="D11482" s="535" t="s">
        <v>325</v>
      </c>
      <c r="E11482" s="524">
        <v>66.5</v>
      </c>
      <c r="F11482" s="536" t="s">
        <v>24652</v>
      </c>
    </row>
    <row r="11483" spans="1:6" ht="18" customHeight="1">
      <c r="A11483" s="535">
        <v>13109</v>
      </c>
      <c r="B11483" s="535" t="s">
        <v>24653</v>
      </c>
      <c r="C11483" s="298" t="s">
        <v>313</v>
      </c>
      <c r="D11483" s="535" t="s">
        <v>316</v>
      </c>
      <c r="E11483" s="524">
        <v>270.93</v>
      </c>
      <c r="F11483" s="536" t="s">
        <v>24654</v>
      </c>
    </row>
    <row r="11484" spans="1:6" ht="18" customHeight="1">
      <c r="A11484" s="535">
        <v>13110</v>
      </c>
      <c r="B11484" s="535" t="s">
        <v>24655</v>
      </c>
      <c r="C11484" s="298" t="s">
        <v>313</v>
      </c>
      <c r="D11484" s="535" t="s">
        <v>325</v>
      </c>
      <c r="E11484" s="524">
        <v>356.56</v>
      </c>
      <c r="F11484" s="536" t="s">
        <v>24656</v>
      </c>
    </row>
    <row r="11485" spans="1:6" ht="18" customHeight="1">
      <c r="A11485" s="535">
        <v>7581</v>
      </c>
      <c r="B11485" s="535" t="s">
        <v>24657</v>
      </c>
      <c r="C11485" s="298" t="s">
        <v>313</v>
      </c>
      <c r="D11485" s="535" t="s">
        <v>325</v>
      </c>
      <c r="E11485" s="524">
        <v>3.26</v>
      </c>
      <c r="F11485" s="536" t="s">
        <v>24658</v>
      </c>
    </row>
    <row r="11486" spans="1:6" ht="18" customHeight="1">
      <c r="A11486" s="535">
        <v>4509</v>
      </c>
      <c r="B11486" s="535" t="s">
        <v>24659</v>
      </c>
      <c r="C11486" s="298" t="s">
        <v>313</v>
      </c>
      <c r="D11486" s="535" t="s">
        <v>325</v>
      </c>
      <c r="E11486" s="524">
        <v>3.06</v>
      </c>
      <c r="F11486" s="536" t="s">
        <v>17979</v>
      </c>
    </row>
    <row r="11487" spans="1:6" ht="18" customHeight="1">
      <c r="A11487" s="535">
        <v>4512</v>
      </c>
      <c r="B11487" s="535" t="s">
        <v>24660</v>
      </c>
      <c r="C11487" s="298" t="s">
        <v>313</v>
      </c>
      <c r="D11487" s="535" t="s">
        <v>19072</v>
      </c>
      <c r="E11487" s="524">
        <v>1.46</v>
      </c>
      <c r="F11487" s="536" t="s">
        <v>16103</v>
      </c>
    </row>
    <row r="11488" spans="1:6" ht="18" customHeight="1">
      <c r="A11488" s="535">
        <v>4517</v>
      </c>
      <c r="B11488" s="535" t="s">
        <v>24661</v>
      </c>
      <c r="C11488" s="298" t="s">
        <v>313</v>
      </c>
      <c r="D11488" s="535" t="s">
        <v>19072</v>
      </c>
      <c r="E11488" s="524">
        <v>2.11</v>
      </c>
      <c r="F11488" s="536" t="s">
        <v>17965</v>
      </c>
    </row>
    <row r="11489" spans="1:6" ht="18" customHeight="1">
      <c r="A11489" s="535">
        <v>20206</v>
      </c>
      <c r="B11489" s="535" t="s">
        <v>24662</v>
      </c>
      <c r="C11489" s="298" t="s">
        <v>313</v>
      </c>
      <c r="D11489" s="535" t="s">
        <v>19072</v>
      </c>
      <c r="E11489" s="524">
        <v>7.81</v>
      </c>
      <c r="F11489" s="536" t="s">
        <v>14562</v>
      </c>
    </row>
    <row r="11490" spans="1:6" ht="18" customHeight="1">
      <c r="A11490" s="535">
        <v>4460</v>
      </c>
      <c r="B11490" s="535" t="s">
        <v>24663</v>
      </c>
      <c r="C11490" s="298" t="s">
        <v>313</v>
      </c>
      <c r="D11490" s="535" t="s">
        <v>19072</v>
      </c>
      <c r="E11490" s="524">
        <v>8.01</v>
      </c>
      <c r="F11490" s="536" t="s">
        <v>16069</v>
      </c>
    </row>
    <row r="11491" spans="1:6" ht="18" customHeight="1">
      <c r="A11491" s="535">
        <v>4415</v>
      </c>
      <c r="B11491" s="535" t="s">
        <v>24664</v>
      </c>
      <c r="C11491" s="298" t="s">
        <v>313</v>
      </c>
      <c r="D11491" s="535" t="s">
        <v>19072</v>
      </c>
      <c r="E11491" s="524">
        <v>4.29</v>
      </c>
      <c r="F11491" s="536" t="s">
        <v>14387</v>
      </c>
    </row>
    <row r="11492" spans="1:6" ht="18" customHeight="1">
      <c r="A11492" s="535">
        <v>4417</v>
      </c>
      <c r="B11492" s="535" t="s">
        <v>24665</v>
      </c>
      <c r="C11492" s="298" t="s">
        <v>313</v>
      </c>
      <c r="D11492" s="535" t="s">
        <v>19072</v>
      </c>
      <c r="E11492" s="524">
        <v>6.18</v>
      </c>
      <c r="F11492" s="536" t="s">
        <v>16186</v>
      </c>
    </row>
    <row r="11493" spans="1:6" ht="18" customHeight="1">
      <c r="A11493" s="535">
        <v>37373</v>
      </c>
      <c r="B11493" s="535" t="s">
        <v>24666</v>
      </c>
      <c r="C11493" s="298" t="s">
        <v>313</v>
      </c>
      <c r="D11493" s="535" t="s">
        <v>19072</v>
      </c>
      <c r="E11493" s="524">
        <v>0.04</v>
      </c>
      <c r="F11493" s="536" t="s">
        <v>2741</v>
      </c>
    </row>
    <row r="11494" spans="1:6" ht="18" customHeight="1">
      <c r="A11494" s="535">
        <v>40864</v>
      </c>
      <c r="B11494" s="535" t="s">
        <v>24667</v>
      </c>
      <c r="C11494" s="298" t="s">
        <v>313</v>
      </c>
      <c r="D11494" s="535" t="s">
        <v>19212</v>
      </c>
      <c r="E11494" s="524">
        <v>7.31</v>
      </c>
      <c r="F11494" s="536" t="s">
        <v>11010</v>
      </c>
    </row>
    <row r="11495" spans="1:6" ht="18" customHeight="1">
      <c r="A11495" s="535">
        <v>4734</v>
      </c>
      <c r="B11495" s="535" t="s">
        <v>24668</v>
      </c>
      <c r="C11495" s="298" t="s">
        <v>313</v>
      </c>
      <c r="D11495" s="535" t="s">
        <v>19214</v>
      </c>
      <c r="E11495" s="524">
        <v>281.48</v>
      </c>
      <c r="F11495" s="536" t="s">
        <v>24669</v>
      </c>
    </row>
    <row r="11496" spans="1:6" ht="18" customHeight="1">
      <c r="A11496" s="535">
        <v>6085</v>
      </c>
      <c r="B11496" s="535" t="s">
        <v>24670</v>
      </c>
      <c r="C11496" s="298" t="s">
        <v>313</v>
      </c>
      <c r="D11496" s="535" t="s">
        <v>316</v>
      </c>
      <c r="E11496" s="524">
        <v>11.12</v>
      </c>
      <c r="F11496" s="536" t="s">
        <v>13571</v>
      </c>
    </row>
    <row r="11497" spans="1:6" ht="18" customHeight="1">
      <c r="A11497" s="535">
        <v>38396</v>
      </c>
      <c r="B11497" s="535" t="s">
        <v>24671</v>
      </c>
      <c r="C11497" s="298" t="s">
        <v>313</v>
      </c>
      <c r="D11497" s="535" t="s">
        <v>19081</v>
      </c>
      <c r="E11497" s="524">
        <v>516.36</v>
      </c>
      <c r="F11497" s="536" t="s">
        <v>24672</v>
      </c>
    </row>
    <row r="11498" spans="1:6" ht="18" customHeight="1">
      <c r="A11498" s="535">
        <v>11622</v>
      </c>
      <c r="B11498" s="535" t="s">
        <v>24673</v>
      </c>
      <c r="C11498" s="298" t="s">
        <v>313</v>
      </c>
      <c r="D11498" s="535" t="s">
        <v>325</v>
      </c>
      <c r="E11498" s="524">
        <v>94.62</v>
      </c>
      <c r="F11498" s="536" t="s">
        <v>24674</v>
      </c>
    </row>
    <row r="11499" spans="1:6" ht="18" customHeight="1">
      <c r="A11499" s="535">
        <v>43143</v>
      </c>
      <c r="B11499" s="535" t="s">
        <v>24675</v>
      </c>
      <c r="C11499" s="298" t="s">
        <v>313</v>
      </c>
      <c r="D11499" s="535" t="s">
        <v>318</v>
      </c>
      <c r="E11499" s="524">
        <v>35.74</v>
      </c>
      <c r="F11499" s="536" t="s">
        <v>13023</v>
      </c>
    </row>
    <row r="11500" spans="1:6" ht="18" customHeight="1">
      <c r="A11500" s="535">
        <v>7317</v>
      </c>
      <c r="B11500" s="535" t="s">
        <v>24676</v>
      </c>
      <c r="C11500" s="298" t="s">
        <v>313</v>
      </c>
      <c r="D11500" s="535" t="s">
        <v>19081</v>
      </c>
      <c r="E11500" s="524">
        <v>52.56</v>
      </c>
      <c r="F11500" s="536" t="s">
        <v>9842</v>
      </c>
    </row>
    <row r="11501" spans="1:6" ht="18" customHeight="1">
      <c r="A11501" s="535">
        <v>142</v>
      </c>
      <c r="B11501" s="535" t="s">
        <v>24677</v>
      </c>
      <c r="C11501" s="298" t="s">
        <v>313</v>
      </c>
      <c r="D11501" s="535" t="s">
        <v>318</v>
      </c>
      <c r="E11501" s="524">
        <v>44.65</v>
      </c>
      <c r="F11501" s="536" t="s">
        <v>16283</v>
      </c>
    </row>
    <row r="11502" spans="1:6" ht="18" customHeight="1">
      <c r="A11502" s="535">
        <v>43142</v>
      </c>
      <c r="B11502" s="535" t="s">
        <v>24678</v>
      </c>
      <c r="C11502" s="298" t="s">
        <v>313</v>
      </c>
      <c r="D11502" s="535" t="s">
        <v>24679</v>
      </c>
      <c r="E11502" s="524">
        <v>202.81</v>
      </c>
      <c r="F11502" s="536" t="s">
        <v>24680</v>
      </c>
    </row>
    <row r="11503" spans="1:6" ht="18" customHeight="1">
      <c r="A11503" s="535">
        <v>38123</v>
      </c>
      <c r="B11503" s="535" t="s">
        <v>24681</v>
      </c>
      <c r="C11503" s="298" t="s">
        <v>313</v>
      </c>
      <c r="D11503" s="535" t="s">
        <v>19081</v>
      </c>
      <c r="E11503" s="524">
        <v>70.3</v>
      </c>
      <c r="F11503" s="536" t="s">
        <v>15879</v>
      </c>
    </row>
    <row r="11504" spans="1:6" ht="18" customHeight="1">
      <c r="A11504" s="535">
        <v>42699</v>
      </c>
      <c r="B11504" s="535" t="s">
        <v>24682</v>
      </c>
      <c r="C11504" s="298" t="s">
        <v>313</v>
      </c>
      <c r="D11504" s="535" t="s">
        <v>318</v>
      </c>
      <c r="E11504" s="524">
        <v>29.94</v>
      </c>
      <c r="F11504" s="536" t="s">
        <v>13120</v>
      </c>
    </row>
    <row r="11505" spans="1:6" ht="18" customHeight="1">
      <c r="A11505" s="535">
        <v>37743</v>
      </c>
      <c r="B11505" s="535" t="s">
        <v>24683</v>
      </c>
      <c r="C11505" s="298" t="s">
        <v>313</v>
      </c>
      <c r="D11505" s="535" t="s">
        <v>325</v>
      </c>
      <c r="E11505" s="537">
        <v>235239.93</v>
      </c>
      <c r="F11505" s="536" t="s">
        <v>24684</v>
      </c>
    </row>
    <row r="11506" spans="1:6" ht="18" customHeight="1">
      <c r="A11506" s="535">
        <v>37744</v>
      </c>
      <c r="B11506" s="535" t="s">
        <v>24685</v>
      </c>
      <c r="C11506" s="298" t="s">
        <v>313</v>
      </c>
      <c r="D11506" s="535" t="s">
        <v>325</v>
      </c>
      <c r="E11506" s="537">
        <v>276597.90000000002</v>
      </c>
      <c r="F11506" s="536" t="s">
        <v>24686</v>
      </c>
    </row>
    <row r="11507" spans="1:6" ht="18" customHeight="1">
      <c r="A11507" s="535">
        <v>37741</v>
      </c>
      <c r="B11507" s="535" t="s">
        <v>24687</v>
      </c>
      <c r="C11507" s="298" t="s">
        <v>313</v>
      </c>
      <c r="D11507" s="535" t="s">
        <v>325</v>
      </c>
      <c r="E11507" s="537">
        <v>213902.37</v>
      </c>
      <c r="F11507" s="536" t="s">
        <v>24688</v>
      </c>
    </row>
    <row r="11508" spans="1:6" ht="18" customHeight="1">
      <c r="A11508" s="535">
        <v>39396</v>
      </c>
      <c r="B11508" s="535" t="s">
        <v>24689</v>
      </c>
      <c r="C11508" s="298" t="s">
        <v>313</v>
      </c>
      <c r="D11508" s="535" t="s">
        <v>325</v>
      </c>
      <c r="E11508" s="524">
        <v>69.44</v>
      </c>
      <c r="F11508" s="536" t="s">
        <v>23337</v>
      </c>
    </row>
    <row r="11509" spans="1:6" ht="18" customHeight="1">
      <c r="A11509" s="535">
        <v>39392</v>
      </c>
      <c r="B11509" s="535" t="s">
        <v>24690</v>
      </c>
      <c r="C11509" s="298" t="s">
        <v>313</v>
      </c>
      <c r="D11509" s="535" t="s">
        <v>325</v>
      </c>
      <c r="E11509" s="524">
        <v>78.33</v>
      </c>
      <c r="F11509" s="536" t="s">
        <v>12351</v>
      </c>
    </row>
    <row r="11510" spans="1:6" ht="18" customHeight="1">
      <c r="A11510" s="535">
        <v>39393</v>
      </c>
      <c r="B11510" s="535" t="s">
        <v>24691</v>
      </c>
      <c r="C11510" s="298" t="s">
        <v>313</v>
      </c>
      <c r="D11510" s="535" t="s">
        <v>325</v>
      </c>
      <c r="E11510" s="524">
        <v>48.44</v>
      </c>
      <c r="F11510" s="536" t="s">
        <v>24692</v>
      </c>
    </row>
    <row r="11511" spans="1:6" ht="18" customHeight="1">
      <c r="A11511" s="535">
        <v>39394</v>
      </c>
      <c r="B11511" s="535" t="s">
        <v>24693</v>
      </c>
      <c r="C11511" s="298" t="s">
        <v>313</v>
      </c>
      <c r="D11511" s="535" t="s">
        <v>325</v>
      </c>
      <c r="E11511" s="524">
        <v>54.52</v>
      </c>
      <c r="F11511" s="536" t="s">
        <v>24694</v>
      </c>
    </row>
    <row r="11512" spans="1:6" ht="18" customHeight="1">
      <c r="A11512" s="535">
        <v>39395</v>
      </c>
      <c r="B11512" s="535" t="s">
        <v>24695</v>
      </c>
      <c r="C11512" s="298" t="s">
        <v>313</v>
      </c>
      <c r="D11512" s="535" t="s">
        <v>325</v>
      </c>
      <c r="E11512" s="524">
        <v>50.7</v>
      </c>
      <c r="F11512" s="536" t="s">
        <v>10892</v>
      </c>
    </row>
    <row r="11513" spans="1:6" ht="18" customHeight="1">
      <c r="A11513" s="535">
        <v>14618</v>
      </c>
      <c r="B11513" s="535" t="s">
        <v>24696</v>
      </c>
      <c r="C11513" s="298" t="s">
        <v>313</v>
      </c>
      <c r="D11513" s="535" t="s">
        <v>325</v>
      </c>
      <c r="E11513" s="537">
        <v>1593.5</v>
      </c>
      <c r="F11513" s="536" t="s">
        <v>24697</v>
      </c>
    </row>
    <row r="11514" spans="1:6" ht="18" customHeight="1">
      <c r="A11514" s="535">
        <v>40269</v>
      </c>
      <c r="B11514" s="535" t="s">
        <v>24698</v>
      </c>
      <c r="C11514" s="298" t="s">
        <v>313</v>
      </c>
      <c r="D11514" s="535" t="s">
        <v>325</v>
      </c>
      <c r="E11514" s="537">
        <v>6420.12</v>
      </c>
      <c r="F11514" s="536" t="s">
        <v>24699</v>
      </c>
    </row>
    <row r="11515" spans="1:6" ht="18" customHeight="1">
      <c r="A11515" s="535">
        <v>6110</v>
      </c>
      <c r="B11515" s="535" t="s">
        <v>24700</v>
      </c>
      <c r="C11515" s="298" t="s">
        <v>313</v>
      </c>
      <c r="D11515" s="535" t="s">
        <v>325</v>
      </c>
      <c r="E11515" s="524">
        <v>21.19</v>
      </c>
      <c r="F11515" s="536" t="s">
        <v>10794</v>
      </c>
    </row>
    <row r="11516" spans="1:6" ht="18" customHeight="1">
      <c r="A11516" s="535">
        <v>40910</v>
      </c>
      <c r="B11516" s="535" t="s">
        <v>24701</v>
      </c>
      <c r="C11516" s="298" t="s">
        <v>313</v>
      </c>
      <c r="D11516" s="535" t="s">
        <v>19212</v>
      </c>
      <c r="E11516" s="537">
        <v>3687.15</v>
      </c>
      <c r="F11516" s="536" t="s">
        <v>19521</v>
      </c>
    </row>
    <row r="11517" spans="1:6" ht="18" customHeight="1">
      <c r="A11517" s="535">
        <v>6111</v>
      </c>
      <c r="B11517" s="535" t="s">
        <v>24702</v>
      </c>
      <c r="C11517" s="298" t="s">
        <v>313</v>
      </c>
      <c r="D11517" s="535" t="s">
        <v>19214</v>
      </c>
      <c r="E11517" s="524">
        <v>14.54</v>
      </c>
      <c r="F11517" s="536" t="s">
        <v>12940</v>
      </c>
    </row>
    <row r="11518" spans="1:6" ht="18" customHeight="1">
      <c r="A11518" s="535">
        <v>41084</v>
      </c>
      <c r="B11518" s="535" t="s">
        <v>24703</v>
      </c>
      <c r="C11518" s="298" t="s">
        <v>313</v>
      </c>
      <c r="D11518" s="535" t="s">
        <v>19212</v>
      </c>
      <c r="E11518" s="537">
        <v>2530.69</v>
      </c>
      <c r="F11518" s="536" t="s">
        <v>19575</v>
      </c>
    </row>
    <row r="11519" spans="1:6" ht="18" customHeight="1">
      <c r="A11519" s="535">
        <v>44535</v>
      </c>
      <c r="B11519" s="535" t="s">
        <v>24704</v>
      </c>
      <c r="C11519" s="298" t="s">
        <v>313</v>
      </c>
      <c r="D11519" s="535" t="s">
        <v>19214</v>
      </c>
      <c r="E11519" s="524">
        <v>157.41</v>
      </c>
      <c r="F11519" s="536" t="s">
        <v>24705</v>
      </c>
    </row>
    <row r="11520" spans="1:6" ht="18" customHeight="1">
      <c r="A11520" s="535">
        <v>44945</v>
      </c>
      <c r="B11520" s="535" t="s">
        <v>24706</v>
      </c>
      <c r="C11520" s="298" t="s">
        <v>313</v>
      </c>
      <c r="D11520" s="535" t="s">
        <v>316</v>
      </c>
      <c r="E11520" s="524">
        <v>8</v>
      </c>
      <c r="F11520" s="536" t="s">
        <v>656</v>
      </c>
    </row>
    <row r="11521" spans="1:6" ht="18" customHeight="1">
      <c r="A11521" s="535">
        <v>38637</v>
      </c>
      <c r="B11521" s="535" t="s">
        <v>24707</v>
      </c>
      <c r="C11521" s="298" t="s">
        <v>313</v>
      </c>
      <c r="D11521" s="535" t="s">
        <v>325</v>
      </c>
      <c r="E11521" s="524">
        <v>187.26</v>
      </c>
      <c r="F11521" s="536" t="s">
        <v>24708</v>
      </c>
    </row>
    <row r="11522" spans="1:6" ht="18" customHeight="1">
      <c r="A11522" s="535">
        <v>6150</v>
      </c>
      <c r="B11522" s="535" t="s">
        <v>24709</v>
      </c>
      <c r="C11522" s="298" t="s">
        <v>313</v>
      </c>
      <c r="D11522" s="535" t="s">
        <v>325</v>
      </c>
      <c r="E11522" s="524">
        <v>189.55</v>
      </c>
      <c r="F11522" s="536" t="s">
        <v>24710</v>
      </c>
    </row>
    <row r="11523" spans="1:6" ht="18" customHeight="1">
      <c r="A11523" s="535">
        <v>6136</v>
      </c>
      <c r="B11523" s="535" t="s">
        <v>24711</v>
      </c>
      <c r="C11523" s="298" t="s">
        <v>313</v>
      </c>
      <c r="D11523" s="535" t="s">
        <v>325</v>
      </c>
      <c r="E11523" s="524">
        <v>149</v>
      </c>
      <c r="F11523" s="536" t="s">
        <v>24712</v>
      </c>
    </row>
    <row r="11524" spans="1:6" ht="18" customHeight="1">
      <c r="A11524" s="535">
        <v>38638</v>
      </c>
      <c r="B11524" s="535" t="s">
        <v>24713</v>
      </c>
      <c r="C11524" s="298" t="s">
        <v>313</v>
      </c>
      <c r="D11524" s="535" t="s">
        <v>325</v>
      </c>
      <c r="E11524" s="524">
        <v>157.80000000000001</v>
      </c>
      <c r="F11524" s="536" t="s">
        <v>24714</v>
      </c>
    </row>
    <row r="11525" spans="1:6" ht="18" customHeight="1">
      <c r="A11525" s="535">
        <v>20262</v>
      </c>
      <c r="B11525" s="535" t="s">
        <v>24715</v>
      </c>
      <c r="C11525" s="298" t="s">
        <v>313</v>
      </c>
      <c r="D11525" s="535" t="s">
        <v>325</v>
      </c>
      <c r="E11525" s="524">
        <v>14.65</v>
      </c>
      <c r="F11525" s="536" t="s">
        <v>3136</v>
      </c>
    </row>
    <row r="11526" spans="1:6" ht="18" customHeight="1">
      <c r="A11526" s="535">
        <v>6145</v>
      </c>
      <c r="B11526" s="535" t="s">
        <v>24716</v>
      </c>
      <c r="C11526" s="298" t="s">
        <v>313</v>
      </c>
      <c r="D11526" s="535" t="s">
        <v>325</v>
      </c>
      <c r="E11526" s="524">
        <v>16.18</v>
      </c>
      <c r="F11526" s="536" t="s">
        <v>24717</v>
      </c>
    </row>
    <row r="11527" spans="1:6" ht="18" customHeight="1">
      <c r="A11527" s="535">
        <v>6149</v>
      </c>
      <c r="B11527" s="535" t="s">
        <v>24718</v>
      </c>
      <c r="C11527" s="298" t="s">
        <v>313</v>
      </c>
      <c r="D11527" s="535" t="s">
        <v>325</v>
      </c>
      <c r="E11527" s="524">
        <v>10.7</v>
      </c>
      <c r="F11527" s="536" t="s">
        <v>1621</v>
      </c>
    </row>
    <row r="11528" spans="1:6" ht="18" customHeight="1">
      <c r="A11528" s="535">
        <v>6146</v>
      </c>
      <c r="B11528" s="535" t="s">
        <v>24719</v>
      </c>
      <c r="C11528" s="298" t="s">
        <v>313</v>
      </c>
      <c r="D11528" s="535" t="s">
        <v>325</v>
      </c>
      <c r="E11528" s="524">
        <v>15.38</v>
      </c>
      <c r="F11528" s="536" t="s">
        <v>24720</v>
      </c>
    </row>
    <row r="11529" spans="1:6" ht="18" customHeight="1">
      <c r="A11529" s="535">
        <v>44536</v>
      </c>
      <c r="B11529" s="535" t="s">
        <v>24721</v>
      </c>
      <c r="C11529" s="298" t="s">
        <v>313</v>
      </c>
      <c r="D11529" s="535" t="s">
        <v>325</v>
      </c>
      <c r="E11529" s="524">
        <v>3.75</v>
      </c>
      <c r="F11529" s="536" t="s">
        <v>1103</v>
      </c>
    </row>
    <row r="11530" spans="1:6" ht="18" customHeight="1">
      <c r="A11530" s="535">
        <v>39961</v>
      </c>
      <c r="B11530" s="535" t="s">
        <v>24722</v>
      </c>
      <c r="C11530" s="298" t="s">
        <v>313</v>
      </c>
      <c r="D11530" s="535" t="s">
        <v>318</v>
      </c>
      <c r="E11530" s="524">
        <v>29.5</v>
      </c>
      <c r="F11530" s="536" t="s">
        <v>24723</v>
      </c>
    </row>
    <row r="11531" spans="1:6" ht="18" customHeight="1">
      <c r="A11531" s="535">
        <v>42433</v>
      </c>
      <c r="B11531" s="535" t="s">
        <v>24724</v>
      </c>
      <c r="C11531" s="298" t="s">
        <v>313</v>
      </c>
      <c r="D11531" s="535" t="s">
        <v>325</v>
      </c>
      <c r="E11531" s="537">
        <v>4789.18</v>
      </c>
      <c r="F11531" s="536" t="s">
        <v>24725</v>
      </c>
    </row>
    <row r="11532" spans="1:6" ht="18" customHeight="1">
      <c r="A11532" s="535">
        <v>42434</v>
      </c>
      <c r="B11532" s="535" t="s">
        <v>24726</v>
      </c>
      <c r="C11532" s="298" t="s">
        <v>313</v>
      </c>
      <c r="D11532" s="535" t="s">
        <v>325</v>
      </c>
      <c r="E11532" s="537">
        <v>5175.3999999999996</v>
      </c>
      <c r="F11532" s="536" t="s">
        <v>24727</v>
      </c>
    </row>
    <row r="11533" spans="1:6" ht="18" customHeight="1">
      <c r="A11533" s="535">
        <v>42435</v>
      </c>
      <c r="B11533" s="535" t="s">
        <v>24728</v>
      </c>
      <c r="C11533" s="298" t="s">
        <v>313</v>
      </c>
      <c r="D11533" s="535" t="s">
        <v>325</v>
      </c>
      <c r="E11533" s="537">
        <v>2580.7800000000002</v>
      </c>
      <c r="F11533" s="536" t="s">
        <v>24729</v>
      </c>
    </row>
    <row r="11534" spans="1:6" ht="18" customHeight="1">
      <c r="A11534" s="535">
        <v>38061</v>
      </c>
      <c r="B11534" s="535" t="s">
        <v>24730</v>
      </c>
      <c r="C11534" s="298" t="s">
        <v>313</v>
      </c>
      <c r="D11534" s="535" t="s">
        <v>325</v>
      </c>
      <c r="E11534" s="524">
        <v>47.08</v>
      </c>
      <c r="F11534" s="536" t="s">
        <v>11761</v>
      </c>
    </row>
    <row r="11535" spans="1:6" ht="18" customHeight="1">
      <c r="A11535" s="535">
        <v>20250</v>
      </c>
      <c r="B11535" s="535" t="s">
        <v>24731</v>
      </c>
      <c r="C11535" s="298" t="s">
        <v>313</v>
      </c>
      <c r="D11535" s="535" t="s">
        <v>325</v>
      </c>
      <c r="E11535" s="524">
        <v>29.43</v>
      </c>
      <c r="F11535" s="536" t="s">
        <v>18421</v>
      </c>
    </row>
    <row r="11536" spans="1:6" ht="18" customHeight="1">
      <c r="A11536" s="535">
        <v>13388</v>
      </c>
      <c r="B11536" s="535" t="s">
        <v>24732</v>
      </c>
      <c r="C11536" s="298" t="s">
        <v>313</v>
      </c>
      <c r="D11536" s="535" t="s">
        <v>318</v>
      </c>
      <c r="E11536" s="524">
        <v>132.02000000000001</v>
      </c>
      <c r="F11536" s="536" t="s">
        <v>24733</v>
      </c>
    </row>
    <row r="11537" spans="1:6" ht="18" customHeight="1">
      <c r="A11537" s="535">
        <v>39914</v>
      </c>
      <c r="B11537" s="535" t="s">
        <v>24734</v>
      </c>
      <c r="C11537" s="298" t="s">
        <v>313</v>
      </c>
      <c r="D11537" s="535" t="s">
        <v>318</v>
      </c>
      <c r="E11537" s="524">
        <v>249.42</v>
      </c>
      <c r="F11537" s="536" t="s">
        <v>24735</v>
      </c>
    </row>
    <row r="11538" spans="1:6" ht="18" customHeight="1">
      <c r="A11538" s="535">
        <v>12732</v>
      </c>
      <c r="B11538" s="535" t="s">
        <v>24736</v>
      </c>
      <c r="C11538" s="298" t="s">
        <v>313</v>
      </c>
      <c r="D11538" s="535" t="s">
        <v>318</v>
      </c>
      <c r="E11538" s="524">
        <v>287.8</v>
      </c>
      <c r="F11538" s="536" t="s">
        <v>24737</v>
      </c>
    </row>
    <row r="11539" spans="1:6" ht="18" customHeight="1">
      <c r="A11539" s="535">
        <v>6160</v>
      </c>
      <c r="B11539" s="535" t="s">
        <v>24738</v>
      </c>
      <c r="C11539" s="298" t="s">
        <v>313</v>
      </c>
      <c r="D11539" s="535" t="s">
        <v>325</v>
      </c>
      <c r="E11539" s="524">
        <v>21.19</v>
      </c>
      <c r="F11539" s="536" t="s">
        <v>10794</v>
      </c>
    </row>
    <row r="11540" spans="1:6" ht="18" customHeight="1">
      <c r="A11540" s="535">
        <v>41087</v>
      </c>
      <c r="B11540" s="535" t="s">
        <v>24739</v>
      </c>
      <c r="C11540" s="298" t="s">
        <v>313</v>
      </c>
      <c r="D11540" s="535" t="s">
        <v>19212</v>
      </c>
      <c r="E11540" s="537">
        <v>3687.15</v>
      </c>
      <c r="F11540" s="536" t="s">
        <v>19521</v>
      </c>
    </row>
    <row r="11541" spans="1:6" ht="18" customHeight="1">
      <c r="A11541" s="535">
        <v>6166</v>
      </c>
      <c r="B11541" s="535" t="s">
        <v>24740</v>
      </c>
      <c r="C11541" s="298" t="s">
        <v>313</v>
      </c>
      <c r="D11541" s="535" t="s">
        <v>19214</v>
      </c>
      <c r="E11541" s="524">
        <v>24.88</v>
      </c>
      <c r="F11541" s="536" t="s">
        <v>11028</v>
      </c>
    </row>
    <row r="11542" spans="1:6" ht="18" customHeight="1">
      <c r="A11542" s="535">
        <v>41088</v>
      </c>
      <c r="B11542" s="535" t="s">
        <v>24741</v>
      </c>
      <c r="C11542" s="298" t="s">
        <v>313</v>
      </c>
      <c r="D11542" s="535" t="s">
        <v>19212</v>
      </c>
      <c r="E11542" s="537">
        <v>4332.8599999999997</v>
      </c>
      <c r="F11542" s="536" t="s">
        <v>24742</v>
      </c>
    </row>
    <row r="11543" spans="1:6" ht="18" customHeight="1">
      <c r="A11543" s="535">
        <v>20232</v>
      </c>
      <c r="B11543" s="535" t="s">
        <v>24743</v>
      </c>
      <c r="C11543" s="298" t="s">
        <v>313</v>
      </c>
      <c r="D11543" s="535" t="s">
        <v>19214</v>
      </c>
      <c r="E11543" s="524">
        <v>179.08</v>
      </c>
      <c r="F11543" s="536" t="s">
        <v>24744</v>
      </c>
    </row>
    <row r="11544" spans="1:6" ht="18" customHeight="1">
      <c r="A11544" s="535">
        <v>10856</v>
      </c>
      <c r="B11544" s="535" t="s">
        <v>24745</v>
      </c>
      <c r="C11544" s="298" t="s">
        <v>313</v>
      </c>
      <c r="D11544" s="535" t="s">
        <v>19072</v>
      </c>
      <c r="E11544" s="524">
        <v>103.78</v>
      </c>
      <c r="F11544" s="536" t="s">
        <v>8700</v>
      </c>
    </row>
    <row r="11545" spans="1:6" ht="18" customHeight="1">
      <c r="A11545" s="535">
        <v>4828</v>
      </c>
      <c r="B11545" s="535" t="s">
        <v>24746</v>
      </c>
      <c r="C11545" s="298" t="s">
        <v>313</v>
      </c>
      <c r="D11545" s="535" t="s">
        <v>19072</v>
      </c>
      <c r="E11545" s="524">
        <v>151.04</v>
      </c>
      <c r="F11545" s="536" t="s">
        <v>24747</v>
      </c>
    </row>
    <row r="11546" spans="1:6" ht="18" customHeight="1">
      <c r="A11546" s="535">
        <v>20249</v>
      </c>
      <c r="B11546" s="535" t="s">
        <v>24748</v>
      </c>
      <c r="C11546" s="298" t="s">
        <v>313</v>
      </c>
      <c r="D11546" s="535" t="s">
        <v>19072</v>
      </c>
      <c r="E11546" s="524">
        <v>82.71</v>
      </c>
      <c r="F11546" s="536" t="s">
        <v>5663</v>
      </c>
    </row>
    <row r="11547" spans="1:6" ht="18" customHeight="1">
      <c r="A11547" s="535">
        <v>11609</v>
      </c>
      <c r="B11547" s="535" t="s">
        <v>24749</v>
      </c>
      <c r="C11547" s="298" t="s">
        <v>313</v>
      </c>
      <c r="D11547" s="535" t="s">
        <v>19072</v>
      </c>
      <c r="E11547" s="524">
        <v>15.72</v>
      </c>
      <c r="F11547" s="536" t="s">
        <v>24750</v>
      </c>
    </row>
    <row r="11548" spans="1:6" ht="18" customHeight="1">
      <c r="A11548" s="535">
        <v>20083</v>
      </c>
      <c r="B11548" s="535" t="s">
        <v>24751</v>
      </c>
      <c r="C11548" s="298" t="s">
        <v>313</v>
      </c>
      <c r="D11548" s="535" t="s">
        <v>19081</v>
      </c>
      <c r="E11548" s="524">
        <v>80.81</v>
      </c>
      <c r="F11548" s="536" t="s">
        <v>24752</v>
      </c>
    </row>
    <row r="11549" spans="1:6" ht="18" customHeight="1">
      <c r="A11549" s="535">
        <v>10691</v>
      </c>
      <c r="B11549" s="535" t="s">
        <v>24753</v>
      </c>
      <c r="C11549" s="298" t="s">
        <v>313</v>
      </c>
      <c r="D11549" s="535" t="s">
        <v>325</v>
      </c>
      <c r="E11549" s="524">
        <v>66.5</v>
      </c>
      <c r="F11549" s="536" t="s">
        <v>24652</v>
      </c>
    </row>
    <row r="11550" spans="1:6" ht="18" customHeight="1">
      <c r="A11550" s="535">
        <v>12295</v>
      </c>
      <c r="B11550" s="535" t="s">
        <v>24754</v>
      </c>
      <c r="C11550" s="298" t="s">
        <v>313</v>
      </c>
      <c r="D11550" s="535" t="s">
        <v>19081</v>
      </c>
      <c r="E11550" s="524">
        <v>3.22</v>
      </c>
      <c r="F11550" s="536" t="s">
        <v>8243</v>
      </c>
    </row>
    <row r="11551" spans="1:6" ht="18" customHeight="1">
      <c r="A11551" s="535">
        <v>12296</v>
      </c>
      <c r="B11551" s="535" t="s">
        <v>24755</v>
      </c>
      <c r="C11551" s="298" t="s">
        <v>313</v>
      </c>
      <c r="D11551" s="535" t="s">
        <v>325</v>
      </c>
      <c r="E11551" s="524">
        <v>4.17</v>
      </c>
      <c r="F11551" s="536" t="s">
        <v>1121</v>
      </c>
    </row>
    <row r="11552" spans="1:6" ht="18" customHeight="1">
      <c r="A11552" s="535">
        <v>12294</v>
      </c>
      <c r="B11552" s="535" t="s">
        <v>24756</v>
      </c>
      <c r="C11552" s="298" t="s">
        <v>313</v>
      </c>
      <c r="D11552" s="535" t="s">
        <v>325</v>
      </c>
      <c r="E11552" s="524">
        <v>10.02</v>
      </c>
      <c r="F11552" s="536" t="s">
        <v>10485</v>
      </c>
    </row>
    <row r="11553" spans="1:6" ht="18" customHeight="1">
      <c r="A11553" s="535">
        <v>14543</v>
      </c>
      <c r="B11553" s="535" t="s">
        <v>24757</v>
      </c>
      <c r="C11553" s="298" t="s">
        <v>313</v>
      </c>
      <c r="D11553" s="535" t="s">
        <v>325</v>
      </c>
      <c r="E11553" s="524">
        <v>7.15</v>
      </c>
      <c r="F11553" s="536" t="s">
        <v>2989</v>
      </c>
    </row>
    <row r="11554" spans="1:6" ht="18" customHeight="1">
      <c r="A11554" s="535">
        <v>13329</v>
      </c>
      <c r="B11554" s="535" t="s">
        <v>24758</v>
      </c>
      <c r="C11554" s="298" t="s">
        <v>313</v>
      </c>
      <c r="D11554" s="535" t="s">
        <v>325</v>
      </c>
      <c r="E11554" s="524">
        <v>4.2</v>
      </c>
      <c r="F11554" s="536" t="s">
        <v>23772</v>
      </c>
    </row>
    <row r="11555" spans="1:6" ht="18" customHeight="1">
      <c r="A11555" s="535">
        <v>21047</v>
      </c>
      <c r="B11555" s="535" t="s">
        <v>24759</v>
      </c>
      <c r="C11555" s="298" t="s">
        <v>313</v>
      </c>
      <c r="D11555" s="535" t="s">
        <v>325</v>
      </c>
      <c r="E11555" s="524">
        <v>43.58</v>
      </c>
      <c r="F11555" s="536" t="s">
        <v>24760</v>
      </c>
    </row>
    <row r="11556" spans="1:6" ht="18" customHeight="1">
      <c r="A11556" s="535">
        <v>21042</v>
      </c>
      <c r="B11556" s="535" t="s">
        <v>24761</v>
      </c>
      <c r="C11556" s="298" t="s">
        <v>313</v>
      </c>
      <c r="D11556" s="535" t="s">
        <v>325</v>
      </c>
      <c r="E11556" s="524">
        <v>33.590000000000003</v>
      </c>
      <c r="F11556" s="536" t="s">
        <v>11217</v>
      </c>
    </row>
    <row r="11557" spans="1:6" ht="18" customHeight="1">
      <c r="A11557" s="535">
        <v>21043</v>
      </c>
      <c r="B11557" s="535" t="s">
        <v>24762</v>
      </c>
      <c r="C11557" s="298" t="s">
        <v>313</v>
      </c>
      <c r="D11557" s="535" t="s">
        <v>325</v>
      </c>
      <c r="E11557" s="524">
        <v>42.44</v>
      </c>
      <c r="F11557" s="536" t="s">
        <v>3242</v>
      </c>
    </row>
    <row r="11558" spans="1:6" ht="18" customHeight="1">
      <c r="A11558" s="535">
        <v>21044</v>
      </c>
      <c r="B11558" s="535" t="s">
        <v>24763</v>
      </c>
      <c r="C11558" s="298" t="s">
        <v>313</v>
      </c>
      <c r="D11558" s="535" t="s">
        <v>325</v>
      </c>
      <c r="E11558" s="524">
        <v>29.56</v>
      </c>
      <c r="F11558" s="536" t="s">
        <v>16976</v>
      </c>
    </row>
    <row r="11559" spans="1:6" ht="18" customHeight="1">
      <c r="A11559" s="535">
        <v>21045</v>
      </c>
      <c r="B11559" s="535" t="s">
        <v>24764</v>
      </c>
      <c r="C11559" s="298" t="s">
        <v>313</v>
      </c>
      <c r="D11559" s="535" t="s">
        <v>325</v>
      </c>
      <c r="E11559" s="524">
        <v>40.49</v>
      </c>
      <c r="F11559" s="536" t="s">
        <v>14586</v>
      </c>
    </row>
    <row r="11560" spans="1:6" ht="18" customHeight="1">
      <c r="A11560" s="535">
        <v>21041</v>
      </c>
      <c r="B11560" s="535" t="s">
        <v>24765</v>
      </c>
      <c r="C11560" s="298" t="s">
        <v>313</v>
      </c>
      <c r="D11560" s="535" t="s">
        <v>325</v>
      </c>
      <c r="E11560" s="524">
        <v>34.92</v>
      </c>
      <c r="F11560" s="536" t="s">
        <v>1525</v>
      </c>
    </row>
    <row r="11561" spans="1:6" ht="18" customHeight="1">
      <c r="A11561" s="535">
        <v>21040</v>
      </c>
      <c r="B11561" s="535" t="s">
        <v>24766</v>
      </c>
      <c r="C11561" s="298" t="s">
        <v>313</v>
      </c>
      <c r="D11561" s="535" t="s">
        <v>325</v>
      </c>
      <c r="E11561" s="524">
        <v>28.93</v>
      </c>
      <c r="F11561" s="536" t="s">
        <v>8268</v>
      </c>
    </row>
    <row r="11562" spans="1:6" ht="18" customHeight="1">
      <c r="A11562" s="535">
        <v>14149</v>
      </c>
      <c r="B11562" s="535" t="s">
        <v>24767</v>
      </c>
      <c r="C11562" s="298" t="s">
        <v>313</v>
      </c>
      <c r="D11562" s="535" t="s">
        <v>325</v>
      </c>
      <c r="E11562" s="524">
        <v>206.93</v>
      </c>
      <c r="F11562" s="536" t="s">
        <v>24768</v>
      </c>
    </row>
    <row r="11563" spans="1:6" ht="18" customHeight="1">
      <c r="A11563" s="535">
        <v>38099</v>
      </c>
      <c r="B11563" s="535" t="s">
        <v>24769</v>
      </c>
      <c r="C11563" s="298" t="s">
        <v>313</v>
      </c>
      <c r="D11563" s="535" t="s">
        <v>22075</v>
      </c>
      <c r="E11563" s="524">
        <v>2.02</v>
      </c>
      <c r="F11563" s="536" t="s">
        <v>21500</v>
      </c>
    </row>
    <row r="11564" spans="1:6" ht="18" customHeight="1">
      <c r="A11564" s="535">
        <v>38100</v>
      </c>
      <c r="B11564" s="535" t="s">
        <v>24770</v>
      </c>
      <c r="C11564" s="298" t="s">
        <v>313</v>
      </c>
      <c r="D11564" s="535" t="s">
        <v>325</v>
      </c>
      <c r="E11564" s="524">
        <v>3.31</v>
      </c>
      <c r="F11564" s="536" t="s">
        <v>24085</v>
      </c>
    </row>
    <row r="11565" spans="1:6" ht="18" customHeight="1">
      <c r="A11565" s="535">
        <v>7576</v>
      </c>
      <c r="B11565" s="535" t="s">
        <v>24771</v>
      </c>
      <c r="C11565" s="298" t="s">
        <v>313</v>
      </c>
      <c r="D11565" s="535" t="s">
        <v>325</v>
      </c>
      <c r="E11565" s="524">
        <v>133.9</v>
      </c>
      <c r="F11565" s="536" t="s">
        <v>16740</v>
      </c>
    </row>
    <row r="11566" spans="1:6" ht="18" customHeight="1">
      <c r="A11566" s="535">
        <v>3384</v>
      </c>
      <c r="B11566" s="535" t="s">
        <v>24772</v>
      </c>
      <c r="C11566" s="298" t="s">
        <v>313</v>
      </c>
      <c r="D11566" s="535" t="s">
        <v>325</v>
      </c>
      <c r="E11566" s="524">
        <v>6.83</v>
      </c>
      <c r="F11566" s="536" t="s">
        <v>13191</v>
      </c>
    </row>
    <row r="11567" spans="1:6" ht="18" customHeight="1">
      <c r="A11567" s="535">
        <v>7572</v>
      </c>
      <c r="B11567" s="535" t="s">
        <v>24773</v>
      </c>
      <c r="C11567" s="298" t="s">
        <v>313</v>
      </c>
      <c r="D11567" s="535" t="s">
        <v>325</v>
      </c>
      <c r="E11567" s="524">
        <v>7.69</v>
      </c>
      <c r="F11567" s="536" t="s">
        <v>24774</v>
      </c>
    </row>
    <row r="11568" spans="1:6" ht="18" customHeight="1">
      <c r="A11568" s="535">
        <v>3396</v>
      </c>
      <c r="B11568" s="535" t="s">
        <v>24775</v>
      </c>
      <c r="C11568" s="298" t="s">
        <v>313</v>
      </c>
      <c r="D11568" s="535" t="s">
        <v>325</v>
      </c>
      <c r="E11568" s="524">
        <v>5.2</v>
      </c>
      <c r="F11568" s="536" t="s">
        <v>7968</v>
      </c>
    </row>
    <row r="11569" spans="1:6" ht="18" customHeight="1">
      <c r="A11569" s="535">
        <v>37590</v>
      </c>
      <c r="B11569" s="535" t="s">
        <v>24776</v>
      </c>
      <c r="C11569" s="298" t="s">
        <v>313</v>
      </c>
      <c r="D11569" s="535" t="s">
        <v>325</v>
      </c>
      <c r="E11569" s="524">
        <v>16.86</v>
      </c>
      <c r="F11569" s="536" t="s">
        <v>14342</v>
      </c>
    </row>
    <row r="11570" spans="1:6" ht="18" customHeight="1">
      <c r="A11570" s="535">
        <v>37591</v>
      </c>
      <c r="B11570" s="535" t="s">
        <v>24777</v>
      </c>
      <c r="C11570" s="298" t="s">
        <v>313</v>
      </c>
      <c r="D11570" s="535" t="s">
        <v>325</v>
      </c>
      <c r="E11570" s="524">
        <v>20.27</v>
      </c>
      <c r="F11570" s="536" t="s">
        <v>14752</v>
      </c>
    </row>
    <row r="11571" spans="1:6" ht="18" customHeight="1">
      <c r="A11571" s="535">
        <v>12626</v>
      </c>
      <c r="B11571" s="535" t="s">
        <v>24778</v>
      </c>
      <c r="C11571" s="298" t="s">
        <v>313</v>
      </c>
      <c r="D11571" s="535" t="s">
        <v>325</v>
      </c>
      <c r="E11571" s="524">
        <v>37.869999999999997</v>
      </c>
      <c r="F11571" s="536" t="s">
        <v>24779</v>
      </c>
    </row>
    <row r="11572" spans="1:6" ht="18" customHeight="1">
      <c r="A11572" s="535">
        <v>11033</v>
      </c>
      <c r="B11572" s="535" t="s">
        <v>24780</v>
      </c>
      <c r="C11572" s="298" t="s">
        <v>313</v>
      </c>
      <c r="D11572" s="535" t="s">
        <v>325</v>
      </c>
      <c r="E11572" s="524">
        <v>6.02</v>
      </c>
      <c r="F11572" s="536" t="s">
        <v>12179</v>
      </c>
    </row>
    <row r="11573" spans="1:6" ht="18" customHeight="1">
      <c r="A11573" s="535">
        <v>390</v>
      </c>
      <c r="B11573" s="535" t="s">
        <v>24781</v>
      </c>
      <c r="C11573" s="298" t="s">
        <v>313</v>
      </c>
      <c r="D11573" s="535" t="s">
        <v>325</v>
      </c>
      <c r="E11573" s="524">
        <v>9.41</v>
      </c>
      <c r="F11573" s="536" t="s">
        <v>8076</v>
      </c>
    </row>
    <row r="11574" spans="1:6" ht="18" customHeight="1">
      <c r="A11574" s="535">
        <v>42436</v>
      </c>
      <c r="B11574" s="535" t="s">
        <v>24782</v>
      </c>
      <c r="C11574" s="298" t="s">
        <v>313</v>
      </c>
      <c r="D11574" s="535" t="s">
        <v>325</v>
      </c>
      <c r="E11574" s="537">
        <v>2701.34</v>
      </c>
      <c r="F11574" s="536" t="s">
        <v>24783</v>
      </c>
    </row>
    <row r="11575" spans="1:6" ht="18" customHeight="1">
      <c r="A11575" s="535">
        <v>6194</v>
      </c>
      <c r="B11575" s="535" t="s">
        <v>24784</v>
      </c>
      <c r="C11575" s="298" t="s">
        <v>313</v>
      </c>
      <c r="D11575" s="535" t="s">
        <v>325</v>
      </c>
      <c r="E11575" s="524">
        <v>4.3</v>
      </c>
      <c r="F11575" s="536" t="s">
        <v>24785</v>
      </c>
    </row>
    <row r="11576" spans="1:6" ht="18" customHeight="1">
      <c r="A11576" s="535">
        <v>10567</v>
      </c>
      <c r="B11576" s="535" t="s">
        <v>24786</v>
      </c>
      <c r="C11576" s="298" t="s">
        <v>313</v>
      </c>
      <c r="D11576" s="535" t="s">
        <v>19072</v>
      </c>
      <c r="E11576" s="524">
        <v>6.81</v>
      </c>
      <c r="F11576" s="536" t="s">
        <v>19750</v>
      </c>
    </row>
    <row r="11577" spans="1:6" ht="18" customHeight="1">
      <c r="A11577" s="535">
        <v>6212</v>
      </c>
      <c r="B11577" s="535" t="s">
        <v>24787</v>
      </c>
      <c r="C11577" s="298" t="s">
        <v>313</v>
      </c>
      <c r="D11577" s="535" t="s">
        <v>19072</v>
      </c>
      <c r="E11577" s="524">
        <v>10</v>
      </c>
      <c r="F11577" s="536" t="s">
        <v>13222</v>
      </c>
    </row>
    <row r="11578" spans="1:6" ht="18" customHeight="1">
      <c r="A11578" s="535">
        <v>3993</v>
      </c>
      <c r="B11578" s="535" t="s">
        <v>24788</v>
      </c>
      <c r="C11578" s="298" t="s">
        <v>313</v>
      </c>
      <c r="D11578" s="535" t="s">
        <v>19072</v>
      </c>
      <c r="E11578" s="524">
        <v>103.76</v>
      </c>
      <c r="F11578" s="536" t="s">
        <v>24789</v>
      </c>
    </row>
    <row r="11579" spans="1:6" ht="18" customHeight="1">
      <c r="A11579" s="535">
        <v>3990</v>
      </c>
      <c r="B11579" s="535" t="s">
        <v>24790</v>
      </c>
      <c r="C11579" s="298" t="s">
        <v>313</v>
      </c>
      <c r="D11579" s="535" t="s">
        <v>19608</v>
      </c>
      <c r="E11579" s="524">
        <v>19.52</v>
      </c>
      <c r="F11579" s="536" t="s">
        <v>24525</v>
      </c>
    </row>
    <row r="11580" spans="1:6" ht="18" customHeight="1">
      <c r="A11580" s="535">
        <v>3992</v>
      </c>
      <c r="B11580" s="535" t="s">
        <v>24791</v>
      </c>
      <c r="C11580" s="298" t="s">
        <v>313</v>
      </c>
      <c r="D11580" s="535" t="s">
        <v>19072</v>
      </c>
      <c r="E11580" s="524">
        <v>26.36</v>
      </c>
      <c r="F11580" s="536" t="s">
        <v>9367</v>
      </c>
    </row>
    <row r="11581" spans="1:6" ht="18" customHeight="1">
      <c r="A11581" s="535">
        <v>6178</v>
      </c>
      <c r="B11581" s="535" t="s">
        <v>24792</v>
      </c>
      <c r="C11581" s="298" t="s">
        <v>313</v>
      </c>
      <c r="D11581" s="535" t="s">
        <v>19072</v>
      </c>
      <c r="E11581" s="524">
        <v>102.95</v>
      </c>
      <c r="F11581" s="536" t="s">
        <v>24793</v>
      </c>
    </row>
    <row r="11582" spans="1:6" ht="18" customHeight="1">
      <c r="A11582" s="535">
        <v>6180</v>
      </c>
      <c r="B11582" s="535" t="s">
        <v>24794</v>
      </c>
      <c r="C11582" s="298" t="s">
        <v>313</v>
      </c>
      <c r="D11582" s="535" t="s">
        <v>19608</v>
      </c>
      <c r="E11582" s="524">
        <v>111.11</v>
      </c>
      <c r="F11582" s="536" t="s">
        <v>6705</v>
      </c>
    </row>
    <row r="11583" spans="1:6" ht="18" customHeight="1">
      <c r="A11583" s="535">
        <v>6182</v>
      </c>
      <c r="B11583" s="535" t="s">
        <v>24795</v>
      </c>
      <c r="C11583" s="298" t="s">
        <v>313</v>
      </c>
      <c r="D11583" s="535" t="s">
        <v>19608</v>
      </c>
      <c r="E11583" s="524">
        <v>137.91</v>
      </c>
      <c r="F11583" s="536" t="s">
        <v>24796</v>
      </c>
    </row>
    <row r="11584" spans="1:6" ht="18" customHeight="1">
      <c r="A11584" s="535">
        <v>43614</v>
      </c>
      <c r="B11584" s="535" t="s">
        <v>24797</v>
      </c>
      <c r="C11584" s="298" t="s">
        <v>313</v>
      </c>
      <c r="D11584" s="535" t="s">
        <v>19608</v>
      </c>
      <c r="E11584" s="524">
        <v>13.19</v>
      </c>
      <c r="F11584" s="536" t="s">
        <v>2316</v>
      </c>
    </row>
    <row r="11585" spans="1:6" ht="18" customHeight="1">
      <c r="A11585" s="535">
        <v>6193</v>
      </c>
      <c r="B11585" s="535" t="s">
        <v>24798</v>
      </c>
      <c r="C11585" s="298" t="s">
        <v>313</v>
      </c>
      <c r="D11585" s="535" t="s">
        <v>19072</v>
      </c>
      <c r="E11585" s="524">
        <v>16.05</v>
      </c>
      <c r="F11585" s="536" t="s">
        <v>866</v>
      </c>
    </row>
    <row r="11586" spans="1:6" ht="18" customHeight="1">
      <c r="A11586" s="535">
        <v>6189</v>
      </c>
      <c r="B11586" s="535" t="s">
        <v>24799</v>
      </c>
      <c r="C11586" s="298" t="s">
        <v>313</v>
      </c>
      <c r="D11586" s="535" t="s">
        <v>19072</v>
      </c>
      <c r="E11586" s="524">
        <v>23.43</v>
      </c>
      <c r="F11586" s="536" t="s">
        <v>17809</v>
      </c>
    </row>
    <row r="11587" spans="1:6" ht="18" customHeight="1">
      <c r="A11587" s="535">
        <v>6214</v>
      </c>
      <c r="B11587" s="535" t="s">
        <v>24800</v>
      </c>
      <c r="C11587" s="298" t="s">
        <v>313</v>
      </c>
      <c r="D11587" s="535" t="s">
        <v>19072</v>
      </c>
      <c r="E11587" s="524">
        <v>64.489999999999995</v>
      </c>
      <c r="F11587" s="536" t="s">
        <v>16817</v>
      </c>
    </row>
    <row r="11588" spans="1:6" ht="18" customHeight="1">
      <c r="A11588" s="535">
        <v>36153</v>
      </c>
      <c r="B11588" s="535" t="s">
        <v>24801</v>
      </c>
      <c r="C11588" s="298" t="s">
        <v>313</v>
      </c>
      <c r="D11588" s="535" t="s">
        <v>19608</v>
      </c>
      <c r="E11588" s="524">
        <v>193.93</v>
      </c>
      <c r="F11588" s="536" t="s">
        <v>16679</v>
      </c>
    </row>
    <row r="11589" spans="1:6" ht="18" customHeight="1">
      <c r="A11589" s="535">
        <v>10740</v>
      </c>
      <c r="B11589" s="535" t="s">
        <v>24802</v>
      </c>
      <c r="C11589" s="298" t="s">
        <v>313</v>
      </c>
      <c r="D11589" s="535" t="s">
        <v>325</v>
      </c>
      <c r="E11589" s="537">
        <v>10440.35</v>
      </c>
      <c r="F11589" s="536" t="s">
        <v>24803</v>
      </c>
    </row>
    <row r="11590" spans="1:6" ht="18" customHeight="1">
      <c r="A11590" s="535">
        <v>13914</v>
      </c>
      <c r="B11590" s="535" t="s">
        <v>24804</v>
      </c>
      <c r="C11590" s="298" t="s">
        <v>313</v>
      </c>
      <c r="D11590" s="535" t="s">
        <v>325</v>
      </c>
      <c r="E11590" s="524">
        <v>755.4</v>
      </c>
      <c r="F11590" s="536" t="s">
        <v>24805</v>
      </c>
    </row>
    <row r="11591" spans="1:6" ht="18" customHeight="1">
      <c r="A11591" s="535">
        <v>10742</v>
      </c>
      <c r="B11591" s="535" t="s">
        <v>24806</v>
      </c>
      <c r="C11591" s="298" t="s">
        <v>313</v>
      </c>
      <c r="D11591" s="535" t="s">
        <v>325</v>
      </c>
      <c r="E11591" s="537">
        <v>1101.76</v>
      </c>
      <c r="F11591" s="536" t="s">
        <v>24807</v>
      </c>
    </row>
    <row r="11592" spans="1:6" ht="18" customHeight="1">
      <c r="A11592" s="535">
        <v>38465</v>
      </c>
      <c r="B11592" s="535" t="s">
        <v>24808</v>
      </c>
      <c r="C11592" s="298" t="s">
        <v>313</v>
      </c>
      <c r="D11592" s="535" t="s">
        <v>325</v>
      </c>
      <c r="E11592" s="524">
        <v>31.18</v>
      </c>
      <c r="F11592" s="536" t="s">
        <v>2338</v>
      </c>
    </row>
    <row r="11593" spans="1:6" ht="18" customHeight="1">
      <c r="A11593" s="535">
        <v>7543</v>
      </c>
      <c r="B11593" s="535" t="s">
        <v>24809</v>
      </c>
      <c r="C11593" s="298" t="s">
        <v>313</v>
      </c>
      <c r="D11593" s="535" t="s">
        <v>325</v>
      </c>
      <c r="E11593" s="524">
        <v>3.94</v>
      </c>
      <c r="F11593" s="536" t="s">
        <v>8245</v>
      </c>
    </row>
    <row r="11594" spans="1:6" ht="18" customHeight="1">
      <c r="A11594" s="535">
        <v>43427</v>
      </c>
      <c r="B11594" s="535" t="s">
        <v>24810</v>
      </c>
      <c r="C11594" s="298" t="s">
        <v>313</v>
      </c>
      <c r="D11594" s="535" t="s">
        <v>325</v>
      </c>
      <c r="E11594" s="537">
        <v>1977.63</v>
      </c>
      <c r="F11594" s="536" t="s">
        <v>24811</v>
      </c>
    </row>
    <row r="11595" spans="1:6" ht="18" customHeight="1">
      <c r="A11595" s="535">
        <v>41613</v>
      </c>
      <c r="B11595" s="535" t="s">
        <v>24812</v>
      </c>
      <c r="C11595" s="298" t="s">
        <v>313</v>
      </c>
      <c r="D11595" s="535" t="s">
        <v>325</v>
      </c>
      <c r="E11595" s="524">
        <v>127.12</v>
      </c>
      <c r="F11595" s="536" t="s">
        <v>24813</v>
      </c>
    </row>
    <row r="11596" spans="1:6" ht="18" customHeight="1">
      <c r="A11596" s="535">
        <v>41614</v>
      </c>
      <c r="B11596" s="535" t="s">
        <v>24814</v>
      </c>
      <c r="C11596" s="298" t="s">
        <v>313</v>
      </c>
      <c r="D11596" s="535" t="s">
        <v>325</v>
      </c>
      <c r="E11596" s="524">
        <v>161.97999999999999</v>
      </c>
      <c r="F11596" s="536" t="s">
        <v>24815</v>
      </c>
    </row>
    <row r="11597" spans="1:6" ht="18" customHeight="1">
      <c r="A11597" s="535">
        <v>41615</v>
      </c>
      <c r="B11597" s="535" t="s">
        <v>24816</v>
      </c>
      <c r="C11597" s="298" t="s">
        <v>313</v>
      </c>
      <c r="D11597" s="535" t="s">
        <v>325</v>
      </c>
      <c r="E11597" s="524">
        <v>250.35</v>
      </c>
      <c r="F11597" s="536" t="s">
        <v>24817</v>
      </c>
    </row>
    <row r="11598" spans="1:6" ht="18" customHeight="1">
      <c r="A11598" s="535">
        <v>41616</v>
      </c>
      <c r="B11598" s="535" t="s">
        <v>24818</v>
      </c>
      <c r="C11598" s="298" t="s">
        <v>313</v>
      </c>
      <c r="D11598" s="535" t="s">
        <v>325</v>
      </c>
      <c r="E11598" s="524">
        <v>374.06</v>
      </c>
      <c r="F11598" s="536" t="s">
        <v>24819</v>
      </c>
    </row>
    <row r="11599" spans="1:6" ht="18" customHeight="1">
      <c r="A11599" s="535">
        <v>41617</v>
      </c>
      <c r="B11599" s="535" t="s">
        <v>24820</v>
      </c>
      <c r="C11599" s="298" t="s">
        <v>313</v>
      </c>
      <c r="D11599" s="535" t="s">
        <v>325</v>
      </c>
      <c r="E11599" s="524">
        <v>743.78</v>
      </c>
      <c r="F11599" s="536" t="s">
        <v>24821</v>
      </c>
    </row>
    <row r="11600" spans="1:6" ht="18" customHeight="1">
      <c r="A11600" s="535">
        <v>41618</v>
      </c>
      <c r="B11600" s="535" t="s">
        <v>24822</v>
      </c>
      <c r="C11600" s="298" t="s">
        <v>313</v>
      </c>
      <c r="D11600" s="535" t="s">
        <v>325</v>
      </c>
      <c r="E11600" s="537">
        <v>1369.27</v>
      </c>
      <c r="F11600" s="536" t="s">
        <v>24823</v>
      </c>
    </row>
    <row r="11601" spans="1:6" ht="18" customHeight="1">
      <c r="A11601" s="535">
        <v>43428</v>
      </c>
      <c r="B11601" s="535" t="s">
        <v>24824</v>
      </c>
      <c r="C11601" s="298" t="s">
        <v>313</v>
      </c>
      <c r="D11601" s="535" t="s">
        <v>325</v>
      </c>
      <c r="E11601" s="537">
        <v>2405.14</v>
      </c>
      <c r="F11601" s="536" t="s">
        <v>24825</v>
      </c>
    </row>
    <row r="11602" spans="1:6" ht="18" customHeight="1">
      <c r="A11602" s="535">
        <v>41619</v>
      </c>
      <c r="B11602" s="535" t="s">
        <v>24826</v>
      </c>
      <c r="C11602" s="298" t="s">
        <v>313</v>
      </c>
      <c r="D11602" s="535" t="s">
        <v>325</v>
      </c>
      <c r="E11602" s="524">
        <v>155.83000000000001</v>
      </c>
      <c r="F11602" s="536" t="s">
        <v>19295</v>
      </c>
    </row>
    <row r="11603" spans="1:6" ht="18" customHeight="1">
      <c r="A11603" s="535">
        <v>41620</v>
      </c>
      <c r="B11603" s="535" t="s">
        <v>24827</v>
      </c>
      <c r="C11603" s="298" t="s">
        <v>313</v>
      </c>
      <c r="D11603" s="535" t="s">
        <v>325</v>
      </c>
      <c r="E11603" s="524">
        <v>196.84</v>
      </c>
      <c r="F11603" s="536" t="s">
        <v>24828</v>
      </c>
    </row>
    <row r="11604" spans="1:6" ht="18" customHeight="1">
      <c r="A11604" s="535">
        <v>41622</v>
      </c>
      <c r="B11604" s="535" t="s">
        <v>24829</v>
      </c>
      <c r="C11604" s="298" t="s">
        <v>313</v>
      </c>
      <c r="D11604" s="535" t="s">
        <v>325</v>
      </c>
      <c r="E11604" s="524">
        <v>341.39</v>
      </c>
      <c r="F11604" s="536" t="s">
        <v>24830</v>
      </c>
    </row>
    <row r="11605" spans="1:6" ht="18" customHeight="1">
      <c r="A11605" s="535">
        <v>41623</v>
      </c>
      <c r="B11605" s="535" t="s">
        <v>24831</v>
      </c>
      <c r="C11605" s="298" t="s">
        <v>313</v>
      </c>
      <c r="D11605" s="535" t="s">
        <v>325</v>
      </c>
      <c r="E11605" s="524">
        <v>524.9</v>
      </c>
      <c r="F11605" s="536" t="s">
        <v>24832</v>
      </c>
    </row>
    <row r="11606" spans="1:6" ht="18" customHeight="1">
      <c r="A11606" s="535">
        <v>41624</v>
      </c>
      <c r="B11606" s="535" t="s">
        <v>24833</v>
      </c>
      <c r="C11606" s="298" t="s">
        <v>313</v>
      </c>
      <c r="D11606" s="535" t="s">
        <v>325</v>
      </c>
      <c r="E11606" s="524">
        <v>984.2</v>
      </c>
      <c r="F11606" s="536" t="s">
        <v>24834</v>
      </c>
    </row>
    <row r="11607" spans="1:6" ht="18" customHeight="1">
      <c r="A11607" s="535">
        <v>41625</v>
      </c>
      <c r="B11607" s="535" t="s">
        <v>24835</v>
      </c>
      <c r="C11607" s="298" t="s">
        <v>313</v>
      </c>
      <c r="D11607" s="535" t="s">
        <v>325</v>
      </c>
      <c r="E11607" s="537">
        <v>1514.23</v>
      </c>
      <c r="F11607" s="536" t="s">
        <v>24836</v>
      </c>
    </row>
    <row r="11608" spans="1:6" ht="18" customHeight="1">
      <c r="A11608" s="535">
        <v>39352</v>
      </c>
      <c r="B11608" s="535" t="s">
        <v>24837</v>
      </c>
      <c r="C11608" s="298" t="s">
        <v>313</v>
      </c>
      <c r="D11608" s="535" t="s">
        <v>325</v>
      </c>
      <c r="E11608" s="524">
        <v>2.4300000000000002</v>
      </c>
      <c r="F11608" s="536" t="s">
        <v>14632</v>
      </c>
    </row>
    <row r="11609" spans="1:6" ht="18" customHeight="1">
      <c r="A11609" s="535">
        <v>39346</v>
      </c>
      <c r="B11609" s="535" t="s">
        <v>24838</v>
      </c>
      <c r="C11609" s="298" t="s">
        <v>313</v>
      </c>
      <c r="D11609" s="535" t="s">
        <v>325</v>
      </c>
      <c r="E11609" s="524">
        <v>2.4300000000000002</v>
      </c>
      <c r="F11609" s="536" t="s">
        <v>14632</v>
      </c>
    </row>
    <row r="11610" spans="1:6" ht="18" customHeight="1">
      <c r="A11610" s="535">
        <v>39350</v>
      </c>
      <c r="B11610" s="535" t="s">
        <v>24839</v>
      </c>
      <c r="C11610" s="298" t="s">
        <v>313</v>
      </c>
      <c r="D11610" s="535" t="s">
        <v>325</v>
      </c>
      <c r="E11610" s="524">
        <v>2.62</v>
      </c>
      <c r="F11610" s="536" t="s">
        <v>9500</v>
      </c>
    </row>
    <row r="11611" spans="1:6" ht="18" customHeight="1">
      <c r="A11611" s="535">
        <v>39351</v>
      </c>
      <c r="B11611" s="535" t="s">
        <v>24840</v>
      </c>
      <c r="C11611" s="298" t="s">
        <v>313</v>
      </c>
      <c r="D11611" s="535" t="s">
        <v>325</v>
      </c>
      <c r="E11611" s="524">
        <v>3.03</v>
      </c>
      <c r="F11611" s="536" t="s">
        <v>24841</v>
      </c>
    </row>
    <row r="11612" spans="1:6" ht="18" customHeight="1">
      <c r="A11612" s="535">
        <v>38837</v>
      </c>
      <c r="B11612" s="535" t="s">
        <v>24842</v>
      </c>
      <c r="C11612" s="298" t="s">
        <v>313</v>
      </c>
      <c r="D11612" s="535" t="s">
        <v>325</v>
      </c>
      <c r="E11612" s="524">
        <v>8.26</v>
      </c>
      <c r="F11612" s="536" t="s">
        <v>8142</v>
      </c>
    </row>
    <row r="11613" spans="1:6" ht="18" customHeight="1">
      <c r="A11613" s="535">
        <v>38836</v>
      </c>
      <c r="B11613" s="535" t="s">
        <v>24843</v>
      </c>
      <c r="C11613" s="298" t="s">
        <v>313</v>
      </c>
      <c r="D11613" s="535" t="s">
        <v>325</v>
      </c>
      <c r="E11613" s="524">
        <v>5.77</v>
      </c>
      <c r="F11613" s="536" t="s">
        <v>1256</v>
      </c>
    </row>
    <row r="11614" spans="1:6" ht="18" customHeight="1">
      <c r="A11614" s="535">
        <v>2666</v>
      </c>
      <c r="B11614" s="535" t="s">
        <v>24844</v>
      </c>
      <c r="C11614" s="298" t="s">
        <v>313</v>
      </c>
      <c r="D11614" s="535" t="s">
        <v>325</v>
      </c>
      <c r="E11614" s="524">
        <v>7.89</v>
      </c>
      <c r="F11614" s="536" t="s">
        <v>9508</v>
      </c>
    </row>
    <row r="11615" spans="1:6" ht="18" customHeight="1">
      <c r="A11615" s="535">
        <v>2668</v>
      </c>
      <c r="B11615" s="535" t="s">
        <v>24845</v>
      </c>
      <c r="C11615" s="298" t="s">
        <v>313</v>
      </c>
      <c r="D11615" s="535" t="s">
        <v>325</v>
      </c>
      <c r="E11615" s="524">
        <v>9.01</v>
      </c>
      <c r="F11615" s="536" t="s">
        <v>12937</v>
      </c>
    </row>
    <row r="11616" spans="1:6" ht="18" customHeight="1">
      <c r="A11616" s="535">
        <v>2664</v>
      </c>
      <c r="B11616" s="535" t="s">
        <v>24846</v>
      </c>
      <c r="C11616" s="298" t="s">
        <v>313</v>
      </c>
      <c r="D11616" s="535" t="s">
        <v>325</v>
      </c>
      <c r="E11616" s="524">
        <v>13.29</v>
      </c>
      <c r="F11616" s="536" t="s">
        <v>7350</v>
      </c>
    </row>
    <row r="11617" spans="1:6" ht="18" customHeight="1">
      <c r="A11617" s="535">
        <v>2662</v>
      </c>
      <c r="B11617" s="535" t="s">
        <v>24847</v>
      </c>
      <c r="C11617" s="298" t="s">
        <v>313</v>
      </c>
      <c r="D11617" s="535" t="s">
        <v>325</v>
      </c>
      <c r="E11617" s="524">
        <v>16.309999999999999</v>
      </c>
      <c r="F11617" s="536" t="s">
        <v>24848</v>
      </c>
    </row>
    <row r="11618" spans="1:6" ht="18" customHeight="1">
      <c r="A11618" s="535">
        <v>20964</v>
      </c>
      <c r="B11618" s="535" t="s">
        <v>24849</v>
      </c>
      <c r="C11618" s="298" t="s">
        <v>313</v>
      </c>
      <c r="D11618" s="535" t="s">
        <v>325</v>
      </c>
      <c r="E11618" s="524">
        <v>64.42</v>
      </c>
      <c r="F11618" s="536" t="s">
        <v>24850</v>
      </c>
    </row>
    <row r="11619" spans="1:6" ht="18" customHeight="1">
      <c r="A11619" s="535">
        <v>10905</v>
      </c>
      <c r="B11619" s="535" t="s">
        <v>24851</v>
      </c>
      <c r="C11619" s="298" t="s">
        <v>313</v>
      </c>
      <c r="D11619" s="535" t="s">
        <v>325</v>
      </c>
      <c r="E11619" s="524">
        <v>86.42</v>
      </c>
      <c r="F11619" s="536" t="s">
        <v>9089</v>
      </c>
    </row>
    <row r="11620" spans="1:6" ht="18" customHeight="1">
      <c r="A11620" s="535">
        <v>11289</v>
      </c>
      <c r="B11620" s="535" t="s">
        <v>24852</v>
      </c>
      <c r="C11620" s="298" t="s">
        <v>313</v>
      </c>
      <c r="D11620" s="535" t="s">
        <v>325</v>
      </c>
      <c r="E11620" s="524">
        <v>93.85</v>
      </c>
      <c r="F11620" s="536" t="s">
        <v>24853</v>
      </c>
    </row>
    <row r="11621" spans="1:6" ht="18" customHeight="1">
      <c r="A11621" s="535">
        <v>11241</v>
      </c>
      <c r="B11621" s="535" t="s">
        <v>24854</v>
      </c>
      <c r="C11621" s="298" t="s">
        <v>313</v>
      </c>
      <c r="D11621" s="535" t="s">
        <v>325</v>
      </c>
      <c r="E11621" s="524">
        <v>234.63</v>
      </c>
      <c r="F11621" s="536" t="s">
        <v>24855</v>
      </c>
    </row>
    <row r="11622" spans="1:6" ht="18" customHeight="1">
      <c r="A11622" s="535">
        <v>11301</v>
      </c>
      <c r="B11622" s="535" t="s">
        <v>24856</v>
      </c>
      <c r="C11622" s="298" t="s">
        <v>313</v>
      </c>
      <c r="D11622" s="535" t="s">
        <v>325</v>
      </c>
      <c r="E11622" s="524">
        <v>594.97</v>
      </c>
      <c r="F11622" s="536" t="s">
        <v>24857</v>
      </c>
    </row>
    <row r="11623" spans="1:6" ht="18" customHeight="1">
      <c r="A11623" s="535">
        <v>21090</v>
      </c>
      <c r="B11623" s="535" t="s">
        <v>24858</v>
      </c>
      <c r="C11623" s="298" t="s">
        <v>313</v>
      </c>
      <c r="D11623" s="535" t="s">
        <v>325</v>
      </c>
      <c r="E11623" s="524">
        <v>729.05</v>
      </c>
      <c r="F11623" s="536" t="s">
        <v>24859</v>
      </c>
    </row>
    <row r="11624" spans="1:6" ht="18" customHeight="1">
      <c r="A11624" s="535">
        <v>11315</v>
      </c>
      <c r="B11624" s="535" t="s">
        <v>24860</v>
      </c>
      <c r="C11624" s="298" t="s">
        <v>313</v>
      </c>
      <c r="D11624" s="535" t="s">
        <v>325</v>
      </c>
      <c r="E11624" s="524">
        <v>142.44999999999999</v>
      </c>
      <c r="F11624" s="536" t="s">
        <v>24861</v>
      </c>
    </row>
    <row r="11625" spans="1:6" ht="18" customHeight="1">
      <c r="A11625" s="535">
        <v>21071</v>
      </c>
      <c r="B11625" s="535" t="s">
        <v>24862</v>
      </c>
      <c r="C11625" s="298" t="s">
        <v>313</v>
      </c>
      <c r="D11625" s="535" t="s">
        <v>325</v>
      </c>
      <c r="E11625" s="524">
        <v>217.87</v>
      </c>
      <c r="F11625" s="536" t="s">
        <v>24863</v>
      </c>
    </row>
    <row r="11626" spans="1:6" ht="18" customHeight="1">
      <c r="A11626" s="535">
        <v>14112</v>
      </c>
      <c r="B11626" s="535" t="s">
        <v>24864</v>
      </c>
      <c r="C11626" s="298" t="s">
        <v>313</v>
      </c>
      <c r="D11626" s="535" t="s">
        <v>325</v>
      </c>
      <c r="E11626" s="524">
        <v>304.19</v>
      </c>
      <c r="F11626" s="536" t="s">
        <v>24865</v>
      </c>
    </row>
    <row r="11627" spans="1:6" ht="18" customHeight="1">
      <c r="A11627" s="535">
        <v>11316</v>
      </c>
      <c r="B11627" s="535" t="s">
        <v>24866</v>
      </c>
      <c r="C11627" s="298" t="s">
        <v>313</v>
      </c>
      <c r="D11627" s="535" t="s">
        <v>325</v>
      </c>
      <c r="E11627" s="524">
        <v>469.27</v>
      </c>
      <c r="F11627" s="536" t="s">
        <v>24867</v>
      </c>
    </row>
    <row r="11628" spans="1:6" ht="18" customHeight="1">
      <c r="A11628" s="535">
        <v>6243</v>
      </c>
      <c r="B11628" s="535" t="s">
        <v>24868</v>
      </c>
      <c r="C11628" s="298" t="s">
        <v>313</v>
      </c>
      <c r="D11628" s="535" t="s">
        <v>325</v>
      </c>
      <c r="E11628" s="524">
        <v>540.51</v>
      </c>
      <c r="F11628" s="536" t="s">
        <v>24869</v>
      </c>
    </row>
    <row r="11629" spans="1:6" ht="18" customHeight="1">
      <c r="A11629" s="535">
        <v>6240</v>
      </c>
      <c r="B11629" s="535" t="s">
        <v>24870</v>
      </c>
      <c r="C11629" s="298" t="s">
        <v>313</v>
      </c>
      <c r="D11629" s="535" t="s">
        <v>325</v>
      </c>
      <c r="E11629" s="524">
        <v>715.65</v>
      </c>
      <c r="F11629" s="536" t="s">
        <v>24871</v>
      </c>
    </row>
    <row r="11630" spans="1:6" ht="18" customHeight="1">
      <c r="A11630" s="535">
        <v>11296</v>
      </c>
      <c r="B11630" s="535" t="s">
        <v>24872</v>
      </c>
      <c r="C11630" s="298" t="s">
        <v>313</v>
      </c>
      <c r="D11630" s="535" t="s">
        <v>325</v>
      </c>
      <c r="E11630" s="537">
        <v>2280.19</v>
      </c>
      <c r="F11630" s="536" t="s">
        <v>24873</v>
      </c>
    </row>
    <row r="11631" spans="1:6" ht="18" customHeight="1">
      <c r="A11631" s="535">
        <v>11299</v>
      </c>
      <c r="B11631" s="535" t="s">
        <v>24874</v>
      </c>
      <c r="C11631" s="298" t="s">
        <v>313</v>
      </c>
      <c r="D11631" s="535" t="s">
        <v>325</v>
      </c>
      <c r="E11631" s="524">
        <v>771.79</v>
      </c>
      <c r="F11631" s="536" t="s">
        <v>24875</v>
      </c>
    </row>
    <row r="11632" spans="1:6" ht="18" customHeight="1">
      <c r="A11632" s="535">
        <v>11688</v>
      </c>
      <c r="B11632" s="535" t="s">
        <v>24876</v>
      </c>
      <c r="C11632" s="298" t="s">
        <v>313</v>
      </c>
      <c r="D11632" s="535" t="s">
        <v>325</v>
      </c>
      <c r="E11632" s="524">
        <v>518.79999999999995</v>
      </c>
      <c r="F11632" s="536" t="s">
        <v>24877</v>
      </c>
    </row>
    <row r="11633" spans="1:6" ht="18" customHeight="1">
      <c r="A11633" s="535">
        <v>37736</v>
      </c>
      <c r="B11633" s="535" t="s">
        <v>24878</v>
      </c>
      <c r="C11633" s="298" t="s">
        <v>313</v>
      </c>
      <c r="D11633" s="535" t="s">
        <v>325</v>
      </c>
      <c r="E11633" s="537">
        <v>85950</v>
      </c>
      <c r="F11633" s="536" t="s">
        <v>24879</v>
      </c>
    </row>
    <row r="11634" spans="1:6" ht="18" customHeight="1">
      <c r="A11634" s="535">
        <v>37739</v>
      </c>
      <c r="B11634" s="535" t="s">
        <v>24880</v>
      </c>
      <c r="C11634" s="298" t="s">
        <v>313</v>
      </c>
      <c r="D11634" s="535" t="s">
        <v>325</v>
      </c>
      <c r="E11634" s="537">
        <v>105784.61</v>
      </c>
      <c r="F11634" s="536" t="s">
        <v>24881</v>
      </c>
    </row>
    <row r="11635" spans="1:6" ht="18" customHeight="1">
      <c r="A11635" s="535">
        <v>37740</v>
      </c>
      <c r="B11635" s="535" t="s">
        <v>24882</v>
      </c>
      <c r="C11635" s="298" t="s">
        <v>313</v>
      </c>
      <c r="D11635" s="535" t="s">
        <v>325</v>
      </c>
      <c r="E11635" s="537">
        <v>60366.21</v>
      </c>
      <c r="F11635" s="536" t="s">
        <v>24883</v>
      </c>
    </row>
    <row r="11636" spans="1:6" ht="18" customHeight="1">
      <c r="A11636" s="535">
        <v>37738</v>
      </c>
      <c r="B11636" s="535" t="s">
        <v>24884</v>
      </c>
      <c r="C11636" s="298" t="s">
        <v>313</v>
      </c>
      <c r="D11636" s="535" t="s">
        <v>325</v>
      </c>
      <c r="E11636" s="537">
        <v>71720.820000000007</v>
      </c>
      <c r="F11636" s="536" t="s">
        <v>24885</v>
      </c>
    </row>
    <row r="11637" spans="1:6" ht="18" customHeight="1">
      <c r="A11637" s="535">
        <v>37737</v>
      </c>
      <c r="B11637" s="535" t="s">
        <v>24886</v>
      </c>
      <c r="C11637" s="298" t="s">
        <v>313</v>
      </c>
      <c r="D11637" s="535" t="s">
        <v>325</v>
      </c>
      <c r="E11637" s="537">
        <v>57060.45</v>
      </c>
      <c r="F11637" s="536" t="s">
        <v>24887</v>
      </c>
    </row>
    <row r="11638" spans="1:6" ht="18" customHeight="1">
      <c r="A11638" s="535">
        <v>25014</v>
      </c>
      <c r="B11638" s="535" t="s">
        <v>24888</v>
      </c>
      <c r="C11638" s="298" t="s">
        <v>313</v>
      </c>
      <c r="D11638" s="535" t="s">
        <v>325</v>
      </c>
      <c r="E11638" s="537">
        <v>119510.74</v>
      </c>
      <c r="F11638" s="536" t="s">
        <v>24889</v>
      </c>
    </row>
    <row r="11639" spans="1:6" ht="18" customHeight="1">
      <c r="A11639" s="535">
        <v>25013</v>
      </c>
      <c r="B11639" s="535" t="s">
        <v>24890</v>
      </c>
      <c r="C11639" s="298" t="s">
        <v>313</v>
      </c>
      <c r="D11639" s="535" t="s">
        <v>325</v>
      </c>
      <c r="E11639" s="537">
        <v>125259.91</v>
      </c>
      <c r="F11639" s="536" t="s">
        <v>24891</v>
      </c>
    </row>
    <row r="11640" spans="1:6" ht="18" customHeight="1">
      <c r="A11640" s="535">
        <v>14405</v>
      </c>
      <c r="B11640" s="535" t="s">
        <v>24892</v>
      </c>
      <c r="C11640" s="298" t="s">
        <v>313</v>
      </c>
      <c r="D11640" s="535" t="s">
        <v>325</v>
      </c>
      <c r="E11640" s="537">
        <v>147034.85999999999</v>
      </c>
      <c r="F11640" s="536" t="s">
        <v>24893</v>
      </c>
    </row>
    <row r="11641" spans="1:6" ht="18" customHeight="1">
      <c r="A11641" s="535">
        <v>20271</v>
      </c>
      <c r="B11641" s="535" t="s">
        <v>24894</v>
      </c>
      <c r="C11641" s="298" t="s">
        <v>313</v>
      </c>
      <c r="D11641" s="535" t="s">
        <v>325</v>
      </c>
      <c r="E11641" s="524">
        <v>573.63</v>
      </c>
      <c r="F11641" s="536" t="s">
        <v>24895</v>
      </c>
    </row>
    <row r="11642" spans="1:6" ht="18" customHeight="1">
      <c r="A11642" s="535">
        <v>10423</v>
      </c>
      <c r="B11642" s="535" t="s">
        <v>24896</v>
      </c>
      <c r="C11642" s="298" t="s">
        <v>313</v>
      </c>
      <c r="D11642" s="535" t="s">
        <v>325</v>
      </c>
      <c r="E11642" s="524">
        <v>421.18</v>
      </c>
      <c r="F11642" s="536" t="s">
        <v>24897</v>
      </c>
    </row>
    <row r="11643" spans="1:6" ht="18" customHeight="1">
      <c r="A11643" s="535">
        <v>36790</v>
      </c>
      <c r="B11643" s="535" t="s">
        <v>24898</v>
      </c>
      <c r="C11643" s="298" t="s">
        <v>313</v>
      </c>
      <c r="D11643" s="535" t="s">
        <v>325</v>
      </c>
      <c r="E11643" s="524">
        <v>370.98</v>
      </c>
      <c r="F11643" s="536" t="s">
        <v>24899</v>
      </c>
    </row>
    <row r="11644" spans="1:6" ht="18" customHeight="1">
      <c r="A11644" s="535">
        <v>37589</v>
      </c>
      <c r="B11644" s="535" t="s">
        <v>24900</v>
      </c>
      <c r="C11644" s="298" t="s">
        <v>313</v>
      </c>
      <c r="D11644" s="535" t="s">
        <v>325</v>
      </c>
      <c r="E11644" s="524">
        <v>454.55</v>
      </c>
      <c r="F11644" s="536" t="s">
        <v>24901</v>
      </c>
    </row>
    <row r="11645" spans="1:6" ht="18" customHeight="1">
      <c r="A11645" s="535">
        <v>11690</v>
      </c>
      <c r="B11645" s="535" t="s">
        <v>24902</v>
      </c>
      <c r="C11645" s="298" t="s">
        <v>313</v>
      </c>
      <c r="D11645" s="535" t="s">
        <v>325</v>
      </c>
      <c r="E11645" s="524">
        <v>241.47</v>
      </c>
      <c r="F11645" s="536" t="s">
        <v>15601</v>
      </c>
    </row>
    <row r="11646" spans="1:6" ht="18" customHeight="1">
      <c r="A11646" s="535">
        <v>20234</v>
      </c>
      <c r="B11646" s="535" t="s">
        <v>24903</v>
      </c>
      <c r="C11646" s="298" t="s">
        <v>313</v>
      </c>
      <c r="D11646" s="535" t="s">
        <v>325</v>
      </c>
      <c r="E11646" s="524">
        <v>305.58</v>
      </c>
      <c r="F11646" s="536" t="s">
        <v>24904</v>
      </c>
    </row>
    <row r="11647" spans="1:6" ht="18" customHeight="1">
      <c r="A11647" s="535">
        <v>44480</v>
      </c>
      <c r="B11647" s="535" t="s">
        <v>24905</v>
      </c>
      <c r="C11647" s="298" t="s">
        <v>313</v>
      </c>
      <c r="D11647" s="535" t="s">
        <v>325</v>
      </c>
      <c r="E11647" s="524">
        <v>21.95</v>
      </c>
      <c r="F11647" s="536" t="s">
        <v>8029</v>
      </c>
    </row>
    <row r="11648" spans="1:6" ht="18" customHeight="1">
      <c r="A11648" s="535">
        <v>11457</v>
      </c>
      <c r="B11648" s="535" t="s">
        <v>24906</v>
      </c>
      <c r="C11648" s="298" t="s">
        <v>313</v>
      </c>
      <c r="D11648" s="535" t="s">
        <v>316</v>
      </c>
      <c r="E11648" s="524">
        <v>46.59</v>
      </c>
      <c r="F11648" s="536" t="s">
        <v>24907</v>
      </c>
    </row>
    <row r="11649" spans="1:6" ht="18" customHeight="1">
      <c r="A11649" s="535">
        <v>44073</v>
      </c>
      <c r="B11649" s="535" t="s">
        <v>24908</v>
      </c>
      <c r="C11649" s="298" t="s">
        <v>313</v>
      </c>
      <c r="D11649" s="535" t="s">
        <v>325</v>
      </c>
      <c r="E11649" s="524">
        <v>0.85</v>
      </c>
      <c r="F11649" s="536" t="s">
        <v>2749</v>
      </c>
    </row>
    <row r="11650" spans="1:6" ht="18" customHeight="1">
      <c r="A11650" s="535">
        <v>44253</v>
      </c>
      <c r="B11650" s="535" t="s">
        <v>24909</v>
      </c>
      <c r="C11650" s="298" t="s">
        <v>313</v>
      </c>
      <c r="D11650" s="535" t="s">
        <v>19072</v>
      </c>
      <c r="E11650" s="524">
        <v>322.7</v>
      </c>
      <c r="F11650" s="536" t="s">
        <v>24910</v>
      </c>
    </row>
    <row r="11651" spans="1:6" ht="18" customHeight="1">
      <c r="A11651" s="535">
        <v>21121</v>
      </c>
      <c r="B11651" s="535" t="s">
        <v>24911</v>
      </c>
      <c r="C11651" s="298" t="s">
        <v>313</v>
      </c>
      <c r="D11651" s="535" t="s">
        <v>325</v>
      </c>
      <c r="E11651" s="524">
        <v>4.63</v>
      </c>
      <c r="F11651" s="536" t="s">
        <v>2952</v>
      </c>
    </row>
    <row r="11652" spans="1:6" ht="18" customHeight="1">
      <c r="A11652" s="535">
        <v>38010</v>
      </c>
      <c r="B11652" s="535" t="s">
        <v>24912</v>
      </c>
      <c r="C11652" s="298" t="s">
        <v>313</v>
      </c>
      <c r="D11652" s="535" t="s">
        <v>325</v>
      </c>
      <c r="E11652" s="524">
        <v>5.76</v>
      </c>
      <c r="F11652" s="536" t="s">
        <v>21013</v>
      </c>
    </row>
    <row r="11653" spans="1:6" ht="18" customHeight="1">
      <c r="A11653" s="535">
        <v>38011</v>
      </c>
      <c r="B11653" s="535" t="s">
        <v>24913</v>
      </c>
      <c r="C11653" s="298" t="s">
        <v>313</v>
      </c>
      <c r="D11653" s="535" t="s">
        <v>325</v>
      </c>
      <c r="E11653" s="524">
        <v>11.55</v>
      </c>
      <c r="F11653" s="536" t="s">
        <v>12201</v>
      </c>
    </row>
    <row r="11654" spans="1:6" ht="18" customHeight="1">
      <c r="A11654" s="535">
        <v>38012</v>
      </c>
      <c r="B11654" s="535" t="s">
        <v>24914</v>
      </c>
      <c r="C11654" s="298" t="s">
        <v>313</v>
      </c>
      <c r="D11654" s="535" t="s">
        <v>325</v>
      </c>
      <c r="E11654" s="524">
        <v>44.05</v>
      </c>
      <c r="F11654" s="536" t="s">
        <v>24915</v>
      </c>
    </row>
    <row r="11655" spans="1:6" ht="18" customHeight="1">
      <c r="A11655" s="535">
        <v>38013</v>
      </c>
      <c r="B11655" s="535" t="s">
        <v>24916</v>
      </c>
      <c r="C11655" s="298" t="s">
        <v>313</v>
      </c>
      <c r="D11655" s="535" t="s">
        <v>325</v>
      </c>
      <c r="E11655" s="524">
        <v>56.59</v>
      </c>
      <c r="F11655" s="536" t="s">
        <v>24917</v>
      </c>
    </row>
    <row r="11656" spans="1:6" ht="18" customHeight="1">
      <c r="A11656" s="535">
        <v>38014</v>
      </c>
      <c r="B11656" s="535" t="s">
        <v>24918</v>
      </c>
      <c r="C11656" s="298" t="s">
        <v>313</v>
      </c>
      <c r="D11656" s="535" t="s">
        <v>325</v>
      </c>
      <c r="E11656" s="524">
        <v>94.5</v>
      </c>
      <c r="F11656" s="536" t="s">
        <v>24919</v>
      </c>
    </row>
    <row r="11657" spans="1:6" ht="18" customHeight="1">
      <c r="A11657" s="535">
        <v>38015</v>
      </c>
      <c r="B11657" s="535" t="s">
        <v>24920</v>
      </c>
      <c r="C11657" s="298" t="s">
        <v>313</v>
      </c>
      <c r="D11657" s="535" t="s">
        <v>325</v>
      </c>
      <c r="E11657" s="524">
        <v>222.17</v>
      </c>
      <c r="F11657" s="536" t="s">
        <v>24921</v>
      </c>
    </row>
    <row r="11658" spans="1:6" ht="18" customHeight="1">
      <c r="A11658" s="535">
        <v>38016</v>
      </c>
      <c r="B11658" s="535" t="s">
        <v>24922</v>
      </c>
      <c r="C11658" s="298" t="s">
        <v>313</v>
      </c>
      <c r="D11658" s="535" t="s">
        <v>325</v>
      </c>
      <c r="E11658" s="524">
        <v>258.36</v>
      </c>
      <c r="F11658" s="536" t="s">
        <v>24923</v>
      </c>
    </row>
    <row r="11659" spans="1:6" ht="18" customHeight="1">
      <c r="A11659" s="535">
        <v>12741</v>
      </c>
      <c r="B11659" s="535" t="s">
        <v>24924</v>
      </c>
      <c r="C11659" s="298" t="s">
        <v>313</v>
      </c>
      <c r="D11659" s="535" t="s">
        <v>325</v>
      </c>
      <c r="E11659" s="537">
        <v>1381.93</v>
      </c>
      <c r="F11659" s="536" t="s">
        <v>24925</v>
      </c>
    </row>
    <row r="11660" spans="1:6" ht="18" customHeight="1">
      <c r="A11660" s="535">
        <v>12733</v>
      </c>
      <c r="B11660" s="535" t="s">
        <v>24926</v>
      </c>
      <c r="C11660" s="298" t="s">
        <v>313</v>
      </c>
      <c r="D11660" s="535" t="s">
        <v>325</v>
      </c>
      <c r="E11660" s="524">
        <v>6.95</v>
      </c>
      <c r="F11660" s="536" t="s">
        <v>13127</v>
      </c>
    </row>
    <row r="11661" spans="1:6" ht="18" customHeight="1">
      <c r="A11661" s="535">
        <v>12734</v>
      </c>
      <c r="B11661" s="535" t="s">
        <v>24927</v>
      </c>
      <c r="C11661" s="298" t="s">
        <v>313</v>
      </c>
      <c r="D11661" s="535" t="s">
        <v>325</v>
      </c>
      <c r="E11661" s="524">
        <v>14.82</v>
      </c>
      <c r="F11661" s="536" t="s">
        <v>3585</v>
      </c>
    </row>
    <row r="11662" spans="1:6" ht="18" customHeight="1">
      <c r="A11662" s="535">
        <v>12735</v>
      </c>
      <c r="B11662" s="535" t="s">
        <v>24928</v>
      </c>
      <c r="C11662" s="298" t="s">
        <v>313</v>
      </c>
      <c r="D11662" s="535" t="s">
        <v>325</v>
      </c>
      <c r="E11662" s="524">
        <v>24.38</v>
      </c>
      <c r="F11662" s="536" t="s">
        <v>9742</v>
      </c>
    </row>
    <row r="11663" spans="1:6" ht="18" customHeight="1">
      <c r="A11663" s="535">
        <v>12736</v>
      </c>
      <c r="B11663" s="535" t="s">
        <v>24929</v>
      </c>
      <c r="C11663" s="298" t="s">
        <v>313</v>
      </c>
      <c r="D11663" s="535" t="s">
        <v>325</v>
      </c>
      <c r="E11663" s="524">
        <v>55.73</v>
      </c>
      <c r="F11663" s="536" t="s">
        <v>24930</v>
      </c>
    </row>
    <row r="11664" spans="1:6" ht="18" customHeight="1">
      <c r="A11664" s="535">
        <v>12737</v>
      </c>
      <c r="B11664" s="535" t="s">
        <v>24931</v>
      </c>
      <c r="C11664" s="298" t="s">
        <v>313</v>
      </c>
      <c r="D11664" s="535" t="s">
        <v>325</v>
      </c>
      <c r="E11664" s="524">
        <v>71.8</v>
      </c>
      <c r="F11664" s="536" t="s">
        <v>24932</v>
      </c>
    </row>
    <row r="11665" spans="1:6" ht="18" customHeight="1">
      <c r="A11665" s="535">
        <v>12738</v>
      </c>
      <c r="B11665" s="535" t="s">
        <v>24933</v>
      </c>
      <c r="C11665" s="298" t="s">
        <v>313</v>
      </c>
      <c r="D11665" s="535" t="s">
        <v>325</v>
      </c>
      <c r="E11665" s="524">
        <v>141.91</v>
      </c>
      <c r="F11665" s="536" t="s">
        <v>24934</v>
      </c>
    </row>
    <row r="11666" spans="1:6" ht="18" customHeight="1">
      <c r="A11666" s="535">
        <v>12739</v>
      </c>
      <c r="B11666" s="535" t="s">
        <v>24935</v>
      </c>
      <c r="C11666" s="298" t="s">
        <v>313</v>
      </c>
      <c r="D11666" s="535" t="s">
        <v>325</v>
      </c>
      <c r="E11666" s="524">
        <v>403.97</v>
      </c>
      <c r="F11666" s="536" t="s">
        <v>24936</v>
      </c>
    </row>
    <row r="11667" spans="1:6" ht="18" customHeight="1">
      <c r="A11667" s="535">
        <v>12740</v>
      </c>
      <c r="B11667" s="535" t="s">
        <v>24937</v>
      </c>
      <c r="C11667" s="298" t="s">
        <v>313</v>
      </c>
      <c r="D11667" s="535" t="s">
        <v>325</v>
      </c>
      <c r="E11667" s="524">
        <v>632.04</v>
      </c>
      <c r="F11667" s="536" t="s">
        <v>24938</v>
      </c>
    </row>
    <row r="11668" spans="1:6" ht="18" customHeight="1">
      <c r="A11668" s="535">
        <v>6297</v>
      </c>
      <c r="B11668" s="535" t="s">
        <v>24939</v>
      </c>
      <c r="C11668" s="298" t="s">
        <v>313</v>
      </c>
      <c r="D11668" s="535" t="s">
        <v>325</v>
      </c>
      <c r="E11668" s="524">
        <v>41.1</v>
      </c>
      <c r="F11668" s="536" t="s">
        <v>15424</v>
      </c>
    </row>
    <row r="11669" spans="1:6" ht="18" customHeight="1">
      <c r="A11669" s="535">
        <v>6296</v>
      </c>
      <c r="B11669" s="535" t="s">
        <v>24940</v>
      </c>
      <c r="C11669" s="298" t="s">
        <v>313</v>
      </c>
      <c r="D11669" s="535" t="s">
        <v>325</v>
      </c>
      <c r="E11669" s="524">
        <v>32.44</v>
      </c>
      <c r="F11669" s="536" t="s">
        <v>13030</v>
      </c>
    </row>
    <row r="11670" spans="1:6" ht="18" customHeight="1">
      <c r="A11670" s="535">
        <v>6294</v>
      </c>
      <c r="B11670" s="535" t="s">
        <v>24941</v>
      </c>
      <c r="C11670" s="298" t="s">
        <v>313</v>
      </c>
      <c r="D11670" s="535" t="s">
        <v>325</v>
      </c>
      <c r="E11670" s="524">
        <v>9.25</v>
      </c>
      <c r="F11670" s="536" t="s">
        <v>3151</v>
      </c>
    </row>
    <row r="11671" spans="1:6" ht="18" customHeight="1">
      <c r="A11671" s="535">
        <v>6323</v>
      </c>
      <c r="B11671" s="535" t="s">
        <v>24942</v>
      </c>
      <c r="C11671" s="298" t="s">
        <v>313</v>
      </c>
      <c r="D11671" s="535" t="s">
        <v>325</v>
      </c>
      <c r="E11671" s="524">
        <v>21.2</v>
      </c>
      <c r="F11671" s="536" t="s">
        <v>1333</v>
      </c>
    </row>
    <row r="11672" spans="1:6" ht="18" customHeight="1">
      <c r="A11672" s="535">
        <v>6299</v>
      </c>
      <c r="B11672" s="535" t="s">
        <v>24943</v>
      </c>
      <c r="C11672" s="298" t="s">
        <v>313</v>
      </c>
      <c r="D11672" s="535" t="s">
        <v>325</v>
      </c>
      <c r="E11672" s="524">
        <v>123.62</v>
      </c>
      <c r="F11672" s="536" t="s">
        <v>24944</v>
      </c>
    </row>
    <row r="11673" spans="1:6" ht="18" customHeight="1">
      <c r="A11673" s="535">
        <v>6298</v>
      </c>
      <c r="B11673" s="535" t="s">
        <v>24945</v>
      </c>
      <c r="C11673" s="298" t="s">
        <v>313</v>
      </c>
      <c r="D11673" s="535" t="s">
        <v>325</v>
      </c>
      <c r="E11673" s="524">
        <v>65.099999999999994</v>
      </c>
      <c r="F11673" s="536" t="s">
        <v>24946</v>
      </c>
    </row>
    <row r="11674" spans="1:6" ht="18" customHeight="1">
      <c r="A11674" s="535">
        <v>6295</v>
      </c>
      <c r="B11674" s="535" t="s">
        <v>24947</v>
      </c>
      <c r="C11674" s="298" t="s">
        <v>313</v>
      </c>
      <c r="D11674" s="535" t="s">
        <v>325</v>
      </c>
      <c r="E11674" s="524">
        <v>13.17</v>
      </c>
      <c r="F11674" s="536" t="s">
        <v>8119</v>
      </c>
    </row>
    <row r="11675" spans="1:6" ht="18" customHeight="1">
      <c r="A11675" s="535">
        <v>6322</v>
      </c>
      <c r="B11675" s="535" t="s">
        <v>24948</v>
      </c>
      <c r="C11675" s="298" t="s">
        <v>313</v>
      </c>
      <c r="D11675" s="535" t="s">
        <v>325</v>
      </c>
      <c r="E11675" s="524">
        <v>165.57</v>
      </c>
      <c r="F11675" s="536" t="s">
        <v>24949</v>
      </c>
    </row>
    <row r="11676" spans="1:6" ht="18" customHeight="1">
      <c r="A11676" s="535">
        <v>6300</v>
      </c>
      <c r="B11676" s="535" t="s">
        <v>24950</v>
      </c>
      <c r="C11676" s="298" t="s">
        <v>313</v>
      </c>
      <c r="D11676" s="535" t="s">
        <v>325</v>
      </c>
      <c r="E11676" s="524">
        <v>305.26</v>
      </c>
      <c r="F11676" s="536" t="s">
        <v>5044</v>
      </c>
    </row>
    <row r="11677" spans="1:6" ht="18" customHeight="1">
      <c r="A11677" s="535">
        <v>6321</v>
      </c>
      <c r="B11677" s="535" t="s">
        <v>24951</v>
      </c>
      <c r="C11677" s="298" t="s">
        <v>313</v>
      </c>
      <c r="D11677" s="535" t="s">
        <v>325</v>
      </c>
      <c r="E11677" s="524">
        <v>436.05</v>
      </c>
      <c r="F11677" s="536" t="s">
        <v>24952</v>
      </c>
    </row>
    <row r="11678" spans="1:6" ht="18" customHeight="1">
      <c r="A11678" s="535">
        <v>6301</v>
      </c>
      <c r="B11678" s="535" t="s">
        <v>24953</v>
      </c>
      <c r="C11678" s="298" t="s">
        <v>313</v>
      </c>
      <c r="D11678" s="535" t="s">
        <v>325</v>
      </c>
      <c r="E11678" s="537">
        <v>1022.04</v>
      </c>
      <c r="F11678" s="536" t="s">
        <v>24954</v>
      </c>
    </row>
    <row r="11679" spans="1:6" ht="18" customHeight="1">
      <c r="A11679" s="535">
        <v>20183</v>
      </c>
      <c r="B11679" s="535" t="s">
        <v>24955</v>
      </c>
      <c r="C11679" s="298" t="s">
        <v>313</v>
      </c>
      <c r="D11679" s="535" t="s">
        <v>325</v>
      </c>
      <c r="E11679" s="524">
        <v>46.88</v>
      </c>
      <c r="F11679" s="536" t="s">
        <v>11582</v>
      </c>
    </row>
    <row r="11680" spans="1:6" ht="18" customHeight="1">
      <c r="A11680" s="535">
        <v>38448</v>
      </c>
      <c r="B11680" s="535" t="s">
        <v>24956</v>
      </c>
      <c r="C11680" s="298" t="s">
        <v>313</v>
      </c>
      <c r="D11680" s="535" t="s">
        <v>325</v>
      </c>
      <c r="E11680" s="524">
        <v>212.75</v>
      </c>
      <c r="F11680" s="536" t="s">
        <v>24957</v>
      </c>
    </row>
    <row r="11681" spans="1:6" ht="18" customHeight="1">
      <c r="A11681" s="535">
        <v>20182</v>
      </c>
      <c r="B11681" s="535" t="s">
        <v>24958</v>
      </c>
      <c r="C11681" s="298" t="s">
        <v>313</v>
      </c>
      <c r="D11681" s="535" t="s">
        <v>325</v>
      </c>
      <c r="E11681" s="524">
        <v>27.26</v>
      </c>
      <c r="F11681" s="536" t="s">
        <v>19927</v>
      </c>
    </row>
    <row r="11682" spans="1:6" ht="18" customHeight="1">
      <c r="A11682" s="535">
        <v>7105</v>
      </c>
      <c r="B11682" s="535" t="s">
        <v>24959</v>
      </c>
      <c r="C11682" s="298" t="s">
        <v>313</v>
      </c>
      <c r="D11682" s="535" t="s">
        <v>325</v>
      </c>
      <c r="E11682" s="524">
        <v>38.049999999999997</v>
      </c>
      <c r="F11682" s="536" t="s">
        <v>4344</v>
      </c>
    </row>
    <row r="11683" spans="1:6" ht="18" customHeight="1">
      <c r="A11683" s="535">
        <v>7119</v>
      </c>
      <c r="B11683" s="535" t="s">
        <v>24960</v>
      </c>
      <c r="C11683" s="298" t="s">
        <v>313</v>
      </c>
      <c r="D11683" s="535" t="s">
        <v>325</v>
      </c>
      <c r="E11683" s="524">
        <v>11.76</v>
      </c>
      <c r="F11683" s="536" t="s">
        <v>24961</v>
      </c>
    </row>
    <row r="11684" spans="1:6" ht="18" customHeight="1">
      <c r="A11684" s="535">
        <v>7126</v>
      </c>
      <c r="B11684" s="535" t="s">
        <v>24962</v>
      </c>
      <c r="C11684" s="298" t="s">
        <v>313</v>
      </c>
      <c r="D11684" s="535" t="s">
        <v>325</v>
      </c>
      <c r="E11684" s="524">
        <v>23.99</v>
      </c>
      <c r="F11684" s="536" t="s">
        <v>17871</v>
      </c>
    </row>
    <row r="11685" spans="1:6" ht="18" customHeight="1">
      <c r="A11685" s="535">
        <v>7120</v>
      </c>
      <c r="B11685" s="535" t="s">
        <v>24963</v>
      </c>
      <c r="C11685" s="298" t="s">
        <v>313</v>
      </c>
      <c r="D11685" s="535" t="s">
        <v>325</v>
      </c>
      <c r="E11685" s="524">
        <v>9.02</v>
      </c>
      <c r="F11685" s="536" t="s">
        <v>10378</v>
      </c>
    </row>
    <row r="11686" spans="1:6" ht="18" customHeight="1">
      <c r="A11686" s="535">
        <v>6319</v>
      </c>
      <c r="B11686" s="535" t="s">
        <v>24964</v>
      </c>
      <c r="C11686" s="298" t="s">
        <v>313</v>
      </c>
      <c r="D11686" s="535" t="s">
        <v>325</v>
      </c>
      <c r="E11686" s="524">
        <v>48.29</v>
      </c>
      <c r="F11686" s="536" t="s">
        <v>12470</v>
      </c>
    </row>
    <row r="11687" spans="1:6" ht="18" customHeight="1">
      <c r="A11687" s="535">
        <v>6304</v>
      </c>
      <c r="B11687" s="535" t="s">
        <v>24965</v>
      </c>
      <c r="C11687" s="298" t="s">
        <v>313</v>
      </c>
      <c r="D11687" s="535" t="s">
        <v>325</v>
      </c>
      <c r="E11687" s="524">
        <v>48.29</v>
      </c>
      <c r="F11687" s="536" t="s">
        <v>12470</v>
      </c>
    </row>
    <row r="11688" spans="1:6" ht="18" customHeight="1">
      <c r="A11688" s="535">
        <v>21116</v>
      </c>
      <c r="B11688" s="535" t="s">
        <v>24966</v>
      </c>
      <c r="C11688" s="298" t="s">
        <v>313</v>
      </c>
      <c r="D11688" s="535" t="s">
        <v>325</v>
      </c>
      <c r="E11688" s="524">
        <v>36.56</v>
      </c>
      <c r="F11688" s="536" t="s">
        <v>12762</v>
      </c>
    </row>
    <row r="11689" spans="1:6" ht="18" customHeight="1">
      <c r="A11689" s="535">
        <v>6320</v>
      </c>
      <c r="B11689" s="535" t="s">
        <v>24967</v>
      </c>
      <c r="C11689" s="298" t="s">
        <v>313</v>
      </c>
      <c r="D11689" s="535" t="s">
        <v>325</v>
      </c>
      <c r="E11689" s="524">
        <v>24.87</v>
      </c>
      <c r="F11689" s="536" t="s">
        <v>4014</v>
      </c>
    </row>
    <row r="11690" spans="1:6" ht="18" customHeight="1">
      <c r="A11690" s="535">
        <v>6303</v>
      </c>
      <c r="B11690" s="535" t="s">
        <v>24968</v>
      </c>
      <c r="C11690" s="298" t="s">
        <v>313</v>
      </c>
      <c r="D11690" s="535" t="s">
        <v>325</v>
      </c>
      <c r="E11690" s="524">
        <v>24.87</v>
      </c>
      <c r="F11690" s="536" t="s">
        <v>4014</v>
      </c>
    </row>
    <row r="11691" spans="1:6" ht="18" customHeight="1">
      <c r="A11691" s="535">
        <v>6308</v>
      </c>
      <c r="B11691" s="535" t="s">
        <v>24969</v>
      </c>
      <c r="C11691" s="298" t="s">
        <v>313</v>
      </c>
      <c r="D11691" s="535" t="s">
        <v>325</v>
      </c>
      <c r="E11691" s="524">
        <v>133.62</v>
      </c>
      <c r="F11691" s="536" t="s">
        <v>24970</v>
      </c>
    </row>
    <row r="11692" spans="1:6" ht="18" customHeight="1">
      <c r="A11692" s="535">
        <v>6317</v>
      </c>
      <c r="B11692" s="535" t="s">
        <v>24971</v>
      </c>
      <c r="C11692" s="298" t="s">
        <v>313</v>
      </c>
      <c r="D11692" s="535" t="s">
        <v>325</v>
      </c>
      <c r="E11692" s="524">
        <v>133.62</v>
      </c>
      <c r="F11692" s="536" t="s">
        <v>24970</v>
      </c>
    </row>
    <row r="11693" spans="1:6" ht="18" customHeight="1">
      <c r="A11693" s="535">
        <v>6307</v>
      </c>
      <c r="B11693" s="535" t="s">
        <v>24972</v>
      </c>
      <c r="C11693" s="298" t="s">
        <v>313</v>
      </c>
      <c r="D11693" s="535" t="s">
        <v>325</v>
      </c>
      <c r="E11693" s="524">
        <v>133.62</v>
      </c>
      <c r="F11693" s="536" t="s">
        <v>24970</v>
      </c>
    </row>
    <row r="11694" spans="1:6" ht="18" customHeight="1">
      <c r="A11694" s="535">
        <v>6309</v>
      </c>
      <c r="B11694" s="535" t="s">
        <v>24973</v>
      </c>
      <c r="C11694" s="298" t="s">
        <v>313</v>
      </c>
      <c r="D11694" s="535" t="s">
        <v>325</v>
      </c>
      <c r="E11694" s="524">
        <v>137.5</v>
      </c>
      <c r="F11694" s="536" t="s">
        <v>24974</v>
      </c>
    </row>
    <row r="11695" spans="1:6" ht="18" customHeight="1">
      <c r="A11695" s="535">
        <v>6318</v>
      </c>
      <c r="B11695" s="535" t="s">
        <v>24975</v>
      </c>
      <c r="C11695" s="298" t="s">
        <v>313</v>
      </c>
      <c r="D11695" s="535" t="s">
        <v>325</v>
      </c>
      <c r="E11695" s="524">
        <v>72.08</v>
      </c>
      <c r="F11695" s="536" t="s">
        <v>11636</v>
      </c>
    </row>
    <row r="11696" spans="1:6" ht="18" customHeight="1">
      <c r="A11696" s="535">
        <v>6306</v>
      </c>
      <c r="B11696" s="535" t="s">
        <v>24976</v>
      </c>
      <c r="C11696" s="298" t="s">
        <v>313</v>
      </c>
      <c r="D11696" s="535" t="s">
        <v>325</v>
      </c>
      <c r="E11696" s="524">
        <v>72.08</v>
      </c>
      <c r="F11696" s="536" t="s">
        <v>11636</v>
      </c>
    </row>
    <row r="11697" spans="1:6" ht="18" customHeight="1">
      <c r="A11697" s="535">
        <v>6305</v>
      </c>
      <c r="B11697" s="535" t="s">
        <v>24977</v>
      </c>
      <c r="C11697" s="298" t="s">
        <v>313</v>
      </c>
      <c r="D11697" s="535" t="s">
        <v>325</v>
      </c>
      <c r="E11697" s="524">
        <v>72.08</v>
      </c>
      <c r="F11697" s="536" t="s">
        <v>11636</v>
      </c>
    </row>
    <row r="11698" spans="1:6" ht="18" customHeight="1">
      <c r="A11698" s="535">
        <v>6302</v>
      </c>
      <c r="B11698" s="535" t="s">
        <v>24978</v>
      </c>
      <c r="C11698" s="298" t="s">
        <v>313</v>
      </c>
      <c r="D11698" s="535" t="s">
        <v>325</v>
      </c>
      <c r="E11698" s="524">
        <v>15.29</v>
      </c>
      <c r="F11698" s="536" t="s">
        <v>13117</v>
      </c>
    </row>
    <row r="11699" spans="1:6" ht="18" customHeight="1">
      <c r="A11699" s="535">
        <v>6312</v>
      </c>
      <c r="B11699" s="535" t="s">
        <v>24979</v>
      </c>
      <c r="C11699" s="298" t="s">
        <v>313</v>
      </c>
      <c r="D11699" s="535" t="s">
        <v>325</v>
      </c>
      <c r="E11699" s="524">
        <v>192.2</v>
      </c>
      <c r="F11699" s="536" t="s">
        <v>16754</v>
      </c>
    </row>
    <row r="11700" spans="1:6" ht="18" customHeight="1">
      <c r="A11700" s="535">
        <v>6311</v>
      </c>
      <c r="B11700" s="535" t="s">
        <v>24980</v>
      </c>
      <c r="C11700" s="298" t="s">
        <v>313</v>
      </c>
      <c r="D11700" s="535" t="s">
        <v>325</v>
      </c>
      <c r="E11700" s="524">
        <v>192.2</v>
      </c>
      <c r="F11700" s="536" t="s">
        <v>16754</v>
      </c>
    </row>
    <row r="11701" spans="1:6" ht="18" customHeight="1">
      <c r="A11701" s="535">
        <v>6310</v>
      </c>
      <c r="B11701" s="535" t="s">
        <v>24981</v>
      </c>
      <c r="C11701" s="298" t="s">
        <v>313</v>
      </c>
      <c r="D11701" s="535" t="s">
        <v>325</v>
      </c>
      <c r="E11701" s="524">
        <v>192.2</v>
      </c>
      <c r="F11701" s="536" t="s">
        <v>16754</v>
      </c>
    </row>
    <row r="11702" spans="1:6" ht="18" customHeight="1">
      <c r="A11702" s="535">
        <v>6314</v>
      </c>
      <c r="B11702" s="535" t="s">
        <v>24982</v>
      </c>
      <c r="C11702" s="298" t="s">
        <v>313</v>
      </c>
      <c r="D11702" s="535" t="s">
        <v>325</v>
      </c>
      <c r="E11702" s="524">
        <v>192.2</v>
      </c>
      <c r="F11702" s="536" t="s">
        <v>16754</v>
      </c>
    </row>
    <row r="11703" spans="1:6" ht="18" customHeight="1">
      <c r="A11703" s="535">
        <v>6313</v>
      </c>
      <c r="B11703" s="535" t="s">
        <v>24983</v>
      </c>
      <c r="C11703" s="298" t="s">
        <v>313</v>
      </c>
      <c r="D11703" s="535" t="s">
        <v>325</v>
      </c>
      <c r="E11703" s="524">
        <v>192.2</v>
      </c>
      <c r="F11703" s="536" t="s">
        <v>16754</v>
      </c>
    </row>
    <row r="11704" spans="1:6" ht="18" customHeight="1">
      <c r="A11704" s="535">
        <v>6315</v>
      </c>
      <c r="B11704" s="535" t="s">
        <v>24984</v>
      </c>
      <c r="C11704" s="298" t="s">
        <v>313</v>
      </c>
      <c r="D11704" s="535" t="s">
        <v>325</v>
      </c>
      <c r="E11704" s="524">
        <v>363.91</v>
      </c>
      <c r="F11704" s="536" t="s">
        <v>24985</v>
      </c>
    </row>
    <row r="11705" spans="1:6" ht="18" customHeight="1">
      <c r="A11705" s="535">
        <v>6316</v>
      </c>
      <c r="B11705" s="535" t="s">
        <v>24986</v>
      </c>
      <c r="C11705" s="298" t="s">
        <v>313</v>
      </c>
      <c r="D11705" s="535" t="s">
        <v>325</v>
      </c>
      <c r="E11705" s="524">
        <v>363.91</v>
      </c>
      <c r="F11705" s="536" t="s">
        <v>24985</v>
      </c>
    </row>
    <row r="11706" spans="1:6" ht="18" customHeight="1">
      <c r="A11706" s="535">
        <v>39324</v>
      </c>
      <c r="B11706" s="535" t="s">
        <v>24987</v>
      </c>
      <c r="C11706" s="298" t="s">
        <v>313</v>
      </c>
      <c r="D11706" s="535" t="s">
        <v>325</v>
      </c>
      <c r="E11706" s="524">
        <v>6.02</v>
      </c>
      <c r="F11706" s="536" t="s">
        <v>12179</v>
      </c>
    </row>
    <row r="11707" spans="1:6" ht="18" customHeight="1">
      <c r="A11707" s="535">
        <v>39325</v>
      </c>
      <c r="B11707" s="535" t="s">
        <v>24988</v>
      </c>
      <c r="C11707" s="298" t="s">
        <v>313</v>
      </c>
      <c r="D11707" s="535" t="s">
        <v>325</v>
      </c>
      <c r="E11707" s="524">
        <v>9.08</v>
      </c>
      <c r="F11707" s="536" t="s">
        <v>3732</v>
      </c>
    </row>
    <row r="11708" spans="1:6" ht="18" customHeight="1">
      <c r="A11708" s="535">
        <v>39326</v>
      </c>
      <c r="B11708" s="535" t="s">
        <v>24989</v>
      </c>
      <c r="C11708" s="298" t="s">
        <v>313</v>
      </c>
      <c r="D11708" s="535" t="s">
        <v>325</v>
      </c>
      <c r="E11708" s="524">
        <v>32.58</v>
      </c>
      <c r="F11708" s="536" t="s">
        <v>24990</v>
      </c>
    </row>
    <row r="11709" spans="1:6" ht="18" customHeight="1">
      <c r="A11709" s="535">
        <v>39327</v>
      </c>
      <c r="B11709" s="535" t="s">
        <v>24991</v>
      </c>
      <c r="C11709" s="298" t="s">
        <v>313</v>
      </c>
      <c r="D11709" s="535" t="s">
        <v>325</v>
      </c>
      <c r="E11709" s="524">
        <v>49.15</v>
      </c>
      <c r="F11709" s="536" t="s">
        <v>16151</v>
      </c>
    </row>
    <row r="11710" spans="1:6" ht="18" customHeight="1">
      <c r="A11710" s="535">
        <v>11378</v>
      </c>
      <c r="B11710" s="535" t="s">
        <v>24992</v>
      </c>
      <c r="C11710" s="298" t="s">
        <v>313</v>
      </c>
      <c r="D11710" s="535" t="s">
        <v>325</v>
      </c>
      <c r="E11710" s="524">
        <v>74.22</v>
      </c>
      <c r="F11710" s="536" t="s">
        <v>24993</v>
      </c>
    </row>
    <row r="11711" spans="1:6" ht="18" customHeight="1">
      <c r="A11711" s="535">
        <v>11379</v>
      </c>
      <c r="B11711" s="535" t="s">
        <v>24994</v>
      </c>
      <c r="C11711" s="298" t="s">
        <v>313</v>
      </c>
      <c r="D11711" s="535" t="s">
        <v>325</v>
      </c>
      <c r="E11711" s="524">
        <v>62.72</v>
      </c>
      <c r="F11711" s="536" t="s">
        <v>24995</v>
      </c>
    </row>
    <row r="11712" spans="1:6" ht="18" customHeight="1">
      <c r="A11712" s="535">
        <v>11493</v>
      </c>
      <c r="B11712" s="535" t="s">
        <v>24996</v>
      </c>
      <c r="C11712" s="298" t="s">
        <v>313</v>
      </c>
      <c r="D11712" s="535" t="s">
        <v>325</v>
      </c>
      <c r="E11712" s="524">
        <v>36.17</v>
      </c>
      <c r="F11712" s="536" t="s">
        <v>1280</v>
      </c>
    </row>
    <row r="11713" spans="1:6" ht="18" customHeight="1">
      <c r="A11713" s="535">
        <v>7106</v>
      </c>
      <c r="B11713" s="535" t="s">
        <v>24997</v>
      </c>
      <c r="C11713" s="298" t="s">
        <v>313</v>
      </c>
      <c r="D11713" s="535" t="s">
        <v>325</v>
      </c>
      <c r="E11713" s="524">
        <v>148.44999999999999</v>
      </c>
      <c r="F11713" s="536" t="s">
        <v>24998</v>
      </c>
    </row>
    <row r="11714" spans="1:6" ht="18" customHeight="1">
      <c r="A11714" s="535">
        <v>7104</v>
      </c>
      <c r="B11714" s="535" t="s">
        <v>24999</v>
      </c>
      <c r="C11714" s="298" t="s">
        <v>313</v>
      </c>
      <c r="D11714" s="535" t="s">
        <v>325</v>
      </c>
      <c r="E11714" s="524">
        <v>4</v>
      </c>
      <c r="F11714" s="536" t="s">
        <v>9473</v>
      </c>
    </row>
    <row r="11715" spans="1:6" ht="18" customHeight="1">
      <c r="A11715" s="535">
        <v>7136</v>
      </c>
      <c r="B11715" s="535" t="s">
        <v>25000</v>
      </c>
      <c r="C11715" s="298" t="s">
        <v>313</v>
      </c>
      <c r="D11715" s="535" t="s">
        <v>325</v>
      </c>
      <c r="E11715" s="524">
        <v>6.97</v>
      </c>
      <c r="F11715" s="536" t="s">
        <v>21286</v>
      </c>
    </row>
    <row r="11716" spans="1:6" ht="18" customHeight="1">
      <c r="A11716" s="535">
        <v>7128</v>
      </c>
      <c r="B11716" s="535" t="s">
        <v>25001</v>
      </c>
      <c r="C11716" s="298" t="s">
        <v>313</v>
      </c>
      <c r="D11716" s="535" t="s">
        <v>325</v>
      </c>
      <c r="E11716" s="524">
        <v>9.0399999999999991</v>
      </c>
      <c r="F11716" s="536" t="s">
        <v>16354</v>
      </c>
    </row>
    <row r="11717" spans="1:6" ht="18" customHeight="1">
      <c r="A11717" s="535">
        <v>7108</v>
      </c>
      <c r="B11717" s="535" t="s">
        <v>25002</v>
      </c>
      <c r="C11717" s="298" t="s">
        <v>313</v>
      </c>
      <c r="D11717" s="535" t="s">
        <v>325</v>
      </c>
      <c r="E11717" s="524">
        <v>9.02</v>
      </c>
      <c r="F11717" s="536" t="s">
        <v>10378</v>
      </c>
    </row>
    <row r="11718" spans="1:6" ht="18" customHeight="1">
      <c r="A11718" s="535">
        <v>7129</v>
      </c>
      <c r="B11718" s="535" t="s">
        <v>25003</v>
      </c>
      <c r="C11718" s="298" t="s">
        <v>313</v>
      </c>
      <c r="D11718" s="535" t="s">
        <v>325</v>
      </c>
      <c r="E11718" s="524">
        <v>10.61</v>
      </c>
      <c r="F11718" s="536" t="s">
        <v>10465</v>
      </c>
    </row>
    <row r="11719" spans="1:6" ht="18" customHeight="1">
      <c r="A11719" s="535">
        <v>7130</v>
      </c>
      <c r="B11719" s="535" t="s">
        <v>25004</v>
      </c>
      <c r="C11719" s="298" t="s">
        <v>313</v>
      </c>
      <c r="D11719" s="535" t="s">
        <v>325</v>
      </c>
      <c r="E11719" s="524">
        <v>15.42</v>
      </c>
      <c r="F11719" s="536" t="s">
        <v>7792</v>
      </c>
    </row>
    <row r="11720" spans="1:6" ht="18" customHeight="1">
      <c r="A11720" s="535">
        <v>7131</v>
      </c>
      <c r="B11720" s="535" t="s">
        <v>25005</v>
      </c>
      <c r="C11720" s="298" t="s">
        <v>313</v>
      </c>
      <c r="D11720" s="535" t="s">
        <v>325</v>
      </c>
      <c r="E11720" s="524">
        <v>18.86</v>
      </c>
      <c r="F11720" s="536" t="s">
        <v>1196</v>
      </c>
    </row>
    <row r="11721" spans="1:6" ht="18" customHeight="1">
      <c r="A11721" s="535">
        <v>7132</v>
      </c>
      <c r="B11721" s="535" t="s">
        <v>25006</v>
      </c>
      <c r="C11721" s="298" t="s">
        <v>313</v>
      </c>
      <c r="D11721" s="535" t="s">
        <v>325</v>
      </c>
      <c r="E11721" s="524">
        <v>44.41</v>
      </c>
      <c r="F11721" s="536" t="s">
        <v>25007</v>
      </c>
    </row>
    <row r="11722" spans="1:6" ht="18" customHeight="1">
      <c r="A11722" s="535">
        <v>7133</v>
      </c>
      <c r="B11722" s="535" t="s">
        <v>25008</v>
      </c>
      <c r="C11722" s="298" t="s">
        <v>313</v>
      </c>
      <c r="D11722" s="535" t="s">
        <v>325</v>
      </c>
      <c r="E11722" s="524">
        <v>102.61</v>
      </c>
      <c r="F11722" s="536" t="s">
        <v>25009</v>
      </c>
    </row>
    <row r="11723" spans="1:6" ht="18" customHeight="1">
      <c r="A11723" s="535">
        <v>37420</v>
      </c>
      <c r="B11723" s="535" t="s">
        <v>25010</v>
      </c>
      <c r="C11723" s="298" t="s">
        <v>313</v>
      </c>
      <c r="D11723" s="535" t="s">
        <v>325</v>
      </c>
      <c r="E11723" s="524">
        <v>40.04</v>
      </c>
      <c r="F11723" s="536" t="s">
        <v>25011</v>
      </c>
    </row>
    <row r="11724" spans="1:6" ht="18" customHeight="1">
      <c r="A11724" s="535">
        <v>37421</v>
      </c>
      <c r="B11724" s="535" t="s">
        <v>25012</v>
      </c>
      <c r="C11724" s="298" t="s">
        <v>313</v>
      </c>
      <c r="D11724" s="535" t="s">
        <v>325</v>
      </c>
      <c r="E11724" s="524">
        <v>54.73</v>
      </c>
      <c r="F11724" s="536" t="s">
        <v>4008</v>
      </c>
    </row>
    <row r="11725" spans="1:6" ht="18" customHeight="1">
      <c r="A11725" s="535">
        <v>37422</v>
      </c>
      <c r="B11725" s="535" t="s">
        <v>25013</v>
      </c>
      <c r="C11725" s="298" t="s">
        <v>313</v>
      </c>
      <c r="D11725" s="535" t="s">
        <v>325</v>
      </c>
      <c r="E11725" s="524">
        <v>51.23</v>
      </c>
      <c r="F11725" s="536" t="s">
        <v>11477</v>
      </c>
    </row>
    <row r="11726" spans="1:6" ht="18" customHeight="1">
      <c r="A11726" s="535">
        <v>37443</v>
      </c>
      <c r="B11726" s="535" t="s">
        <v>25014</v>
      </c>
      <c r="C11726" s="298" t="s">
        <v>313</v>
      </c>
      <c r="D11726" s="535" t="s">
        <v>325</v>
      </c>
      <c r="E11726" s="524">
        <v>188.09</v>
      </c>
      <c r="F11726" s="536" t="s">
        <v>25015</v>
      </c>
    </row>
    <row r="11727" spans="1:6" ht="18" customHeight="1">
      <c r="A11727" s="535">
        <v>37444</v>
      </c>
      <c r="B11727" s="535" t="s">
        <v>25016</v>
      </c>
      <c r="C11727" s="298" t="s">
        <v>313</v>
      </c>
      <c r="D11727" s="535" t="s">
        <v>325</v>
      </c>
      <c r="E11727" s="524">
        <v>191.28</v>
      </c>
      <c r="F11727" s="536" t="s">
        <v>25017</v>
      </c>
    </row>
    <row r="11728" spans="1:6" ht="18" customHeight="1">
      <c r="A11728" s="535">
        <v>37445</v>
      </c>
      <c r="B11728" s="535" t="s">
        <v>25018</v>
      </c>
      <c r="C11728" s="298" t="s">
        <v>313</v>
      </c>
      <c r="D11728" s="535" t="s">
        <v>325</v>
      </c>
      <c r="E11728" s="524">
        <v>289.94</v>
      </c>
      <c r="F11728" s="536" t="s">
        <v>25019</v>
      </c>
    </row>
    <row r="11729" spans="1:6" ht="18" customHeight="1">
      <c r="A11729" s="535">
        <v>37446</v>
      </c>
      <c r="B11729" s="535" t="s">
        <v>25020</v>
      </c>
      <c r="C11729" s="298" t="s">
        <v>313</v>
      </c>
      <c r="D11729" s="535" t="s">
        <v>325</v>
      </c>
      <c r="E11729" s="524">
        <v>316.08</v>
      </c>
      <c r="F11729" s="536" t="s">
        <v>25021</v>
      </c>
    </row>
    <row r="11730" spans="1:6" ht="18" customHeight="1">
      <c r="A11730" s="535">
        <v>37447</v>
      </c>
      <c r="B11730" s="535" t="s">
        <v>25022</v>
      </c>
      <c r="C11730" s="298" t="s">
        <v>313</v>
      </c>
      <c r="D11730" s="535" t="s">
        <v>325</v>
      </c>
      <c r="E11730" s="524">
        <v>321.02</v>
      </c>
      <c r="F11730" s="536" t="s">
        <v>25023</v>
      </c>
    </row>
    <row r="11731" spans="1:6" ht="18" customHeight="1">
      <c r="A11731" s="535">
        <v>37448</v>
      </c>
      <c r="B11731" s="535" t="s">
        <v>25024</v>
      </c>
      <c r="C11731" s="298" t="s">
        <v>313</v>
      </c>
      <c r="D11731" s="535" t="s">
        <v>325</v>
      </c>
      <c r="E11731" s="524">
        <v>440.33</v>
      </c>
      <c r="F11731" s="536" t="s">
        <v>25025</v>
      </c>
    </row>
    <row r="11732" spans="1:6" ht="18" customHeight="1">
      <c r="A11732" s="535">
        <v>37440</v>
      </c>
      <c r="B11732" s="535" t="s">
        <v>25026</v>
      </c>
      <c r="C11732" s="298" t="s">
        <v>313</v>
      </c>
      <c r="D11732" s="535" t="s">
        <v>325</v>
      </c>
      <c r="E11732" s="524">
        <v>149.29</v>
      </c>
      <c r="F11732" s="536" t="s">
        <v>25027</v>
      </c>
    </row>
    <row r="11733" spans="1:6" ht="18" customHeight="1">
      <c r="A11733" s="535">
        <v>37441</v>
      </c>
      <c r="B11733" s="535" t="s">
        <v>25028</v>
      </c>
      <c r="C11733" s="298" t="s">
        <v>313</v>
      </c>
      <c r="D11733" s="535" t="s">
        <v>325</v>
      </c>
      <c r="E11733" s="524">
        <v>149.29</v>
      </c>
      <c r="F11733" s="536" t="s">
        <v>25027</v>
      </c>
    </row>
    <row r="11734" spans="1:6" ht="18" customHeight="1">
      <c r="A11734" s="535">
        <v>37442</v>
      </c>
      <c r="B11734" s="535" t="s">
        <v>25029</v>
      </c>
      <c r="C11734" s="298" t="s">
        <v>313</v>
      </c>
      <c r="D11734" s="535" t="s">
        <v>325</v>
      </c>
      <c r="E11734" s="524">
        <v>179.82</v>
      </c>
      <c r="F11734" s="536" t="s">
        <v>25030</v>
      </c>
    </row>
    <row r="11735" spans="1:6" ht="18" customHeight="1">
      <c r="A11735" s="535">
        <v>38017</v>
      </c>
      <c r="B11735" s="535" t="s">
        <v>25031</v>
      </c>
      <c r="C11735" s="298" t="s">
        <v>313</v>
      </c>
      <c r="D11735" s="535" t="s">
        <v>325</v>
      </c>
      <c r="E11735" s="524">
        <v>12.32</v>
      </c>
      <c r="F11735" s="536" t="s">
        <v>6358</v>
      </c>
    </row>
    <row r="11736" spans="1:6" ht="18" customHeight="1">
      <c r="A11736" s="535">
        <v>38018</v>
      </c>
      <c r="B11736" s="535" t="s">
        <v>25032</v>
      </c>
      <c r="C11736" s="298" t="s">
        <v>313</v>
      </c>
      <c r="D11736" s="535" t="s">
        <v>325</v>
      </c>
      <c r="E11736" s="524">
        <v>13.85</v>
      </c>
      <c r="F11736" s="536" t="s">
        <v>16048</v>
      </c>
    </row>
    <row r="11737" spans="1:6" ht="18" customHeight="1">
      <c r="A11737" s="535">
        <v>39895</v>
      </c>
      <c r="B11737" s="535" t="s">
        <v>25033</v>
      </c>
      <c r="C11737" s="298" t="s">
        <v>313</v>
      </c>
      <c r="D11737" s="535" t="s">
        <v>325</v>
      </c>
      <c r="E11737" s="524">
        <v>50.2</v>
      </c>
      <c r="F11737" s="536" t="s">
        <v>16599</v>
      </c>
    </row>
    <row r="11738" spans="1:6" ht="18" customHeight="1">
      <c r="A11738" s="535">
        <v>39896</v>
      </c>
      <c r="B11738" s="535" t="s">
        <v>25034</v>
      </c>
      <c r="C11738" s="298" t="s">
        <v>313</v>
      </c>
      <c r="D11738" s="535" t="s">
        <v>325</v>
      </c>
      <c r="E11738" s="524">
        <v>73.58</v>
      </c>
      <c r="F11738" s="536" t="s">
        <v>25035</v>
      </c>
    </row>
    <row r="11739" spans="1:6" ht="18" customHeight="1">
      <c r="A11739" s="535">
        <v>38873</v>
      </c>
      <c r="B11739" s="535" t="s">
        <v>25036</v>
      </c>
      <c r="C11739" s="298" t="s">
        <v>313</v>
      </c>
      <c r="D11739" s="535" t="s">
        <v>325</v>
      </c>
      <c r="E11739" s="524">
        <v>15.74</v>
      </c>
      <c r="F11739" s="536" t="s">
        <v>1630</v>
      </c>
    </row>
    <row r="11740" spans="1:6" ht="18" customHeight="1">
      <c r="A11740" s="535">
        <v>38874</v>
      </c>
      <c r="B11740" s="535" t="s">
        <v>25037</v>
      </c>
      <c r="C11740" s="298" t="s">
        <v>313</v>
      </c>
      <c r="D11740" s="535" t="s">
        <v>325</v>
      </c>
      <c r="E11740" s="524">
        <v>19.93</v>
      </c>
      <c r="F11740" s="536" t="s">
        <v>10545</v>
      </c>
    </row>
    <row r="11741" spans="1:6" ht="18" customHeight="1">
      <c r="A11741" s="535">
        <v>38875</v>
      </c>
      <c r="B11741" s="535" t="s">
        <v>25038</v>
      </c>
      <c r="C11741" s="298" t="s">
        <v>313</v>
      </c>
      <c r="D11741" s="535" t="s">
        <v>325</v>
      </c>
      <c r="E11741" s="524">
        <v>31.58</v>
      </c>
      <c r="F11741" s="536" t="s">
        <v>11127</v>
      </c>
    </row>
    <row r="11742" spans="1:6" ht="18" customHeight="1">
      <c r="A11742" s="535">
        <v>38876</v>
      </c>
      <c r="B11742" s="535" t="s">
        <v>25039</v>
      </c>
      <c r="C11742" s="298" t="s">
        <v>313</v>
      </c>
      <c r="D11742" s="535" t="s">
        <v>325</v>
      </c>
      <c r="E11742" s="524">
        <v>42.44</v>
      </c>
      <c r="F11742" s="536" t="s">
        <v>3242</v>
      </c>
    </row>
    <row r="11743" spans="1:6" ht="18" customHeight="1">
      <c r="A11743" s="535">
        <v>39000</v>
      </c>
      <c r="B11743" s="535" t="s">
        <v>25040</v>
      </c>
      <c r="C11743" s="298" t="s">
        <v>313</v>
      </c>
      <c r="D11743" s="535" t="s">
        <v>325</v>
      </c>
      <c r="E11743" s="524">
        <v>31.99</v>
      </c>
      <c r="F11743" s="536" t="s">
        <v>25041</v>
      </c>
    </row>
    <row r="11744" spans="1:6" ht="18" customHeight="1">
      <c r="A11744" s="535">
        <v>38674</v>
      </c>
      <c r="B11744" s="535" t="s">
        <v>25042</v>
      </c>
      <c r="C11744" s="298" t="s">
        <v>313</v>
      </c>
      <c r="D11744" s="535" t="s">
        <v>325</v>
      </c>
      <c r="E11744" s="524">
        <v>41.44</v>
      </c>
      <c r="F11744" s="536" t="s">
        <v>25043</v>
      </c>
    </row>
    <row r="11745" spans="1:6" ht="18" customHeight="1">
      <c r="A11745" s="535">
        <v>38019</v>
      </c>
      <c r="B11745" s="535" t="s">
        <v>25044</v>
      </c>
      <c r="C11745" s="298" t="s">
        <v>313</v>
      </c>
      <c r="D11745" s="535" t="s">
        <v>325</v>
      </c>
      <c r="E11745" s="524">
        <v>8.77</v>
      </c>
      <c r="F11745" s="536" t="s">
        <v>14837</v>
      </c>
    </row>
    <row r="11746" spans="1:6" ht="18" customHeight="1">
      <c r="A11746" s="535">
        <v>38020</v>
      </c>
      <c r="B11746" s="535" t="s">
        <v>25045</v>
      </c>
      <c r="C11746" s="298" t="s">
        <v>313</v>
      </c>
      <c r="D11746" s="535" t="s">
        <v>325</v>
      </c>
      <c r="E11746" s="524">
        <v>10.8</v>
      </c>
      <c r="F11746" s="536" t="s">
        <v>2068</v>
      </c>
    </row>
    <row r="11747" spans="1:6" ht="18" customHeight="1">
      <c r="A11747" s="535">
        <v>38454</v>
      </c>
      <c r="B11747" s="535" t="s">
        <v>25046</v>
      </c>
      <c r="C11747" s="298" t="s">
        <v>313</v>
      </c>
      <c r="D11747" s="535" t="s">
        <v>325</v>
      </c>
      <c r="E11747" s="524">
        <v>11.99</v>
      </c>
      <c r="F11747" s="536" t="s">
        <v>8159</v>
      </c>
    </row>
    <row r="11748" spans="1:6" ht="18" customHeight="1">
      <c r="A11748" s="535">
        <v>38455</v>
      </c>
      <c r="B11748" s="535" t="s">
        <v>25047</v>
      </c>
      <c r="C11748" s="298" t="s">
        <v>313</v>
      </c>
      <c r="D11748" s="535" t="s">
        <v>325</v>
      </c>
      <c r="E11748" s="524">
        <v>16.05</v>
      </c>
      <c r="F11748" s="536" t="s">
        <v>866</v>
      </c>
    </row>
    <row r="11749" spans="1:6" ht="18" customHeight="1">
      <c r="A11749" s="535">
        <v>38462</v>
      </c>
      <c r="B11749" s="535" t="s">
        <v>25048</v>
      </c>
      <c r="C11749" s="298" t="s">
        <v>313</v>
      </c>
      <c r="D11749" s="535" t="s">
        <v>325</v>
      </c>
      <c r="E11749" s="524">
        <v>258.88</v>
      </c>
      <c r="F11749" s="536" t="s">
        <v>25049</v>
      </c>
    </row>
    <row r="11750" spans="1:6" ht="18" customHeight="1">
      <c r="A11750" s="535">
        <v>36362</v>
      </c>
      <c r="B11750" s="535" t="s">
        <v>25050</v>
      </c>
      <c r="C11750" s="298" t="s">
        <v>313</v>
      </c>
      <c r="D11750" s="535" t="s">
        <v>325</v>
      </c>
      <c r="E11750" s="524">
        <v>3.57</v>
      </c>
      <c r="F11750" s="536" t="s">
        <v>25051</v>
      </c>
    </row>
    <row r="11751" spans="1:6" ht="18" customHeight="1">
      <c r="A11751" s="535">
        <v>36298</v>
      </c>
      <c r="B11751" s="535" t="s">
        <v>25052</v>
      </c>
      <c r="C11751" s="298" t="s">
        <v>313</v>
      </c>
      <c r="D11751" s="535" t="s">
        <v>325</v>
      </c>
      <c r="E11751" s="524">
        <v>3.07</v>
      </c>
      <c r="F11751" s="536" t="s">
        <v>17882</v>
      </c>
    </row>
    <row r="11752" spans="1:6" ht="18" customHeight="1">
      <c r="A11752" s="535">
        <v>38456</v>
      </c>
      <c r="B11752" s="535" t="s">
        <v>25053</v>
      </c>
      <c r="C11752" s="298" t="s">
        <v>313</v>
      </c>
      <c r="D11752" s="535" t="s">
        <v>325</v>
      </c>
      <c r="E11752" s="524">
        <v>7.65</v>
      </c>
      <c r="F11752" s="536" t="s">
        <v>10160</v>
      </c>
    </row>
    <row r="11753" spans="1:6" ht="18" customHeight="1">
      <c r="A11753" s="535">
        <v>38457</v>
      </c>
      <c r="B11753" s="535" t="s">
        <v>25054</v>
      </c>
      <c r="C11753" s="298" t="s">
        <v>313</v>
      </c>
      <c r="D11753" s="535" t="s">
        <v>325</v>
      </c>
      <c r="E11753" s="524">
        <v>13.95</v>
      </c>
      <c r="F11753" s="536" t="s">
        <v>5421</v>
      </c>
    </row>
    <row r="11754" spans="1:6" ht="18" customHeight="1">
      <c r="A11754" s="535">
        <v>38458</v>
      </c>
      <c r="B11754" s="535" t="s">
        <v>25055</v>
      </c>
      <c r="C11754" s="298" t="s">
        <v>313</v>
      </c>
      <c r="D11754" s="535" t="s">
        <v>325</v>
      </c>
      <c r="E11754" s="524">
        <v>26.87</v>
      </c>
      <c r="F11754" s="536" t="s">
        <v>3569</v>
      </c>
    </row>
    <row r="11755" spans="1:6" ht="18" customHeight="1">
      <c r="A11755" s="535">
        <v>38459</v>
      </c>
      <c r="B11755" s="535" t="s">
        <v>25056</v>
      </c>
      <c r="C11755" s="298" t="s">
        <v>313</v>
      </c>
      <c r="D11755" s="535" t="s">
        <v>325</v>
      </c>
      <c r="E11755" s="524">
        <v>42.24</v>
      </c>
      <c r="F11755" s="536" t="s">
        <v>1030</v>
      </c>
    </row>
    <row r="11756" spans="1:6" ht="18" customHeight="1">
      <c r="A11756" s="535">
        <v>38460</v>
      </c>
      <c r="B11756" s="535" t="s">
        <v>25057</v>
      </c>
      <c r="C11756" s="298" t="s">
        <v>313</v>
      </c>
      <c r="D11756" s="535" t="s">
        <v>325</v>
      </c>
      <c r="E11756" s="524">
        <v>90.62</v>
      </c>
      <c r="F11756" s="536" t="s">
        <v>25058</v>
      </c>
    </row>
    <row r="11757" spans="1:6" ht="18" customHeight="1">
      <c r="A11757" s="535">
        <v>38461</v>
      </c>
      <c r="B11757" s="535" t="s">
        <v>25059</v>
      </c>
      <c r="C11757" s="298" t="s">
        <v>313</v>
      </c>
      <c r="D11757" s="535" t="s">
        <v>325</v>
      </c>
      <c r="E11757" s="524">
        <v>121.61</v>
      </c>
      <c r="F11757" s="536" t="s">
        <v>25060</v>
      </c>
    </row>
    <row r="11758" spans="1:6" ht="18" customHeight="1">
      <c r="A11758" s="535">
        <v>7094</v>
      </c>
      <c r="B11758" s="535" t="s">
        <v>25061</v>
      </c>
      <c r="C11758" s="298" t="s">
        <v>313</v>
      </c>
      <c r="D11758" s="535" t="s">
        <v>325</v>
      </c>
      <c r="E11758" s="524">
        <v>13.06</v>
      </c>
      <c r="F11758" s="536" t="s">
        <v>9431</v>
      </c>
    </row>
    <row r="11759" spans="1:6" ht="18" customHeight="1">
      <c r="A11759" s="535">
        <v>7116</v>
      </c>
      <c r="B11759" s="535" t="s">
        <v>25062</v>
      </c>
      <c r="C11759" s="298" t="s">
        <v>313</v>
      </c>
      <c r="D11759" s="535" t="s">
        <v>325</v>
      </c>
      <c r="E11759" s="524">
        <v>3.41</v>
      </c>
      <c r="F11759" s="536" t="s">
        <v>644</v>
      </c>
    </row>
    <row r="11760" spans="1:6" ht="18" customHeight="1">
      <c r="A11760" s="535">
        <v>7118</v>
      </c>
      <c r="B11760" s="535" t="s">
        <v>25063</v>
      </c>
      <c r="C11760" s="298" t="s">
        <v>313</v>
      </c>
      <c r="D11760" s="535" t="s">
        <v>325</v>
      </c>
      <c r="E11760" s="524">
        <v>26.86</v>
      </c>
      <c r="F11760" s="536" t="s">
        <v>12420</v>
      </c>
    </row>
    <row r="11761" spans="1:6" ht="18" customHeight="1">
      <c r="A11761" s="535">
        <v>7098</v>
      </c>
      <c r="B11761" s="535" t="s">
        <v>25064</v>
      </c>
      <c r="C11761" s="298" t="s">
        <v>313</v>
      </c>
      <c r="D11761" s="535" t="s">
        <v>325</v>
      </c>
      <c r="E11761" s="524">
        <v>3.99</v>
      </c>
      <c r="F11761" s="536" t="s">
        <v>25065</v>
      </c>
    </row>
    <row r="11762" spans="1:6" ht="18" customHeight="1">
      <c r="A11762" s="535">
        <v>7110</v>
      </c>
      <c r="B11762" s="535" t="s">
        <v>25066</v>
      </c>
      <c r="C11762" s="298" t="s">
        <v>313</v>
      </c>
      <c r="D11762" s="535" t="s">
        <v>325</v>
      </c>
      <c r="E11762" s="524">
        <v>51.07</v>
      </c>
      <c r="F11762" s="536" t="s">
        <v>25067</v>
      </c>
    </row>
    <row r="11763" spans="1:6" ht="18" customHeight="1">
      <c r="A11763" s="535">
        <v>7123</v>
      </c>
      <c r="B11763" s="535" t="s">
        <v>25068</v>
      </c>
      <c r="C11763" s="298" t="s">
        <v>313</v>
      </c>
      <c r="D11763" s="535" t="s">
        <v>325</v>
      </c>
      <c r="E11763" s="524">
        <v>4.83</v>
      </c>
      <c r="F11763" s="536" t="s">
        <v>19258</v>
      </c>
    </row>
    <row r="11764" spans="1:6" ht="18" customHeight="1">
      <c r="A11764" s="535">
        <v>7121</v>
      </c>
      <c r="B11764" s="535" t="s">
        <v>25069</v>
      </c>
      <c r="C11764" s="298" t="s">
        <v>313</v>
      </c>
      <c r="D11764" s="535" t="s">
        <v>325</v>
      </c>
      <c r="E11764" s="524">
        <v>9.5500000000000007</v>
      </c>
      <c r="F11764" s="536" t="s">
        <v>1271</v>
      </c>
    </row>
    <row r="11765" spans="1:6" ht="18" customHeight="1">
      <c r="A11765" s="535">
        <v>7137</v>
      </c>
      <c r="B11765" s="535" t="s">
        <v>25070</v>
      </c>
      <c r="C11765" s="298" t="s">
        <v>313</v>
      </c>
      <c r="D11765" s="535" t="s">
        <v>325</v>
      </c>
      <c r="E11765" s="524">
        <v>10.43</v>
      </c>
      <c r="F11765" s="536" t="s">
        <v>1849</v>
      </c>
    </row>
    <row r="11766" spans="1:6" ht="18" customHeight="1">
      <c r="A11766" s="535">
        <v>7122</v>
      </c>
      <c r="B11766" s="535" t="s">
        <v>25071</v>
      </c>
      <c r="C11766" s="298" t="s">
        <v>313</v>
      </c>
      <c r="D11766" s="535" t="s">
        <v>325</v>
      </c>
      <c r="E11766" s="524">
        <v>11.48</v>
      </c>
      <c r="F11766" s="536" t="s">
        <v>8148</v>
      </c>
    </row>
    <row r="11767" spans="1:6" ht="18" customHeight="1">
      <c r="A11767" s="535">
        <v>7114</v>
      </c>
      <c r="B11767" s="535" t="s">
        <v>25072</v>
      </c>
      <c r="C11767" s="298" t="s">
        <v>313</v>
      </c>
      <c r="D11767" s="535" t="s">
        <v>325</v>
      </c>
      <c r="E11767" s="524">
        <v>13.36</v>
      </c>
      <c r="F11767" s="536" t="s">
        <v>7233</v>
      </c>
    </row>
    <row r="11768" spans="1:6" ht="18" customHeight="1">
      <c r="A11768" s="535">
        <v>7109</v>
      </c>
      <c r="B11768" s="535" t="s">
        <v>25073</v>
      </c>
      <c r="C11768" s="298" t="s">
        <v>313</v>
      </c>
      <c r="D11768" s="535" t="s">
        <v>325</v>
      </c>
      <c r="E11768" s="524">
        <v>2.64</v>
      </c>
      <c r="F11768" s="536" t="s">
        <v>17996</v>
      </c>
    </row>
    <row r="11769" spans="1:6" ht="18" customHeight="1">
      <c r="A11769" s="535">
        <v>7135</v>
      </c>
      <c r="B11769" s="535" t="s">
        <v>25074</v>
      </c>
      <c r="C11769" s="298" t="s">
        <v>313</v>
      </c>
      <c r="D11769" s="535" t="s">
        <v>325</v>
      </c>
      <c r="E11769" s="524">
        <v>5.42</v>
      </c>
      <c r="F11769" s="536" t="s">
        <v>14602</v>
      </c>
    </row>
    <row r="11770" spans="1:6" ht="18" customHeight="1">
      <c r="A11770" s="535">
        <v>37947</v>
      </c>
      <c r="B11770" s="535" t="s">
        <v>25075</v>
      </c>
      <c r="C11770" s="298" t="s">
        <v>313</v>
      </c>
      <c r="D11770" s="535" t="s">
        <v>325</v>
      </c>
      <c r="E11770" s="524">
        <v>4.41</v>
      </c>
      <c r="F11770" s="536" t="s">
        <v>20476</v>
      </c>
    </row>
    <row r="11771" spans="1:6" ht="18" customHeight="1">
      <c r="A11771" s="535">
        <v>7103</v>
      </c>
      <c r="B11771" s="535" t="s">
        <v>25076</v>
      </c>
      <c r="C11771" s="298" t="s">
        <v>313</v>
      </c>
      <c r="D11771" s="535" t="s">
        <v>325</v>
      </c>
      <c r="E11771" s="524">
        <v>14.36</v>
      </c>
      <c r="F11771" s="536" t="s">
        <v>25077</v>
      </c>
    </row>
    <row r="11772" spans="1:6" ht="18" customHeight="1">
      <c r="A11772" s="535">
        <v>40419</v>
      </c>
      <c r="B11772" s="535" t="s">
        <v>25078</v>
      </c>
      <c r="C11772" s="298" t="s">
        <v>313</v>
      </c>
      <c r="D11772" s="535" t="s">
        <v>325</v>
      </c>
      <c r="E11772" s="524">
        <v>30.3</v>
      </c>
      <c r="F11772" s="536" t="s">
        <v>12792</v>
      </c>
    </row>
    <row r="11773" spans="1:6" ht="18" customHeight="1">
      <c r="A11773" s="535">
        <v>40420</v>
      </c>
      <c r="B11773" s="535" t="s">
        <v>25079</v>
      </c>
      <c r="C11773" s="298" t="s">
        <v>313</v>
      </c>
      <c r="D11773" s="535" t="s">
        <v>325</v>
      </c>
      <c r="E11773" s="524">
        <v>44.2</v>
      </c>
      <c r="F11773" s="536" t="s">
        <v>4758</v>
      </c>
    </row>
    <row r="11774" spans="1:6" ht="18" customHeight="1">
      <c r="A11774" s="535">
        <v>40421</v>
      </c>
      <c r="B11774" s="535" t="s">
        <v>25080</v>
      </c>
      <c r="C11774" s="298" t="s">
        <v>313</v>
      </c>
      <c r="D11774" s="535" t="s">
        <v>325</v>
      </c>
      <c r="E11774" s="524">
        <v>47.05</v>
      </c>
      <c r="F11774" s="536" t="s">
        <v>8387</v>
      </c>
    </row>
    <row r="11775" spans="1:6" ht="18" customHeight="1">
      <c r="A11775" s="535">
        <v>38905</v>
      </c>
      <c r="B11775" s="535" t="s">
        <v>25081</v>
      </c>
      <c r="C11775" s="298" t="s">
        <v>313</v>
      </c>
      <c r="D11775" s="535" t="s">
        <v>325</v>
      </c>
      <c r="E11775" s="524">
        <v>20.37</v>
      </c>
      <c r="F11775" s="536" t="s">
        <v>14698</v>
      </c>
    </row>
    <row r="11776" spans="1:6" ht="18" customHeight="1">
      <c r="A11776" s="535">
        <v>38907</v>
      </c>
      <c r="B11776" s="535" t="s">
        <v>25082</v>
      </c>
      <c r="C11776" s="298" t="s">
        <v>313</v>
      </c>
      <c r="D11776" s="535" t="s">
        <v>325</v>
      </c>
      <c r="E11776" s="524">
        <v>19.63</v>
      </c>
      <c r="F11776" s="536" t="s">
        <v>3828</v>
      </c>
    </row>
    <row r="11777" spans="1:6" ht="18" customHeight="1">
      <c r="A11777" s="535">
        <v>38910</v>
      </c>
      <c r="B11777" s="535" t="s">
        <v>25083</v>
      </c>
      <c r="C11777" s="298" t="s">
        <v>313</v>
      </c>
      <c r="D11777" s="535" t="s">
        <v>325</v>
      </c>
      <c r="E11777" s="524">
        <v>22.96</v>
      </c>
      <c r="F11777" s="536" t="s">
        <v>4031</v>
      </c>
    </row>
    <row r="11778" spans="1:6" ht="18" customHeight="1">
      <c r="A11778" s="535">
        <v>11655</v>
      </c>
      <c r="B11778" s="535" t="s">
        <v>25084</v>
      </c>
      <c r="C11778" s="298" t="s">
        <v>313</v>
      </c>
      <c r="D11778" s="535" t="s">
        <v>325</v>
      </c>
      <c r="E11778" s="524">
        <v>15.77</v>
      </c>
      <c r="F11778" s="536" t="s">
        <v>7150</v>
      </c>
    </row>
    <row r="11779" spans="1:6" ht="18" customHeight="1">
      <c r="A11779" s="535">
        <v>11656</v>
      </c>
      <c r="B11779" s="535" t="s">
        <v>25085</v>
      </c>
      <c r="C11779" s="298" t="s">
        <v>313</v>
      </c>
      <c r="D11779" s="535" t="s">
        <v>325</v>
      </c>
      <c r="E11779" s="524">
        <v>18.11</v>
      </c>
      <c r="F11779" s="536" t="s">
        <v>799</v>
      </c>
    </row>
    <row r="11780" spans="1:6" ht="18" customHeight="1">
      <c r="A11780" s="535">
        <v>7091</v>
      </c>
      <c r="B11780" s="535" t="s">
        <v>25086</v>
      </c>
      <c r="C11780" s="298" t="s">
        <v>313</v>
      </c>
      <c r="D11780" s="535" t="s">
        <v>325</v>
      </c>
      <c r="E11780" s="524">
        <v>14.83</v>
      </c>
      <c r="F11780" s="536" t="s">
        <v>8187</v>
      </c>
    </row>
    <row r="11781" spans="1:6" ht="18" customHeight="1">
      <c r="A11781" s="535">
        <v>37948</v>
      </c>
      <c r="B11781" s="535" t="s">
        <v>25087</v>
      </c>
      <c r="C11781" s="298" t="s">
        <v>313</v>
      </c>
      <c r="D11781" s="535" t="s">
        <v>325</v>
      </c>
      <c r="E11781" s="524">
        <v>3.43</v>
      </c>
      <c r="F11781" s="536" t="s">
        <v>3413</v>
      </c>
    </row>
    <row r="11782" spans="1:6" ht="18" customHeight="1">
      <c r="A11782" s="535">
        <v>7097</v>
      </c>
      <c r="B11782" s="535" t="s">
        <v>25088</v>
      </c>
      <c r="C11782" s="298" t="s">
        <v>313</v>
      </c>
      <c r="D11782" s="535" t="s">
        <v>325</v>
      </c>
      <c r="E11782" s="524">
        <v>6.97</v>
      </c>
      <c r="F11782" s="536" t="s">
        <v>21286</v>
      </c>
    </row>
    <row r="11783" spans="1:6" ht="18" customHeight="1">
      <c r="A11783" s="535">
        <v>11658</v>
      </c>
      <c r="B11783" s="535" t="s">
        <v>25089</v>
      </c>
      <c r="C11783" s="298" t="s">
        <v>313</v>
      </c>
      <c r="D11783" s="535" t="s">
        <v>325</v>
      </c>
      <c r="E11783" s="524">
        <v>15.4</v>
      </c>
      <c r="F11783" s="536" t="s">
        <v>25090</v>
      </c>
    </row>
    <row r="11784" spans="1:6" ht="18" customHeight="1">
      <c r="A11784" s="535">
        <v>7146</v>
      </c>
      <c r="B11784" s="535" t="s">
        <v>25091</v>
      </c>
      <c r="C11784" s="298" t="s">
        <v>313</v>
      </c>
      <c r="D11784" s="535" t="s">
        <v>325</v>
      </c>
      <c r="E11784" s="524">
        <v>174.82</v>
      </c>
      <c r="F11784" s="536" t="s">
        <v>25092</v>
      </c>
    </row>
    <row r="11785" spans="1:6" ht="18" customHeight="1">
      <c r="A11785" s="535">
        <v>7138</v>
      </c>
      <c r="B11785" s="535" t="s">
        <v>25093</v>
      </c>
      <c r="C11785" s="298" t="s">
        <v>313</v>
      </c>
      <c r="D11785" s="535" t="s">
        <v>325</v>
      </c>
      <c r="E11785" s="524">
        <v>1.1100000000000001</v>
      </c>
      <c r="F11785" s="536" t="s">
        <v>19733</v>
      </c>
    </row>
    <row r="11786" spans="1:6" ht="18" customHeight="1">
      <c r="A11786" s="535">
        <v>7139</v>
      </c>
      <c r="B11786" s="535" t="s">
        <v>25094</v>
      </c>
      <c r="C11786" s="298" t="s">
        <v>313</v>
      </c>
      <c r="D11786" s="535" t="s">
        <v>325</v>
      </c>
      <c r="E11786" s="524">
        <v>1.25</v>
      </c>
      <c r="F11786" s="536" t="s">
        <v>18044</v>
      </c>
    </row>
    <row r="11787" spans="1:6" ht="18" customHeight="1">
      <c r="A11787" s="535">
        <v>7140</v>
      </c>
      <c r="B11787" s="535" t="s">
        <v>25095</v>
      </c>
      <c r="C11787" s="298" t="s">
        <v>313</v>
      </c>
      <c r="D11787" s="535" t="s">
        <v>325</v>
      </c>
      <c r="E11787" s="524">
        <v>3.93</v>
      </c>
      <c r="F11787" s="536" t="s">
        <v>1185</v>
      </c>
    </row>
    <row r="11788" spans="1:6" ht="18" customHeight="1">
      <c r="A11788" s="535">
        <v>7141</v>
      </c>
      <c r="B11788" s="535" t="s">
        <v>25096</v>
      </c>
      <c r="C11788" s="298" t="s">
        <v>313</v>
      </c>
      <c r="D11788" s="535" t="s">
        <v>325</v>
      </c>
      <c r="E11788" s="524">
        <v>9.6199999999999992</v>
      </c>
      <c r="F11788" s="536" t="s">
        <v>16130</v>
      </c>
    </row>
    <row r="11789" spans="1:6" ht="18" customHeight="1">
      <c r="A11789" s="535">
        <v>7143</v>
      </c>
      <c r="B11789" s="535" t="s">
        <v>25097</v>
      </c>
      <c r="C11789" s="298" t="s">
        <v>313</v>
      </c>
      <c r="D11789" s="535" t="s">
        <v>325</v>
      </c>
      <c r="E11789" s="524">
        <v>32.270000000000003</v>
      </c>
      <c r="F11789" s="536" t="s">
        <v>21261</v>
      </c>
    </row>
    <row r="11790" spans="1:6" ht="18" customHeight="1">
      <c r="A11790" s="535">
        <v>7144</v>
      </c>
      <c r="B11790" s="535" t="s">
        <v>25098</v>
      </c>
      <c r="C11790" s="298" t="s">
        <v>313</v>
      </c>
      <c r="D11790" s="535" t="s">
        <v>325</v>
      </c>
      <c r="E11790" s="524">
        <v>59.87</v>
      </c>
      <c r="F11790" s="536" t="s">
        <v>25099</v>
      </c>
    </row>
    <row r="11791" spans="1:6" ht="18" customHeight="1">
      <c r="A11791" s="535">
        <v>7145</v>
      </c>
      <c r="B11791" s="535" t="s">
        <v>25100</v>
      </c>
      <c r="C11791" s="298" t="s">
        <v>313</v>
      </c>
      <c r="D11791" s="535" t="s">
        <v>325</v>
      </c>
      <c r="E11791" s="524">
        <v>81.41</v>
      </c>
      <c r="F11791" s="536" t="s">
        <v>25101</v>
      </c>
    </row>
    <row r="11792" spans="1:6" ht="18" customHeight="1">
      <c r="A11792" s="535">
        <v>7142</v>
      </c>
      <c r="B11792" s="535" t="s">
        <v>25102</v>
      </c>
      <c r="C11792" s="298" t="s">
        <v>313</v>
      </c>
      <c r="D11792" s="535" t="s">
        <v>325</v>
      </c>
      <c r="E11792" s="524">
        <v>10.050000000000001</v>
      </c>
      <c r="F11792" s="536" t="s">
        <v>608</v>
      </c>
    </row>
    <row r="11793" spans="1:6" ht="18" customHeight="1">
      <c r="A11793" s="535">
        <v>3593</v>
      </c>
      <c r="B11793" s="535" t="s">
        <v>25103</v>
      </c>
      <c r="C11793" s="298" t="s">
        <v>313</v>
      </c>
      <c r="D11793" s="535" t="s">
        <v>325</v>
      </c>
      <c r="E11793" s="524">
        <v>89.21</v>
      </c>
      <c r="F11793" s="536" t="s">
        <v>16836</v>
      </c>
    </row>
    <row r="11794" spans="1:6" ht="18" customHeight="1">
      <c r="A11794" s="535">
        <v>3588</v>
      </c>
      <c r="B11794" s="535" t="s">
        <v>25104</v>
      </c>
      <c r="C11794" s="298" t="s">
        <v>313</v>
      </c>
      <c r="D11794" s="535" t="s">
        <v>325</v>
      </c>
      <c r="E11794" s="524">
        <v>68.760000000000005</v>
      </c>
      <c r="F11794" s="536" t="s">
        <v>25105</v>
      </c>
    </row>
    <row r="11795" spans="1:6" ht="18" customHeight="1">
      <c r="A11795" s="535">
        <v>3585</v>
      </c>
      <c r="B11795" s="535" t="s">
        <v>25106</v>
      </c>
      <c r="C11795" s="298" t="s">
        <v>313</v>
      </c>
      <c r="D11795" s="535" t="s">
        <v>325</v>
      </c>
      <c r="E11795" s="524">
        <v>21.24</v>
      </c>
      <c r="F11795" s="536" t="s">
        <v>10506</v>
      </c>
    </row>
    <row r="11796" spans="1:6" ht="18" customHeight="1">
      <c r="A11796" s="535">
        <v>3587</v>
      </c>
      <c r="B11796" s="535" t="s">
        <v>25107</v>
      </c>
      <c r="C11796" s="298" t="s">
        <v>313</v>
      </c>
      <c r="D11796" s="535" t="s">
        <v>325</v>
      </c>
      <c r="E11796" s="524">
        <v>42.67</v>
      </c>
      <c r="F11796" s="536" t="s">
        <v>25108</v>
      </c>
    </row>
    <row r="11797" spans="1:6" ht="18" customHeight="1">
      <c r="A11797" s="535">
        <v>3590</v>
      </c>
      <c r="B11797" s="535" t="s">
        <v>25109</v>
      </c>
      <c r="C11797" s="298" t="s">
        <v>313</v>
      </c>
      <c r="D11797" s="535" t="s">
        <v>325</v>
      </c>
      <c r="E11797" s="524">
        <v>253.29</v>
      </c>
      <c r="F11797" s="536" t="s">
        <v>25110</v>
      </c>
    </row>
    <row r="11798" spans="1:6" ht="18" customHeight="1">
      <c r="A11798" s="535">
        <v>3589</v>
      </c>
      <c r="B11798" s="535" t="s">
        <v>25111</v>
      </c>
      <c r="C11798" s="298" t="s">
        <v>313</v>
      </c>
      <c r="D11798" s="535" t="s">
        <v>325</v>
      </c>
      <c r="E11798" s="524">
        <v>135.94999999999999</v>
      </c>
      <c r="F11798" s="536" t="s">
        <v>25112</v>
      </c>
    </row>
    <row r="11799" spans="1:6" ht="18" customHeight="1">
      <c r="A11799" s="535">
        <v>3586</v>
      </c>
      <c r="B11799" s="535" t="s">
        <v>25113</v>
      </c>
      <c r="C11799" s="298" t="s">
        <v>313</v>
      </c>
      <c r="D11799" s="535" t="s">
        <v>325</v>
      </c>
      <c r="E11799" s="524">
        <v>27.82</v>
      </c>
      <c r="F11799" s="536" t="s">
        <v>25114</v>
      </c>
    </row>
    <row r="11800" spans="1:6" ht="18" customHeight="1">
      <c r="A11800" s="535">
        <v>3592</v>
      </c>
      <c r="B11800" s="535" t="s">
        <v>25115</v>
      </c>
      <c r="C11800" s="298" t="s">
        <v>313</v>
      </c>
      <c r="D11800" s="535" t="s">
        <v>325</v>
      </c>
      <c r="E11800" s="524">
        <v>400.37</v>
      </c>
      <c r="F11800" s="536" t="s">
        <v>25116</v>
      </c>
    </row>
    <row r="11801" spans="1:6" ht="18" customHeight="1">
      <c r="A11801" s="535">
        <v>3591</v>
      </c>
      <c r="B11801" s="535" t="s">
        <v>25117</v>
      </c>
      <c r="C11801" s="298" t="s">
        <v>313</v>
      </c>
      <c r="D11801" s="535" t="s">
        <v>325</v>
      </c>
      <c r="E11801" s="524">
        <v>641.80999999999995</v>
      </c>
      <c r="F11801" s="536" t="s">
        <v>25118</v>
      </c>
    </row>
    <row r="11802" spans="1:6" ht="18" customHeight="1">
      <c r="A11802" s="535">
        <v>40396</v>
      </c>
      <c r="B11802" s="535" t="s">
        <v>25119</v>
      </c>
      <c r="C11802" s="298" t="s">
        <v>313</v>
      </c>
      <c r="D11802" s="535" t="s">
        <v>325</v>
      </c>
      <c r="E11802" s="524">
        <v>130.11000000000001</v>
      </c>
      <c r="F11802" s="536" t="s">
        <v>25120</v>
      </c>
    </row>
    <row r="11803" spans="1:6" ht="18" customHeight="1">
      <c r="A11803" s="535">
        <v>40395</v>
      </c>
      <c r="B11803" s="535" t="s">
        <v>25121</v>
      </c>
      <c r="C11803" s="298" t="s">
        <v>313</v>
      </c>
      <c r="D11803" s="535" t="s">
        <v>325</v>
      </c>
      <c r="E11803" s="524">
        <v>99.85</v>
      </c>
      <c r="F11803" s="536" t="s">
        <v>25122</v>
      </c>
    </row>
    <row r="11804" spans="1:6" ht="18" customHeight="1">
      <c r="A11804" s="535">
        <v>40392</v>
      </c>
      <c r="B11804" s="535" t="s">
        <v>25123</v>
      </c>
      <c r="C11804" s="298" t="s">
        <v>313</v>
      </c>
      <c r="D11804" s="535" t="s">
        <v>325</v>
      </c>
      <c r="E11804" s="524">
        <v>32.130000000000003</v>
      </c>
      <c r="F11804" s="536" t="s">
        <v>25124</v>
      </c>
    </row>
    <row r="11805" spans="1:6" ht="18" customHeight="1">
      <c r="A11805" s="535">
        <v>40394</v>
      </c>
      <c r="B11805" s="535" t="s">
        <v>25125</v>
      </c>
      <c r="C11805" s="298" t="s">
        <v>313</v>
      </c>
      <c r="D11805" s="535" t="s">
        <v>325</v>
      </c>
      <c r="E11805" s="524">
        <v>65.010000000000005</v>
      </c>
      <c r="F11805" s="536" t="s">
        <v>25126</v>
      </c>
    </row>
    <row r="11806" spans="1:6" ht="18" customHeight="1">
      <c r="A11806" s="535">
        <v>40398</v>
      </c>
      <c r="B11806" s="535" t="s">
        <v>25127</v>
      </c>
      <c r="C11806" s="298" t="s">
        <v>313</v>
      </c>
      <c r="D11806" s="535" t="s">
        <v>325</v>
      </c>
      <c r="E11806" s="524">
        <v>417.42</v>
      </c>
      <c r="F11806" s="536" t="s">
        <v>25128</v>
      </c>
    </row>
    <row r="11807" spans="1:6" ht="18" customHeight="1">
      <c r="A11807" s="535">
        <v>40397</v>
      </c>
      <c r="B11807" s="535" t="s">
        <v>25129</v>
      </c>
      <c r="C11807" s="298" t="s">
        <v>313</v>
      </c>
      <c r="D11807" s="535" t="s">
        <v>325</v>
      </c>
      <c r="E11807" s="524">
        <v>213.77</v>
      </c>
      <c r="F11807" s="536" t="s">
        <v>25130</v>
      </c>
    </row>
    <row r="11808" spans="1:6" ht="18" customHeight="1">
      <c r="A11808" s="535">
        <v>40393</v>
      </c>
      <c r="B11808" s="535" t="s">
        <v>25131</v>
      </c>
      <c r="C11808" s="298" t="s">
        <v>313</v>
      </c>
      <c r="D11808" s="535" t="s">
        <v>325</v>
      </c>
      <c r="E11808" s="524">
        <v>41.38</v>
      </c>
      <c r="F11808" s="536" t="s">
        <v>4019</v>
      </c>
    </row>
    <row r="11809" spans="1:6" ht="18" customHeight="1">
      <c r="A11809" s="535">
        <v>40399</v>
      </c>
      <c r="B11809" s="535" t="s">
        <v>25132</v>
      </c>
      <c r="C11809" s="298" t="s">
        <v>313</v>
      </c>
      <c r="D11809" s="535" t="s">
        <v>325</v>
      </c>
      <c r="E11809" s="524">
        <v>682.89</v>
      </c>
      <c r="F11809" s="536" t="s">
        <v>25133</v>
      </c>
    </row>
    <row r="11810" spans="1:6" ht="18" customHeight="1">
      <c r="A11810" s="535">
        <v>39322</v>
      </c>
      <c r="B11810" s="535" t="s">
        <v>25134</v>
      </c>
      <c r="C11810" s="298" t="s">
        <v>313</v>
      </c>
      <c r="D11810" s="535" t="s">
        <v>325</v>
      </c>
      <c r="E11810" s="524">
        <v>9.69</v>
      </c>
      <c r="F11810" s="536" t="s">
        <v>3834</v>
      </c>
    </row>
    <row r="11811" spans="1:6" ht="18" customHeight="1">
      <c r="A11811" s="535">
        <v>39289</v>
      </c>
      <c r="B11811" s="535" t="s">
        <v>25135</v>
      </c>
      <c r="C11811" s="298" t="s">
        <v>313</v>
      </c>
      <c r="D11811" s="535" t="s">
        <v>325</v>
      </c>
      <c r="E11811" s="524">
        <v>18.059999999999999</v>
      </c>
      <c r="F11811" s="536" t="s">
        <v>10115</v>
      </c>
    </row>
    <row r="11812" spans="1:6" ht="18" customHeight="1">
      <c r="A11812" s="535">
        <v>39290</v>
      </c>
      <c r="B11812" s="535" t="s">
        <v>25136</v>
      </c>
      <c r="C11812" s="298" t="s">
        <v>313</v>
      </c>
      <c r="D11812" s="535" t="s">
        <v>325</v>
      </c>
      <c r="E11812" s="524">
        <v>30.49</v>
      </c>
      <c r="F11812" s="536" t="s">
        <v>12820</v>
      </c>
    </row>
    <row r="11813" spans="1:6" ht="18" customHeight="1">
      <c r="A11813" s="535">
        <v>39291</v>
      </c>
      <c r="B11813" s="535" t="s">
        <v>25137</v>
      </c>
      <c r="C11813" s="298" t="s">
        <v>313</v>
      </c>
      <c r="D11813" s="535" t="s">
        <v>325</v>
      </c>
      <c r="E11813" s="524">
        <v>33.72</v>
      </c>
      <c r="F11813" s="536" t="s">
        <v>10653</v>
      </c>
    </row>
    <row r="11814" spans="1:6" ht="18" customHeight="1">
      <c r="A11814" s="535">
        <v>41892</v>
      </c>
      <c r="B11814" s="535" t="s">
        <v>25138</v>
      </c>
      <c r="C11814" s="298" t="s">
        <v>313</v>
      </c>
      <c r="D11814" s="535" t="s">
        <v>325</v>
      </c>
      <c r="E11814" s="524">
        <v>93.4</v>
      </c>
      <c r="F11814" s="536" t="s">
        <v>25139</v>
      </c>
    </row>
    <row r="11815" spans="1:6" ht="18" customHeight="1">
      <c r="A11815" s="535">
        <v>7048</v>
      </c>
      <c r="B11815" s="535" t="s">
        <v>25140</v>
      </c>
      <c r="C11815" s="298" t="s">
        <v>313</v>
      </c>
      <c r="D11815" s="535" t="s">
        <v>325</v>
      </c>
      <c r="E11815" s="524">
        <v>20.16</v>
      </c>
      <c r="F11815" s="536" t="s">
        <v>9514</v>
      </c>
    </row>
    <row r="11816" spans="1:6" ht="18" customHeight="1">
      <c r="A11816" s="535">
        <v>7088</v>
      </c>
      <c r="B11816" s="535" t="s">
        <v>25141</v>
      </c>
      <c r="C11816" s="298" t="s">
        <v>313</v>
      </c>
      <c r="D11816" s="535" t="s">
        <v>325</v>
      </c>
      <c r="E11816" s="524">
        <v>44.08</v>
      </c>
      <c r="F11816" s="536" t="s">
        <v>1446</v>
      </c>
    </row>
    <row r="11817" spans="1:6" ht="18" customHeight="1">
      <c r="A11817" s="535">
        <v>20179</v>
      </c>
      <c r="B11817" s="535" t="s">
        <v>25142</v>
      </c>
      <c r="C11817" s="298" t="s">
        <v>313</v>
      </c>
      <c r="D11817" s="535" t="s">
        <v>325</v>
      </c>
      <c r="E11817" s="524">
        <v>40.590000000000003</v>
      </c>
      <c r="F11817" s="536" t="s">
        <v>25143</v>
      </c>
    </row>
    <row r="11818" spans="1:6" ht="18" customHeight="1">
      <c r="A11818" s="535">
        <v>20178</v>
      </c>
      <c r="B11818" s="535" t="s">
        <v>25144</v>
      </c>
      <c r="C11818" s="298" t="s">
        <v>313</v>
      </c>
      <c r="D11818" s="535" t="s">
        <v>325</v>
      </c>
      <c r="E11818" s="524">
        <v>48.65</v>
      </c>
      <c r="F11818" s="536" t="s">
        <v>8776</v>
      </c>
    </row>
    <row r="11819" spans="1:6" ht="18" customHeight="1">
      <c r="A11819" s="535">
        <v>20180</v>
      </c>
      <c r="B11819" s="535" t="s">
        <v>25145</v>
      </c>
      <c r="C11819" s="298" t="s">
        <v>313</v>
      </c>
      <c r="D11819" s="535" t="s">
        <v>325</v>
      </c>
      <c r="E11819" s="524">
        <v>80.290000000000006</v>
      </c>
      <c r="F11819" s="536" t="s">
        <v>25146</v>
      </c>
    </row>
    <row r="11820" spans="1:6" ht="18" customHeight="1">
      <c r="A11820" s="535">
        <v>20181</v>
      </c>
      <c r="B11820" s="535" t="s">
        <v>25147</v>
      </c>
      <c r="C11820" s="298" t="s">
        <v>313</v>
      </c>
      <c r="D11820" s="535" t="s">
        <v>325</v>
      </c>
      <c r="E11820" s="524">
        <v>107.51</v>
      </c>
      <c r="F11820" s="536" t="s">
        <v>25148</v>
      </c>
    </row>
    <row r="11821" spans="1:6" ht="18" customHeight="1">
      <c r="A11821" s="535">
        <v>20177</v>
      </c>
      <c r="B11821" s="535" t="s">
        <v>25149</v>
      </c>
      <c r="C11821" s="298" t="s">
        <v>313</v>
      </c>
      <c r="D11821" s="535" t="s">
        <v>325</v>
      </c>
      <c r="E11821" s="524">
        <v>26.59</v>
      </c>
      <c r="F11821" s="536" t="s">
        <v>18507</v>
      </c>
    </row>
    <row r="11822" spans="1:6" ht="18" customHeight="1">
      <c r="A11822" s="535">
        <v>7070</v>
      </c>
      <c r="B11822" s="535" t="s">
        <v>25150</v>
      </c>
      <c r="C11822" s="298" t="s">
        <v>313</v>
      </c>
      <c r="D11822" s="535" t="s">
        <v>325</v>
      </c>
      <c r="E11822" s="524">
        <v>190.83</v>
      </c>
      <c r="F11822" s="536" t="s">
        <v>25151</v>
      </c>
    </row>
    <row r="11823" spans="1:6" ht="18" customHeight="1">
      <c r="A11823" s="535">
        <v>40945</v>
      </c>
      <c r="B11823" s="535" t="s">
        <v>25152</v>
      </c>
      <c r="C11823" s="298" t="s">
        <v>313</v>
      </c>
      <c r="D11823" s="535" t="s">
        <v>325</v>
      </c>
      <c r="E11823" s="524">
        <v>23.69</v>
      </c>
      <c r="F11823" s="536" t="s">
        <v>19105</v>
      </c>
    </row>
    <row r="11824" spans="1:6" ht="18" customHeight="1">
      <c r="A11824" s="535">
        <v>40946</v>
      </c>
      <c r="B11824" s="535" t="s">
        <v>25153</v>
      </c>
      <c r="C11824" s="298" t="s">
        <v>313</v>
      </c>
      <c r="D11824" s="535" t="s">
        <v>19212</v>
      </c>
      <c r="E11824" s="537">
        <v>4123.72</v>
      </c>
      <c r="F11824" s="536" t="s">
        <v>25154</v>
      </c>
    </row>
    <row r="11825" spans="1:6" ht="18" customHeight="1">
      <c r="A11825" s="535">
        <v>7153</v>
      </c>
      <c r="B11825" s="535" t="s">
        <v>25155</v>
      </c>
      <c r="C11825" s="298" t="s">
        <v>313</v>
      </c>
      <c r="D11825" s="535" t="s">
        <v>19214</v>
      </c>
      <c r="E11825" s="524">
        <v>21.81</v>
      </c>
      <c r="F11825" s="536" t="s">
        <v>11098</v>
      </c>
    </row>
    <row r="11826" spans="1:6" ht="18" customHeight="1">
      <c r="A11826" s="535">
        <v>41089</v>
      </c>
      <c r="B11826" s="535" t="s">
        <v>25156</v>
      </c>
      <c r="C11826" s="298" t="s">
        <v>313</v>
      </c>
      <c r="D11826" s="535" t="s">
        <v>19212</v>
      </c>
      <c r="E11826" s="537">
        <v>3797.95</v>
      </c>
      <c r="F11826" s="536" t="s">
        <v>25157</v>
      </c>
    </row>
    <row r="11827" spans="1:6" ht="18" customHeight="1">
      <c r="A11827" s="535">
        <v>40943</v>
      </c>
      <c r="B11827" s="535" t="s">
        <v>25158</v>
      </c>
      <c r="C11827" s="298" t="s">
        <v>313</v>
      </c>
      <c r="D11827" s="535" t="s">
        <v>19214</v>
      </c>
      <c r="E11827" s="524">
        <v>24.55</v>
      </c>
      <c r="F11827" s="536" t="s">
        <v>12236</v>
      </c>
    </row>
    <row r="11828" spans="1:6" ht="18" customHeight="1">
      <c r="A11828" s="535">
        <v>40944</v>
      </c>
      <c r="B11828" s="535" t="s">
        <v>25159</v>
      </c>
      <c r="C11828" s="298" t="s">
        <v>313</v>
      </c>
      <c r="D11828" s="535" t="s">
        <v>19212</v>
      </c>
      <c r="E11828" s="537">
        <v>4273.57</v>
      </c>
      <c r="F11828" s="536" t="s">
        <v>25160</v>
      </c>
    </row>
    <row r="11829" spans="1:6" ht="18" customHeight="1">
      <c r="A11829" s="535">
        <v>6175</v>
      </c>
      <c r="B11829" s="535" t="s">
        <v>25161</v>
      </c>
      <c r="C11829" s="298" t="s">
        <v>313</v>
      </c>
      <c r="D11829" s="535" t="s">
        <v>19214</v>
      </c>
      <c r="E11829" s="524">
        <v>61.3</v>
      </c>
      <c r="F11829" s="536" t="s">
        <v>25162</v>
      </c>
    </row>
    <row r="11830" spans="1:6" ht="18" customHeight="1">
      <c r="A11830" s="535">
        <v>41092</v>
      </c>
      <c r="B11830" s="535" t="s">
        <v>25163</v>
      </c>
      <c r="C11830" s="298" t="s">
        <v>313</v>
      </c>
      <c r="D11830" s="535" t="s">
        <v>19212</v>
      </c>
      <c r="E11830" s="537">
        <v>10670.08</v>
      </c>
      <c r="F11830" s="536" t="s">
        <v>25164</v>
      </c>
    </row>
    <row r="11831" spans="1:6" ht="18" customHeight="1">
      <c r="A11831" s="535">
        <v>37712</v>
      </c>
      <c r="B11831" s="535" t="s">
        <v>25165</v>
      </c>
      <c r="C11831" s="298" t="s">
        <v>313</v>
      </c>
      <c r="D11831" s="535" t="s">
        <v>19214</v>
      </c>
      <c r="E11831" s="524">
        <v>82.33</v>
      </c>
      <c r="F11831" s="536" t="s">
        <v>25166</v>
      </c>
    </row>
    <row r="11832" spans="1:6" ht="18" customHeight="1">
      <c r="A11832" s="535">
        <v>34558</v>
      </c>
      <c r="B11832" s="535" t="s">
        <v>25167</v>
      </c>
      <c r="C11832" s="298" t="s">
        <v>313</v>
      </c>
      <c r="D11832" s="535" t="s">
        <v>19608</v>
      </c>
      <c r="E11832" s="524">
        <v>3.01</v>
      </c>
      <c r="F11832" s="536" t="s">
        <v>17975</v>
      </c>
    </row>
    <row r="11833" spans="1:6" ht="18" customHeight="1">
      <c r="A11833" s="535">
        <v>34547</v>
      </c>
      <c r="B11833" s="535" t="s">
        <v>25168</v>
      </c>
      <c r="C11833" s="298" t="s">
        <v>313</v>
      </c>
      <c r="D11833" s="535" t="s">
        <v>19072</v>
      </c>
      <c r="E11833" s="524">
        <v>3.7</v>
      </c>
      <c r="F11833" s="536" t="s">
        <v>3115</v>
      </c>
    </row>
    <row r="11834" spans="1:6" ht="18" customHeight="1">
      <c r="A11834" s="535">
        <v>34548</v>
      </c>
      <c r="B11834" s="535" t="s">
        <v>25169</v>
      </c>
      <c r="C11834" s="298" t="s">
        <v>313</v>
      </c>
      <c r="D11834" s="535" t="s">
        <v>19072</v>
      </c>
      <c r="E11834" s="524">
        <v>6.07</v>
      </c>
      <c r="F11834" s="536" t="s">
        <v>2726</v>
      </c>
    </row>
    <row r="11835" spans="1:6" ht="18" customHeight="1">
      <c r="A11835" s="535">
        <v>34550</v>
      </c>
      <c r="B11835" s="535" t="s">
        <v>25170</v>
      </c>
      <c r="C11835" s="298" t="s">
        <v>313</v>
      </c>
      <c r="D11835" s="535" t="s">
        <v>19072</v>
      </c>
      <c r="E11835" s="524">
        <v>1.6</v>
      </c>
      <c r="F11835" s="536" t="s">
        <v>3700</v>
      </c>
    </row>
    <row r="11836" spans="1:6" ht="18" customHeight="1">
      <c r="A11836" s="535">
        <v>34557</v>
      </c>
      <c r="B11836" s="535" t="s">
        <v>25171</v>
      </c>
      <c r="C11836" s="298" t="s">
        <v>313</v>
      </c>
      <c r="D11836" s="535" t="s">
        <v>19072</v>
      </c>
      <c r="E11836" s="524">
        <v>2.34</v>
      </c>
      <c r="F11836" s="536" t="s">
        <v>3257</v>
      </c>
    </row>
    <row r="11837" spans="1:6" ht="18" customHeight="1">
      <c r="A11837" s="535">
        <v>37411</v>
      </c>
      <c r="B11837" s="535" t="s">
        <v>25172</v>
      </c>
      <c r="C11837" s="298" t="s">
        <v>313</v>
      </c>
      <c r="D11837" s="535" t="s">
        <v>19072</v>
      </c>
      <c r="E11837" s="524">
        <v>17.149999999999999</v>
      </c>
      <c r="F11837" s="536" t="s">
        <v>671</v>
      </c>
    </row>
    <row r="11838" spans="1:6" ht="18" customHeight="1">
      <c r="A11838" s="535">
        <v>39508</v>
      </c>
      <c r="B11838" s="535" t="s">
        <v>25173</v>
      </c>
      <c r="C11838" s="298" t="s">
        <v>313</v>
      </c>
      <c r="D11838" s="535" t="s">
        <v>19608</v>
      </c>
      <c r="E11838" s="524">
        <v>9.6300000000000008</v>
      </c>
      <c r="F11838" s="536" t="s">
        <v>16125</v>
      </c>
    </row>
    <row r="11839" spans="1:6" ht="18" customHeight="1">
      <c r="A11839" s="535">
        <v>39507</v>
      </c>
      <c r="B11839" s="535" t="s">
        <v>25174</v>
      </c>
      <c r="C11839" s="298" t="s">
        <v>313</v>
      </c>
      <c r="D11839" s="535" t="s">
        <v>19608</v>
      </c>
      <c r="E11839" s="524">
        <v>14.37</v>
      </c>
      <c r="F11839" s="536" t="s">
        <v>7144</v>
      </c>
    </row>
    <row r="11840" spans="1:6" ht="18" customHeight="1">
      <c r="A11840" s="535">
        <v>7155</v>
      </c>
      <c r="B11840" s="535" t="s">
        <v>25175</v>
      </c>
      <c r="C11840" s="298" t="s">
        <v>313</v>
      </c>
      <c r="D11840" s="535" t="s">
        <v>19608</v>
      </c>
      <c r="E11840" s="524">
        <v>18.45</v>
      </c>
      <c r="F11840" s="536" t="s">
        <v>8477</v>
      </c>
    </row>
    <row r="11841" spans="1:6" ht="18" customHeight="1">
      <c r="A11841" s="535">
        <v>42406</v>
      </c>
      <c r="B11841" s="535" t="s">
        <v>25176</v>
      </c>
      <c r="C11841" s="298" t="s">
        <v>313</v>
      </c>
      <c r="D11841" s="535" t="s">
        <v>19608</v>
      </c>
      <c r="E11841" s="524">
        <v>21.15</v>
      </c>
      <c r="F11841" s="536" t="s">
        <v>8032</v>
      </c>
    </row>
    <row r="11842" spans="1:6" ht="18" customHeight="1">
      <c r="A11842" s="535">
        <v>7156</v>
      </c>
      <c r="B11842" s="535" t="s">
        <v>25177</v>
      </c>
      <c r="C11842" s="298" t="s">
        <v>313</v>
      </c>
      <c r="D11842" s="535" t="s">
        <v>19608</v>
      </c>
      <c r="E11842" s="524">
        <v>26.47</v>
      </c>
      <c r="F11842" s="536" t="s">
        <v>23277</v>
      </c>
    </row>
    <row r="11843" spans="1:6" ht="18" customHeight="1">
      <c r="A11843" s="535">
        <v>43127</v>
      </c>
      <c r="B11843" s="535" t="s">
        <v>25178</v>
      </c>
      <c r="C11843" s="298" t="s">
        <v>313</v>
      </c>
      <c r="D11843" s="535" t="s">
        <v>19608</v>
      </c>
      <c r="E11843" s="524">
        <v>37.880000000000003</v>
      </c>
      <c r="F11843" s="536" t="s">
        <v>8664</v>
      </c>
    </row>
    <row r="11844" spans="1:6" ht="18" customHeight="1">
      <c r="A11844" s="535">
        <v>10917</v>
      </c>
      <c r="B11844" s="535" t="s">
        <v>25179</v>
      </c>
      <c r="C11844" s="298" t="s">
        <v>313</v>
      </c>
      <c r="D11844" s="535" t="s">
        <v>19608</v>
      </c>
      <c r="E11844" s="524">
        <v>7.99</v>
      </c>
      <c r="F11844" s="536" t="s">
        <v>22788</v>
      </c>
    </row>
    <row r="11845" spans="1:6" ht="18" customHeight="1">
      <c r="A11845" s="535">
        <v>21141</v>
      </c>
      <c r="B11845" s="535" t="s">
        <v>25180</v>
      </c>
      <c r="C11845" s="298" t="s">
        <v>313</v>
      </c>
      <c r="D11845" s="535" t="s">
        <v>19608</v>
      </c>
      <c r="E11845" s="524">
        <v>12.38</v>
      </c>
      <c r="F11845" s="536" t="s">
        <v>1624</v>
      </c>
    </row>
    <row r="11846" spans="1:6" ht="18" customHeight="1">
      <c r="A11846" s="535">
        <v>39509</v>
      </c>
      <c r="B11846" s="535" t="s">
        <v>25181</v>
      </c>
      <c r="C11846" s="298" t="s">
        <v>313</v>
      </c>
      <c r="D11846" s="535" t="s">
        <v>19608</v>
      </c>
      <c r="E11846" s="524">
        <v>11.91</v>
      </c>
      <c r="F11846" s="536" t="s">
        <v>919</v>
      </c>
    </row>
    <row r="11847" spans="1:6" ht="18" customHeight="1">
      <c r="A11847" s="535">
        <v>44529</v>
      </c>
      <c r="B11847" s="535" t="s">
        <v>25182</v>
      </c>
      <c r="C11847" s="298" t="s">
        <v>313</v>
      </c>
      <c r="D11847" s="535" t="s">
        <v>19608</v>
      </c>
      <c r="E11847" s="524">
        <v>26.43</v>
      </c>
      <c r="F11847" s="536" t="s">
        <v>8769</v>
      </c>
    </row>
    <row r="11848" spans="1:6" ht="18" customHeight="1">
      <c r="A11848" s="535">
        <v>7167</v>
      </c>
      <c r="B11848" s="535" t="s">
        <v>25183</v>
      </c>
      <c r="C11848" s="298" t="s">
        <v>313</v>
      </c>
      <c r="D11848" s="535" t="s">
        <v>19608</v>
      </c>
      <c r="E11848" s="524">
        <v>32.53</v>
      </c>
      <c r="F11848" s="536" t="s">
        <v>16630</v>
      </c>
    </row>
    <row r="11849" spans="1:6" ht="18" customHeight="1">
      <c r="A11849" s="535">
        <v>10928</v>
      </c>
      <c r="B11849" s="535" t="s">
        <v>25184</v>
      </c>
      <c r="C11849" s="298" t="s">
        <v>313</v>
      </c>
      <c r="D11849" s="535" t="s">
        <v>19608</v>
      </c>
      <c r="E11849" s="524">
        <v>18.690000000000001</v>
      </c>
      <c r="F11849" s="536" t="s">
        <v>4120</v>
      </c>
    </row>
    <row r="11850" spans="1:6" ht="18" customHeight="1">
      <c r="A11850" s="535">
        <v>10933</v>
      </c>
      <c r="B11850" s="535" t="s">
        <v>25185</v>
      </c>
      <c r="C11850" s="298" t="s">
        <v>313</v>
      </c>
      <c r="D11850" s="535" t="s">
        <v>19608</v>
      </c>
      <c r="E11850" s="524">
        <v>28.19</v>
      </c>
      <c r="F11850" s="536" t="s">
        <v>25186</v>
      </c>
    </row>
    <row r="11851" spans="1:6" ht="18" customHeight="1">
      <c r="A11851" s="535">
        <v>7158</v>
      </c>
      <c r="B11851" s="535" t="s">
        <v>25187</v>
      </c>
      <c r="C11851" s="298" t="s">
        <v>313</v>
      </c>
      <c r="D11851" s="535" t="s">
        <v>19608</v>
      </c>
      <c r="E11851" s="524">
        <v>47.82</v>
      </c>
      <c r="F11851" s="536" t="s">
        <v>25188</v>
      </c>
    </row>
    <row r="11852" spans="1:6" ht="18" customHeight="1">
      <c r="A11852" s="535">
        <v>10927</v>
      </c>
      <c r="B11852" s="535" t="s">
        <v>25189</v>
      </c>
      <c r="C11852" s="298" t="s">
        <v>313</v>
      </c>
      <c r="D11852" s="535" t="s">
        <v>19608</v>
      </c>
      <c r="E11852" s="524">
        <v>30.58</v>
      </c>
      <c r="F11852" s="536" t="s">
        <v>2385</v>
      </c>
    </row>
    <row r="11853" spans="1:6" ht="18" customHeight="1">
      <c r="A11853" s="535">
        <v>7162</v>
      </c>
      <c r="B11853" s="535" t="s">
        <v>25190</v>
      </c>
      <c r="C11853" s="298" t="s">
        <v>313</v>
      </c>
      <c r="D11853" s="535" t="s">
        <v>19608</v>
      </c>
      <c r="E11853" s="524">
        <v>74.83</v>
      </c>
      <c r="F11853" s="536" t="s">
        <v>25191</v>
      </c>
    </row>
    <row r="11854" spans="1:6" ht="18" customHeight="1">
      <c r="A11854" s="535">
        <v>10932</v>
      </c>
      <c r="B11854" s="535" t="s">
        <v>25192</v>
      </c>
      <c r="C11854" s="298" t="s">
        <v>313</v>
      </c>
      <c r="D11854" s="535" t="s">
        <v>19608</v>
      </c>
      <c r="E11854" s="524">
        <v>130.16</v>
      </c>
      <c r="F11854" s="536" t="s">
        <v>6634</v>
      </c>
    </row>
    <row r="11855" spans="1:6" ht="18" customHeight="1">
      <c r="A11855" s="535">
        <v>10937</v>
      </c>
      <c r="B11855" s="535" t="s">
        <v>25193</v>
      </c>
      <c r="C11855" s="298" t="s">
        <v>313</v>
      </c>
      <c r="D11855" s="535" t="s">
        <v>19608</v>
      </c>
      <c r="E11855" s="524">
        <v>33.450000000000003</v>
      </c>
      <c r="F11855" s="536" t="s">
        <v>2150</v>
      </c>
    </row>
    <row r="11856" spans="1:6" ht="18" customHeight="1">
      <c r="A11856" s="535">
        <v>10935</v>
      </c>
      <c r="B11856" s="535" t="s">
        <v>25194</v>
      </c>
      <c r="C11856" s="298" t="s">
        <v>313</v>
      </c>
      <c r="D11856" s="535" t="s">
        <v>19608</v>
      </c>
      <c r="E11856" s="524">
        <v>58.02</v>
      </c>
      <c r="F11856" s="536" t="s">
        <v>2509</v>
      </c>
    </row>
    <row r="11857" spans="1:6" ht="18" customHeight="1">
      <c r="A11857" s="535">
        <v>10931</v>
      </c>
      <c r="B11857" s="535" t="s">
        <v>25195</v>
      </c>
      <c r="C11857" s="298" t="s">
        <v>313</v>
      </c>
      <c r="D11857" s="535" t="s">
        <v>19608</v>
      </c>
      <c r="E11857" s="524">
        <v>16.32</v>
      </c>
      <c r="F11857" s="536" t="s">
        <v>7151</v>
      </c>
    </row>
    <row r="11858" spans="1:6" ht="18" customHeight="1">
      <c r="A11858" s="535">
        <v>7164</v>
      </c>
      <c r="B11858" s="535" t="s">
        <v>25196</v>
      </c>
      <c r="C11858" s="298" t="s">
        <v>313</v>
      </c>
      <c r="D11858" s="535" t="s">
        <v>19608</v>
      </c>
      <c r="E11858" s="524">
        <v>54.01</v>
      </c>
      <c r="F11858" s="536" t="s">
        <v>25197</v>
      </c>
    </row>
    <row r="11859" spans="1:6" ht="18" customHeight="1">
      <c r="A11859" s="535">
        <v>36887</v>
      </c>
      <c r="B11859" s="535" t="s">
        <v>25198</v>
      </c>
      <c r="C11859" s="298" t="s">
        <v>313</v>
      </c>
      <c r="D11859" s="535" t="s">
        <v>19608</v>
      </c>
      <c r="E11859" s="524">
        <v>8.56</v>
      </c>
      <c r="F11859" s="536" t="s">
        <v>11317</v>
      </c>
    </row>
    <row r="11860" spans="1:6" ht="18" customHeight="1">
      <c r="A11860" s="535">
        <v>34630</v>
      </c>
      <c r="B11860" s="535" t="s">
        <v>25199</v>
      </c>
      <c r="C11860" s="298" t="s">
        <v>313</v>
      </c>
      <c r="D11860" s="535" t="s">
        <v>19608</v>
      </c>
      <c r="E11860" s="537">
        <v>1338.02</v>
      </c>
      <c r="F11860" s="536" t="s">
        <v>25200</v>
      </c>
    </row>
    <row r="11861" spans="1:6" ht="18" customHeight="1">
      <c r="A11861" s="535">
        <v>7161</v>
      </c>
      <c r="B11861" s="535" t="s">
        <v>25201</v>
      </c>
      <c r="C11861" s="298" t="s">
        <v>313</v>
      </c>
      <c r="D11861" s="535" t="s">
        <v>325</v>
      </c>
      <c r="E11861" s="524">
        <v>6.72</v>
      </c>
      <c r="F11861" s="536" t="s">
        <v>17114</v>
      </c>
    </row>
    <row r="11862" spans="1:6" ht="18" customHeight="1">
      <c r="A11862" s="535">
        <v>7170</v>
      </c>
      <c r="B11862" s="535" t="s">
        <v>25202</v>
      </c>
      <c r="C11862" s="298" t="s">
        <v>313</v>
      </c>
      <c r="D11862" s="535" t="s">
        <v>19608</v>
      </c>
      <c r="E11862" s="524">
        <v>2.0699999999999998</v>
      </c>
      <c r="F11862" s="536" t="s">
        <v>18008</v>
      </c>
    </row>
    <row r="11863" spans="1:6" ht="18" customHeight="1">
      <c r="A11863" s="535">
        <v>37524</v>
      </c>
      <c r="B11863" s="535" t="s">
        <v>25203</v>
      </c>
      <c r="C11863" s="298" t="s">
        <v>313</v>
      </c>
      <c r="D11863" s="535" t="s">
        <v>19608</v>
      </c>
      <c r="E11863" s="524">
        <v>1.89</v>
      </c>
      <c r="F11863" s="536" t="s">
        <v>3226</v>
      </c>
    </row>
    <row r="11864" spans="1:6" ht="18" customHeight="1">
      <c r="A11864" s="535">
        <v>37525</v>
      </c>
      <c r="B11864" s="535" t="s">
        <v>25204</v>
      </c>
      <c r="C11864" s="298" t="s">
        <v>313</v>
      </c>
      <c r="D11864" s="535" t="s">
        <v>19072</v>
      </c>
      <c r="E11864" s="524">
        <v>2.58</v>
      </c>
      <c r="F11864" s="536" t="s">
        <v>9499</v>
      </c>
    </row>
    <row r="11865" spans="1:6" ht="18" customHeight="1">
      <c r="A11865" s="535">
        <v>36789</v>
      </c>
      <c r="B11865" s="535" t="s">
        <v>25205</v>
      </c>
      <c r="C11865" s="298" t="s">
        <v>313</v>
      </c>
      <c r="D11865" s="535" t="s">
        <v>19072</v>
      </c>
      <c r="E11865" s="524">
        <v>2.2000000000000002</v>
      </c>
      <c r="F11865" s="536" t="s">
        <v>21267</v>
      </c>
    </row>
    <row r="11866" spans="1:6" ht="18" customHeight="1">
      <c r="A11866" s="535">
        <v>7173</v>
      </c>
      <c r="B11866" s="535" t="s">
        <v>25206</v>
      </c>
      <c r="C11866" s="298" t="s">
        <v>313</v>
      </c>
      <c r="D11866" s="535" t="s">
        <v>325</v>
      </c>
      <c r="E11866" s="537">
        <v>1421.74</v>
      </c>
      <c r="F11866" s="536" t="s">
        <v>25207</v>
      </c>
    </row>
    <row r="11867" spans="1:6" ht="18" customHeight="1">
      <c r="A11867" s="535">
        <v>7175</v>
      </c>
      <c r="B11867" s="535" t="s">
        <v>25208</v>
      </c>
      <c r="C11867" s="298" t="s">
        <v>313</v>
      </c>
      <c r="D11867" s="535" t="s">
        <v>23784</v>
      </c>
      <c r="E11867" s="524">
        <v>1.6</v>
      </c>
      <c r="F11867" s="536" t="s">
        <v>3700</v>
      </c>
    </row>
    <row r="11868" spans="1:6" ht="18" customHeight="1">
      <c r="A11868" s="535">
        <v>40741</v>
      </c>
      <c r="B11868" s="535" t="s">
        <v>25209</v>
      </c>
      <c r="C11868" s="298" t="s">
        <v>313</v>
      </c>
      <c r="D11868" s="535" t="s">
        <v>325</v>
      </c>
      <c r="E11868" s="524">
        <v>4.9400000000000004</v>
      </c>
      <c r="F11868" s="536" t="s">
        <v>2153</v>
      </c>
    </row>
    <row r="11869" spans="1:6" ht="18" customHeight="1">
      <c r="A11869" s="535">
        <v>7184</v>
      </c>
      <c r="B11869" s="535" t="s">
        <v>25210</v>
      </c>
      <c r="C11869" s="298" t="s">
        <v>313</v>
      </c>
      <c r="D11869" s="535" t="s">
        <v>325</v>
      </c>
      <c r="E11869" s="524">
        <v>52.54</v>
      </c>
      <c r="F11869" s="536" t="s">
        <v>25211</v>
      </c>
    </row>
    <row r="11870" spans="1:6" ht="18" customHeight="1">
      <c r="A11870" s="535">
        <v>34458</v>
      </c>
      <c r="B11870" s="535" t="s">
        <v>25212</v>
      </c>
      <c r="C11870" s="298" t="s">
        <v>313</v>
      </c>
      <c r="D11870" s="535" t="s">
        <v>19608</v>
      </c>
      <c r="E11870" s="524">
        <v>229.87</v>
      </c>
      <c r="F11870" s="536" t="s">
        <v>25213</v>
      </c>
    </row>
    <row r="11871" spans="1:6" ht="18" customHeight="1">
      <c r="A11871" s="535">
        <v>34464</v>
      </c>
      <c r="B11871" s="535" t="s">
        <v>25214</v>
      </c>
      <c r="C11871" s="298" t="s">
        <v>313</v>
      </c>
      <c r="D11871" s="535" t="s">
        <v>325</v>
      </c>
      <c r="E11871" s="524">
        <v>342.17</v>
      </c>
      <c r="F11871" s="536" t="s">
        <v>25215</v>
      </c>
    </row>
    <row r="11872" spans="1:6" ht="18" customHeight="1">
      <c r="A11872" s="535">
        <v>34468</v>
      </c>
      <c r="B11872" s="535" t="s">
        <v>25216</v>
      </c>
      <c r="C11872" s="298" t="s">
        <v>313</v>
      </c>
      <c r="D11872" s="535" t="s">
        <v>325</v>
      </c>
      <c r="E11872" s="524">
        <v>431.39</v>
      </c>
      <c r="F11872" s="536" t="s">
        <v>25217</v>
      </c>
    </row>
    <row r="11873" spans="1:6" ht="18" customHeight="1">
      <c r="A11873" s="535">
        <v>34473</v>
      </c>
      <c r="B11873" s="535" t="s">
        <v>25218</v>
      </c>
      <c r="C11873" s="298" t="s">
        <v>313</v>
      </c>
      <c r="D11873" s="535" t="s">
        <v>325</v>
      </c>
      <c r="E11873" s="524">
        <v>261.69</v>
      </c>
      <c r="F11873" s="536" t="s">
        <v>25219</v>
      </c>
    </row>
    <row r="11874" spans="1:6" ht="18" customHeight="1">
      <c r="A11874" s="535">
        <v>34480</v>
      </c>
      <c r="B11874" s="535" t="s">
        <v>25220</v>
      </c>
      <c r="C11874" s="298" t="s">
        <v>313</v>
      </c>
      <c r="D11874" s="535" t="s">
        <v>325</v>
      </c>
      <c r="E11874" s="524">
        <v>483.61</v>
      </c>
      <c r="F11874" s="536" t="s">
        <v>25221</v>
      </c>
    </row>
    <row r="11875" spans="1:6" ht="18" customHeight="1">
      <c r="A11875" s="535">
        <v>34486</v>
      </c>
      <c r="B11875" s="535" t="s">
        <v>25222</v>
      </c>
      <c r="C11875" s="298" t="s">
        <v>313</v>
      </c>
      <c r="D11875" s="535" t="s">
        <v>325</v>
      </c>
      <c r="E11875" s="524">
        <v>572.58000000000004</v>
      </c>
      <c r="F11875" s="536" t="s">
        <v>25223</v>
      </c>
    </row>
    <row r="11876" spans="1:6" ht="18" customHeight="1">
      <c r="A11876" s="535">
        <v>7190</v>
      </c>
      <c r="B11876" s="535" t="s">
        <v>25224</v>
      </c>
      <c r="C11876" s="298" t="s">
        <v>313</v>
      </c>
      <c r="D11876" s="535" t="s">
        <v>325</v>
      </c>
      <c r="E11876" s="524">
        <v>19.12</v>
      </c>
      <c r="F11876" s="536" t="s">
        <v>9077</v>
      </c>
    </row>
    <row r="11877" spans="1:6" ht="18" customHeight="1">
      <c r="A11877" s="535">
        <v>34417</v>
      </c>
      <c r="B11877" s="535" t="s">
        <v>25225</v>
      </c>
      <c r="C11877" s="298" t="s">
        <v>313</v>
      </c>
      <c r="D11877" s="535" t="s">
        <v>325</v>
      </c>
      <c r="E11877" s="524">
        <v>30.59</v>
      </c>
      <c r="F11877" s="536" t="s">
        <v>10773</v>
      </c>
    </row>
    <row r="11878" spans="1:6" ht="18" customHeight="1">
      <c r="A11878" s="535">
        <v>7213</v>
      </c>
      <c r="B11878" s="535" t="s">
        <v>25226</v>
      </c>
      <c r="C11878" s="298" t="s">
        <v>313</v>
      </c>
      <c r="D11878" s="535" t="s">
        <v>325</v>
      </c>
      <c r="E11878" s="524">
        <v>28.06</v>
      </c>
      <c r="F11878" s="536" t="s">
        <v>25227</v>
      </c>
    </row>
    <row r="11879" spans="1:6" ht="18" customHeight="1">
      <c r="A11879" s="535">
        <v>7195</v>
      </c>
      <c r="B11879" s="535" t="s">
        <v>25228</v>
      </c>
      <c r="C11879" s="298" t="s">
        <v>313</v>
      </c>
      <c r="D11879" s="535" t="s">
        <v>19608</v>
      </c>
      <c r="E11879" s="524">
        <v>82.37</v>
      </c>
      <c r="F11879" s="536" t="s">
        <v>25229</v>
      </c>
    </row>
    <row r="11880" spans="1:6" ht="18" customHeight="1">
      <c r="A11880" s="535">
        <v>7186</v>
      </c>
      <c r="B11880" s="535" t="s">
        <v>25230</v>
      </c>
      <c r="C11880" s="298" t="s">
        <v>313</v>
      </c>
      <c r="D11880" s="535" t="s">
        <v>325</v>
      </c>
      <c r="E11880" s="524">
        <v>89.73</v>
      </c>
      <c r="F11880" s="536" t="s">
        <v>25231</v>
      </c>
    </row>
    <row r="11881" spans="1:6" ht="18" customHeight="1">
      <c r="A11881" s="535">
        <v>7194</v>
      </c>
      <c r="B11881" s="535" t="s">
        <v>25232</v>
      </c>
      <c r="C11881" s="298" t="s">
        <v>313</v>
      </c>
      <c r="D11881" s="535" t="s">
        <v>325</v>
      </c>
      <c r="E11881" s="524">
        <v>41.37</v>
      </c>
      <c r="F11881" s="536" t="s">
        <v>25233</v>
      </c>
    </row>
    <row r="11882" spans="1:6" ht="18" customHeight="1">
      <c r="A11882" s="535">
        <v>7197</v>
      </c>
      <c r="B11882" s="535" t="s">
        <v>25234</v>
      </c>
      <c r="C11882" s="298" t="s">
        <v>313</v>
      </c>
      <c r="D11882" s="535" t="s">
        <v>19608</v>
      </c>
      <c r="E11882" s="524">
        <v>174.62</v>
      </c>
      <c r="F11882" s="536" t="s">
        <v>25235</v>
      </c>
    </row>
    <row r="11883" spans="1:6" ht="18" customHeight="1">
      <c r="A11883" s="535">
        <v>7192</v>
      </c>
      <c r="B11883" s="535" t="s">
        <v>25236</v>
      </c>
      <c r="C11883" s="298" t="s">
        <v>313</v>
      </c>
      <c r="D11883" s="535" t="s">
        <v>325</v>
      </c>
      <c r="E11883" s="524">
        <v>156.44</v>
      </c>
      <c r="F11883" s="536" t="s">
        <v>13602</v>
      </c>
    </row>
    <row r="11884" spans="1:6" ht="18" customHeight="1">
      <c r="A11884" s="535">
        <v>7193</v>
      </c>
      <c r="B11884" s="535" t="s">
        <v>25237</v>
      </c>
      <c r="C11884" s="298" t="s">
        <v>313</v>
      </c>
      <c r="D11884" s="535" t="s">
        <v>325</v>
      </c>
      <c r="E11884" s="524">
        <v>176.13</v>
      </c>
      <c r="F11884" s="536" t="s">
        <v>25238</v>
      </c>
    </row>
    <row r="11885" spans="1:6" ht="18" customHeight="1">
      <c r="A11885" s="535">
        <v>7189</v>
      </c>
      <c r="B11885" s="535" t="s">
        <v>25239</v>
      </c>
      <c r="C11885" s="298" t="s">
        <v>313</v>
      </c>
      <c r="D11885" s="535" t="s">
        <v>325</v>
      </c>
      <c r="E11885" s="524">
        <v>204.68</v>
      </c>
      <c r="F11885" s="536" t="s">
        <v>25240</v>
      </c>
    </row>
    <row r="11886" spans="1:6" ht="18" customHeight="1">
      <c r="A11886" s="535">
        <v>34402</v>
      </c>
      <c r="B11886" s="535" t="s">
        <v>25241</v>
      </c>
      <c r="C11886" s="298" t="s">
        <v>313</v>
      </c>
      <c r="D11886" s="535" t="s">
        <v>325</v>
      </c>
      <c r="E11886" s="524">
        <v>288.97000000000003</v>
      </c>
      <c r="F11886" s="536" t="s">
        <v>1723</v>
      </c>
    </row>
    <row r="11887" spans="1:6" ht="18" customHeight="1">
      <c r="A11887" s="535">
        <v>7245</v>
      </c>
      <c r="B11887" s="535" t="s">
        <v>25242</v>
      </c>
      <c r="C11887" s="298" t="s">
        <v>313</v>
      </c>
      <c r="D11887" s="535" t="s">
        <v>325</v>
      </c>
      <c r="E11887" s="524">
        <v>43.87</v>
      </c>
      <c r="F11887" s="536" t="s">
        <v>25243</v>
      </c>
    </row>
    <row r="11888" spans="1:6" ht="18" customHeight="1">
      <c r="A11888" s="535">
        <v>34425</v>
      </c>
      <c r="B11888" s="535" t="s">
        <v>25244</v>
      </c>
      <c r="C11888" s="298" t="s">
        <v>313</v>
      </c>
      <c r="D11888" s="535" t="s">
        <v>325</v>
      </c>
      <c r="E11888" s="524">
        <v>185.63</v>
      </c>
      <c r="F11888" s="536" t="s">
        <v>25245</v>
      </c>
    </row>
    <row r="11889" spans="1:6" ht="18" customHeight="1">
      <c r="A11889" s="535">
        <v>7223</v>
      </c>
      <c r="B11889" s="535" t="s">
        <v>25246</v>
      </c>
      <c r="C11889" s="298" t="s">
        <v>313</v>
      </c>
      <c r="D11889" s="535" t="s">
        <v>325</v>
      </c>
      <c r="E11889" s="524">
        <v>206.87</v>
      </c>
      <c r="F11889" s="536" t="s">
        <v>25247</v>
      </c>
    </row>
    <row r="11890" spans="1:6" ht="18" customHeight="1">
      <c r="A11890" s="535">
        <v>7234</v>
      </c>
      <c r="B11890" s="535" t="s">
        <v>25248</v>
      </c>
      <c r="C11890" s="298" t="s">
        <v>313</v>
      </c>
      <c r="D11890" s="535" t="s">
        <v>325</v>
      </c>
      <c r="E11890" s="524">
        <v>312.16000000000003</v>
      </c>
      <c r="F11890" s="536" t="s">
        <v>25249</v>
      </c>
    </row>
    <row r="11891" spans="1:6" ht="18" customHeight="1">
      <c r="A11891" s="535">
        <v>7224</v>
      </c>
      <c r="B11891" s="535" t="s">
        <v>25250</v>
      </c>
      <c r="C11891" s="298" t="s">
        <v>313</v>
      </c>
      <c r="D11891" s="535" t="s">
        <v>325</v>
      </c>
      <c r="E11891" s="524">
        <v>380.29</v>
      </c>
      <c r="F11891" s="536" t="s">
        <v>25251</v>
      </c>
    </row>
    <row r="11892" spans="1:6" ht="18" customHeight="1">
      <c r="A11892" s="535">
        <v>7225</v>
      </c>
      <c r="B11892" s="535" t="s">
        <v>25252</v>
      </c>
      <c r="C11892" s="298" t="s">
        <v>313</v>
      </c>
      <c r="D11892" s="535" t="s">
        <v>325</v>
      </c>
      <c r="E11892" s="524">
        <v>407.77</v>
      </c>
      <c r="F11892" s="536" t="s">
        <v>25253</v>
      </c>
    </row>
    <row r="11893" spans="1:6" ht="18" customHeight="1">
      <c r="A11893" s="535">
        <v>7226</v>
      </c>
      <c r="B11893" s="535" t="s">
        <v>25254</v>
      </c>
      <c r="C11893" s="298" t="s">
        <v>313</v>
      </c>
      <c r="D11893" s="535" t="s">
        <v>325</v>
      </c>
      <c r="E11893" s="524">
        <v>435.15</v>
      </c>
      <c r="F11893" s="536" t="s">
        <v>25255</v>
      </c>
    </row>
    <row r="11894" spans="1:6" ht="18" customHeight="1">
      <c r="A11894" s="535">
        <v>7227</v>
      </c>
      <c r="B11894" s="535" t="s">
        <v>25256</v>
      </c>
      <c r="C11894" s="298" t="s">
        <v>313</v>
      </c>
      <c r="D11894" s="535" t="s">
        <v>325</v>
      </c>
      <c r="E11894" s="524">
        <v>495.32</v>
      </c>
      <c r="F11894" s="536" t="s">
        <v>25257</v>
      </c>
    </row>
    <row r="11895" spans="1:6" ht="18" customHeight="1">
      <c r="A11895" s="535">
        <v>7212</v>
      </c>
      <c r="B11895" s="535" t="s">
        <v>25258</v>
      </c>
      <c r="C11895" s="298" t="s">
        <v>313</v>
      </c>
      <c r="D11895" s="535" t="s">
        <v>325</v>
      </c>
      <c r="E11895" s="524">
        <v>544.23</v>
      </c>
      <c r="F11895" s="536" t="s">
        <v>25259</v>
      </c>
    </row>
    <row r="11896" spans="1:6" ht="18" customHeight="1">
      <c r="A11896" s="535">
        <v>7229</v>
      </c>
      <c r="B11896" s="535" t="s">
        <v>25260</v>
      </c>
      <c r="C11896" s="298" t="s">
        <v>313</v>
      </c>
      <c r="D11896" s="535" t="s">
        <v>325</v>
      </c>
      <c r="E11896" s="524">
        <v>344.97</v>
      </c>
      <c r="F11896" s="536" t="s">
        <v>25261</v>
      </c>
    </row>
    <row r="11897" spans="1:6" ht="18" customHeight="1">
      <c r="A11897" s="535">
        <v>7230</v>
      </c>
      <c r="B11897" s="535" t="s">
        <v>25262</v>
      </c>
      <c r="C11897" s="298" t="s">
        <v>313</v>
      </c>
      <c r="D11897" s="535" t="s">
        <v>325</v>
      </c>
      <c r="E11897" s="524">
        <v>574.30999999999995</v>
      </c>
      <c r="F11897" s="536" t="s">
        <v>25263</v>
      </c>
    </row>
    <row r="11898" spans="1:6" ht="18" customHeight="1">
      <c r="A11898" s="535">
        <v>7231</v>
      </c>
      <c r="B11898" s="535" t="s">
        <v>25264</v>
      </c>
      <c r="C11898" s="298" t="s">
        <v>313</v>
      </c>
      <c r="D11898" s="535" t="s">
        <v>325</v>
      </c>
      <c r="E11898" s="524">
        <v>814.71</v>
      </c>
      <c r="F11898" s="536" t="s">
        <v>25265</v>
      </c>
    </row>
    <row r="11899" spans="1:6" ht="18" customHeight="1">
      <c r="A11899" s="535">
        <v>7220</v>
      </c>
      <c r="B11899" s="535" t="s">
        <v>25266</v>
      </c>
      <c r="C11899" s="298" t="s">
        <v>313</v>
      </c>
      <c r="D11899" s="535" t="s">
        <v>325</v>
      </c>
      <c r="E11899" s="537">
        <v>1005.67</v>
      </c>
      <c r="F11899" s="536" t="s">
        <v>25267</v>
      </c>
    </row>
    <row r="11900" spans="1:6" ht="18" customHeight="1">
      <c r="A11900" s="535">
        <v>34447</v>
      </c>
      <c r="B11900" s="535" t="s">
        <v>25268</v>
      </c>
      <c r="C11900" s="298" t="s">
        <v>313</v>
      </c>
      <c r="D11900" s="535" t="s">
        <v>325</v>
      </c>
      <c r="E11900" s="537">
        <v>1124.48</v>
      </c>
      <c r="F11900" s="536" t="s">
        <v>25269</v>
      </c>
    </row>
    <row r="11901" spans="1:6" ht="18" customHeight="1">
      <c r="A11901" s="535">
        <v>7233</v>
      </c>
      <c r="B11901" s="535" t="s">
        <v>25270</v>
      </c>
      <c r="C11901" s="298" t="s">
        <v>313</v>
      </c>
      <c r="D11901" s="535" t="s">
        <v>325</v>
      </c>
      <c r="E11901" s="537">
        <v>1289.96</v>
      </c>
      <c r="F11901" s="536" t="s">
        <v>25271</v>
      </c>
    </row>
    <row r="11902" spans="1:6" ht="18" customHeight="1">
      <c r="A11902" s="535">
        <v>40740</v>
      </c>
      <c r="B11902" s="535" t="s">
        <v>25272</v>
      </c>
      <c r="C11902" s="298" t="s">
        <v>313</v>
      </c>
      <c r="D11902" s="535" t="s">
        <v>325</v>
      </c>
      <c r="E11902" s="524">
        <v>151.49</v>
      </c>
      <c r="F11902" s="536" t="s">
        <v>25273</v>
      </c>
    </row>
    <row r="11903" spans="1:6" ht="18" customHeight="1">
      <c r="A11903" s="535">
        <v>25007</v>
      </c>
      <c r="B11903" s="535" t="s">
        <v>25274</v>
      </c>
      <c r="C11903" s="298" t="s">
        <v>313</v>
      </c>
      <c r="D11903" s="535" t="s">
        <v>19608</v>
      </c>
      <c r="E11903" s="524">
        <v>43.35</v>
      </c>
      <c r="F11903" s="536" t="s">
        <v>3595</v>
      </c>
    </row>
    <row r="11904" spans="1:6" ht="18" customHeight="1">
      <c r="A11904" s="535">
        <v>43071</v>
      </c>
      <c r="B11904" s="535" t="s">
        <v>25275</v>
      </c>
      <c r="C11904" s="298" t="s">
        <v>313</v>
      </c>
      <c r="D11904" s="535" t="s">
        <v>19608</v>
      </c>
      <c r="E11904" s="524">
        <v>170.58</v>
      </c>
      <c r="F11904" s="536" t="s">
        <v>25276</v>
      </c>
    </row>
    <row r="11905" spans="1:6" ht="18" customHeight="1">
      <c r="A11905" s="535">
        <v>39520</v>
      </c>
      <c r="B11905" s="535" t="s">
        <v>25277</v>
      </c>
      <c r="C11905" s="298" t="s">
        <v>313</v>
      </c>
      <c r="D11905" s="535" t="s">
        <v>19608</v>
      </c>
      <c r="E11905" s="524">
        <v>139.16999999999999</v>
      </c>
      <c r="F11905" s="536" t="s">
        <v>25278</v>
      </c>
    </row>
    <row r="11906" spans="1:6" ht="18" customHeight="1">
      <c r="A11906" s="535">
        <v>39521</v>
      </c>
      <c r="B11906" s="535" t="s">
        <v>25279</v>
      </c>
      <c r="C11906" s="298" t="s">
        <v>313</v>
      </c>
      <c r="D11906" s="535" t="s">
        <v>19608</v>
      </c>
      <c r="E11906" s="524">
        <v>143.71</v>
      </c>
      <c r="F11906" s="536" t="s">
        <v>25280</v>
      </c>
    </row>
    <row r="11907" spans="1:6" ht="18" customHeight="1">
      <c r="A11907" s="535">
        <v>39522</v>
      </c>
      <c r="B11907" s="535" t="s">
        <v>25281</v>
      </c>
      <c r="C11907" s="298" t="s">
        <v>313</v>
      </c>
      <c r="D11907" s="535" t="s">
        <v>19608</v>
      </c>
      <c r="E11907" s="524">
        <v>148.4</v>
      </c>
      <c r="F11907" s="536" t="s">
        <v>25282</v>
      </c>
    </row>
    <row r="11908" spans="1:6" ht="18" customHeight="1">
      <c r="A11908" s="535">
        <v>7243</v>
      </c>
      <c r="B11908" s="535" t="s">
        <v>25283</v>
      </c>
      <c r="C11908" s="298" t="s">
        <v>313</v>
      </c>
      <c r="D11908" s="535" t="s">
        <v>19608</v>
      </c>
      <c r="E11908" s="524">
        <v>45.3</v>
      </c>
      <c r="F11908" s="536" t="s">
        <v>7664</v>
      </c>
    </row>
    <row r="11909" spans="1:6" ht="18" customHeight="1">
      <c r="A11909" s="535">
        <v>11067</v>
      </c>
      <c r="B11909" s="535" t="s">
        <v>25284</v>
      </c>
      <c r="C11909" s="298" t="s">
        <v>313</v>
      </c>
      <c r="D11909" s="535" t="s">
        <v>19608</v>
      </c>
      <c r="E11909" s="524">
        <v>402.71</v>
      </c>
      <c r="F11909" s="536" t="s">
        <v>25285</v>
      </c>
    </row>
    <row r="11910" spans="1:6" ht="18" customHeight="1">
      <c r="A11910" s="535">
        <v>11068</v>
      </c>
      <c r="B11910" s="535" t="s">
        <v>25286</v>
      </c>
      <c r="C11910" s="298" t="s">
        <v>313</v>
      </c>
      <c r="D11910" s="535" t="s">
        <v>325</v>
      </c>
      <c r="E11910" s="524">
        <v>508.76</v>
      </c>
      <c r="F11910" s="536" t="s">
        <v>25287</v>
      </c>
    </row>
    <row r="11911" spans="1:6" ht="18" customHeight="1">
      <c r="A11911" s="535">
        <v>7246</v>
      </c>
      <c r="B11911" s="535" t="s">
        <v>25288</v>
      </c>
      <c r="C11911" s="298" t="s">
        <v>313</v>
      </c>
      <c r="D11911" s="535" t="s">
        <v>325</v>
      </c>
      <c r="E11911" s="524">
        <v>48.44</v>
      </c>
      <c r="F11911" s="536" t="s">
        <v>24692</v>
      </c>
    </row>
    <row r="11912" spans="1:6" ht="18" customHeight="1">
      <c r="A11912" s="535">
        <v>12869</v>
      </c>
      <c r="B11912" s="535" t="s">
        <v>25289</v>
      </c>
      <c r="C11912" s="298" t="s">
        <v>313</v>
      </c>
      <c r="D11912" s="535" t="s">
        <v>325</v>
      </c>
      <c r="E11912" s="524">
        <v>20.93</v>
      </c>
      <c r="F11912" s="536" t="s">
        <v>16543</v>
      </c>
    </row>
    <row r="11913" spans="1:6" ht="18" customHeight="1">
      <c r="A11913" s="535">
        <v>41097</v>
      </c>
      <c r="B11913" s="535" t="s">
        <v>25290</v>
      </c>
      <c r="C11913" s="298" t="s">
        <v>313</v>
      </c>
      <c r="D11913" s="535" t="s">
        <v>19212</v>
      </c>
      <c r="E11913" s="537">
        <v>3643.32</v>
      </c>
      <c r="F11913" s="536" t="s">
        <v>25291</v>
      </c>
    </row>
    <row r="11914" spans="1:6" ht="18" customHeight="1">
      <c r="A11914" s="535">
        <v>1574</v>
      </c>
      <c r="B11914" s="535" t="s">
        <v>25292</v>
      </c>
      <c r="C11914" s="298" t="s">
        <v>313</v>
      </c>
      <c r="D11914" s="535" t="s">
        <v>19214</v>
      </c>
      <c r="E11914" s="524">
        <v>1.77</v>
      </c>
      <c r="F11914" s="536" t="s">
        <v>17992</v>
      </c>
    </row>
    <row r="11915" spans="1:6" ht="18" customHeight="1">
      <c r="A11915" s="535">
        <v>1581</v>
      </c>
      <c r="B11915" s="535" t="s">
        <v>25293</v>
      </c>
      <c r="C11915" s="298" t="s">
        <v>313</v>
      </c>
      <c r="D11915" s="535" t="s">
        <v>325</v>
      </c>
      <c r="E11915" s="524">
        <v>12.3</v>
      </c>
      <c r="F11915" s="536" t="s">
        <v>4674</v>
      </c>
    </row>
    <row r="11916" spans="1:6" ht="18" customHeight="1">
      <c r="A11916" s="535">
        <v>1575</v>
      </c>
      <c r="B11916" s="535" t="s">
        <v>25294</v>
      </c>
      <c r="C11916" s="298" t="s">
        <v>313</v>
      </c>
      <c r="D11916" s="535" t="s">
        <v>325</v>
      </c>
      <c r="E11916" s="524">
        <v>2.1</v>
      </c>
      <c r="F11916" s="536" t="s">
        <v>1187</v>
      </c>
    </row>
    <row r="11917" spans="1:6" ht="18" customHeight="1">
      <c r="A11917" s="535">
        <v>1570</v>
      </c>
      <c r="B11917" s="535" t="s">
        <v>25295</v>
      </c>
      <c r="C11917" s="298" t="s">
        <v>313</v>
      </c>
      <c r="D11917" s="535" t="s">
        <v>325</v>
      </c>
      <c r="E11917" s="524">
        <v>1.06</v>
      </c>
      <c r="F11917" s="536" t="s">
        <v>19057</v>
      </c>
    </row>
    <row r="11918" spans="1:6" ht="18" customHeight="1">
      <c r="A11918" s="535">
        <v>1576</v>
      </c>
      <c r="B11918" s="535" t="s">
        <v>25296</v>
      </c>
      <c r="C11918" s="298" t="s">
        <v>313</v>
      </c>
      <c r="D11918" s="535" t="s">
        <v>325</v>
      </c>
      <c r="E11918" s="524">
        <v>2.91</v>
      </c>
      <c r="F11918" s="536" t="s">
        <v>6434</v>
      </c>
    </row>
    <row r="11919" spans="1:6" ht="18" customHeight="1">
      <c r="A11919" s="535">
        <v>1577</v>
      </c>
      <c r="B11919" s="535" t="s">
        <v>25297</v>
      </c>
      <c r="C11919" s="298" t="s">
        <v>313</v>
      </c>
      <c r="D11919" s="535" t="s">
        <v>325</v>
      </c>
      <c r="E11919" s="524">
        <v>3.28</v>
      </c>
      <c r="F11919" s="536" t="s">
        <v>15033</v>
      </c>
    </row>
    <row r="11920" spans="1:6" ht="18" customHeight="1">
      <c r="A11920" s="535">
        <v>1571</v>
      </c>
      <c r="B11920" s="535" t="s">
        <v>25298</v>
      </c>
      <c r="C11920" s="298" t="s">
        <v>313</v>
      </c>
      <c r="D11920" s="535" t="s">
        <v>325</v>
      </c>
      <c r="E11920" s="524">
        <v>1.37</v>
      </c>
      <c r="F11920" s="536" t="s">
        <v>20197</v>
      </c>
    </row>
    <row r="11921" spans="1:6" ht="18" customHeight="1">
      <c r="A11921" s="535">
        <v>1578</v>
      </c>
      <c r="B11921" s="535" t="s">
        <v>25299</v>
      </c>
      <c r="C11921" s="298" t="s">
        <v>313</v>
      </c>
      <c r="D11921" s="535" t="s">
        <v>325</v>
      </c>
      <c r="E11921" s="524">
        <v>5.7</v>
      </c>
      <c r="F11921" s="536" t="s">
        <v>25300</v>
      </c>
    </row>
    <row r="11922" spans="1:6" ht="18" customHeight="1">
      <c r="A11922" s="535">
        <v>1573</v>
      </c>
      <c r="B11922" s="535" t="s">
        <v>25301</v>
      </c>
      <c r="C11922" s="298" t="s">
        <v>313</v>
      </c>
      <c r="D11922" s="535" t="s">
        <v>325</v>
      </c>
      <c r="E11922" s="524">
        <v>1.64</v>
      </c>
      <c r="F11922" s="536" t="s">
        <v>18012</v>
      </c>
    </row>
    <row r="11923" spans="1:6" ht="18" customHeight="1">
      <c r="A11923" s="535">
        <v>1579</v>
      </c>
      <c r="B11923" s="535" t="s">
        <v>25302</v>
      </c>
      <c r="C11923" s="298" t="s">
        <v>313</v>
      </c>
      <c r="D11923" s="535" t="s">
        <v>325</v>
      </c>
      <c r="E11923" s="524">
        <v>7.1</v>
      </c>
      <c r="F11923" s="536" t="s">
        <v>3305</v>
      </c>
    </row>
    <row r="11924" spans="1:6" ht="18" customHeight="1">
      <c r="A11924" s="535">
        <v>1580</v>
      </c>
      <c r="B11924" s="535" t="s">
        <v>25303</v>
      </c>
      <c r="C11924" s="298" t="s">
        <v>313</v>
      </c>
      <c r="D11924" s="535" t="s">
        <v>325</v>
      </c>
      <c r="E11924" s="524">
        <v>8.75</v>
      </c>
      <c r="F11924" s="536" t="s">
        <v>13564</v>
      </c>
    </row>
    <row r="11925" spans="1:6" ht="18" customHeight="1">
      <c r="A11925" s="535">
        <v>39321</v>
      </c>
      <c r="B11925" s="535" t="s">
        <v>25304</v>
      </c>
      <c r="C11925" s="298" t="s">
        <v>313</v>
      </c>
      <c r="D11925" s="535" t="s">
        <v>325</v>
      </c>
      <c r="E11925" s="524">
        <v>20.329999999999998</v>
      </c>
      <c r="F11925" s="536" t="s">
        <v>19969</v>
      </c>
    </row>
    <row r="11926" spans="1:6" ht="18" customHeight="1">
      <c r="A11926" s="535">
        <v>39319</v>
      </c>
      <c r="B11926" s="535" t="s">
        <v>25305</v>
      </c>
      <c r="C11926" s="298" t="s">
        <v>313</v>
      </c>
      <c r="D11926" s="535" t="s">
        <v>325</v>
      </c>
      <c r="E11926" s="524">
        <v>8.4600000000000009</v>
      </c>
      <c r="F11926" s="536" t="s">
        <v>25306</v>
      </c>
    </row>
    <row r="11927" spans="1:6" ht="18" customHeight="1">
      <c r="A11927" s="535">
        <v>39320</v>
      </c>
      <c r="B11927" s="535" t="s">
        <v>25307</v>
      </c>
      <c r="C11927" s="298" t="s">
        <v>313</v>
      </c>
      <c r="D11927" s="535" t="s">
        <v>325</v>
      </c>
      <c r="E11927" s="524">
        <v>16.27</v>
      </c>
      <c r="F11927" s="536" t="s">
        <v>8214</v>
      </c>
    </row>
    <row r="11928" spans="1:6" ht="18" customHeight="1">
      <c r="A11928" s="535">
        <v>1591</v>
      </c>
      <c r="B11928" s="535" t="s">
        <v>25308</v>
      </c>
      <c r="C11928" s="298" t="s">
        <v>313</v>
      </c>
      <c r="D11928" s="535" t="s">
        <v>325</v>
      </c>
      <c r="E11928" s="524">
        <v>27.13</v>
      </c>
      <c r="F11928" s="536" t="s">
        <v>2838</v>
      </c>
    </row>
    <row r="11929" spans="1:6" ht="18" customHeight="1">
      <c r="A11929" s="535">
        <v>1547</v>
      </c>
      <c r="B11929" s="535" t="s">
        <v>25309</v>
      </c>
      <c r="C11929" s="298" t="s">
        <v>313</v>
      </c>
      <c r="D11929" s="535" t="s">
        <v>325</v>
      </c>
      <c r="E11929" s="524">
        <v>142.18</v>
      </c>
      <c r="F11929" s="536" t="s">
        <v>1815</v>
      </c>
    </row>
    <row r="11930" spans="1:6" ht="18" customHeight="1">
      <c r="A11930" s="535">
        <v>38196</v>
      </c>
      <c r="B11930" s="535" t="s">
        <v>25310</v>
      </c>
      <c r="C11930" s="298" t="s">
        <v>313</v>
      </c>
      <c r="D11930" s="535" t="s">
        <v>325</v>
      </c>
      <c r="E11930" s="524">
        <v>27.69</v>
      </c>
      <c r="F11930" s="536" t="s">
        <v>17804</v>
      </c>
    </row>
    <row r="11931" spans="1:6" ht="18" customHeight="1">
      <c r="A11931" s="535">
        <v>1543</v>
      </c>
      <c r="B11931" s="535" t="s">
        <v>25311</v>
      </c>
      <c r="C11931" s="298" t="s">
        <v>313</v>
      </c>
      <c r="D11931" s="535" t="s">
        <v>325</v>
      </c>
      <c r="E11931" s="524">
        <v>29.43</v>
      </c>
      <c r="F11931" s="536" t="s">
        <v>18421</v>
      </c>
    </row>
    <row r="11932" spans="1:6" ht="18" customHeight="1">
      <c r="A11932" s="535">
        <v>1585</v>
      </c>
      <c r="B11932" s="535" t="s">
        <v>25312</v>
      </c>
      <c r="C11932" s="298" t="s">
        <v>313</v>
      </c>
      <c r="D11932" s="535" t="s">
        <v>325</v>
      </c>
      <c r="E11932" s="524">
        <v>5.7</v>
      </c>
      <c r="F11932" s="536" t="s">
        <v>25300</v>
      </c>
    </row>
    <row r="11933" spans="1:6" ht="18" customHeight="1">
      <c r="A11933" s="535">
        <v>1593</v>
      </c>
      <c r="B11933" s="535" t="s">
        <v>25313</v>
      </c>
      <c r="C11933" s="298" t="s">
        <v>313</v>
      </c>
      <c r="D11933" s="535" t="s">
        <v>325</v>
      </c>
      <c r="E11933" s="524">
        <v>30.26</v>
      </c>
      <c r="F11933" s="536" t="s">
        <v>25314</v>
      </c>
    </row>
    <row r="11934" spans="1:6" ht="18" customHeight="1">
      <c r="A11934" s="535">
        <v>11838</v>
      </c>
      <c r="B11934" s="535" t="s">
        <v>25315</v>
      </c>
      <c r="C11934" s="298" t="s">
        <v>313</v>
      </c>
      <c r="D11934" s="535" t="s">
        <v>325</v>
      </c>
      <c r="E11934" s="524">
        <v>39.93</v>
      </c>
      <c r="F11934" s="536" t="s">
        <v>4642</v>
      </c>
    </row>
    <row r="11935" spans="1:6" ht="18" customHeight="1">
      <c r="A11935" s="535">
        <v>1594</v>
      </c>
      <c r="B11935" s="535" t="s">
        <v>25316</v>
      </c>
      <c r="C11935" s="298" t="s">
        <v>313</v>
      </c>
      <c r="D11935" s="535" t="s">
        <v>325</v>
      </c>
      <c r="E11935" s="524">
        <v>40.369999999999997</v>
      </c>
      <c r="F11935" s="536" t="s">
        <v>25317</v>
      </c>
    </row>
    <row r="11936" spans="1:6" ht="18" customHeight="1">
      <c r="A11936" s="535">
        <v>1586</v>
      </c>
      <c r="B11936" s="535" t="s">
        <v>25318</v>
      </c>
      <c r="C11936" s="298" t="s">
        <v>313</v>
      </c>
      <c r="D11936" s="535" t="s">
        <v>325</v>
      </c>
      <c r="E11936" s="524">
        <v>7.21</v>
      </c>
      <c r="F11936" s="536" t="s">
        <v>23180</v>
      </c>
    </row>
    <row r="11937" spans="1:6" ht="18" customHeight="1">
      <c r="A11937" s="535">
        <v>11839</v>
      </c>
      <c r="B11937" s="535" t="s">
        <v>25319</v>
      </c>
      <c r="C11937" s="298" t="s">
        <v>313</v>
      </c>
      <c r="D11937" s="535" t="s">
        <v>325</v>
      </c>
      <c r="E11937" s="524">
        <v>58.1</v>
      </c>
      <c r="F11937" s="536" t="s">
        <v>25320</v>
      </c>
    </row>
    <row r="11938" spans="1:6" ht="18" customHeight="1">
      <c r="A11938" s="535">
        <v>1587</v>
      </c>
      <c r="B11938" s="535" t="s">
        <v>25321</v>
      </c>
      <c r="C11938" s="298" t="s">
        <v>313</v>
      </c>
      <c r="D11938" s="535" t="s">
        <v>325</v>
      </c>
      <c r="E11938" s="524">
        <v>7.34</v>
      </c>
      <c r="F11938" s="536" t="s">
        <v>25322</v>
      </c>
    </row>
    <row r="11939" spans="1:6" ht="18" customHeight="1">
      <c r="A11939" s="535">
        <v>1545</v>
      </c>
      <c r="B11939" s="535" t="s">
        <v>25323</v>
      </c>
      <c r="C11939" s="298" t="s">
        <v>313</v>
      </c>
      <c r="D11939" s="535" t="s">
        <v>325</v>
      </c>
      <c r="E11939" s="524">
        <v>69.72</v>
      </c>
      <c r="F11939" s="536" t="s">
        <v>25324</v>
      </c>
    </row>
    <row r="11940" spans="1:6" ht="18" customHeight="1">
      <c r="A11940" s="535">
        <v>1588</v>
      </c>
      <c r="B11940" s="535" t="s">
        <v>25325</v>
      </c>
      <c r="C11940" s="298" t="s">
        <v>313</v>
      </c>
      <c r="D11940" s="535" t="s">
        <v>325</v>
      </c>
      <c r="E11940" s="524">
        <v>10.08</v>
      </c>
      <c r="F11940" s="536" t="s">
        <v>14830</v>
      </c>
    </row>
    <row r="11941" spans="1:6" ht="18" customHeight="1">
      <c r="A11941" s="535">
        <v>1535</v>
      </c>
      <c r="B11941" s="535" t="s">
        <v>25326</v>
      </c>
      <c r="C11941" s="298" t="s">
        <v>313</v>
      </c>
      <c r="D11941" s="535" t="s">
        <v>325</v>
      </c>
      <c r="E11941" s="524">
        <v>5.8</v>
      </c>
      <c r="F11941" s="536" t="s">
        <v>3519</v>
      </c>
    </row>
    <row r="11942" spans="1:6" ht="18" customHeight="1">
      <c r="A11942" s="535">
        <v>1589</v>
      </c>
      <c r="B11942" s="535" t="s">
        <v>25327</v>
      </c>
      <c r="C11942" s="298" t="s">
        <v>313</v>
      </c>
      <c r="D11942" s="535" t="s">
        <v>325</v>
      </c>
      <c r="E11942" s="524">
        <v>10.39</v>
      </c>
      <c r="F11942" s="536" t="s">
        <v>1848</v>
      </c>
    </row>
    <row r="11943" spans="1:6" ht="18" customHeight="1">
      <c r="A11943" s="535">
        <v>1546</v>
      </c>
      <c r="B11943" s="535" t="s">
        <v>25328</v>
      </c>
      <c r="C11943" s="298" t="s">
        <v>313</v>
      </c>
      <c r="D11943" s="535" t="s">
        <v>325</v>
      </c>
      <c r="E11943" s="524">
        <v>117.65</v>
      </c>
      <c r="F11943" s="536" t="s">
        <v>25329</v>
      </c>
    </row>
    <row r="11944" spans="1:6" ht="18" customHeight="1">
      <c r="A11944" s="535">
        <v>1590</v>
      </c>
      <c r="B11944" s="535" t="s">
        <v>25330</v>
      </c>
      <c r="C11944" s="298" t="s">
        <v>313</v>
      </c>
      <c r="D11944" s="535" t="s">
        <v>325</v>
      </c>
      <c r="E11944" s="524">
        <v>18.3</v>
      </c>
      <c r="F11944" s="536" t="s">
        <v>672</v>
      </c>
    </row>
    <row r="11945" spans="1:6" ht="18" customHeight="1">
      <c r="A11945" s="535">
        <v>1542</v>
      </c>
      <c r="B11945" s="535" t="s">
        <v>25331</v>
      </c>
      <c r="C11945" s="298" t="s">
        <v>313</v>
      </c>
      <c r="D11945" s="535" t="s">
        <v>325</v>
      </c>
      <c r="E11945" s="524">
        <v>24.24</v>
      </c>
      <c r="F11945" s="536" t="s">
        <v>10233</v>
      </c>
    </row>
    <row r="11946" spans="1:6" ht="18" customHeight="1">
      <c r="A11946" s="535">
        <v>38415</v>
      </c>
      <c r="B11946" s="535" t="s">
        <v>25332</v>
      </c>
      <c r="C11946" s="298" t="s">
        <v>313</v>
      </c>
      <c r="D11946" s="535" t="s">
        <v>325</v>
      </c>
      <c r="E11946" s="537">
        <v>1181.6500000000001</v>
      </c>
      <c r="F11946" s="536" t="s">
        <v>25333</v>
      </c>
    </row>
    <row r="11947" spans="1:6" ht="18" customHeight="1">
      <c r="A11947" s="535">
        <v>38414</v>
      </c>
      <c r="B11947" s="535" t="s">
        <v>25334</v>
      </c>
      <c r="C11947" s="298" t="s">
        <v>313</v>
      </c>
      <c r="D11947" s="535" t="s">
        <v>325</v>
      </c>
      <c r="E11947" s="537">
        <v>1658.46</v>
      </c>
      <c r="F11947" s="536" t="s">
        <v>25335</v>
      </c>
    </row>
    <row r="11948" spans="1:6" ht="18" customHeight="1">
      <c r="A11948" s="535">
        <v>38128</v>
      </c>
      <c r="B11948" s="535" t="s">
        <v>25336</v>
      </c>
      <c r="C11948" s="298" t="s">
        <v>313</v>
      </c>
      <c r="D11948" s="535" t="s">
        <v>325</v>
      </c>
      <c r="E11948" s="524">
        <v>1.4</v>
      </c>
      <c r="F11948" s="536" t="s">
        <v>18015</v>
      </c>
    </row>
    <row r="11949" spans="1:6" ht="18" customHeight="1">
      <c r="A11949" s="535">
        <v>7253</v>
      </c>
      <c r="B11949" s="535" t="s">
        <v>25337</v>
      </c>
      <c r="C11949" s="298" t="s">
        <v>313</v>
      </c>
      <c r="D11949" s="535" t="s">
        <v>318</v>
      </c>
      <c r="E11949" s="524">
        <v>300</v>
      </c>
      <c r="F11949" s="536" t="s">
        <v>25338</v>
      </c>
    </row>
    <row r="11950" spans="1:6" ht="18" customHeight="1">
      <c r="A11950" s="535">
        <v>4806</v>
      </c>
      <c r="B11950" s="535" t="s">
        <v>25339</v>
      </c>
      <c r="C11950" s="298" t="s">
        <v>313</v>
      </c>
      <c r="D11950" s="535" t="s">
        <v>316</v>
      </c>
      <c r="E11950" s="524">
        <v>20.23</v>
      </c>
      <c r="F11950" s="536" t="s">
        <v>9373</v>
      </c>
    </row>
    <row r="11951" spans="1:6" ht="18" customHeight="1">
      <c r="A11951" s="535">
        <v>34401</v>
      </c>
      <c r="B11951" s="535" t="s">
        <v>25340</v>
      </c>
      <c r="C11951" s="298" t="s">
        <v>313</v>
      </c>
      <c r="D11951" s="535" t="s">
        <v>19072</v>
      </c>
      <c r="E11951" s="524">
        <v>1.91</v>
      </c>
      <c r="F11951" s="536" t="s">
        <v>22097</v>
      </c>
    </row>
    <row r="11952" spans="1:6" ht="18" customHeight="1">
      <c r="A11952" s="535">
        <v>7260</v>
      </c>
      <c r="B11952" s="535" t="s">
        <v>25341</v>
      </c>
      <c r="C11952" s="298" t="s">
        <v>313</v>
      </c>
      <c r="D11952" s="535" t="s">
        <v>325</v>
      </c>
      <c r="E11952" s="524">
        <v>1.69</v>
      </c>
      <c r="F11952" s="536" t="s">
        <v>3270</v>
      </c>
    </row>
    <row r="11953" spans="1:6" ht="18" customHeight="1">
      <c r="A11953" s="535">
        <v>7256</v>
      </c>
      <c r="B11953" s="535" t="s">
        <v>25342</v>
      </c>
      <c r="C11953" s="298" t="s">
        <v>313</v>
      </c>
      <c r="D11953" s="535" t="s">
        <v>325</v>
      </c>
      <c r="E11953" s="524">
        <v>1.68</v>
      </c>
      <c r="F11953" s="536" t="s">
        <v>23387</v>
      </c>
    </row>
    <row r="11954" spans="1:6" ht="18" customHeight="1">
      <c r="A11954" s="535">
        <v>7258</v>
      </c>
      <c r="B11954" s="535" t="s">
        <v>25343</v>
      </c>
      <c r="C11954" s="298" t="s">
        <v>313</v>
      </c>
      <c r="D11954" s="535" t="s">
        <v>325</v>
      </c>
      <c r="E11954" s="524">
        <v>0.68</v>
      </c>
      <c r="F11954" s="536" t="s">
        <v>18583</v>
      </c>
    </row>
    <row r="11955" spans="1:6" ht="18" customHeight="1">
      <c r="A11955" s="535">
        <v>34400</v>
      </c>
      <c r="B11955" s="535" t="s">
        <v>25344</v>
      </c>
      <c r="C11955" s="298" t="s">
        <v>313</v>
      </c>
      <c r="D11955" s="535" t="s">
        <v>325</v>
      </c>
      <c r="E11955" s="524">
        <v>2.94</v>
      </c>
      <c r="F11955" s="536" t="s">
        <v>19038</v>
      </c>
    </row>
    <row r="11956" spans="1:6" ht="18" customHeight="1">
      <c r="A11956" s="535">
        <v>10617</v>
      </c>
      <c r="B11956" s="535" t="s">
        <v>25345</v>
      </c>
      <c r="C11956" s="298" t="s">
        <v>313</v>
      </c>
      <c r="D11956" s="535" t="s">
        <v>325</v>
      </c>
      <c r="E11956" s="524">
        <v>5.62</v>
      </c>
      <c r="F11956" s="536" t="s">
        <v>3237</v>
      </c>
    </row>
    <row r="11957" spans="1:6" ht="18" customHeight="1">
      <c r="A11957" s="535">
        <v>44261</v>
      </c>
      <c r="B11957" s="535" t="s">
        <v>25346</v>
      </c>
      <c r="C11957" s="298" t="s">
        <v>313</v>
      </c>
      <c r="D11957" s="535" t="s">
        <v>325</v>
      </c>
      <c r="E11957" s="524">
        <v>135.11000000000001</v>
      </c>
      <c r="F11957" s="536" t="s">
        <v>25347</v>
      </c>
    </row>
    <row r="11958" spans="1:6" ht="18" customHeight="1">
      <c r="A11958" s="535">
        <v>7274</v>
      </c>
      <c r="B11958" s="535" t="s">
        <v>25348</v>
      </c>
      <c r="C11958" s="298" t="s">
        <v>313</v>
      </c>
      <c r="D11958" s="535" t="s">
        <v>325</v>
      </c>
      <c r="E11958" s="524">
        <v>65.41</v>
      </c>
      <c r="F11958" s="536" t="s">
        <v>6562</v>
      </c>
    </row>
    <row r="11959" spans="1:6" ht="18" customHeight="1">
      <c r="A11959" s="535">
        <v>44326</v>
      </c>
      <c r="B11959" s="535" t="s">
        <v>25349</v>
      </c>
      <c r="C11959" s="298" t="s">
        <v>313</v>
      </c>
      <c r="D11959" s="535" t="s">
        <v>325</v>
      </c>
      <c r="E11959" s="537">
        <v>1412.73</v>
      </c>
      <c r="F11959" s="536" t="s">
        <v>25350</v>
      </c>
    </row>
    <row r="11960" spans="1:6" ht="18" customHeight="1">
      <c r="A11960" s="535">
        <v>154</v>
      </c>
      <c r="B11960" s="535" t="s">
        <v>25351</v>
      </c>
      <c r="C11960" s="298" t="s">
        <v>313</v>
      </c>
      <c r="D11960" s="535" t="s">
        <v>325</v>
      </c>
      <c r="E11960" s="524">
        <v>94.4</v>
      </c>
      <c r="F11960" s="536" t="s">
        <v>14072</v>
      </c>
    </row>
    <row r="11961" spans="1:6" ht="18" customHeight="1">
      <c r="A11961" s="535">
        <v>38121</v>
      </c>
      <c r="B11961" s="535" t="s">
        <v>25352</v>
      </c>
      <c r="C11961" s="298" t="s">
        <v>313</v>
      </c>
      <c r="D11961" s="535" t="s">
        <v>19081</v>
      </c>
      <c r="E11961" s="524">
        <v>23.26</v>
      </c>
      <c r="F11961" s="536" t="s">
        <v>11523</v>
      </c>
    </row>
    <row r="11962" spans="1:6" ht="18" customHeight="1">
      <c r="A11962" s="535">
        <v>43776</v>
      </c>
      <c r="B11962" s="535" t="s">
        <v>25353</v>
      </c>
      <c r="C11962" s="298" t="s">
        <v>313</v>
      </c>
      <c r="D11962" s="535" t="s">
        <v>19081</v>
      </c>
      <c r="E11962" s="524">
        <v>22.42</v>
      </c>
      <c r="F11962" s="536" t="s">
        <v>22434</v>
      </c>
    </row>
    <row r="11963" spans="1:6" ht="18" customHeight="1">
      <c r="A11963" s="535">
        <v>7343</v>
      </c>
      <c r="B11963" s="535" t="s">
        <v>25354</v>
      </c>
      <c r="C11963" s="298" t="s">
        <v>313</v>
      </c>
      <c r="D11963" s="535" t="s">
        <v>19081</v>
      </c>
      <c r="E11963" s="524">
        <v>34.22</v>
      </c>
      <c r="F11963" s="536" t="s">
        <v>25355</v>
      </c>
    </row>
    <row r="11964" spans="1:6" ht="18" customHeight="1">
      <c r="A11964" s="535">
        <v>7348</v>
      </c>
      <c r="B11964" s="535" t="s">
        <v>25356</v>
      </c>
      <c r="C11964" s="298" t="s">
        <v>313</v>
      </c>
      <c r="D11964" s="535" t="s">
        <v>19081</v>
      </c>
      <c r="E11964" s="524">
        <v>22.46</v>
      </c>
      <c r="F11964" s="536" t="s">
        <v>10554</v>
      </c>
    </row>
    <row r="11965" spans="1:6" ht="18" customHeight="1">
      <c r="A11965" s="535">
        <v>7313</v>
      </c>
      <c r="B11965" s="535" t="s">
        <v>25357</v>
      </c>
      <c r="C11965" s="298" t="s">
        <v>313</v>
      </c>
      <c r="D11965" s="535" t="s">
        <v>19081</v>
      </c>
      <c r="E11965" s="524">
        <v>27.76</v>
      </c>
      <c r="F11965" s="536" t="s">
        <v>25358</v>
      </c>
    </row>
    <row r="11966" spans="1:6" ht="18" customHeight="1">
      <c r="A11966" s="535">
        <v>7319</v>
      </c>
      <c r="B11966" s="535" t="s">
        <v>25359</v>
      </c>
      <c r="C11966" s="298" t="s">
        <v>313</v>
      </c>
      <c r="D11966" s="535" t="s">
        <v>19081</v>
      </c>
      <c r="E11966" s="524">
        <v>15.89</v>
      </c>
      <c r="F11966" s="536" t="s">
        <v>16021</v>
      </c>
    </row>
    <row r="11967" spans="1:6" ht="18" customHeight="1">
      <c r="A11967" s="535">
        <v>7314</v>
      </c>
      <c r="B11967" s="535" t="s">
        <v>25360</v>
      </c>
      <c r="C11967" s="298" t="s">
        <v>313</v>
      </c>
      <c r="D11967" s="535" t="s">
        <v>19081</v>
      </c>
      <c r="E11967" s="524">
        <v>81.31</v>
      </c>
      <c r="F11967" s="536" t="s">
        <v>25361</v>
      </c>
    </row>
    <row r="11968" spans="1:6" ht="18" customHeight="1">
      <c r="A11968" s="535">
        <v>7304</v>
      </c>
      <c r="B11968" s="535" t="s">
        <v>25362</v>
      </c>
      <c r="C11968" s="298" t="s">
        <v>313</v>
      </c>
      <c r="D11968" s="535" t="s">
        <v>19081</v>
      </c>
      <c r="E11968" s="524">
        <v>66.430000000000007</v>
      </c>
      <c r="F11968" s="536" t="s">
        <v>25363</v>
      </c>
    </row>
    <row r="11969" spans="1:6" ht="18" customHeight="1">
      <c r="A11969" s="535">
        <v>43649</v>
      </c>
      <c r="B11969" s="535" t="s">
        <v>25364</v>
      </c>
      <c r="C11969" s="298" t="s">
        <v>313</v>
      </c>
      <c r="D11969" s="535" t="s">
        <v>19081</v>
      </c>
      <c r="E11969" s="524">
        <v>34.35</v>
      </c>
      <c r="F11969" s="536" t="s">
        <v>10083</v>
      </c>
    </row>
    <row r="11970" spans="1:6" ht="18" customHeight="1">
      <c r="A11970" s="535">
        <v>43650</v>
      </c>
      <c r="B11970" s="535" t="s">
        <v>25365</v>
      </c>
      <c r="C11970" s="298" t="s">
        <v>313</v>
      </c>
      <c r="D11970" s="535" t="s">
        <v>19081</v>
      </c>
      <c r="E11970" s="524">
        <v>32.47</v>
      </c>
      <c r="F11970" s="536" t="s">
        <v>8099</v>
      </c>
    </row>
    <row r="11971" spans="1:6" ht="18" customHeight="1">
      <c r="A11971" s="535">
        <v>7311</v>
      </c>
      <c r="B11971" s="535" t="s">
        <v>25366</v>
      </c>
      <c r="C11971" s="298" t="s">
        <v>313</v>
      </c>
      <c r="D11971" s="535" t="s">
        <v>19081</v>
      </c>
      <c r="E11971" s="524">
        <v>33.26</v>
      </c>
      <c r="F11971" s="536" t="s">
        <v>25367</v>
      </c>
    </row>
    <row r="11972" spans="1:6" ht="18" customHeight="1">
      <c r="A11972" s="535">
        <v>7292</v>
      </c>
      <c r="B11972" s="535" t="s">
        <v>25368</v>
      </c>
      <c r="C11972" s="298" t="s">
        <v>313</v>
      </c>
      <c r="D11972" s="535" t="s">
        <v>19081</v>
      </c>
      <c r="E11972" s="524">
        <v>32.200000000000003</v>
      </c>
      <c r="F11972" s="536" t="s">
        <v>25369</v>
      </c>
    </row>
    <row r="11973" spans="1:6" ht="18" customHeight="1">
      <c r="A11973" s="535">
        <v>7293</v>
      </c>
      <c r="B11973" s="535" t="s">
        <v>25370</v>
      </c>
      <c r="C11973" s="298" t="s">
        <v>313</v>
      </c>
      <c r="D11973" s="535" t="s">
        <v>19081</v>
      </c>
      <c r="E11973" s="524">
        <v>35.619999999999997</v>
      </c>
      <c r="F11973" s="536" t="s">
        <v>2948</v>
      </c>
    </row>
    <row r="11974" spans="1:6" ht="18" customHeight="1">
      <c r="A11974" s="535">
        <v>7306</v>
      </c>
      <c r="B11974" s="535" t="s">
        <v>25371</v>
      </c>
      <c r="C11974" s="298" t="s">
        <v>313</v>
      </c>
      <c r="D11974" s="535" t="s">
        <v>19081</v>
      </c>
      <c r="E11974" s="524">
        <v>39.31</v>
      </c>
      <c r="F11974" s="536" t="s">
        <v>10562</v>
      </c>
    </row>
    <row r="11975" spans="1:6" ht="18" customHeight="1">
      <c r="A11975" s="535">
        <v>7288</v>
      </c>
      <c r="B11975" s="535" t="s">
        <v>25372</v>
      </c>
      <c r="C11975" s="298" t="s">
        <v>313</v>
      </c>
      <c r="D11975" s="535" t="s">
        <v>19081</v>
      </c>
      <c r="E11975" s="524">
        <v>32.64</v>
      </c>
      <c r="F11975" s="536" t="s">
        <v>25373</v>
      </c>
    </row>
    <row r="11976" spans="1:6" ht="18" customHeight="1">
      <c r="A11976" s="535">
        <v>43625</v>
      </c>
      <c r="B11976" s="535" t="s">
        <v>25374</v>
      </c>
      <c r="C11976" s="298" t="s">
        <v>313</v>
      </c>
      <c r="D11976" s="535" t="s">
        <v>19081</v>
      </c>
      <c r="E11976" s="524">
        <v>26.35</v>
      </c>
      <c r="F11976" s="536" t="s">
        <v>25375</v>
      </c>
    </row>
    <row r="11977" spans="1:6" ht="18" customHeight="1">
      <c r="A11977" s="535">
        <v>43647</v>
      </c>
      <c r="B11977" s="535" t="s">
        <v>25376</v>
      </c>
      <c r="C11977" s="298" t="s">
        <v>313</v>
      </c>
      <c r="D11977" s="535" t="s">
        <v>19081</v>
      </c>
      <c r="E11977" s="524">
        <v>23.94</v>
      </c>
      <c r="F11977" s="536" t="s">
        <v>14174</v>
      </c>
    </row>
    <row r="11978" spans="1:6" ht="18" customHeight="1">
      <c r="A11978" s="535">
        <v>43648</v>
      </c>
      <c r="B11978" s="535" t="s">
        <v>25377</v>
      </c>
      <c r="C11978" s="298" t="s">
        <v>313</v>
      </c>
      <c r="D11978" s="535" t="s">
        <v>19081</v>
      </c>
      <c r="E11978" s="524">
        <v>23.1</v>
      </c>
      <c r="F11978" s="536" t="s">
        <v>8208</v>
      </c>
    </row>
    <row r="11979" spans="1:6" ht="18" customHeight="1">
      <c r="A11979" s="535">
        <v>35693</v>
      </c>
      <c r="B11979" s="535" t="s">
        <v>25378</v>
      </c>
      <c r="C11979" s="298" t="s">
        <v>313</v>
      </c>
      <c r="D11979" s="535" t="s">
        <v>19081</v>
      </c>
      <c r="E11979" s="524">
        <v>13.97</v>
      </c>
      <c r="F11979" s="536" t="s">
        <v>25379</v>
      </c>
    </row>
    <row r="11980" spans="1:6" ht="18" customHeight="1">
      <c r="A11980" s="535">
        <v>7356</v>
      </c>
      <c r="B11980" s="535" t="s">
        <v>25380</v>
      </c>
      <c r="C11980" s="298" t="s">
        <v>313</v>
      </c>
      <c r="D11980" s="535" t="s">
        <v>19081</v>
      </c>
      <c r="E11980" s="524">
        <v>33.49</v>
      </c>
      <c r="F11980" s="536" t="s">
        <v>10815</v>
      </c>
    </row>
    <row r="11981" spans="1:6" ht="18" customHeight="1">
      <c r="A11981" s="535">
        <v>35692</v>
      </c>
      <c r="B11981" s="535" t="s">
        <v>25381</v>
      </c>
      <c r="C11981" s="298" t="s">
        <v>313</v>
      </c>
      <c r="D11981" s="535" t="s">
        <v>19081</v>
      </c>
      <c r="E11981" s="524">
        <v>21.92</v>
      </c>
      <c r="F11981" s="536" t="s">
        <v>25382</v>
      </c>
    </row>
    <row r="11982" spans="1:6" ht="18" customHeight="1">
      <c r="A11982" s="535">
        <v>43624</v>
      </c>
      <c r="B11982" s="535" t="s">
        <v>25383</v>
      </c>
      <c r="C11982" s="298" t="s">
        <v>313</v>
      </c>
      <c r="D11982" s="535" t="s">
        <v>19081</v>
      </c>
      <c r="E11982" s="524">
        <v>40.82</v>
      </c>
      <c r="F11982" s="536" t="s">
        <v>20949</v>
      </c>
    </row>
    <row r="11983" spans="1:6" ht="18" customHeight="1">
      <c r="A11983" s="535">
        <v>7342</v>
      </c>
      <c r="B11983" s="535" t="s">
        <v>25384</v>
      </c>
      <c r="C11983" s="298" t="s">
        <v>313</v>
      </c>
      <c r="D11983" s="535" t="s">
        <v>19081</v>
      </c>
      <c r="E11983" s="524">
        <v>3.04</v>
      </c>
      <c r="F11983" s="536" t="s">
        <v>25385</v>
      </c>
    </row>
    <row r="11984" spans="1:6" ht="18" customHeight="1">
      <c r="A11984" s="535">
        <v>7350</v>
      </c>
      <c r="B11984" s="535" t="s">
        <v>25386</v>
      </c>
      <c r="C11984" s="298" t="s">
        <v>313</v>
      </c>
      <c r="D11984" s="535" t="s">
        <v>318</v>
      </c>
      <c r="E11984" s="524">
        <v>48.34</v>
      </c>
      <c r="F11984" s="536" t="s">
        <v>4005</v>
      </c>
    </row>
    <row r="11985" spans="1:6" ht="18" customHeight="1">
      <c r="A11985" s="535">
        <v>39574</v>
      </c>
      <c r="B11985" s="535" t="s">
        <v>25387</v>
      </c>
      <c r="C11985" s="298" t="s">
        <v>313</v>
      </c>
      <c r="D11985" s="535" t="s">
        <v>19081</v>
      </c>
      <c r="E11985" s="524">
        <v>5.1100000000000003</v>
      </c>
      <c r="F11985" s="536" t="s">
        <v>17736</v>
      </c>
    </row>
    <row r="11986" spans="1:6" ht="18" customHeight="1">
      <c r="A11986" s="535">
        <v>11060</v>
      </c>
      <c r="B11986" s="535" t="s">
        <v>25388</v>
      </c>
      <c r="C11986" s="298" t="s">
        <v>313</v>
      </c>
      <c r="D11986" s="535" t="s">
        <v>325</v>
      </c>
      <c r="E11986" s="524">
        <v>35.68</v>
      </c>
      <c r="F11986" s="536" t="s">
        <v>25389</v>
      </c>
    </row>
    <row r="11987" spans="1:6" ht="18" customHeight="1">
      <c r="A11987" s="535">
        <v>37401</v>
      </c>
      <c r="B11987" s="535" t="s">
        <v>25390</v>
      </c>
      <c r="C11987" s="298" t="s">
        <v>313</v>
      </c>
      <c r="D11987" s="535" t="s">
        <v>325</v>
      </c>
      <c r="E11987" s="524">
        <v>81.99</v>
      </c>
      <c r="F11987" s="536" t="s">
        <v>23695</v>
      </c>
    </row>
    <row r="11988" spans="1:6" ht="18" customHeight="1">
      <c r="A11988" s="535">
        <v>7525</v>
      </c>
      <c r="B11988" s="535" t="s">
        <v>25391</v>
      </c>
      <c r="C11988" s="298" t="s">
        <v>313</v>
      </c>
      <c r="D11988" s="535" t="s">
        <v>325</v>
      </c>
      <c r="E11988" s="524">
        <v>60.66</v>
      </c>
      <c r="F11988" s="536" t="s">
        <v>8841</v>
      </c>
    </row>
    <row r="11989" spans="1:6" ht="18" customHeight="1">
      <c r="A11989" s="535">
        <v>7524</v>
      </c>
      <c r="B11989" s="535" t="s">
        <v>25392</v>
      </c>
      <c r="C11989" s="298" t="s">
        <v>313</v>
      </c>
      <c r="D11989" s="535" t="s">
        <v>325</v>
      </c>
      <c r="E11989" s="524">
        <v>57.16</v>
      </c>
      <c r="F11989" s="536" t="s">
        <v>16461</v>
      </c>
    </row>
    <row r="11990" spans="1:6" ht="18" customHeight="1">
      <c r="A11990" s="535">
        <v>38105</v>
      </c>
      <c r="B11990" s="535" t="s">
        <v>25393</v>
      </c>
      <c r="C11990" s="298" t="s">
        <v>313</v>
      </c>
      <c r="D11990" s="535" t="s">
        <v>325</v>
      </c>
      <c r="E11990" s="524">
        <v>14.68</v>
      </c>
      <c r="F11990" s="536" t="s">
        <v>1652</v>
      </c>
    </row>
    <row r="11991" spans="1:6" ht="18" customHeight="1">
      <c r="A11991" s="535">
        <v>38084</v>
      </c>
      <c r="B11991" s="535" t="s">
        <v>25394</v>
      </c>
      <c r="C11991" s="298" t="s">
        <v>313</v>
      </c>
      <c r="D11991" s="535" t="s">
        <v>325</v>
      </c>
      <c r="E11991" s="524">
        <v>20.85</v>
      </c>
      <c r="F11991" s="536" t="s">
        <v>10346</v>
      </c>
    </row>
    <row r="11992" spans="1:6" ht="18" customHeight="1">
      <c r="A11992" s="535">
        <v>38103</v>
      </c>
      <c r="B11992" s="535" t="s">
        <v>25395</v>
      </c>
      <c r="C11992" s="298" t="s">
        <v>313</v>
      </c>
      <c r="D11992" s="535" t="s">
        <v>325</v>
      </c>
      <c r="E11992" s="524">
        <v>22.04</v>
      </c>
      <c r="F11992" s="536" t="s">
        <v>10347</v>
      </c>
    </row>
    <row r="11993" spans="1:6" ht="18" customHeight="1">
      <c r="A11993" s="535">
        <v>38082</v>
      </c>
      <c r="B11993" s="535" t="s">
        <v>25396</v>
      </c>
      <c r="C11993" s="298" t="s">
        <v>313</v>
      </c>
      <c r="D11993" s="535" t="s">
        <v>325</v>
      </c>
      <c r="E11993" s="524">
        <v>27.16</v>
      </c>
      <c r="F11993" s="536" t="s">
        <v>16973</v>
      </c>
    </row>
    <row r="11994" spans="1:6" ht="18" customHeight="1">
      <c r="A11994" s="535">
        <v>38104</v>
      </c>
      <c r="B11994" s="535" t="s">
        <v>25397</v>
      </c>
      <c r="C11994" s="298" t="s">
        <v>313</v>
      </c>
      <c r="D11994" s="535" t="s">
        <v>325</v>
      </c>
      <c r="E11994" s="524">
        <v>43.16</v>
      </c>
      <c r="F11994" s="536" t="s">
        <v>639</v>
      </c>
    </row>
    <row r="11995" spans="1:6" ht="18" customHeight="1">
      <c r="A11995" s="535">
        <v>38083</v>
      </c>
      <c r="B11995" s="535" t="s">
        <v>25398</v>
      </c>
      <c r="C11995" s="298" t="s">
        <v>313</v>
      </c>
      <c r="D11995" s="535" t="s">
        <v>325</v>
      </c>
      <c r="E11995" s="524">
        <v>47.92</v>
      </c>
      <c r="F11995" s="536" t="s">
        <v>16860</v>
      </c>
    </row>
    <row r="11996" spans="1:6" ht="18" customHeight="1">
      <c r="A11996" s="535">
        <v>38101</v>
      </c>
      <c r="B11996" s="535" t="s">
        <v>25399</v>
      </c>
      <c r="C11996" s="298" t="s">
        <v>313</v>
      </c>
      <c r="D11996" s="535" t="s">
        <v>325</v>
      </c>
      <c r="E11996" s="524">
        <v>10.48</v>
      </c>
      <c r="F11996" s="536" t="s">
        <v>8328</v>
      </c>
    </row>
    <row r="11997" spans="1:6" ht="18" customHeight="1">
      <c r="A11997" s="535">
        <v>7528</v>
      </c>
      <c r="B11997" s="535" t="s">
        <v>25400</v>
      </c>
      <c r="C11997" s="298" t="s">
        <v>313</v>
      </c>
      <c r="D11997" s="535" t="s">
        <v>325</v>
      </c>
      <c r="E11997" s="524">
        <v>12.32</v>
      </c>
      <c r="F11997" s="536" t="s">
        <v>6358</v>
      </c>
    </row>
    <row r="11998" spans="1:6" ht="18" customHeight="1">
      <c r="A11998" s="535">
        <v>12147</v>
      </c>
      <c r="B11998" s="535" t="s">
        <v>25401</v>
      </c>
      <c r="C11998" s="298" t="s">
        <v>313</v>
      </c>
      <c r="D11998" s="535" t="s">
        <v>325</v>
      </c>
      <c r="E11998" s="524">
        <v>18.78</v>
      </c>
      <c r="F11998" s="536" t="s">
        <v>10408</v>
      </c>
    </row>
    <row r="11999" spans="1:6" ht="18" customHeight="1">
      <c r="A11999" s="535">
        <v>38075</v>
      </c>
      <c r="B11999" s="535" t="s">
        <v>25402</v>
      </c>
      <c r="C11999" s="298" t="s">
        <v>313</v>
      </c>
      <c r="D11999" s="535" t="s">
        <v>325</v>
      </c>
      <c r="E11999" s="524">
        <v>21.34</v>
      </c>
      <c r="F11999" s="536" t="s">
        <v>25403</v>
      </c>
    </row>
    <row r="12000" spans="1:6" ht="18" customHeight="1">
      <c r="A12000" s="535">
        <v>38102</v>
      </c>
      <c r="B12000" s="535" t="s">
        <v>25404</v>
      </c>
      <c r="C12000" s="298" t="s">
        <v>313</v>
      </c>
      <c r="D12000" s="535" t="s">
        <v>325</v>
      </c>
      <c r="E12000" s="524">
        <v>13.41</v>
      </c>
      <c r="F12000" s="536" t="s">
        <v>7231</v>
      </c>
    </row>
    <row r="12001" spans="1:6" ht="18" customHeight="1">
      <c r="A12001" s="535">
        <v>38076</v>
      </c>
      <c r="B12001" s="535" t="s">
        <v>25405</v>
      </c>
      <c r="C12001" s="298" t="s">
        <v>313</v>
      </c>
      <c r="D12001" s="535" t="s">
        <v>325</v>
      </c>
      <c r="E12001" s="524">
        <v>23.92</v>
      </c>
      <c r="F12001" s="536" t="s">
        <v>25406</v>
      </c>
    </row>
    <row r="12002" spans="1:6" ht="18" customHeight="1">
      <c r="A12002" s="535">
        <v>7592</v>
      </c>
      <c r="B12002" s="535" t="s">
        <v>25407</v>
      </c>
      <c r="C12002" s="298" t="s">
        <v>313</v>
      </c>
      <c r="D12002" s="535" t="s">
        <v>325</v>
      </c>
      <c r="E12002" s="524">
        <v>29.99</v>
      </c>
      <c r="F12002" s="536" t="s">
        <v>18795</v>
      </c>
    </row>
    <row r="12003" spans="1:6" ht="18" customHeight="1">
      <c r="A12003" s="535">
        <v>40820</v>
      </c>
      <c r="B12003" s="535" t="s">
        <v>25408</v>
      </c>
      <c r="C12003" s="298" t="s">
        <v>313</v>
      </c>
      <c r="D12003" s="535" t="s">
        <v>19212</v>
      </c>
      <c r="E12003" s="537">
        <v>5219.08</v>
      </c>
      <c r="F12003" s="536" t="s">
        <v>25409</v>
      </c>
    </row>
    <row r="12004" spans="1:6" ht="18" customHeight="1">
      <c r="A12004" s="535">
        <v>11826</v>
      </c>
      <c r="B12004" s="535" t="s">
        <v>25410</v>
      </c>
      <c r="C12004" s="298" t="s">
        <v>313</v>
      </c>
      <c r="D12004" s="535" t="s">
        <v>19214</v>
      </c>
      <c r="E12004" s="524">
        <v>49.03</v>
      </c>
      <c r="F12004" s="536" t="s">
        <v>12732</v>
      </c>
    </row>
    <row r="12005" spans="1:6" ht="18" customHeight="1">
      <c r="A12005" s="535">
        <v>7606</v>
      </c>
      <c r="B12005" s="535" t="s">
        <v>25411</v>
      </c>
      <c r="C12005" s="298" t="s">
        <v>313</v>
      </c>
      <c r="D12005" s="535" t="s">
        <v>325</v>
      </c>
      <c r="E12005" s="524">
        <v>58.96</v>
      </c>
      <c r="F12005" s="536" t="s">
        <v>11238</v>
      </c>
    </row>
    <row r="12006" spans="1:6" ht="18" customHeight="1">
      <c r="A12006" s="535">
        <v>11763</v>
      </c>
      <c r="B12006" s="535" t="s">
        <v>25412</v>
      </c>
      <c r="C12006" s="298" t="s">
        <v>313</v>
      </c>
      <c r="D12006" s="535" t="s">
        <v>325</v>
      </c>
      <c r="E12006" s="524">
        <v>128.76</v>
      </c>
      <c r="F12006" s="536" t="s">
        <v>25413</v>
      </c>
    </row>
    <row r="12007" spans="1:6" ht="18" customHeight="1">
      <c r="A12007" s="535">
        <v>11764</v>
      </c>
      <c r="B12007" s="535" t="s">
        <v>25414</v>
      </c>
      <c r="C12007" s="298" t="s">
        <v>313</v>
      </c>
      <c r="D12007" s="535" t="s">
        <v>325</v>
      </c>
      <c r="E12007" s="524">
        <v>105.64</v>
      </c>
      <c r="F12007" s="536" t="s">
        <v>25415</v>
      </c>
    </row>
    <row r="12008" spans="1:6" ht="18" customHeight="1">
      <c r="A12008" s="535">
        <v>11829</v>
      </c>
      <c r="B12008" s="535" t="s">
        <v>25416</v>
      </c>
      <c r="C12008" s="298" t="s">
        <v>313</v>
      </c>
      <c r="D12008" s="535" t="s">
        <v>325</v>
      </c>
      <c r="E12008" s="524">
        <v>25.53</v>
      </c>
      <c r="F12008" s="536" t="s">
        <v>14757</v>
      </c>
    </row>
    <row r="12009" spans="1:6" ht="18" customHeight="1">
      <c r="A12009" s="535">
        <v>11830</v>
      </c>
      <c r="B12009" s="535" t="s">
        <v>25417</v>
      </c>
      <c r="C12009" s="298" t="s">
        <v>313</v>
      </c>
      <c r="D12009" s="535" t="s">
        <v>325</v>
      </c>
      <c r="E12009" s="524">
        <v>27.57</v>
      </c>
      <c r="F12009" s="536" t="s">
        <v>22169</v>
      </c>
    </row>
    <row r="12010" spans="1:6" ht="18" customHeight="1">
      <c r="A12010" s="535">
        <v>11825</v>
      </c>
      <c r="B12010" s="535" t="s">
        <v>25418</v>
      </c>
      <c r="C12010" s="298" t="s">
        <v>313</v>
      </c>
      <c r="D12010" s="535" t="s">
        <v>325</v>
      </c>
      <c r="E12010" s="524">
        <v>62.03</v>
      </c>
      <c r="F12010" s="536" t="s">
        <v>5357</v>
      </c>
    </row>
    <row r="12011" spans="1:6" ht="18" customHeight="1">
      <c r="A12011" s="535">
        <v>11767</v>
      </c>
      <c r="B12011" s="535" t="s">
        <v>25419</v>
      </c>
      <c r="C12011" s="298" t="s">
        <v>313</v>
      </c>
      <c r="D12011" s="535" t="s">
        <v>325</v>
      </c>
      <c r="E12011" s="524">
        <v>165.21</v>
      </c>
      <c r="F12011" s="536" t="s">
        <v>25420</v>
      </c>
    </row>
    <row r="12012" spans="1:6" ht="18" customHeight="1">
      <c r="A12012" s="535">
        <v>11766</v>
      </c>
      <c r="B12012" s="535" t="s">
        <v>25421</v>
      </c>
      <c r="C12012" s="298" t="s">
        <v>313</v>
      </c>
      <c r="D12012" s="535" t="s">
        <v>325</v>
      </c>
      <c r="E12012" s="524">
        <v>38.51</v>
      </c>
      <c r="F12012" s="536" t="s">
        <v>25422</v>
      </c>
    </row>
    <row r="12013" spans="1:6" ht="18" customHeight="1">
      <c r="A12013" s="535">
        <v>11765</v>
      </c>
      <c r="B12013" s="535" t="s">
        <v>25423</v>
      </c>
      <c r="C12013" s="298" t="s">
        <v>313</v>
      </c>
      <c r="D12013" s="535" t="s">
        <v>325</v>
      </c>
      <c r="E12013" s="524">
        <v>70.400000000000006</v>
      </c>
      <c r="F12013" s="536" t="s">
        <v>25424</v>
      </c>
    </row>
    <row r="12014" spans="1:6" ht="18" customHeight="1">
      <c r="A12014" s="535">
        <v>11824</v>
      </c>
      <c r="B12014" s="535" t="s">
        <v>25425</v>
      </c>
      <c r="C12014" s="298" t="s">
        <v>313</v>
      </c>
      <c r="D12014" s="535" t="s">
        <v>325</v>
      </c>
      <c r="E12014" s="524">
        <v>45.29</v>
      </c>
      <c r="F12014" s="536" t="s">
        <v>1528</v>
      </c>
    </row>
    <row r="12015" spans="1:6" ht="18" customHeight="1">
      <c r="A12015" s="535">
        <v>44045</v>
      </c>
      <c r="B12015" s="535" t="s">
        <v>25426</v>
      </c>
      <c r="C12015" s="298" t="s">
        <v>313</v>
      </c>
      <c r="D12015" s="535" t="s">
        <v>325</v>
      </c>
      <c r="E12015" s="524">
        <v>250.27</v>
      </c>
      <c r="F12015" s="536" t="s">
        <v>25427</v>
      </c>
    </row>
    <row r="12016" spans="1:6" ht="18" customHeight="1">
      <c r="A12016" s="535">
        <v>39702</v>
      </c>
      <c r="B12016" s="535" t="s">
        <v>25428</v>
      </c>
      <c r="C12016" s="298" t="s">
        <v>313</v>
      </c>
      <c r="D12016" s="535" t="s">
        <v>325</v>
      </c>
      <c r="E12016" s="537">
        <v>1662.16</v>
      </c>
      <c r="F12016" s="536" t="s">
        <v>25429</v>
      </c>
    </row>
    <row r="12017" spans="1:6" ht="18" customHeight="1">
      <c r="A12017" s="535">
        <v>13415</v>
      </c>
      <c r="B12017" s="535" t="s">
        <v>25430</v>
      </c>
      <c r="C12017" s="298" t="s">
        <v>313</v>
      </c>
      <c r="D12017" s="535" t="s">
        <v>325</v>
      </c>
      <c r="E12017" s="524">
        <v>54.57</v>
      </c>
      <c r="F12017" s="536" t="s">
        <v>2662</v>
      </c>
    </row>
    <row r="12018" spans="1:6" ht="18" customHeight="1">
      <c r="A12018" s="535">
        <v>7602</v>
      </c>
      <c r="B12018" s="535" t="s">
        <v>25431</v>
      </c>
      <c r="C12018" s="298" t="s">
        <v>313</v>
      </c>
      <c r="D12018" s="535" t="s">
        <v>325</v>
      </c>
      <c r="E12018" s="524">
        <v>34.82</v>
      </c>
      <c r="F12018" s="536" t="s">
        <v>15405</v>
      </c>
    </row>
    <row r="12019" spans="1:6" ht="18" customHeight="1">
      <c r="A12019" s="535">
        <v>7603</v>
      </c>
      <c r="B12019" s="535" t="s">
        <v>25432</v>
      </c>
      <c r="C12019" s="298" t="s">
        <v>313</v>
      </c>
      <c r="D12019" s="535" t="s">
        <v>325</v>
      </c>
      <c r="E12019" s="524">
        <v>29.54</v>
      </c>
      <c r="F12019" s="536" t="s">
        <v>25433</v>
      </c>
    </row>
    <row r="12020" spans="1:6" ht="18" customHeight="1">
      <c r="A12020" s="535">
        <v>11777</v>
      </c>
      <c r="B12020" s="535" t="s">
        <v>25434</v>
      </c>
      <c r="C12020" s="298" t="s">
        <v>313</v>
      </c>
      <c r="D12020" s="535" t="s">
        <v>325</v>
      </c>
      <c r="E12020" s="524">
        <v>173.25</v>
      </c>
      <c r="F12020" s="536" t="s">
        <v>25435</v>
      </c>
    </row>
    <row r="12021" spans="1:6" ht="18" customHeight="1">
      <c r="A12021" s="535">
        <v>13417</v>
      </c>
      <c r="B12021" s="535" t="s">
        <v>25436</v>
      </c>
      <c r="C12021" s="298" t="s">
        <v>313</v>
      </c>
      <c r="D12021" s="535" t="s">
        <v>325</v>
      </c>
      <c r="E12021" s="524">
        <v>71.069999999999993</v>
      </c>
      <c r="F12021" s="536" t="s">
        <v>25437</v>
      </c>
    </row>
    <row r="12022" spans="1:6" ht="18" customHeight="1">
      <c r="A12022" s="535">
        <v>36791</v>
      </c>
      <c r="B12022" s="535" t="s">
        <v>25438</v>
      </c>
      <c r="C12022" s="298" t="s">
        <v>313</v>
      </c>
      <c r="D12022" s="535" t="s">
        <v>325</v>
      </c>
      <c r="E12022" s="524">
        <v>106.67</v>
      </c>
      <c r="F12022" s="536" t="s">
        <v>25439</v>
      </c>
    </row>
    <row r="12023" spans="1:6" ht="18" customHeight="1">
      <c r="A12023" s="535">
        <v>36795</v>
      </c>
      <c r="B12023" s="535" t="s">
        <v>25440</v>
      </c>
      <c r="C12023" s="298" t="s">
        <v>313</v>
      </c>
      <c r="D12023" s="535" t="s">
        <v>325</v>
      </c>
      <c r="E12023" s="537">
        <v>1348.69</v>
      </c>
      <c r="F12023" s="536" t="s">
        <v>25441</v>
      </c>
    </row>
    <row r="12024" spans="1:6" ht="18" customHeight="1">
      <c r="A12024" s="535">
        <v>36796</v>
      </c>
      <c r="B12024" s="535" t="s">
        <v>25442</v>
      </c>
      <c r="C12024" s="298" t="s">
        <v>313</v>
      </c>
      <c r="D12024" s="535" t="s">
        <v>325</v>
      </c>
      <c r="E12024" s="524">
        <v>112.07</v>
      </c>
      <c r="F12024" s="536" t="s">
        <v>25443</v>
      </c>
    </row>
    <row r="12025" spans="1:6" ht="18" customHeight="1">
      <c r="A12025" s="535">
        <v>36792</v>
      </c>
      <c r="B12025" s="535" t="s">
        <v>25444</v>
      </c>
      <c r="C12025" s="298" t="s">
        <v>313</v>
      </c>
      <c r="D12025" s="535" t="s">
        <v>325</v>
      </c>
      <c r="E12025" s="524">
        <v>141.97</v>
      </c>
      <c r="F12025" s="536" t="s">
        <v>25445</v>
      </c>
    </row>
    <row r="12026" spans="1:6" ht="18" customHeight="1">
      <c r="A12026" s="535">
        <v>11773</v>
      </c>
      <c r="B12026" s="535" t="s">
        <v>25446</v>
      </c>
      <c r="C12026" s="298" t="s">
        <v>313</v>
      </c>
      <c r="D12026" s="535" t="s">
        <v>325</v>
      </c>
      <c r="E12026" s="524">
        <v>94.5</v>
      </c>
      <c r="F12026" s="536" t="s">
        <v>24919</v>
      </c>
    </row>
    <row r="12027" spans="1:6" ht="18" customHeight="1">
      <c r="A12027" s="535">
        <v>11762</v>
      </c>
      <c r="B12027" s="535" t="s">
        <v>25447</v>
      </c>
      <c r="C12027" s="298" t="s">
        <v>313</v>
      </c>
      <c r="D12027" s="535" t="s">
        <v>325</v>
      </c>
      <c r="E12027" s="524">
        <v>44.82</v>
      </c>
      <c r="F12027" s="536" t="s">
        <v>3486</v>
      </c>
    </row>
    <row r="12028" spans="1:6" ht="18" customHeight="1">
      <c r="A12028" s="535">
        <v>7604</v>
      </c>
      <c r="B12028" s="535" t="s">
        <v>25448</v>
      </c>
      <c r="C12028" s="298" t="s">
        <v>313</v>
      </c>
      <c r="D12028" s="535" t="s">
        <v>325</v>
      </c>
      <c r="E12028" s="524">
        <v>37.950000000000003</v>
      </c>
      <c r="F12028" s="536" t="s">
        <v>12763</v>
      </c>
    </row>
    <row r="12029" spans="1:6" ht="18" customHeight="1">
      <c r="A12029" s="535">
        <v>13984</v>
      </c>
      <c r="B12029" s="535" t="s">
        <v>25449</v>
      </c>
      <c r="C12029" s="298" t="s">
        <v>313</v>
      </c>
      <c r="D12029" s="535" t="s">
        <v>325</v>
      </c>
      <c r="E12029" s="524">
        <v>55.16</v>
      </c>
      <c r="F12029" s="536" t="s">
        <v>16946</v>
      </c>
    </row>
    <row r="12030" spans="1:6" ht="18" customHeight="1">
      <c r="A12030" s="535">
        <v>11772</v>
      </c>
      <c r="B12030" s="535" t="s">
        <v>25450</v>
      </c>
      <c r="C12030" s="298" t="s">
        <v>313</v>
      </c>
      <c r="D12030" s="535" t="s">
        <v>325</v>
      </c>
      <c r="E12030" s="524">
        <v>94.8</v>
      </c>
      <c r="F12030" s="536" t="s">
        <v>7997</v>
      </c>
    </row>
    <row r="12031" spans="1:6" ht="18" customHeight="1">
      <c r="A12031" s="535">
        <v>13983</v>
      </c>
      <c r="B12031" s="535" t="s">
        <v>25451</v>
      </c>
      <c r="C12031" s="298" t="s">
        <v>313</v>
      </c>
      <c r="D12031" s="535" t="s">
        <v>325</v>
      </c>
      <c r="E12031" s="524">
        <v>71.790000000000006</v>
      </c>
      <c r="F12031" s="536" t="s">
        <v>4712</v>
      </c>
    </row>
    <row r="12032" spans="1:6" ht="18" customHeight="1">
      <c r="A12032" s="535">
        <v>13416</v>
      </c>
      <c r="B12032" s="535" t="s">
        <v>25452</v>
      </c>
      <c r="C12032" s="298" t="s">
        <v>313</v>
      </c>
      <c r="D12032" s="535" t="s">
        <v>325</v>
      </c>
      <c r="E12032" s="524">
        <v>63.77</v>
      </c>
      <c r="F12032" s="536" t="s">
        <v>16687</v>
      </c>
    </row>
    <row r="12033" spans="1:6" ht="18" customHeight="1">
      <c r="A12033" s="535">
        <v>40329</v>
      </c>
      <c r="B12033" s="535" t="s">
        <v>25453</v>
      </c>
      <c r="C12033" s="298" t="s">
        <v>313</v>
      </c>
      <c r="D12033" s="535" t="s">
        <v>325</v>
      </c>
      <c r="E12033" s="524">
        <v>16</v>
      </c>
      <c r="F12033" s="536" t="s">
        <v>5432</v>
      </c>
    </row>
    <row r="12034" spans="1:6" ht="18" customHeight="1">
      <c r="A12034" s="535">
        <v>11823</v>
      </c>
      <c r="B12034" s="535" t="s">
        <v>25454</v>
      </c>
      <c r="C12034" s="298" t="s">
        <v>313</v>
      </c>
      <c r="D12034" s="535" t="s">
        <v>325</v>
      </c>
      <c r="E12034" s="524">
        <v>6.74</v>
      </c>
      <c r="F12034" s="536" t="s">
        <v>1920</v>
      </c>
    </row>
    <row r="12035" spans="1:6" ht="18" customHeight="1">
      <c r="A12035" s="535">
        <v>11822</v>
      </c>
      <c r="B12035" s="535" t="s">
        <v>25455</v>
      </c>
      <c r="C12035" s="298" t="s">
        <v>313</v>
      </c>
      <c r="D12035" s="535" t="s">
        <v>325</v>
      </c>
      <c r="E12035" s="524">
        <v>25.43</v>
      </c>
      <c r="F12035" s="536" t="s">
        <v>11825</v>
      </c>
    </row>
    <row r="12036" spans="1:6" ht="18" customHeight="1">
      <c r="A12036" s="535">
        <v>11831</v>
      </c>
      <c r="B12036" s="535" t="s">
        <v>25456</v>
      </c>
      <c r="C12036" s="298" t="s">
        <v>313</v>
      </c>
      <c r="D12036" s="535" t="s">
        <v>325</v>
      </c>
      <c r="E12036" s="524">
        <v>15.3</v>
      </c>
      <c r="F12036" s="536" t="s">
        <v>1958</v>
      </c>
    </row>
    <row r="12037" spans="1:6" ht="18" customHeight="1">
      <c r="A12037" s="535">
        <v>7613</v>
      </c>
      <c r="B12037" s="535" t="s">
        <v>25457</v>
      </c>
      <c r="C12037" s="298" t="s">
        <v>313</v>
      </c>
      <c r="D12037" s="535" t="s">
        <v>325</v>
      </c>
      <c r="E12037" s="537">
        <v>114407.28</v>
      </c>
      <c r="F12037" s="536" t="s">
        <v>25458</v>
      </c>
    </row>
    <row r="12038" spans="1:6" ht="18" customHeight="1">
      <c r="A12038" s="535">
        <v>7619</v>
      </c>
      <c r="B12038" s="535" t="s">
        <v>25459</v>
      </c>
      <c r="C12038" s="298" t="s">
        <v>313</v>
      </c>
      <c r="D12038" s="535" t="s">
        <v>325</v>
      </c>
      <c r="E12038" s="537">
        <v>17684.91</v>
      </c>
      <c r="F12038" s="536" t="s">
        <v>25460</v>
      </c>
    </row>
    <row r="12039" spans="1:6" ht="18" customHeight="1">
      <c r="A12039" s="535">
        <v>12076</v>
      </c>
      <c r="B12039" s="535" t="s">
        <v>25461</v>
      </c>
      <c r="C12039" s="298" t="s">
        <v>313</v>
      </c>
      <c r="D12039" s="535" t="s">
        <v>325</v>
      </c>
      <c r="E12039" s="537">
        <v>8112.34</v>
      </c>
      <c r="F12039" s="536" t="s">
        <v>25462</v>
      </c>
    </row>
    <row r="12040" spans="1:6" ht="18" customHeight="1">
      <c r="A12040" s="535">
        <v>7614</v>
      </c>
      <c r="B12040" s="535" t="s">
        <v>25463</v>
      </c>
      <c r="C12040" s="298" t="s">
        <v>313</v>
      </c>
      <c r="D12040" s="535" t="s">
        <v>325</v>
      </c>
      <c r="E12040" s="537">
        <v>22304.9</v>
      </c>
      <c r="F12040" s="536" t="s">
        <v>25464</v>
      </c>
    </row>
    <row r="12041" spans="1:6" ht="18" customHeight="1">
      <c r="A12041" s="535">
        <v>7618</v>
      </c>
      <c r="B12041" s="535" t="s">
        <v>25465</v>
      </c>
      <c r="C12041" s="298" t="s">
        <v>313</v>
      </c>
      <c r="D12041" s="535" t="s">
        <v>325</v>
      </c>
      <c r="E12041" s="537">
        <v>144664.01999999999</v>
      </c>
      <c r="F12041" s="536" t="s">
        <v>25466</v>
      </c>
    </row>
    <row r="12042" spans="1:6" ht="18" customHeight="1">
      <c r="A12042" s="535">
        <v>7620</v>
      </c>
      <c r="B12042" s="535" t="s">
        <v>25467</v>
      </c>
      <c r="C12042" s="298" t="s">
        <v>313</v>
      </c>
      <c r="D12042" s="535" t="s">
        <v>325</v>
      </c>
      <c r="E12042" s="537">
        <v>31290.48</v>
      </c>
      <c r="F12042" s="536" t="s">
        <v>25468</v>
      </c>
    </row>
    <row r="12043" spans="1:6" ht="18" customHeight="1">
      <c r="A12043" s="535">
        <v>7610</v>
      </c>
      <c r="B12043" s="535" t="s">
        <v>25469</v>
      </c>
      <c r="C12043" s="298" t="s">
        <v>313</v>
      </c>
      <c r="D12043" s="535" t="s">
        <v>325</v>
      </c>
      <c r="E12043" s="537">
        <v>9908.65</v>
      </c>
      <c r="F12043" s="536" t="s">
        <v>25470</v>
      </c>
    </row>
    <row r="12044" spans="1:6" ht="18" customHeight="1">
      <c r="A12044" s="535">
        <v>7615</v>
      </c>
      <c r="B12044" s="535" t="s">
        <v>25471</v>
      </c>
      <c r="C12044" s="298" t="s">
        <v>313</v>
      </c>
      <c r="D12044" s="535" t="s">
        <v>325</v>
      </c>
      <c r="E12044" s="537">
        <v>36505.56</v>
      </c>
      <c r="F12044" s="536" t="s">
        <v>25472</v>
      </c>
    </row>
    <row r="12045" spans="1:6" ht="18" customHeight="1">
      <c r="A12045" s="535">
        <v>7617</v>
      </c>
      <c r="B12045" s="535" t="s">
        <v>25473</v>
      </c>
      <c r="C12045" s="298" t="s">
        <v>313</v>
      </c>
      <c r="D12045" s="535" t="s">
        <v>325</v>
      </c>
      <c r="E12045" s="537">
        <v>11067.55</v>
      </c>
      <c r="F12045" s="536" t="s">
        <v>25474</v>
      </c>
    </row>
    <row r="12046" spans="1:6" ht="18" customHeight="1">
      <c r="A12046" s="535">
        <v>7616</v>
      </c>
      <c r="B12046" s="535" t="s">
        <v>25475</v>
      </c>
      <c r="C12046" s="298" t="s">
        <v>313</v>
      </c>
      <c r="D12046" s="535" t="s">
        <v>325</v>
      </c>
      <c r="E12046" s="537">
        <v>59571.28</v>
      </c>
      <c r="F12046" s="536" t="s">
        <v>25476</v>
      </c>
    </row>
    <row r="12047" spans="1:6" ht="18" customHeight="1">
      <c r="A12047" s="535">
        <v>7611</v>
      </c>
      <c r="B12047" s="535" t="s">
        <v>25477</v>
      </c>
      <c r="C12047" s="298" t="s">
        <v>313</v>
      </c>
      <c r="D12047" s="535" t="s">
        <v>325</v>
      </c>
      <c r="E12047" s="537">
        <v>14312.5</v>
      </c>
      <c r="F12047" s="536" t="s">
        <v>25478</v>
      </c>
    </row>
    <row r="12048" spans="1:6" ht="18" customHeight="1">
      <c r="A12048" s="535">
        <v>7612</v>
      </c>
      <c r="B12048" s="535" t="s">
        <v>25479</v>
      </c>
      <c r="C12048" s="298" t="s">
        <v>313</v>
      </c>
      <c r="D12048" s="535" t="s">
        <v>325</v>
      </c>
      <c r="E12048" s="537">
        <v>81712.2</v>
      </c>
      <c r="F12048" s="536" t="s">
        <v>25480</v>
      </c>
    </row>
    <row r="12049" spans="1:6" ht="18" customHeight="1">
      <c r="A12049" s="535">
        <v>37371</v>
      </c>
      <c r="B12049" s="535" t="s">
        <v>25481</v>
      </c>
      <c r="C12049" s="298" t="s">
        <v>313</v>
      </c>
      <c r="D12049" s="535" t="s">
        <v>325</v>
      </c>
      <c r="E12049" s="524">
        <v>0.44</v>
      </c>
      <c r="F12049" s="536" t="s">
        <v>18260</v>
      </c>
    </row>
    <row r="12050" spans="1:6" ht="18" customHeight="1">
      <c r="A12050" s="535">
        <v>40861</v>
      </c>
      <c r="B12050" s="535" t="s">
        <v>25482</v>
      </c>
      <c r="C12050" s="298" t="s">
        <v>313</v>
      </c>
      <c r="D12050" s="535" t="s">
        <v>19212</v>
      </c>
      <c r="E12050" s="524">
        <v>83.01</v>
      </c>
      <c r="F12050" s="536" t="s">
        <v>20116</v>
      </c>
    </row>
    <row r="12051" spans="1:6" ht="18" customHeight="1">
      <c r="A12051" s="535">
        <v>36510</v>
      </c>
      <c r="B12051" s="535" t="s">
        <v>25483</v>
      </c>
      <c r="C12051" s="298" t="s">
        <v>313</v>
      </c>
      <c r="D12051" s="535" t="s">
        <v>19214</v>
      </c>
      <c r="E12051" s="537">
        <v>1113149.8</v>
      </c>
      <c r="F12051" s="536" t="s">
        <v>25484</v>
      </c>
    </row>
    <row r="12052" spans="1:6" ht="18" customHeight="1">
      <c r="A12052" s="535">
        <v>25020</v>
      </c>
      <c r="B12052" s="535" t="s">
        <v>25485</v>
      </c>
      <c r="C12052" s="298" t="s">
        <v>313</v>
      </c>
      <c r="D12052" s="535" t="s">
        <v>325</v>
      </c>
      <c r="E12052" s="537">
        <v>4585785.54</v>
      </c>
      <c r="F12052" s="536" t="s">
        <v>25486</v>
      </c>
    </row>
    <row r="12053" spans="1:6" ht="18" customHeight="1">
      <c r="A12053" s="535">
        <v>7622</v>
      </c>
      <c r="B12053" s="535" t="s">
        <v>25487</v>
      </c>
      <c r="C12053" s="298" t="s">
        <v>313</v>
      </c>
      <c r="D12053" s="535" t="s">
        <v>325</v>
      </c>
      <c r="E12053" s="537">
        <v>1079918</v>
      </c>
      <c r="F12053" s="536" t="s">
        <v>25488</v>
      </c>
    </row>
    <row r="12054" spans="1:6" ht="18" customHeight="1">
      <c r="A12054" s="535">
        <v>7624</v>
      </c>
      <c r="B12054" s="535" t="s">
        <v>25489</v>
      </c>
      <c r="C12054" s="298" t="s">
        <v>313</v>
      </c>
      <c r="D12054" s="535" t="s">
        <v>325</v>
      </c>
      <c r="E12054" s="537">
        <v>1400000</v>
      </c>
      <c r="F12054" s="536" t="s">
        <v>25490</v>
      </c>
    </row>
    <row r="12055" spans="1:6" ht="18" customHeight="1">
      <c r="A12055" s="535">
        <v>7625</v>
      </c>
      <c r="B12055" s="535" t="s">
        <v>25491</v>
      </c>
      <c r="C12055" s="298" t="s">
        <v>313</v>
      </c>
      <c r="D12055" s="535" t="s">
        <v>325</v>
      </c>
      <c r="E12055" s="537">
        <v>1391437.18</v>
      </c>
      <c r="F12055" s="536" t="s">
        <v>25492</v>
      </c>
    </row>
    <row r="12056" spans="1:6" ht="18" customHeight="1">
      <c r="A12056" s="535">
        <v>7623</v>
      </c>
      <c r="B12056" s="535" t="s">
        <v>25493</v>
      </c>
      <c r="C12056" s="298" t="s">
        <v>313</v>
      </c>
      <c r="D12056" s="535" t="s">
        <v>325</v>
      </c>
      <c r="E12056" s="537">
        <v>4585785.54</v>
      </c>
      <c r="F12056" s="536" t="s">
        <v>25486</v>
      </c>
    </row>
    <row r="12057" spans="1:6" ht="18" customHeight="1">
      <c r="A12057" s="535">
        <v>36508</v>
      </c>
      <c r="B12057" s="535" t="s">
        <v>25494</v>
      </c>
      <c r="C12057" s="298" t="s">
        <v>313</v>
      </c>
      <c r="D12057" s="535" t="s">
        <v>325</v>
      </c>
      <c r="E12057" s="537">
        <v>2062409.72</v>
      </c>
      <c r="F12057" s="536" t="s">
        <v>25495</v>
      </c>
    </row>
    <row r="12058" spans="1:6" ht="18" customHeight="1">
      <c r="A12058" s="535">
        <v>36509</v>
      </c>
      <c r="B12058" s="535" t="s">
        <v>25496</v>
      </c>
      <c r="C12058" s="298" t="s">
        <v>313</v>
      </c>
      <c r="D12058" s="535" t="s">
        <v>325</v>
      </c>
      <c r="E12058" s="537">
        <v>1130275.1599999999</v>
      </c>
      <c r="F12058" s="536" t="s">
        <v>25497</v>
      </c>
    </row>
    <row r="12059" spans="1:6" ht="18" customHeight="1">
      <c r="A12059" s="535">
        <v>13238</v>
      </c>
      <c r="B12059" s="535" t="s">
        <v>25498</v>
      </c>
      <c r="C12059" s="298" t="s">
        <v>313</v>
      </c>
      <c r="D12059" s="535" t="s">
        <v>325</v>
      </c>
      <c r="E12059" s="537">
        <v>323831.75</v>
      </c>
      <c r="F12059" s="536" t="s">
        <v>25499</v>
      </c>
    </row>
    <row r="12060" spans="1:6" ht="18" customHeight="1">
      <c r="A12060" s="535">
        <v>36511</v>
      </c>
      <c r="B12060" s="535" t="s">
        <v>25500</v>
      </c>
      <c r="C12060" s="298" t="s">
        <v>313</v>
      </c>
      <c r="D12060" s="535" t="s">
        <v>325</v>
      </c>
      <c r="E12060" s="537">
        <v>375233.62</v>
      </c>
      <c r="F12060" s="536" t="s">
        <v>25501</v>
      </c>
    </row>
    <row r="12061" spans="1:6" ht="18" customHeight="1">
      <c r="A12061" s="535">
        <v>36515</v>
      </c>
      <c r="B12061" s="535" t="s">
        <v>25502</v>
      </c>
      <c r="C12061" s="298" t="s">
        <v>313</v>
      </c>
      <c r="D12061" s="535" t="s">
        <v>325</v>
      </c>
      <c r="E12061" s="537">
        <v>110514</v>
      </c>
      <c r="F12061" s="536" t="s">
        <v>25503</v>
      </c>
    </row>
    <row r="12062" spans="1:6" ht="18" customHeight="1">
      <c r="A12062" s="535">
        <v>10598</v>
      </c>
      <c r="B12062" s="535" t="s">
        <v>25504</v>
      </c>
      <c r="C12062" s="298" t="s">
        <v>313</v>
      </c>
      <c r="D12062" s="535" t="s">
        <v>325</v>
      </c>
      <c r="E12062" s="537">
        <v>179215.16</v>
      </c>
      <c r="F12062" s="536" t="s">
        <v>25505</v>
      </c>
    </row>
    <row r="12063" spans="1:6" ht="18" customHeight="1">
      <c r="A12063" s="535">
        <v>7640</v>
      </c>
      <c r="B12063" s="535" t="s">
        <v>25506</v>
      </c>
      <c r="C12063" s="298" t="s">
        <v>313</v>
      </c>
      <c r="D12063" s="535" t="s">
        <v>325</v>
      </c>
      <c r="E12063" s="537">
        <v>275000</v>
      </c>
      <c r="F12063" s="536" t="s">
        <v>25507</v>
      </c>
    </row>
    <row r="12064" spans="1:6" ht="18" customHeight="1">
      <c r="A12064" s="535">
        <v>36513</v>
      </c>
      <c r="B12064" s="535" t="s">
        <v>25508</v>
      </c>
      <c r="C12064" s="298" t="s">
        <v>313</v>
      </c>
      <c r="D12064" s="535" t="s">
        <v>325</v>
      </c>
      <c r="E12064" s="537">
        <v>264912.36</v>
      </c>
      <c r="F12064" s="536" t="s">
        <v>25509</v>
      </c>
    </row>
    <row r="12065" spans="1:6" ht="18" customHeight="1">
      <c r="A12065" s="535">
        <v>36514</v>
      </c>
      <c r="B12065" s="535" t="s">
        <v>25510</v>
      </c>
      <c r="C12065" s="298" t="s">
        <v>313</v>
      </c>
      <c r="D12065" s="535" t="s">
        <v>325</v>
      </c>
      <c r="E12065" s="537">
        <v>295560.73</v>
      </c>
      <c r="F12065" s="536" t="s">
        <v>25511</v>
      </c>
    </row>
    <row r="12066" spans="1:6" ht="18" customHeight="1">
      <c r="A12066" s="535">
        <v>11572</v>
      </c>
      <c r="B12066" s="535" t="s">
        <v>25512</v>
      </c>
      <c r="C12066" s="298" t="s">
        <v>313</v>
      </c>
      <c r="D12066" s="535" t="s">
        <v>325</v>
      </c>
      <c r="E12066" s="524">
        <v>31.67</v>
      </c>
      <c r="F12066" s="536" t="s">
        <v>25513</v>
      </c>
    </row>
    <row r="12067" spans="1:6" ht="18" customHeight="1">
      <c r="A12067" s="535">
        <v>36149</v>
      </c>
      <c r="B12067" s="535" t="s">
        <v>25514</v>
      </c>
      <c r="C12067" s="298" t="s">
        <v>313</v>
      </c>
      <c r="D12067" s="535" t="s">
        <v>325</v>
      </c>
      <c r="E12067" s="524">
        <v>170.37</v>
      </c>
      <c r="F12067" s="536" t="s">
        <v>25515</v>
      </c>
    </row>
    <row r="12068" spans="1:6" ht="18" customHeight="1">
      <c r="A12068" s="535">
        <v>42407</v>
      </c>
      <c r="B12068" s="535" t="s">
        <v>25516</v>
      </c>
      <c r="C12068" s="298" t="s">
        <v>313</v>
      </c>
      <c r="D12068" s="535" t="s">
        <v>325</v>
      </c>
      <c r="E12068" s="524">
        <v>6.04</v>
      </c>
      <c r="F12068" s="536" t="s">
        <v>12932</v>
      </c>
    </row>
    <row r="12069" spans="1:6" ht="18" customHeight="1">
      <c r="A12069" s="535">
        <v>11581</v>
      </c>
      <c r="B12069" s="535" t="s">
        <v>25517</v>
      </c>
      <c r="C12069" s="298" t="s">
        <v>313</v>
      </c>
      <c r="D12069" s="535" t="s">
        <v>19072</v>
      </c>
      <c r="E12069" s="524">
        <v>20.9</v>
      </c>
      <c r="F12069" s="536" t="s">
        <v>25518</v>
      </c>
    </row>
    <row r="12070" spans="1:6" ht="18" customHeight="1">
      <c r="A12070" s="535">
        <v>43605</v>
      </c>
      <c r="B12070" s="535" t="s">
        <v>25519</v>
      </c>
      <c r="C12070" s="298" t="s">
        <v>313</v>
      </c>
      <c r="D12070" s="535" t="s">
        <v>19072</v>
      </c>
      <c r="E12070" s="524">
        <v>42.77</v>
      </c>
      <c r="F12070" s="536" t="s">
        <v>25520</v>
      </c>
    </row>
    <row r="12071" spans="1:6" ht="18" customHeight="1">
      <c r="A12071" s="535">
        <v>11580</v>
      </c>
      <c r="B12071" s="535" t="s">
        <v>25521</v>
      </c>
      <c r="C12071" s="298" t="s">
        <v>313</v>
      </c>
      <c r="D12071" s="535" t="s">
        <v>19072</v>
      </c>
      <c r="E12071" s="524">
        <v>8.39</v>
      </c>
      <c r="F12071" s="536" t="s">
        <v>605</v>
      </c>
    </row>
    <row r="12072" spans="1:6" ht="18" customHeight="1">
      <c r="A12072" s="535">
        <v>10743</v>
      </c>
      <c r="B12072" s="535" t="s">
        <v>25522</v>
      </c>
      <c r="C12072" s="298" t="s">
        <v>313</v>
      </c>
      <c r="D12072" s="535" t="s">
        <v>19072</v>
      </c>
      <c r="E12072" s="524">
        <v>609.94000000000005</v>
      </c>
      <c r="F12072" s="536" t="s">
        <v>25523</v>
      </c>
    </row>
    <row r="12073" spans="1:6" ht="18" customHeight="1">
      <c r="A12073" s="535">
        <v>39848</v>
      </c>
      <c r="B12073" s="535" t="s">
        <v>25524</v>
      </c>
      <c r="C12073" s="298" t="s">
        <v>313</v>
      </c>
      <c r="D12073" s="535" t="s">
        <v>325</v>
      </c>
      <c r="E12073" s="524">
        <v>1.78</v>
      </c>
      <c r="F12073" s="536" t="s">
        <v>18000</v>
      </c>
    </row>
    <row r="12074" spans="1:6" ht="18" customHeight="1">
      <c r="A12074" s="535">
        <v>20999</v>
      </c>
      <c r="B12074" s="535" t="s">
        <v>25525</v>
      </c>
      <c r="C12074" s="298" t="s">
        <v>313</v>
      </c>
      <c r="D12074" s="535" t="s">
        <v>19072</v>
      </c>
      <c r="E12074" s="524">
        <v>13.07</v>
      </c>
      <c r="F12074" s="536" t="s">
        <v>25526</v>
      </c>
    </row>
    <row r="12075" spans="1:6" ht="18" customHeight="1">
      <c r="A12075" s="535">
        <v>21001</v>
      </c>
      <c r="B12075" s="535" t="s">
        <v>25527</v>
      </c>
      <c r="C12075" s="298" t="s">
        <v>313</v>
      </c>
      <c r="D12075" s="535" t="s">
        <v>19072</v>
      </c>
      <c r="E12075" s="524">
        <v>24.39</v>
      </c>
      <c r="F12075" s="536" t="s">
        <v>11938</v>
      </c>
    </row>
    <row r="12076" spans="1:6" ht="18" customHeight="1">
      <c r="A12076" s="535">
        <v>21003</v>
      </c>
      <c r="B12076" s="535" t="s">
        <v>25528</v>
      </c>
      <c r="C12076" s="298" t="s">
        <v>313</v>
      </c>
      <c r="D12076" s="535" t="s">
        <v>19072</v>
      </c>
      <c r="E12076" s="524">
        <v>40.08</v>
      </c>
      <c r="F12076" s="536" t="s">
        <v>19983</v>
      </c>
    </row>
    <row r="12077" spans="1:6" ht="18" customHeight="1">
      <c r="A12077" s="535">
        <v>21006</v>
      </c>
      <c r="B12077" s="535" t="s">
        <v>25529</v>
      </c>
      <c r="C12077" s="298" t="s">
        <v>313</v>
      </c>
      <c r="D12077" s="535" t="s">
        <v>19072</v>
      </c>
      <c r="E12077" s="524">
        <v>85.06</v>
      </c>
      <c r="F12077" s="536" t="s">
        <v>8855</v>
      </c>
    </row>
    <row r="12078" spans="1:6" ht="18" customHeight="1">
      <c r="A12078" s="535">
        <v>21019</v>
      </c>
      <c r="B12078" s="535" t="s">
        <v>25530</v>
      </c>
      <c r="C12078" s="298" t="s">
        <v>313</v>
      </c>
      <c r="D12078" s="535" t="s">
        <v>19072</v>
      </c>
      <c r="E12078" s="524">
        <v>29.56</v>
      </c>
      <c r="F12078" s="536" t="s">
        <v>16976</v>
      </c>
    </row>
    <row r="12079" spans="1:6" ht="18" customHeight="1">
      <c r="A12079" s="535">
        <v>21021</v>
      </c>
      <c r="B12079" s="535" t="s">
        <v>25531</v>
      </c>
      <c r="C12079" s="298" t="s">
        <v>313</v>
      </c>
      <c r="D12079" s="535" t="s">
        <v>19072</v>
      </c>
      <c r="E12079" s="524">
        <v>46.74</v>
      </c>
      <c r="F12079" s="536" t="s">
        <v>4174</v>
      </c>
    </row>
    <row r="12080" spans="1:6" ht="18" customHeight="1">
      <c r="A12080" s="535">
        <v>21024</v>
      </c>
      <c r="B12080" s="535" t="s">
        <v>25532</v>
      </c>
      <c r="C12080" s="298" t="s">
        <v>313</v>
      </c>
      <c r="D12080" s="535" t="s">
        <v>19072</v>
      </c>
      <c r="E12080" s="524">
        <v>100.14</v>
      </c>
      <c r="F12080" s="536" t="s">
        <v>25533</v>
      </c>
    </row>
    <row r="12081" spans="1:6" ht="18" customHeight="1">
      <c r="A12081" s="535">
        <v>40624</v>
      </c>
      <c r="B12081" s="535" t="s">
        <v>25534</v>
      </c>
      <c r="C12081" s="298" t="s">
        <v>313</v>
      </c>
      <c r="D12081" s="535" t="s">
        <v>19072</v>
      </c>
      <c r="E12081" s="524">
        <v>91.73</v>
      </c>
      <c r="F12081" s="536" t="s">
        <v>25535</v>
      </c>
    </row>
    <row r="12082" spans="1:6" ht="18" customHeight="1">
      <c r="A12082" s="535">
        <v>42575</v>
      </c>
      <c r="B12082" s="535" t="s">
        <v>25536</v>
      </c>
      <c r="C12082" s="298" t="s">
        <v>313</v>
      </c>
      <c r="D12082" s="535" t="s">
        <v>19072</v>
      </c>
      <c r="E12082" s="524">
        <v>84.17</v>
      </c>
      <c r="F12082" s="536" t="s">
        <v>24644</v>
      </c>
    </row>
    <row r="12083" spans="1:6" ht="18" customHeight="1">
      <c r="A12083" s="535">
        <v>13127</v>
      </c>
      <c r="B12083" s="535" t="s">
        <v>25537</v>
      </c>
      <c r="C12083" s="298" t="s">
        <v>313</v>
      </c>
      <c r="D12083" s="535" t="s">
        <v>19072</v>
      </c>
      <c r="E12083" s="524">
        <v>40.909999999999997</v>
      </c>
      <c r="F12083" s="536" t="s">
        <v>24056</v>
      </c>
    </row>
    <row r="12084" spans="1:6" ht="18" customHeight="1">
      <c r="A12084" s="535">
        <v>13137</v>
      </c>
      <c r="B12084" s="535" t="s">
        <v>25538</v>
      </c>
      <c r="C12084" s="298" t="s">
        <v>313</v>
      </c>
      <c r="D12084" s="535" t="s">
        <v>19072</v>
      </c>
      <c r="E12084" s="524">
        <v>54.29</v>
      </c>
      <c r="F12084" s="536" t="s">
        <v>23460</v>
      </c>
    </row>
    <row r="12085" spans="1:6" ht="18" customHeight="1">
      <c r="A12085" s="535">
        <v>42574</v>
      </c>
      <c r="B12085" s="535" t="s">
        <v>25539</v>
      </c>
      <c r="C12085" s="298" t="s">
        <v>313</v>
      </c>
      <c r="D12085" s="535" t="s">
        <v>19072</v>
      </c>
      <c r="E12085" s="524">
        <v>62.81</v>
      </c>
      <c r="F12085" s="536" t="s">
        <v>25540</v>
      </c>
    </row>
    <row r="12086" spans="1:6" ht="18" customHeight="1">
      <c r="A12086" s="535">
        <v>20989</v>
      </c>
      <c r="B12086" s="535" t="s">
        <v>25541</v>
      </c>
      <c r="C12086" s="298" t="s">
        <v>313</v>
      </c>
      <c r="D12086" s="535" t="s">
        <v>19072</v>
      </c>
      <c r="E12086" s="537">
        <v>1945.06</v>
      </c>
      <c r="F12086" s="536" t="s">
        <v>25542</v>
      </c>
    </row>
    <row r="12087" spans="1:6" ht="18" customHeight="1">
      <c r="A12087" s="535">
        <v>21147</v>
      </c>
      <c r="B12087" s="535" t="s">
        <v>25543</v>
      </c>
      <c r="C12087" s="298" t="s">
        <v>313</v>
      </c>
      <c r="D12087" s="535" t="s">
        <v>19072</v>
      </c>
      <c r="E12087" s="524">
        <v>182.37</v>
      </c>
      <c r="F12087" s="536" t="s">
        <v>25544</v>
      </c>
    </row>
    <row r="12088" spans="1:6" ht="18" customHeight="1">
      <c r="A12088" s="535">
        <v>21148</v>
      </c>
      <c r="B12088" s="535" t="s">
        <v>25545</v>
      </c>
      <c r="C12088" s="298" t="s">
        <v>313</v>
      </c>
      <c r="D12088" s="535" t="s">
        <v>19072</v>
      </c>
      <c r="E12088" s="524">
        <v>112.56</v>
      </c>
      <c r="F12088" s="536" t="s">
        <v>16509</v>
      </c>
    </row>
    <row r="12089" spans="1:6" ht="18" customHeight="1">
      <c r="A12089" s="535">
        <v>20984</v>
      </c>
      <c r="B12089" s="535" t="s">
        <v>25546</v>
      </c>
      <c r="C12089" s="298" t="s">
        <v>313</v>
      </c>
      <c r="D12089" s="535" t="s">
        <v>19072</v>
      </c>
      <c r="E12089" s="537">
        <v>3732.2</v>
      </c>
      <c r="F12089" s="536" t="s">
        <v>25547</v>
      </c>
    </row>
    <row r="12090" spans="1:6" ht="18" customHeight="1">
      <c r="A12090" s="535">
        <v>13042</v>
      </c>
      <c r="B12090" s="535" t="s">
        <v>25548</v>
      </c>
      <c r="C12090" s="298" t="s">
        <v>313</v>
      </c>
      <c r="D12090" s="535" t="s">
        <v>19072</v>
      </c>
      <c r="E12090" s="537">
        <v>2068.19</v>
      </c>
      <c r="F12090" s="536" t="s">
        <v>25549</v>
      </c>
    </row>
    <row r="12091" spans="1:6" ht="18" customHeight="1">
      <c r="A12091" s="535">
        <v>21150</v>
      </c>
      <c r="B12091" s="535" t="s">
        <v>25550</v>
      </c>
      <c r="C12091" s="298" t="s">
        <v>313</v>
      </c>
      <c r="D12091" s="535" t="s">
        <v>19072</v>
      </c>
      <c r="E12091" s="524">
        <v>55.81</v>
      </c>
      <c r="F12091" s="536" t="s">
        <v>7675</v>
      </c>
    </row>
    <row r="12092" spans="1:6" ht="18" customHeight="1">
      <c r="A12092" s="535">
        <v>13141</v>
      </c>
      <c r="B12092" s="535" t="s">
        <v>25551</v>
      </c>
      <c r="C12092" s="298" t="s">
        <v>313</v>
      </c>
      <c r="D12092" s="535" t="s">
        <v>19072</v>
      </c>
      <c r="E12092" s="524">
        <v>70.319999999999993</v>
      </c>
      <c r="F12092" s="536" t="s">
        <v>25552</v>
      </c>
    </row>
    <row r="12093" spans="1:6" ht="18" customHeight="1">
      <c r="A12093" s="535">
        <v>42576</v>
      </c>
      <c r="B12093" s="535" t="s">
        <v>25553</v>
      </c>
      <c r="C12093" s="298" t="s">
        <v>313</v>
      </c>
      <c r="D12093" s="535" t="s">
        <v>19072</v>
      </c>
      <c r="E12093" s="524">
        <v>229.6</v>
      </c>
      <c r="F12093" s="536" t="s">
        <v>25554</v>
      </c>
    </row>
    <row r="12094" spans="1:6" ht="18" customHeight="1">
      <c r="A12094" s="535">
        <v>21151</v>
      </c>
      <c r="B12094" s="535" t="s">
        <v>25555</v>
      </c>
      <c r="C12094" s="298" t="s">
        <v>313</v>
      </c>
      <c r="D12094" s="535" t="s">
        <v>19072</v>
      </c>
      <c r="E12094" s="524">
        <v>334.07</v>
      </c>
      <c r="F12094" s="536" t="s">
        <v>25556</v>
      </c>
    </row>
    <row r="12095" spans="1:6" ht="18" customHeight="1">
      <c r="A12095" s="535">
        <v>13142</v>
      </c>
      <c r="B12095" s="535" t="s">
        <v>25557</v>
      </c>
      <c r="C12095" s="298" t="s">
        <v>313</v>
      </c>
      <c r="D12095" s="535" t="s">
        <v>19072</v>
      </c>
      <c r="E12095" s="524">
        <v>477.59</v>
      </c>
      <c r="F12095" s="536" t="s">
        <v>25558</v>
      </c>
    </row>
    <row r="12096" spans="1:6" ht="18" customHeight="1">
      <c r="A12096" s="535">
        <v>42577</v>
      </c>
      <c r="B12096" s="535" t="s">
        <v>25559</v>
      </c>
      <c r="C12096" s="298" t="s">
        <v>313</v>
      </c>
      <c r="D12096" s="535" t="s">
        <v>19072</v>
      </c>
      <c r="E12096" s="524">
        <v>524.04</v>
      </c>
      <c r="F12096" s="536" t="s">
        <v>25560</v>
      </c>
    </row>
    <row r="12097" spans="1:6" ht="18" customHeight="1">
      <c r="A12097" s="535">
        <v>20994</v>
      </c>
      <c r="B12097" s="535" t="s">
        <v>25561</v>
      </c>
      <c r="C12097" s="298" t="s">
        <v>313</v>
      </c>
      <c r="D12097" s="535" t="s">
        <v>19072</v>
      </c>
      <c r="E12097" s="524">
        <v>900.46</v>
      </c>
      <c r="F12097" s="536" t="s">
        <v>25562</v>
      </c>
    </row>
    <row r="12098" spans="1:6" ht="18" customHeight="1">
      <c r="A12098" s="535">
        <v>7672</v>
      </c>
      <c r="B12098" s="535" t="s">
        <v>25563</v>
      </c>
      <c r="C12098" s="298" t="s">
        <v>313</v>
      </c>
      <c r="D12098" s="535" t="s">
        <v>19072</v>
      </c>
      <c r="E12098" s="524">
        <v>589.9</v>
      </c>
      <c r="F12098" s="536" t="s">
        <v>25564</v>
      </c>
    </row>
    <row r="12099" spans="1:6" ht="18" customHeight="1">
      <c r="A12099" s="535">
        <v>20995</v>
      </c>
      <c r="B12099" s="535" t="s">
        <v>25565</v>
      </c>
      <c r="C12099" s="298" t="s">
        <v>313</v>
      </c>
      <c r="D12099" s="535" t="s">
        <v>19072</v>
      </c>
      <c r="E12099" s="537">
        <v>1183.3800000000001</v>
      </c>
      <c r="F12099" s="536" t="s">
        <v>25566</v>
      </c>
    </row>
    <row r="12100" spans="1:6" ht="18" customHeight="1">
      <c r="A12100" s="535">
        <v>7690</v>
      </c>
      <c r="B12100" s="535" t="s">
        <v>25567</v>
      </c>
      <c r="C12100" s="298" t="s">
        <v>313</v>
      </c>
      <c r="D12100" s="535" t="s">
        <v>19072</v>
      </c>
      <c r="E12100" s="524">
        <v>684.43</v>
      </c>
      <c r="F12100" s="536" t="s">
        <v>25568</v>
      </c>
    </row>
    <row r="12101" spans="1:6" ht="18" customHeight="1">
      <c r="A12101" s="535">
        <v>20980</v>
      </c>
      <c r="B12101" s="535" t="s">
        <v>25569</v>
      </c>
      <c r="C12101" s="298" t="s">
        <v>313</v>
      </c>
      <c r="D12101" s="535" t="s">
        <v>19072</v>
      </c>
      <c r="E12101" s="524">
        <v>746.65</v>
      </c>
      <c r="F12101" s="536" t="s">
        <v>25570</v>
      </c>
    </row>
    <row r="12102" spans="1:6" ht="18" customHeight="1">
      <c r="A12102" s="535">
        <v>7661</v>
      </c>
      <c r="B12102" s="535" t="s">
        <v>25571</v>
      </c>
      <c r="C12102" s="298" t="s">
        <v>313</v>
      </c>
      <c r="D12102" s="535" t="s">
        <v>19072</v>
      </c>
      <c r="E12102" s="524">
        <v>888.2</v>
      </c>
      <c r="F12102" s="536" t="s">
        <v>25572</v>
      </c>
    </row>
    <row r="12103" spans="1:6" ht="18" customHeight="1">
      <c r="A12103" s="535">
        <v>21016</v>
      </c>
      <c r="B12103" s="535" t="s">
        <v>25573</v>
      </c>
      <c r="C12103" s="298" t="s">
        <v>313</v>
      </c>
      <c r="D12103" s="535" t="s">
        <v>19072</v>
      </c>
      <c r="E12103" s="524">
        <v>166.53</v>
      </c>
      <c r="F12103" s="536" t="s">
        <v>25574</v>
      </c>
    </row>
    <row r="12104" spans="1:6" ht="18" customHeight="1">
      <c r="A12104" s="535">
        <v>21008</v>
      </c>
      <c r="B12104" s="535" t="s">
        <v>25575</v>
      </c>
      <c r="C12104" s="298" t="s">
        <v>313</v>
      </c>
      <c r="D12104" s="535" t="s">
        <v>19072</v>
      </c>
      <c r="E12104" s="524">
        <v>19.45</v>
      </c>
      <c r="F12104" s="536" t="s">
        <v>19102</v>
      </c>
    </row>
    <row r="12105" spans="1:6" ht="18" customHeight="1">
      <c r="A12105" s="535">
        <v>21009</v>
      </c>
      <c r="B12105" s="535" t="s">
        <v>25576</v>
      </c>
      <c r="C12105" s="298" t="s">
        <v>313</v>
      </c>
      <c r="D12105" s="535" t="s">
        <v>19072</v>
      </c>
      <c r="E12105" s="524">
        <v>25.33</v>
      </c>
      <c r="F12105" s="536" t="s">
        <v>1387</v>
      </c>
    </row>
    <row r="12106" spans="1:6" ht="18" customHeight="1">
      <c r="A12106" s="535">
        <v>21010</v>
      </c>
      <c r="B12106" s="535" t="s">
        <v>25577</v>
      </c>
      <c r="C12106" s="298" t="s">
        <v>313</v>
      </c>
      <c r="D12106" s="535" t="s">
        <v>19072</v>
      </c>
      <c r="E12106" s="524">
        <v>34.01</v>
      </c>
      <c r="F12106" s="536" t="s">
        <v>25578</v>
      </c>
    </row>
    <row r="12107" spans="1:6" ht="18" customHeight="1">
      <c r="A12107" s="535">
        <v>21011</v>
      </c>
      <c r="B12107" s="535" t="s">
        <v>25579</v>
      </c>
      <c r="C12107" s="298" t="s">
        <v>313</v>
      </c>
      <c r="D12107" s="535" t="s">
        <v>19072</v>
      </c>
      <c r="E12107" s="524">
        <v>49.57</v>
      </c>
      <c r="F12107" s="536" t="s">
        <v>25580</v>
      </c>
    </row>
    <row r="12108" spans="1:6" ht="18" customHeight="1">
      <c r="A12108" s="535">
        <v>21012</v>
      </c>
      <c r="B12108" s="535" t="s">
        <v>25581</v>
      </c>
      <c r="C12108" s="298" t="s">
        <v>313</v>
      </c>
      <c r="D12108" s="535" t="s">
        <v>19072</v>
      </c>
      <c r="E12108" s="524">
        <v>54.77</v>
      </c>
      <c r="F12108" s="536" t="s">
        <v>25582</v>
      </c>
    </row>
    <row r="12109" spans="1:6" ht="18" customHeight="1">
      <c r="A12109" s="535">
        <v>21013</v>
      </c>
      <c r="B12109" s="535" t="s">
        <v>25583</v>
      </c>
      <c r="C12109" s="298" t="s">
        <v>313</v>
      </c>
      <c r="D12109" s="535" t="s">
        <v>19072</v>
      </c>
      <c r="E12109" s="524">
        <v>71.48</v>
      </c>
      <c r="F12109" s="536" t="s">
        <v>25584</v>
      </c>
    </row>
    <row r="12110" spans="1:6" ht="18" customHeight="1">
      <c r="A12110" s="535">
        <v>21014</v>
      </c>
      <c r="B12110" s="535" t="s">
        <v>25585</v>
      </c>
      <c r="C12110" s="298" t="s">
        <v>313</v>
      </c>
      <c r="D12110" s="535" t="s">
        <v>19072</v>
      </c>
      <c r="E12110" s="524">
        <v>100.02</v>
      </c>
      <c r="F12110" s="536" t="s">
        <v>24361</v>
      </c>
    </row>
    <row r="12111" spans="1:6" ht="18" customHeight="1">
      <c r="A12111" s="535">
        <v>21015</v>
      </c>
      <c r="B12111" s="535" t="s">
        <v>25586</v>
      </c>
      <c r="C12111" s="298" t="s">
        <v>313</v>
      </c>
      <c r="D12111" s="535" t="s">
        <v>19072</v>
      </c>
      <c r="E12111" s="524">
        <v>114.91</v>
      </c>
      <c r="F12111" s="536" t="s">
        <v>25587</v>
      </c>
    </row>
    <row r="12112" spans="1:6" ht="18" customHeight="1">
      <c r="A12112" s="535">
        <v>7697</v>
      </c>
      <c r="B12112" s="535" t="s">
        <v>25588</v>
      </c>
      <c r="C12112" s="298" t="s">
        <v>313</v>
      </c>
      <c r="D12112" s="535" t="s">
        <v>19072</v>
      </c>
      <c r="E12112" s="524">
        <v>54.83</v>
      </c>
      <c r="F12112" s="536" t="s">
        <v>880</v>
      </c>
    </row>
    <row r="12113" spans="1:6" ht="18" customHeight="1">
      <c r="A12113" s="535">
        <v>7698</v>
      </c>
      <c r="B12113" s="535" t="s">
        <v>25589</v>
      </c>
      <c r="C12113" s="298" t="s">
        <v>313</v>
      </c>
      <c r="D12113" s="535" t="s">
        <v>19072</v>
      </c>
      <c r="E12113" s="524">
        <v>47.2</v>
      </c>
      <c r="F12113" s="536" t="s">
        <v>8790</v>
      </c>
    </row>
    <row r="12114" spans="1:6" ht="18" customHeight="1">
      <c r="A12114" s="535">
        <v>7691</v>
      </c>
      <c r="B12114" s="535" t="s">
        <v>25590</v>
      </c>
      <c r="C12114" s="298" t="s">
        <v>313</v>
      </c>
      <c r="D12114" s="535" t="s">
        <v>19072</v>
      </c>
      <c r="E12114" s="524">
        <v>19.940000000000001</v>
      </c>
      <c r="F12114" s="536" t="s">
        <v>13540</v>
      </c>
    </row>
    <row r="12115" spans="1:6" ht="18" customHeight="1">
      <c r="A12115" s="535">
        <v>40626</v>
      </c>
      <c r="B12115" s="535" t="s">
        <v>25591</v>
      </c>
      <c r="C12115" s="298" t="s">
        <v>313</v>
      </c>
      <c r="D12115" s="535" t="s">
        <v>19072</v>
      </c>
      <c r="E12115" s="524">
        <v>37.43</v>
      </c>
      <c r="F12115" s="536" t="s">
        <v>1228</v>
      </c>
    </row>
    <row r="12116" spans="1:6" ht="18" customHeight="1">
      <c r="A12116" s="535">
        <v>7701</v>
      </c>
      <c r="B12116" s="535" t="s">
        <v>25592</v>
      </c>
      <c r="C12116" s="298" t="s">
        <v>313</v>
      </c>
      <c r="D12116" s="535" t="s">
        <v>19072</v>
      </c>
      <c r="E12116" s="524">
        <v>98.12</v>
      </c>
      <c r="F12116" s="536" t="s">
        <v>25593</v>
      </c>
    </row>
    <row r="12117" spans="1:6" ht="18" customHeight="1">
      <c r="A12117" s="535">
        <v>7696</v>
      </c>
      <c r="B12117" s="535" t="s">
        <v>25594</v>
      </c>
      <c r="C12117" s="298" t="s">
        <v>313</v>
      </c>
      <c r="D12117" s="535" t="s">
        <v>19072</v>
      </c>
      <c r="E12117" s="524">
        <v>79.069999999999993</v>
      </c>
      <c r="F12117" s="536" t="s">
        <v>25595</v>
      </c>
    </row>
    <row r="12118" spans="1:6" ht="18" customHeight="1">
      <c r="A12118" s="535">
        <v>7700</v>
      </c>
      <c r="B12118" s="535" t="s">
        <v>25596</v>
      </c>
      <c r="C12118" s="298" t="s">
        <v>313</v>
      </c>
      <c r="D12118" s="535" t="s">
        <v>19072</v>
      </c>
      <c r="E12118" s="524">
        <v>25.22</v>
      </c>
      <c r="F12118" s="536" t="s">
        <v>7636</v>
      </c>
    </row>
    <row r="12119" spans="1:6" ht="18" customHeight="1">
      <c r="A12119" s="535">
        <v>7694</v>
      </c>
      <c r="B12119" s="535" t="s">
        <v>25597</v>
      </c>
      <c r="C12119" s="298" t="s">
        <v>313</v>
      </c>
      <c r="D12119" s="535" t="s">
        <v>19072</v>
      </c>
      <c r="E12119" s="524">
        <v>132.04</v>
      </c>
      <c r="F12119" s="536" t="s">
        <v>25598</v>
      </c>
    </row>
    <row r="12120" spans="1:6" ht="18" customHeight="1">
      <c r="A12120" s="535">
        <v>7693</v>
      </c>
      <c r="B12120" s="535" t="s">
        <v>25599</v>
      </c>
      <c r="C12120" s="298" t="s">
        <v>313</v>
      </c>
      <c r="D12120" s="535" t="s">
        <v>19072</v>
      </c>
      <c r="E12120" s="524">
        <v>181.85</v>
      </c>
      <c r="F12120" s="536" t="s">
        <v>25600</v>
      </c>
    </row>
    <row r="12121" spans="1:6" ht="18" customHeight="1">
      <c r="A12121" s="535">
        <v>7692</v>
      </c>
      <c r="B12121" s="535" t="s">
        <v>25601</v>
      </c>
      <c r="C12121" s="298" t="s">
        <v>313</v>
      </c>
      <c r="D12121" s="535" t="s">
        <v>19072</v>
      </c>
      <c r="E12121" s="524">
        <v>272.27</v>
      </c>
      <c r="F12121" s="536" t="s">
        <v>25602</v>
      </c>
    </row>
    <row r="12122" spans="1:6" ht="18" customHeight="1">
      <c r="A12122" s="535">
        <v>7695</v>
      </c>
      <c r="B12122" s="535" t="s">
        <v>25603</v>
      </c>
      <c r="C12122" s="298" t="s">
        <v>313</v>
      </c>
      <c r="D12122" s="535" t="s">
        <v>19072</v>
      </c>
      <c r="E12122" s="524">
        <v>295.27999999999997</v>
      </c>
      <c r="F12122" s="536" t="s">
        <v>25604</v>
      </c>
    </row>
    <row r="12123" spans="1:6" ht="18" customHeight="1">
      <c r="A12123" s="535">
        <v>13356</v>
      </c>
      <c r="B12123" s="535" t="s">
        <v>25605</v>
      </c>
      <c r="C12123" s="298" t="s">
        <v>313</v>
      </c>
      <c r="D12123" s="535" t="s">
        <v>19072</v>
      </c>
      <c r="E12123" s="524">
        <v>21.41</v>
      </c>
      <c r="F12123" s="536" t="s">
        <v>12781</v>
      </c>
    </row>
    <row r="12124" spans="1:6" ht="18" customHeight="1">
      <c r="A12124" s="535">
        <v>36365</v>
      </c>
      <c r="B12124" s="535" t="s">
        <v>25606</v>
      </c>
      <c r="C12124" s="298" t="s">
        <v>313</v>
      </c>
      <c r="D12124" s="535" t="s">
        <v>19072</v>
      </c>
      <c r="E12124" s="524">
        <v>37.22</v>
      </c>
      <c r="F12124" s="536" t="s">
        <v>1901</v>
      </c>
    </row>
    <row r="12125" spans="1:6" ht="18" customHeight="1">
      <c r="A12125" s="535">
        <v>41930</v>
      </c>
      <c r="B12125" s="535" t="s">
        <v>25607</v>
      </c>
      <c r="C12125" s="298" t="s">
        <v>313</v>
      </c>
      <c r="D12125" s="535" t="s">
        <v>19072</v>
      </c>
      <c r="E12125" s="524">
        <v>123.97</v>
      </c>
      <c r="F12125" s="536" t="s">
        <v>25608</v>
      </c>
    </row>
    <row r="12126" spans="1:6" ht="18" customHeight="1">
      <c r="A12126" s="535">
        <v>41931</v>
      </c>
      <c r="B12126" s="535" t="s">
        <v>25609</v>
      </c>
      <c r="C12126" s="298" t="s">
        <v>313</v>
      </c>
      <c r="D12126" s="535" t="s">
        <v>19072</v>
      </c>
      <c r="E12126" s="524">
        <v>194.16</v>
      </c>
      <c r="F12126" s="536" t="s">
        <v>25610</v>
      </c>
    </row>
    <row r="12127" spans="1:6" ht="18" customHeight="1">
      <c r="A12127" s="535">
        <v>41932</v>
      </c>
      <c r="B12127" s="535" t="s">
        <v>25611</v>
      </c>
      <c r="C12127" s="298" t="s">
        <v>313</v>
      </c>
      <c r="D12127" s="535" t="s">
        <v>19072</v>
      </c>
      <c r="E12127" s="524">
        <v>298.85000000000002</v>
      </c>
      <c r="F12127" s="536" t="s">
        <v>25612</v>
      </c>
    </row>
    <row r="12128" spans="1:6" ht="18" customHeight="1">
      <c r="A12128" s="535">
        <v>41933</v>
      </c>
      <c r="B12128" s="535" t="s">
        <v>25613</v>
      </c>
      <c r="C12128" s="298" t="s">
        <v>313</v>
      </c>
      <c r="D12128" s="535" t="s">
        <v>19072</v>
      </c>
      <c r="E12128" s="524">
        <v>422.35</v>
      </c>
      <c r="F12128" s="536" t="s">
        <v>25614</v>
      </c>
    </row>
    <row r="12129" spans="1:6" ht="18" customHeight="1">
      <c r="A12129" s="535">
        <v>41934</v>
      </c>
      <c r="B12129" s="535" t="s">
        <v>25615</v>
      </c>
      <c r="C12129" s="298" t="s">
        <v>313</v>
      </c>
      <c r="D12129" s="535" t="s">
        <v>19072</v>
      </c>
      <c r="E12129" s="524">
        <v>491.87</v>
      </c>
      <c r="F12129" s="536" t="s">
        <v>25616</v>
      </c>
    </row>
    <row r="12130" spans="1:6" ht="18" customHeight="1">
      <c r="A12130" s="535">
        <v>41936</v>
      </c>
      <c r="B12130" s="535" t="s">
        <v>25617</v>
      </c>
      <c r="C12130" s="298" t="s">
        <v>313</v>
      </c>
      <c r="D12130" s="535" t="s">
        <v>19072</v>
      </c>
      <c r="E12130" s="524">
        <v>73</v>
      </c>
      <c r="F12130" s="536" t="s">
        <v>25618</v>
      </c>
    </row>
    <row r="12131" spans="1:6" ht="18" customHeight="1">
      <c r="A12131" s="535">
        <v>44812</v>
      </c>
      <c r="B12131" s="535" t="s">
        <v>25619</v>
      </c>
      <c r="C12131" s="298" t="s">
        <v>313</v>
      </c>
      <c r="D12131" s="535" t="s">
        <v>19072</v>
      </c>
      <c r="E12131" s="524">
        <v>545.23</v>
      </c>
      <c r="F12131" s="536" t="s">
        <v>25620</v>
      </c>
    </row>
    <row r="12132" spans="1:6" ht="18" customHeight="1">
      <c r="A12132" s="535">
        <v>41785</v>
      </c>
      <c r="B12132" s="535" t="s">
        <v>25621</v>
      </c>
      <c r="C12132" s="298" t="s">
        <v>313</v>
      </c>
      <c r="D12132" s="535" t="s">
        <v>19072</v>
      </c>
      <c r="E12132" s="537">
        <v>2020.59</v>
      </c>
      <c r="F12132" s="536" t="s">
        <v>25622</v>
      </c>
    </row>
    <row r="12133" spans="1:6" ht="18" customHeight="1">
      <c r="A12133" s="535">
        <v>41781</v>
      </c>
      <c r="B12133" s="535" t="s">
        <v>25623</v>
      </c>
      <c r="C12133" s="298" t="s">
        <v>313</v>
      </c>
      <c r="D12133" s="535" t="s">
        <v>19072</v>
      </c>
      <c r="E12133" s="524">
        <v>364.85</v>
      </c>
      <c r="F12133" s="536" t="s">
        <v>25624</v>
      </c>
    </row>
    <row r="12134" spans="1:6" ht="18" customHeight="1">
      <c r="A12134" s="535">
        <v>41783</v>
      </c>
      <c r="B12134" s="535" t="s">
        <v>25625</v>
      </c>
      <c r="C12134" s="298" t="s">
        <v>313</v>
      </c>
      <c r="D12134" s="535" t="s">
        <v>19072</v>
      </c>
      <c r="E12134" s="537">
        <v>1311.67</v>
      </c>
      <c r="F12134" s="536" t="s">
        <v>25626</v>
      </c>
    </row>
    <row r="12135" spans="1:6" ht="18" customHeight="1">
      <c r="A12135" s="535">
        <v>41786</v>
      </c>
      <c r="B12135" s="535" t="s">
        <v>25627</v>
      </c>
      <c r="C12135" s="298" t="s">
        <v>313</v>
      </c>
      <c r="D12135" s="535" t="s">
        <v>19072</v>
      </c>
      <c r="E12135" s="537">
        <v>2792.59</v>
      </c>
      <c r="F12135" s="536" t="s">
        <v>25628</v>
      </c>
    </row>
    <row r="12136" spans="1:6" ht="18" customHeight="1">
      <c r="A12136" s="535">
        <v>41779</v>
      </c>
      <c r="B12136" s="535" t="s">
        <v>25629</v>
      </c>
      <c r="C12136" s="298" t="s">
        <v>313</v>
      </c>
      <c r="D12136" s="535" t="s">
        <v>19072</v>
      </c>
      <c r="E12136" s="524">
        <v>143.69</v>
      </c>
      <c r="F12136" s="536" t="s">
        <v>25630</v>
      </c>
    </row>
    <row r="12137" spans="1:6" ht="18" customHeight="1">
      <c r="A12137" s="535">
        <v>41780</v>
      </c>
      <c r="B12137" s="535" t="s">
        <v>25631</v>
      </c>
      <c r="C12137" s="298" t="s">
        <v>313</v>
      </c>
      <c r="D12137" s="535" t="s">
        <v>19072</v>
      </c>
      <c r="E12137" s="524">
        <v>225.12</v>
      </c>
      <c r="F12137" s="536" t="s">
        <v>16378</v>
      </c>
    </row>
    <row r="12138" spans="1:6" ht="18" customHeight="1">
      <c r="A12138" s="535">
        <v>41782</v>
      </c>
      <c r="B12138" s="535" t="s">
        <v>25632</v>
      </c>
      <c r="C12138" s="298" t="s">
        <v>313</v>
      </c>
      <c r="D12138" s="535" t="s">
        <v>19072</v>
      </c>
      <c r="E12138" s="524">
        <v>806.42</v>
      </c>
      <c r="F12138" s="536" t="s">
        <v>25633</v>
      </c>
    </row>
    <row r="12139" spans="1:6" ht="18" customHeight="1">
      <c r="A12139" s="535">
        <v>38130</v>
      </c>
      <c r="B12139" s="535" t="s">
        <v>25634</v>
      </c>
      <c r="C12139" s="298" t="s">
        <v>313</v>
      </c>
      <c r="D12139" s="535" t="s">
        <v>19072</v>
      </c>
      <c r="E12139" s="524">
        <v>50.2</v>
      </c>
      <c r="F12139" s="536" t="s">
        <v>16599</v>
      </c>
    </row>
    <row r="12140" spans="1:6" ht="18" customHeight="1">
      <c r="A12140" s="535">
        <v>44260</v>
      </c>
      <c r="B12140" s="535" t="s">
        <v>25635</v>
      </c>
      <c r="C12140" s="298" t="s">
        <v>313</v>
      </c>
      <c r="D12140" s="535" t="s">
        <v>19072</v>
      </c>
      <c r="E12140" s="524">
        <v>475.13</v>
      </c>
      <c r="F12140" s="536" t="s">
        <v>25636</v>
      </c>
    </row>
    <row r="12141" spans="1:6" ht="18" customHeight="1">
      <c r="A12141" s="535">
        <v>21123</v>
      </c>
      <c r="B12141" s="535" t="s">
        <v>25637</v>
      </c>
      <c r="C12141" s="298" t="s">
        <v>313</v>
      </c>
      <c r="D12141" s="535" t="s">
        <v>19072</v>
      </c>
      <c r="E12141" s="524">
        <v>13.97</v>
      </c>
      <c r="F12141" s="536" t="s">
        <v>25379</v>
      </c>
    </row>
    <row r="12142" spans="1:6" ht="18" customHeight="1">
      <c r="A12142" s="535">
        <v>21124</v>
      </c>
      <c r="B12142" s="535" t="s">
        <v>25638</v>
      </c>
      <c r="C12142" s="298" t="s">
        <v>313</v>
      </c>
      <c r="D12142" s="535" t="s">
        <v>19072</v>
      </c>
      <c r="E12142" s="524">
        <v>22.32</v>
      </c>
      <c r="F12142" s="536" t="s">
        <v>18799</v>
      </c>
    </row>
    <row r="12143" spans="1:6" ht="18" customHeight="1">
      <c r="A12143" s="535">
        <v>21125</v>
      </c>
      <c r="B12143" s="535" t="s">
        <v>25639</v>
      </c>
      <c r="C12143" s="298" t="s">
        <v>313</v>
      </c>
      <c r="D12143" s="535" t="s">
        <v>19072</v>
      </c>
      <c r="E12143" s="524">
        <v>38.44</v>
      </c>
      <c r="F12143" s="536" t="s">
        <v>19477</v>
      </c>
    </row>
    <row r="12144" spans="1:6" ht="18" customHeight="1">
      <c r="A12144" s="535">
        <v>38028</v>
      </c>
      <c r="B12144" s="535" t="s">
        <v>25640</v>
      </c>
      <c r="C12144" s="298" t="s">
        <v>313</v>
      </c>
      <c r="D12144" s="535" t="s">
        <v>19072</v>
      </c>
      <c r="E12144" s="524">
        <v>67.2</v>
      </c>
      <c r="F12144" s="536" t="s">
        <v>6512</v>
      </c>
    </row>
    <row r="12145" spans="1:6" ht="18" customHeight="1">
      <c r="A12145" s="535">
        <v>38029</v>
      </c>
      <c r="B12145" s="535" t="s">
        <v>25641</v>
      </c>
      <c r="C12145" s="298" t="s">
        <v>313</v>
      </c>
      <c r="D12145" s="535" t="s">
        <v>19072</v>
      </c>
      <c r="E12145" s="524">
        <v>98.36</v>
      </c>
      <c r="F12145" s="536" t="s">
        <v>25642</v>
      </c>
    </row>
    <row r="12146" spans="1:6" ht="18" customHeight="1">
      <c r="A12146" s="535">
        <v>38030</v>
      </c>
      <c r="B12146" s="535" t="s">
        <v>25643</v>
      </c>
      <c r="C12146" s="298" t="s">
        <v>313</v>
      </c>
      <c r="D12146" s="535" t="s">
        <v>19072</v>
      </c>
      <c r="E12146" s="524">
        <v>159.06</v>
      </c>
      <c r="F12146" s="536" t="s">
        <v>6853</v>
      </c>
    </row>
    <row r="12147" spans="1:6" ht="18" customHeight="1">
      <c r="A12147" s="535">
        <v>38031</v>
      </c>
      <c r="B12147" s="535" t="s">
        <v>25644</v>
      </c>
      <c r="C12147" s="298" t="s">
        <v>313</v>
      </c>
      <c r="D12147" s="535" t="s">
        <v>19072</v>
      </c>
      <c r="E12147" s="524">
        <v>249.65</v>
      </c>
      <c r="F12147" s="536" t="s">
        <v>25645</v>
      </c>
    </row>
    <row r="12148" spans="1:6" ht="18" customHeight="1">
      <c r="A12148" s="535">
        <v>39735</v>
      </c>
      <c r="B12148" s="535" t="s">
        <v>25646</v>
      </c>
      <c r="C12148" s="298" t="s">
        <v>313</v>
      </c>
      <c r="D12148" s="535" t="s">
        <v>19072</v>
      </c>
      <c r="E12148" s="524">
        <v>94.09</v>
      </c>
      <c r="F12148" s="536" t="s">
        <v>25647</v>
      </c>
    </row>
    <row r="12149" spans="1:6" ht="18" customHeight="1">
      <c r="A12149" s="535">
        <v>39734</v>
      </c>
      <c r="B12149" s="535" t="s">
        <v>25648</v>
      </c>
      <c r="C12149" s="298" t="s">
        <v>313</v>
      </c>
      <c r="D12149" s="535" t="s">
        <v>19072</v>
      </c>
      <c r="E12149" s="524">
        <v>111.6</v>
      </c>
      <c r="F12149" s="536" t="s">
        <v>2846</v>
      </c>
    </row>
    <row r="12150" spans="1:6" ht="18" customHeight="1">
      <c r="A12150" s="535">
        <v>39736</v>
      </c>
      <c r="B12150" s="535" t="s">
        <v>25649</v>
      </c>
      <c r="C12150" s="298" t="s">
        <v>313</v>
      </c>
      <c r="D12150" s="535" t="s">
        <v>19072</v>
      </c>
      <c r="E12150" s="524">
        <v>127.37</v>
      </c>
      <c r="F12150" s="536" t="s">
        <v>25650</v>
      </c>
    </row>
    <row r="12151" spans="1:6" ht="18" customHeight="1">
      <c r="A12151" s="535">
        <v>39737</v>
      </c>
      <c r="B12151" s="535" t="s">
        <v>25651</v>
      </c>
      <c r="C12151" s="298" t="s">
        <v>313</v>
      </c>
      <c r="D12151" s="535" t="s">
        <v>19072</v>
      </c>
      <c r="E12151" s="524">
        <v>17.13</v>
      </c>
      <c r="F12151" s="536" t="s">
        <v>25652</v>
      </c>
    </row>
    <row r="12152" spans="1:6" ht="18" customHeight="1">
      <c r="A12152" s="535">
        <v>39738</v>
      </c>
      <c r="B12152" s="535" t="s">
        <v>25653</v>
      </c>
      <c r="C12152" s="298" t="s">
        <v>313</v>
      </c>
      <c r="D12152" s="535" t="s">
        <v>19072</v>
      </c>
      <c r="E12152" s="524">
        <v>6.19</v>
      </c>
      <c r="F12152" s="536" t="s">
        <v>10394</v>
      </c>
    </row>
    <row r="12153" spans="1:6" ht="18" customHeight="1">
      <c r="A12153" s="535">
        <v>39739</v>
      </c>
      <c r="B12153" s="535" t="s">
        <v>25654</v>
      </c>
      <c r="C12153" s="298" t="s">
        <v>313</v>
      </c>
      <c r="D12153" s="535" t="s">
        <v>19072</v>
      </c>
      <c r="E12153" s="524">
        <v>88.08</v>
      </c>
      <c r="F12153" s="536" t="s">
        <v>25655</v>
      </c>
    </row>
    <row r="12154" spans="1:6" ht="18" customHeight="1">
      <c r="A12154" s="535">
        <v>39733</v>
      </c>
      <c r="B12154" s="535" t="s">
        <v>25656</v>
      </c>
      <c r="C12154" s="298" t="s">
        <v>313</v>
      </c>
      <c r="D12154" s="535" t="s">
        <v>19072</v>
      </c>
      <c r="E12154" s="524">
        <v>152.41999999999999</v>
      </c>
      <c r="F12154" s="536" t="s">
        <v>25657</v>
      </c>
    </row>
    <row r="12155" spans="1:6" ht="18" customHeight="1">
      <c r="A12155" s="535">
        <v>39854</v>
      </c>
      <c r="B12155" s="535" t="s">
        <v>25658</v>
      </c>
      <c r="C12155" s="298" t="s">
        <v>313</v>
      </c>
      <c r="D12155" s="535" t="s">
        <v>19072</v>
      </c>
      <c r="E12155" s="524">
        <v>154.58000000000001</v>
      </c>
      <c r="F12155" s="536" t="s">
        <v>6859</v>
      </c>
    </row>
    <row r="12156" spans="1:6" ht="18" customHeight="1">
      <c r="A12156" s="535">
        <v>39740</v>
      </c>
      <c r="B12156" s="535" t="s">
        <v>25659</v>
      </c>
      <c r="C12156" s="298" t="s">
        <v>313</v>
      </c>
      <c r="D12156" s="535" t="s">
        <v>19072</v>
      </c>
      <c r="E12156" s="524">
        <v>84.58</v>
      </c>
      <c r="F12156" s="536" t="s">
        <v>25660</v>
      </c>
    </row>
    <row r="12157" spans="1:6" ht="18" customHeight="1">
      <c r="A12157" s="535">
        <v>39741</v>
      </c>
      <c r="B12157" s="535" t="s">
        <v>25661</v>
      </c>
      <c r="C12157" s="298" t="s">
        <v>313</v>
      </c>
      <c r="D12157" s="535" t="s">
        <v>19072</v>
      </c>
      <c r="E12157" s="524">
        <v>15.58</v>
      </c>
      <c r="F12157" s="536" t="s">
        <v>12849</v>
      </c>
    </row>
    <row r="12158" spans="1:6" ht="18" customHeight="1">
      <c r="A12158" s="535">
        <v>39853</v>
      </c>
      <c r="B12158" s="535" t="s">
        <v>25662</v>
      </c>
      <c r="C12158" s="298" t="s">
        <v>313</v>
      </c>
      <c r="D12158" s="535" t="s">
        <v>19072</v>
      </c>
      <c r="E12158" s="524">
        <v>20.47</v>
      </c>
      <c r="F12158" s="536" t="s">
        <v>1892</v>
      </c>
    </row>
    <row r="12159" spans="1:6" ht="18" customHeight="1">
      <c r="A12159" s="535">
        <v>39742</v>
      </c>
      <c r="B12159" s="535" t="s">
        <v>25663</v>
      </c>
      <c r="C12159" s="298" t="s">
        <v>313</v>
      </c>
      <c r="D12159" s="535" t="s">
        <v>19072</v>
      </c>
      <c r="E12159" s="524">
        <v>67.98</v>
      </c>
      <c r="F12159" s="536" t="s">
        <v>13628</v>
      </c>
    </row>
    <row r="12160" spans="1:6" ht="18" customHeight="1">
      <c r="A12160" s="535">
        <v>39751</v>
      </c>
      <c r="B12160" s="535" t="s">
        <v>25664</v>
      </c>
      <c r="C12160" s="298" t="s">
        <v>313</v>
      </c>
      <c r="D12160" s="535" t="s">
        <v>19072</v>
      </c>
      <c r="E12160" s="524">
        <v>176.28</v>
      </c>
      <c r="F12160" s="536" t="s">
        <v>16918</v>
      </c>
    </row>
    <row r="12161" spans="1:6" ht="18" customHeight="1">
      <c r="A12161" s="535">
        <v>39750</v>
      </c>
      <c r="B12161" s="535" t="s">
        <v>25665</v>
      </c>
      <c r="C12161" s="298" t="s">
        <v>313</v>
      </c>
      <c r="D12161" s="535" t="s">
        <v>19072</v>
      </c>
      <c r="E12161" s="524">
        <v>146.52000000000001</v>
      </c>
      <c r="F12161" s="536" t="s">
        <v>25666</v>
      </c>
    </row>
    <row r="12162" spans="1:6" ht="18" customHeight="1">
      <c r="A12162" s="535">
        <v>39747</v>
      </c>
      <c r="B12162" s="535" t="s">
        <v>25667</v>
      </c>
      <c r="C12162" s="298" t="s">
        <v>313</v>
      </c>
      <c r="D12162" s="535" t="s">
        <v>19072</v>
      </c>
      <c r="E12162" s="524">
        <v>47.13</v>
      </c>
      <c r="F12162" s="536" t="s">
        <v>24605</v>
      </c>
    </row>
    <row r="12163" spans="1:6" ht="18" customHeight="1">
      <c r="A12163" s="535">
        <v>39749</v>
      </c>
      <c r="B12163" s="535" t="s">
        <v>25668</v>
      </c>
      <c r="C12163" s="298" t="s">
        <v>313</v>
      </c>
      <c r="D12163" s="535" t="s">
        <v>19072</v>
      </c>
      <c r="E12163" s="524">
        <v>97.01</v>
      </c>
      <c r="F12163" s="536" t="s">
        <v>25669</v>
      </c>
    </row>
    <row r="12164" spans="1:6" ht="18" customHeight="1">
      <c r="A12164" s="535">
        <v>39753</v>
      </c>
      <c r="B12164" s="535" t="s">
        <v>25670</v>
      </c>
      <c r="C12164" s="298" t="s">
        <v>313</v>
      </c>
      <c r="D12164" s="535" t="s">
        <v>19072</v>
      </c>
      <c r="E12164" s="524">
        <v>324.48</v>
      </c>
      <c r="F12164" s="536" t="s">
        <v>25671</v>
      </c>
    </row>
    <row r="12165" spans="1:6" ht="18" customHeight="1">
      <c r="A12165" s="535">
        <v>39752</v>
      </c>
      <c r="B12165" s="535" t="s">
        <v>25672</v>
      </c>
      <c r="C12165" s="298" t="s">
        <v>313</v>
      </c>
      <c r="D12165" s="535" t="s">
        <v>19072</v>
      </c>
      <c r="E12165" s="524">
        <v>250.83</v>
      </c>
      <c r="F12165" s="536" t="s">
        <v>25673</v>
      </c>
    </row>
    <row r="12166" spans="1:6" ht="18" customHeight="1">
      <c r="A12166" s="535">
        <v>39748</v>
      </c>
      <c r="B12166" s="535" t="s">
        <v>25674</v>
      </c>
      <c r="C12166" s="298" t="s">
        <v>313</v>
      </c>
      <c r="D12166" s="535" t="s">
        <v>19072</v>
      </c>
      <c r="E12166" s="524">
        <v>76.260000000000005</v>
      </c>
      <c r="F12166" s="536" t="s">
        <v>25675</v>
      </c>
    </row>
    <row r="12167" spans="1:6" ht="18" customHeight="1">
      <c r="A12167" s="535">
        <v>39754</v>
      </c>
      <c r="B12167" s="535" t="s">
        <v>25676</v>
      </c>
      <c r="C12167" s="298" t="s">
        <v>313</v>
      </c>
      <c r="D12167" s="535" t="s">
        <v>19072</v>
      </c>
      <c r="E12167" s="524">
        <v>478.05</v>
      </c>
      <c r="F12167" s="536" t="s">
        <v>25677</v>
      </c>
    </row>
    <row r="12168" spans="1:6" ht="18" customHeight="1">
      <c r="A12168" s="535">
        <v>39755</v>
      </c>
      <c r="B12168" s="535" t="s">
        <v>25678</v>
      </c>
      <c r="C12168" s="298" t="s">
        <v>313</v>
      </c>
      <c r="D12168" s="535" t="s">
        <v>19072</v>
      </c>
      <c r="E12168" s="524">
        <v>724.84</v>
      </c>
      <c r="F12168" s="536" t="s">
        <v>25679</v>
      </c>
    </row>
    <row r="12169" spans="1:6" ht="18" customHeight="1">
      <c r="A12169" s="535">
        <v>12742</v>
      </c>
      <c r="B12169" s="535" t="s">
        <v>25680</v>
      </c>
      <c r="C12169" s="298" t="s">
        <v>313</v>
      </c>
      <c r="D12169" s="535" t="s">
        <v>19072</v>
      </c>
      <c r="E12169" s="524">
        <v>573.95000000000005</v>
      </c>
      <c r="F12169" s="536" t="s">
        <v>25681</v>
      </c>
    </row>
    <row r="12170" spans="1:6" ht="18" customHeight="1">
      <c r="A12170" s="535">
        <v>12713</v>
      </c>
      <c r="B12170" s="535" t="s">
        <v>25682</v>
      </c>
      <c r="C12170" s="298" t="s">
        <v>313</v>
      </c>
      <c r="D12170" s="535" t="s">
        <v>19072</v>
      </c>
      <c r="E12170" s="524">
        <v>30.44</v>
      </c>
      <c r="F12170" s="536" t="s">
        <v>13021</v>
      </c>
    </row>
    <row r="12171" spans="1:6" ht="18" customHeight="1">
      <c r="A12171" s="535">
        <v>12743</v>
      </c>
      <c r="B12171" s="535" t="s">
        <v>25683</v>
      </c>
      <c r="C12171" s="298" t="s">
        <v>313</v>
      </c>
      <c r="D12171" s="535" t="s">
        <v>19072</v>
      </c>
      <c r="E12171" s="524">
        <v>52.36</v>
      </c>
      <c r="F12171" s="536" t="s">
        <v>12847</v>
      </c>
    </row>
    <row r="12172" spans="1:6" ht="18" customHeight="1">
      <c r="A12172" s="535">
        <v>12744</v>
      </c>
      <c r="B12172" s="535" t="s">
        <v>25684</v>
      </c>
      <c r="C12172" s="298" t="s">
        <v>313</v>
      </c>
      <c r="D12172" s="535" t="s">
        <v>19072</v>
      </c>
      <c r="E12172" s="524">
        <v>66.459999999999994</v>
      </c>
      <c r="F12172" s="536" t="s">
        <v>25685</v>
      </c>
    </row>
    <row r="12173" spans="1:6" ht="18" customHeight="1">
      <c r="A12173" s="535">
        <v>12745</v>
      </c>
      <c r="B12173" s="535" t="s">
        <v>25686</v>
      </c>
      <c r="C12173" s="298" t="s">
        <v>313</v>
      </c>
      <c r="D12173" s="535" t="s">
        <v>19072</v>
      </c>
      <c r="E12173" s="524">
        <v>96.51</v>
      </c>
      <c r="F12173" s="536" t="s">
        <v>25687</v>
      </c>
    </row>
    <row r="12174" spans="1:6" ht="18" customHeight="1">
      <c r="A12174" s="535">
        <v>12746</v>
      </c>
      <c r="B12174" s="535" t="s">
        <v>25688</v>
      </c>
      <c r="C12174" s="298" t="s">
        <v>313</v>
      </c>
      <c r="D12174" s="535" t="s">
        <v>19072</v>
      </c>
      <c r="E12174" s="524">
        <v>130.32</v>
      </c>
      <c r="F12174" s="536" t="s">
        <v>25689</v>
      </c>
    </row>
    <row r="12175" spans="1:6" ht="18" customHeight="1">
      <c r="A12175" s="535">
        <v>12747</v>
      </c>
      <c r="B12175" s="535" t="s">
        <v>25690</v>
      </c>
      <c r="C12175" s="298" t="s">
        <v>313</v>
      </c>
      <c r="D12175" s="535" t="s">
        <v>19072</v>
      </c>
      <c r="E12175" s="524">
        <v>189</v>
      </c>
      <c r="F12175" s="536" t="s">
        <v>25691</v>
      </c>
    </row>
    <row r="12176" spans="1:6" ht="18" customHeight="1">
      <c r="A12176" s="535">
        <v>12748</v>
      </c>
      <c r="B12176" s="535" t="s">
        <v>25692</v>
      </c>
      <c r="C12176" s="298" t="s">
        <v>313</v>
      </c>
      <c r="D12176" s="535" t="s">
        <v>19072</v>
      </c>
      <c r="E12176" s="524">
        <v>266.26</v>
      </c>
      <c r="F12176" s="536" t="s">
        <v>25693</v>
      </c>
    </row>
    <row r="12177" spans="1:6" ht="18" customHeight="1">
      <c r="A12177" s="535">
        <v>12749</v>
      </c>
      <c r="B12177" s="535" t="s">
        <v>25694</v>
      </c>
      <c r="C12177" s="298" t="s">
        <v>313</v>
      </c>
      <c r="D12177" s="535" t="s">
        <v>19072</v>
      </c>
      <c r="E12177" s="524">
        <v>389.23</v>
      </c>
      <c r="F12177" s="536" t="s">
        <v>25695</v>
      </c>
    </row>
    <row r="12178" spans="1:6" ht="18" customHeight="1">
      <c r="A12178" s="535">
        <v>39660</v>
      </c>
      <c r="B12178" s="535" t="s">
        <v>25696</v>
      </c>
      <c r="C12178" s="298" t="s">
        <v>313</v>
      </c>
      <c r="D12178" s="535" t="s">
        <v>19072</v>
      </c>
      <c r="E12178" s="524">
        <v>40.1</v>
      </c>
      <c r="F12178" s="536" t="s">
        <v>25697</v>
      </c>
    </row>
    <row r="12179" spans="1:6" ht="18" customHeight="1">
      <c r="A12179" s="535">
        <v>39662</v>
      </c>
      <c r="B12179" s="535" t="s">
        <v>25698</v>
      </c>
      <c r="C12179" s="298" t="s">
        <v>313</v>
      </c>
      <c r="D12179" s="535" t="s">
        <v>19072</v>
      </c>
      <c r="E12179" s="524">
        <v>19.22</v>
      </c>
      <c r="F12179" s="536" t="s">
        <v>22613</v>
      </c>
    </row>
    <row r="12180" spans="1:6" ht="18" customHeight="1">
      <c r="A12180" s="535">
        <v>39661</v>
      </c>
      <c r="B12180" s="535" t="s">
        <v>25699</v>
      </c>
      <c r="C12180" s="298" t="s">
        <v>313</v>
      </c>
      <c r="D12180" s="535" t="s">
        <v>19072</v>
      </c>
      <c r="E12180" s="524">
        <v>13.11</v>
      </c>
      <c r="F12180" s="536" t="s">
        <v>2299</v>
      </c>
    </row>
    <row r="12181" spans="1:6" ht="18" customHeight="1">
      <c r="A12181" s="535">
        <v>39666</v>
      </c>
      <c r="B12181" s="535" t="s">
        <v>25700</v>
      </c>
      <c r="C12181" s="298" t="s">
        <v>313</v>
      </c>
      <c r="D12181" s="535" t="s">
        <v>19072</v>
      </c>
      <c r="E12181" s="524">
        <v>60.33</v>
      </c>
      <c r="F12181" s="536" t="s">
        <v>16589</v>
      </c>
    </row>
    <row r="12182" spans="1:6" ht="18" customHeight="1">
      <c r="A12182" s="535">
        <v>39664</v>
      </c>
      <c r="B12182" s="535" t="s">
        <v>25701</v>
      </c>
      <c r="C12182" s="298" t="s">
        <v>313</v>
      </c>
      <c r="D12182" s="535" t="s">
        <v>19072</v>
      </c>
      <c r="E12182" s="524">
        <v>29.57</v>
      </c>
      <c r="F12182" s="536" t="s">
        <v>25702</v>
      </c>
    </row>
    <row r="12183" spans="1:6" ht="18" customHeight="1">
      <c r="A12183" s="535">
        <v>39663</v>
      </c>
      <c r="B12183" s="535" t="s">
        <v>25703</v>
      </c>
      <c r="C12183" s="298" t="s">
        <v>313</v>
      </c>
      <c r="D12183" s="535" t="s">
        <v>19072</v>
      </c>
      <c r="E12183" s="524">
        <v>23.64</v>
      </c>
      <c r="F12183" s="536" t="s">
        <v>1521</v>
      </c>
    </row>
    <row r="12184" spans="1:6" ht="18" customHeight="1">
      <c r="A12184" s="535">
        <v>39665</v>
      </c>
      <c r="B12184" s="535" t="s">
        <v>25704</v>
      </c>
      <c r="C12184" s="298" t="s">
        <v>313</v>
      </c>
      <c r="D12184" s="535" t="s">
        <v>19072</v>
      </c>
      <c r="E12184" s="524">
        <v>49.88</v>
      </c>
      <c r="F12184" s="536" t="s">
        <v>7982</v>
      </c>
    </row>
    <row r="12185" spans="1:6" ht="18" customHeight="1">
      <c r="A12185" s="535">
        <v>7725</v>
      </c>
      <c r="B12185" s="535" t="s">
        <v>25705</v>
      </c>
      <c r="C12185" s="298" t="s">
        <v>313</v>
      </c>
      <c r="D12185" s="535" t="s">
        <v>19072</v>
      </c>
      <c r="E12185" s="524">
        <v>244</v>
      </c>
      <c r="F12185" s="536" t="s">
        <v>25706</v>
      </c>
    </row>
    <row r="12186" spans="1:6" ht="18" customHeight="1">
      <c r="A12186" s="535">
        <v>7753</v>
      </c>
      <c r="B12186" s="535" t="s">
        <v>25707</v>
      </c>
      <c r="C12186" s="298" t="s">
        <v>313</v>
      </c>
      <c r="D12186" s="535" t="s">
        <v>19072</v>
      </c>
      <c r="E12186" s="524">
        <v>475.69</v>
      </c>
      <c r="F12186" s="536" t="s">
        <v>15860</v>
      </c>
    </row>
    <row r="12187" spans="1:6" ht="18" customHeight="1">
      <c r="A12187" s="535">
        <v>13256</v>
      </c>
      <c r="B12187" s="535" t="s">
        <v>25708</v>
      </c>
      <c r="C12187" s="298" t="s">
        <v>313</v>
      </c>
      <c r="D12187" s="535" t="s">
        <v>19072</v>
      </c>
      <c r="E12187" s="524">
        <v>666.38</v>
      </c>
      <c r="F12187" s="536" t="s">
        <v>25709</v>
      </c>
    </row>
    <row r="12188" spans="1:6" ht="18" customHeight="1">
      <c r="A12188" s="535">
        <v>7757</v>
      </c>
      <c r="B12188" s="535" t="s">
        <v>25710</v>
      </c>
      <c r="C12188" s="298" t="s">
        <v>313</v>
      </c>
      <c r="D12188" s="535" t="s">
        <v>19072</v>
      </c>
      <c r="E12188" s="524">
        <v>710.47</v>
      </c>
      <c r="F12188" s="536" t="s">
        <v>25711</v>
      </c>
    </row>
    <row r="12189" spans="1:6" ht="18" customHeight="1">
      <c r="A12189" s="535">
        <v>7758</v>
      </c>
      <c r="B12189" s="535" t="s">
        <v>25712</v>
      </c>
      <c r="C12189" s="298" t="s">
        <v>313</v>
      </c>
      <c r="D12189" s="535" t="s">
        <v>19072</v>
      </c>
      <c r="E12189" s="537">
        <v>1029.31</v>
      </c>
      <c r="F12189" s="536" t="s">
        <v>25713</v>
      </c>
    </row>
    <row r="12190" spans="1:6" ht="18" customHeight="1">
      <c r="A12190" s="535">
        <v>7759</v>
      </c>
      <c r="B12190" s="535" t="s">
        <v>25714</v>
      </c>
      <c r="C12190" s="298" t="s">
        <v>313</v>
      </c>
      <c r="D12190" s="535" t="s">
        <v>19072</v>
      </c>
      <c r="E12190" s="537">
        <v>2852.21</v>
      </c>
      <c r="F12190" s="536" t="s">
        <v>25715</v>
      </c>
    </row>
    <row r="12191" spans="1:6" ht="18" customHeight="1">
      <c r="A12191" s="535">
        <v>40334</v>
      </c>
      <c r="B12191" s="535" t="s">
        <v>25716</v>
      </c>
      <c r="C12191" s="298" t="s">
        <v>313</v>
      </c>
      <c r="D12191" s="535" t="s">
        <v>19072</v>
      </c>
      <c r="E12191" s="524">
        <v>111.74</v>
      </c>
      <c r="F12191" s="536" t="s">
        <v>17852</v>
      </c>
    </row>
    <row r="12192" spans="1:6" ht="18" customHeight="1">
      <c r="A12192" s="535">
        <v>7745</v>
      </c>
      <c r="B12192" s="535" t="s">
        <v>25717</v>
      </c>
      <c r="C12192" s="298" t="s">
        <v>313</v>
      </c>
      <c r="D12192" s="535" t="s">
        <v>19072</v>
      </c>
      <c r="E12192" s="524">
        <v>126.1</v>
      </c>
      <c r="F12192" s="536" t="s">
        <v>25718</v>
      </c>
    </row>
    <row r="12193" spans="1:6" ht="18" customHeight="1">
      <c r="A12193" s="535">
        <v>7742</v>
      </c>
      <c r="B12193" s="535" t="s">
        <v>25719</v>
      </c>
      <c r="C12193" s="298" t="s">
        <v>313</v>
      </c>
      <c r="D12193" s="535" t="s">
        <v>19072</v>
      </c>
      <c r="E12193" s="524">
        <v>332.57</v>
      </c>
      <c r="F12193" s="536" t="s">
        <v>25720</v>
      </c>
    </row>
    <row r="12194" spans="1:6" ht="18" customHeight="1">
      <c r="A12194" s="535">
        <v>7750</v>
      </c>
      <c r="B12194" s="535" t="s">
        <v>25721</v>
      </c>
      <c r="C12194" s="298" t="s">
        <v>313</v>
      </c>
      <c r="D12194" s="535" t="s">
        <v>19072</v>
      </c>
      <c r="E12194" s="524">
        <v>405.98</v>
      </c>
      <c r="F12194" s="536" t="s">
        <v>25722</v>
      </c>
    </row>
    <row r="12195" spans="1:6" ht="18" customHeight="1">
      <c r="A12195" s="535">
        <v>7756</v>
      </c>
      <c r="B12195" s="535" t="s">
        <v>25723</v>
      </c>
      <c r="C12195" s="298" t="s">
        <v>313</v>
      </c>
      <c r="D12195" s="535" t="s">
        <v>19072</v>
      </c>
      <c r="E12195" s="524">
        <v>466.47</v>
      </c>
      <c r="F12195" s="536" t="s">
        <v>25724</v>
      </c>
    </row>
    <row r="12196" spans="1:6" ht="18" customHeight="1">
      <c r="A12196" s="535">
        <v>7765</v>
      </c>
      <c r="B12196" s="535" t="s">
        <v>25725</v>
      </c>
      <c r="C12196" s="298" t="s">
        <v>313</v>
      </c>
      <c r="D12196" s="535" t="s">
        <v>19072</v>
      </c>
      <c r="E12196" s="524">
        <v>522.85</v>
      </c>
      <c r="F12196" s="536" t="s">
        <v>25726</v>
      </c>
    </row>
    <row r="12197" spans="1:6" ht="18" customHeight="1">
      <c r="A12197" s="535">
        <v>12569</v>
      </c>
      <c r="B12197" s="535" t="s">
        <v>25727</v>
      </c>
      <c r="C12197" s="298" t="s">
        <v>313</v>
      </c>
      <c r="D12197" s="535" t="s">
        <v>19072</v>
      </c>
      <c r="E12197" s="524">
        <v>721.74</v>
      </c>
      <c r="F12197" s="536" t="s">
        <v>25728</v>
      </c>
    </row>
    <row r="12198" spans="1:6" ht="18" customHeight="1">
      <c r="A12198" s="535">
        <v>7766</v>
      </c>
      <c r="B12198" s="535" t="s">
        <v>25729</v>
      </c>
      <c r="C12198" s="298" t="s">
        <v>313</v>
      </c>
      <c r="D12198" s="535" t="s">
        <v>19072</v>
      </c>
      <c r="E12198" s="524">
        <v>766.85</v>
      </c>
      <c r="F12198" s="536" t="s">
        <v>25730</v>
      </c>
    </row>
    <row r="12199" spans="1:6" ht="18" customHeight="1">
      <c r="A12199" s="535">
        <v>7767</v>
      </c>
      <c r="B12199" s="535" t="s">
        <v>25731</v>
      </c>
      <c r="C12199" s="298" t="s">
        <v>313</v>
      </c>
      <c r="D12199" s="535" t="s">
        <v>19072</v>
      </c>
      <c r="E12199" s="537">
        <v>1101.07</v>
      </c>
      <c r="F12199" s="536" t="s">
        <v>25732</v>
      </c>
    </row>
    <row r="12200" spans="1:6" ht="18" customHeight="1">
      <c r="A12200" s="535">
        <v>7727</v>
      </c>
      <c r="B12200" s="535" t="s">
        <v>25733</v>
      </c>
      <c r="C12200" s="298" t="s">
        <v>313</v>
      </c>
      <c r="D12200" s="535" t="s">
        <v>19072</v>
      </c>
      <c r="E12200" s="537">
        <v>3198.65</v>
      </c>
      <c r="F12200" s="536" t="s">
        <v>25734</v>
      </c>
    </row>
    <row r="12201" spans="1:6" ht="18" customHeight="1">
      <c r="A12201" s="535">
        <v>7760</v>
      </c>
      <c r="B12201" s="535" t="s">
        <v>25735</v>
      </c>
      <c r="C12201" s="298" t="s">
        <v>313</v>
      </c>
      <c r="D12201" s="535" t="s">
        <v>19072</v>
      </c>
      <c r="E12201" s="524">
        <v>127.12</v>
      </c>
      <c r="F12201" s="536" t="s">
        <v>24813</v>
      </c>
    </row>
    <row r="12202" spans="1:6" ht="18" customHeight="1">
      <c r="A12202" s="535">
        <v>7761</v>
      </c>
      <c r="B12202" s="535" t="s">
        <v>25736</v>
      </c>
      <c r="C12202" s="298" t="s">
        <v>313</v>
      </c>
      <c r="D12202" s="535" t="s">
        <v>19072</v>
      </c>
      <c r="E12202" s="524">
        <v>133.27000000000001</v>
      </c>
      <c r="F12202" s="536" t="s">
        <v>25737</v>
      </c>
    </row>
    <row r="12203" spans="1:6" ht="18" customHeight="1">
      <c r="A12203" s="535">
        <v>7752</v>
      </c>
      <c r="B12203" s="535" t="s">
        <v>25738</v>
      </c>
      <c r="C12203" s="298" t="s">
        <v>313</v>
      </c>
      <c r="D12203" s="535" t="s">
        <v>19072</v>
      </c>
      <c r="E12203" s="524">
        <v>161.97999999999999</v>
      </c>
      <c r="F12203" s="536" t="s">
        <v>24815</v>
      </c>
    </row>
    <row r="12204" spans="1:6" ht="18" customHeight="1">
      <c r="A12204" s="535">
        <v>7762</v>
      </c>
      <c r="B12204" s="535" t="s">
        <v>25739</v>
      </c>
      <c r="C12204" s="298" t="s">
        <v>313</v>
      </c>
      <c r="D12204" s="535" t="s">
        <v>19072</v>
      </c>
      <c r="E12204" s="524">
        <v>211.7</v>
      </c>
      <c r="F12204" s="536" t="s">
        <v>25740</v>
      </c>
    </row>
    <row r="12205" spans="1:6" ht="18" customHeight="1">
      <c r="A12205" s="535">
        <v>7722</v>
      </c>
      <c r="B12205" s="535" t="s">
        <v>25741</v>
      </c>
      <c r="C12205" s="298" t="s">
        <v>313</v>
      </c>
      <c r="D12205" s="535" t="s">
        <v>19072</v>
      </c>
      <c r="E12205" s="524">
        <v>323.95999999999998</v>
      </c>
      <c r="F12205" s="536" t="s">
        <v>25742</v>
      </c>
    </row>
    <row r="12206" spans="1:6" ht="18" customHeight="1">
      <c r="A12206" s="535">
        <v>7763</v>
      </c>
      <c r="B12206" s="535" t="s">
        <v>25743</v>
      </c>
      <c r="C12206" s="298" t="s">
        <v>313</v>
      </c>
      <c r="D12206" s="535" t="s">
        <v>19072</v>
      </c>
      <c r="E12206" s="524">
        <v>394.7</v>
      </c>
      <c r="F12206" s="536" t="s">
        <v>4400</v>
      </c>
    </row>
    <row r="12207" spans="1:6" ht="18" customHeight="1">
      <c r="A12207" s="535">
        <v>7764</v>
      </c>
      <c r="B12207" s="535" t="s">
        <v>25744</v>
      </c>
      <c r="C12207" s="298" t="s">
        <v>313</v>
      </c>
      <c r="D12207" s="535" t="s">
        <v>19072</v>
      </c>
      <c r="E12207" s="524">
        <v>471.59</v>
      </c>
      <c r="F12207" s="536" t="s">
        <v>25745</v>
      </c>
    </row>
    <row r="12208" spans="1:6" ht="18" customHeight="1">
      <c r="A12208" s="535">
        <v>12572</v>
      </c>
      <c r="B12208" s="535" t="s">
        <v>25746</v>
      </c>
      <c r="C12208" s="298" t="s">
        <v>313</v>
      </c>
      <c r="D12208" s="535" t="s">
        <v>19072</v>
      </c>
      <c r="E12208" s="524">
        <v>666.38</v>
      </c>
      <c r="F12208" s="536" t="s">
        <v>25709</v>
      </c>
    </row>
    <row r="12209" spans="1:6" ht="18" customHeight="1">
      <c r="A12209" s="535">
        <v>12573</v>
      </c>
      <c r="B12209" s="535" t="s">
        <v>25747</v>
      </c>
      <c r="C12209" s="298" t="s">
        <v>313</v>
      </c>
      <c r="D12209" s="535" t="s">
        <v>19072</v>
      </c>
      <c r="E12209" s="524">
        <v>876.55</v>
      </c>
      <c r="F12209" s="536" t="s">
        <v>25748</v>
      </c>
    </row>
    <row r="12210" spans="1:6" ht="18" customHeight="1">
      <c r="A12210" s="535">
        <v>12574</v>
      </c>
      <c r="B12210" s="535" t="s">
        <v>25749</v>
      </c>
      <c r="C12210" s="298" t="s">
        <v>313</v>
      </c>
      <c r="D12210" s="535" t="s">
        <v>19072</v>
      </c>
      <c r="E12210" s="537">
        <v>1059.8599999999999</v>
      </c>
      <c r="F12210" s="536" t="s">
        <v>25750</v>
      </c>
    </row>
    <row r="12211" spans="1:6" ht="18" customHeight="1">
      <c r="A12211" s="535">
        <v>12575</v>
      </c>
      <c r="B12211" s="535" t="s">
        <v>25751</v>
      </c>
      <c r="C12211" s="298" t="s">
        <v>313</v>
      </c>
      <c r="D12211" s="535" t="s">
        <v>19072</v>
      </c>
      <c r="E12211" s="537">
        <v>1609.57</v>
      </c>
      <c r="F12211" s="536" t="s">
        <v>25752</v>
      </c>
    </row>
    <row r="12212" spans="1:6" ht="18" customHeight="1">
      <c r="A12212" s="535">
        <v>12576</v>
      </c>
      <c r="B12212" s="535" t="s">
        <v>25753</v>
      </c>
      <c r="C12212" s="298" t="s">
        <v>313</v>
      </c>
      <c r="D12212" s="535" t="s">
        <v>19072</v>
      </c>
      <c r="E12212" s="524">
        <v>194.78</v>
      </c>
      <c r="F12212" s="536" t="s">
        <v>25754</v>
      </c>
    </row>
    <row r="12213" spans="1:6" ht="18" customHeight="1">
      <c r="A12213" s="535">
        <v>12577</v>
      </c>
      <c r="B12213" s="535" t="s">
        <v>25755</v>
      </c>
      <c r="C12213" s="298" t="s">
        <v>313</v>
      </c>
      <c r="D12213" s="535" t="s">
        <v>19072</v>
      </c>
      <c r="E12213" s="524">
        <v>262.45</v>
      </c>
      <c r="F12213" s="536" t="s">
        <v>25756</v>
      </c>
    </row>
    <row r="12214" spans="1:6" ht="18" customHeight="1">
      <c r="A12214" s="535">
        <v>12578</v>
      </c>
      <c r="B12214" s="535" t="s">
        <v>25757</v>
      </c>
      <c r="C12214" s="298" t="s">
        <v>313</v>
      </c>
      <c r="D12214" s="535" t="s">
        <v>19072</v>
      </c>
      <c r="E12214" s="524">
        <v>317.81</v>
      </c>
      <c r="F12214" s="536" t="s">
        <v>25758</v>
      </c>
    </row>
    <row r="12215" spans="1:6" ht="18" customHeight="1">
      <c r="A12215" s="535">
        <v>12579</v>
      </c>
      <c r="B12215" s="535" t="s">
        <v>25759</v>
      </c>
      <c r="C12215" s="298" t="s">
        <v>313</v>
      </c>
      <c r="D12215" s="535" t="s">
        <v>19072</v>
      </c>
      <c r="E12215" s="524">
        <v>547.46</v>
      </c>
      <c r="F12215" s="536" t="s">
        <v>25760</v>
      </c>
    </row>
    <row r="12216" spans="1:6" ht="18" customHeight="1">
      <c r="A12216" s="535">
        <v>12580</v>
      </c>
      <c r="B12216" s="535" t="s">
        <v>25761</v>
      </c>
      <c r="C12216" s="298" t="s">
        <v>313</v>
      </c>
      <c r="D12216" s="535" t="s">
        <v>19072</v>
      </c>
      <c r="E12216" s="524">
        <v>570.41999999999996</v>
      </c>
      <c r="F12216" s="536" t="s">
        <v>25762</v>
      </c>
    </row>
    <row r="12217" spans="1:6" ht="18" customHeight="1">
      <c r="A12217" s="535">
        <v>12581</v>
      </c>
      <c r="B12217" s="535" t="s">
        <v>25763</v>
      </c>
      <c r="C12217" s="298" t="s">
        <v>313</v>
      </c>
      <c r="D12217" s="535" t="s">
        <v>19072</v>
      </c>
      <c r="E12217" s="524">
        <v>611.02</v>
      </c>
      <c r="F12217" s="536" t="s">
        <v>25764</v>
      </c>
    </row>
    <row r="12218" spans="1:6" ht="18" customHeight="1">
      <c r="A12218" s="535">
        <v>7720</v>
      </c>
      <c r="B12218" s="535" t="s">
        <v>25765</v>
      </c>
      <c r="C12218" s="298" t="s">
        <v>313</v>
      </c>
      <c r="D12218" s="535" t="s">
        <v>19072</v>
      </c>
      <c r="E12218" s="524">
        <v>955.49</v>
      </c>
      <c r="F12218" s="536" t="s">
        <v>25766</v>
      </c>
    </row>
    <row r="12219" spans="1:6" ht="18" customHeight="1">
      <c r="A12219" s="535">
        <v>40335</v>
      </c>
      <c r="B12219" s="535" t="s">
        <v>25767</v>
      </c>
      <c r="C12219" s="298" t="s">
        <v>313</v>
      </c>
      <c r="D12219" s="535" t="s">
        <v>19072</v>
      </c>
      <c r="E12219" s="524">
        <v>199.91</v>
      </c>
      <c r="F12219" s="536" t="s">
        <v>25768</v>
      </c>
    </row>
    <row r="12220" spans="1:6" ht="18" customHeight="1">
      <c r="A12220" s="535">
        <v>7740</v>
      </c>
      <c r="B12220" s="535" t="s">
        <v>25769</v>
      </c>
      <c r="C12220" s="298" t="s">
        <v>313</v>
      </c>
      <c r="D12220" s="535" t="s">
        <v>19072</v>
      </c>
      <c r="E12220" s="524">
        <v>205.04</v>
      </c>
      <c r="F12220" s="536" t="s">
        <v>25770</v>
      </c>
    </row>
    <row r="12221" spans="1:6" ht="18" customHeight="1">
      <c r="A12221" s="535">
        <v>7741</v>
      </c>
      <c r="B12221" s="535" t="s">
        <v>25771</v>
      </c>
      <c r="C12221" s="298" t="s">
        <v>313</v>
      </c>
      <c r="D12221" s="535" t="s">
        <v>19072</v>
      </c>
      <c r="E12221" s="524">
        <v>379.32</v>
      </c>
      <c r="F12221" s="536" t="s">
        <v>25772</v>
      </c>
    </row>
    <row r="12222" spans="1:6" ht="18" customHeight="1">
      <c r="A12222" s="535">
        <v>7774</v>
      </c>
      <c r="B12222" s="535" t="s">
        <v>25773</v>
      </c>
      <c r="C12222" s="298" t="s">
        <v>313</v>
      </c>
      <c r="D12222" s="535" t="s">
        <v>19072</v>
      </c>
      <c r="E12222" s="524">
        <v>465.44</v>
      </c>
      <c r="F12222" s="536" t="s">
        <v>25774</v>
      </c>
    </row>
    <row r="12223" spans="1:6" ht="18" customHeight="1">
      <c r="A12223" s="535">
        <v>7744</v>
      </c>
      <c r="B12223" s="535" t="s">
        <v>25775</v>
      </c>
      <c r="C12223" s="298" t="s">
        <v>313</v>
      </c>
      <c r="D12223" s="535" t="s">
        <v>19072</v>
      </c>
      <c r="E12223" s="524">
        <v>607.94000000000005</v>
      </c>
      <c r="F12223" s="536" t="s">
        <v>25776</v>
      </c>
    </row>
    <row r="12224" spans="1:6" ht="18" customHeight="1">
      <c r="A12224" s="535">
        <v>7773</v>
      </c>
      <c r="B12224" s="535" t="s">
        <v>25777</v>
      </c>
      <c r="C12224" s="298" t="s">
        <v>313</v>
      </c>
      <c r="D12224" s="535" t="s">
        <v>19072</v>
      </c>
      <c r="E12224" s="524">
        <v>621.37</v>
      </c>
      <c r="F12224" s="536" t="s">
        <v>25778</v>
      </c>
    </row>
    <row r="12225" spans="1:6" ht="18" customHeight="1">
      <c r="A12225" s="535">
        <v>7754</v>
      </c>
      <c r="B12225" s="535" t="s">
        <v>25779</v>
      </c>
      <c r="C12225" s="298" t="s">
        <v>313</v>
      </c>
      <c r="D12225" s="535" t="s">
        <v>19072</v>
      </c>
      <c r="E12225" s="524">
        <v>942.16</v>
      </c>
      <c r="F12225" s="536" t="s">
        <v>25780</v>
      </c>
    </row>
    <row r="12226" spans="1:6" ht="18" customHeight="1">
      <c r="A12226" s="535">
        <v>7735</v>
      </c>
      <c r="B12226" s="535" t="s">
        <v>25781</v>
      </c>
      <c r="C12226" s="298" t="s">
        <v>313</v>
      </c>
      <c r="D12226" s="535" t="s">
        <v>19072</v>
      </c>
      <c r="E12226" s="537">
        <v>1220</v>
      </c>
      <c r="F12226" s="536" t="s">
        <v>25782</v>
      </c>
    </row>
    <row r="12227" spans="1:6" ht="18" customHeight="1">
      <c r="A12227" s="535">
        <v>7755</v>
      </c>
      <c r="B12227" s="535" t="s">
        <v>25783</v>
      </c>
      <c r="C12227" s="298" t="s">
        <v>313</v>
      </c>
      <c r="D12227" s="535" t="s">
        <v>19072</v>
      </c>
      <c r="E12227" s="524">
        <v>241.94</v>
      </c>
      <c r="F12227" s="536" t="s">
        <v>25784</v>
      </c>
    </row>
    <row r="12228" spans="1:6" ht="18" customHeight="1">
      <c r="A12228" s="535">
        <v>7776</v>
      </c>
      <c r="B12228" s="535" t="s">
        <v>25785</v>
      </c>
      <c r="C12228" s="298" t="s">
        <v>313</v>
      </c>
      <c r="D12228" s="535" t="s">
        <v>19072</v>
      </c>
      <c r="E12228" s="524">
        <v>504.4</v>
      </c>
      <c r="F12228" s="536" t="s">
        <v>25786</v>
      </c>
    </row>
    <row r="12229" spans="1:6" ht="18" customHeight="1">
      <c r="A12229" s="535">
        <v>7743</v>
      </c>
      <c r="B12229" s="535" t="s">
        <v>25787</v>
      </c>
      <c r="C12229" s="298" t="s">
        <v>313</v>
      </c>
      <c r="D12229" s="535" t="s">
        <v>19072</v>
      </c>
      <c r="E12229" s="524">
        <v>534.13</v>
      </c>
      <c r="F12229" s="536" t="s">
        <v>25788</v>
      </c>
    </row>
    <row r="12230" spans="1:6" ht="18" customHeight="1">
      <c r="A12230" s="535">
        <v>7733</v>
      </c>
      <c r="B12230" s="535" t="s">
        <v>25789</v>
      </c>
      <c r="C12230" s="298" t="s">
        <v>313</v>
      </c>
      <c r="D12230" s="535" t="s">
        <v>19072</v>
      </c>
      <c r="E12230" s="524">
        <v>697.14</v>
      </c>
      <c r="F12230" s="536" t="s">
        <v>25790</v>
      </c>
    </row>
    <row r="12231" spans="1:6" ht="18" customHeight="1">
      <c r="A12231" s="535">
        <v>7775</v>
      </c>
      <c r="B12231" s="535" t="s">
        <v>25791</v>
      </c>
      <c r="C12231" s="298" t="s">
        <v>313</v>
      </c>
      <c r="D12231" s="535" t="s">
        <v>19072</v>
      </c>
      <c r="E12231" s="524">
        <v>763.78</v>
      </c>
      <c r="F12231" s="536" t="s">
        <v>25792</v>
      </c>
    </row>
    <row r="12232" spans="1:6" ht="18" customHeight="1">
      <c r="A12232" s="535">
        <v>7734</v>
      </c>
      <c r="B12232" s="535" t="s">
        <v>25793</v>
      </c>
      <c r="C12232" s="298" t="s">
        <v>313</v>
      </c>
      <c r="D12232" s="535" t="s">
        <v>19072</v>
      </c>
      <c r="E12232" s="537">
        <v>1081.5899999999999</v>
      </c>
      <c r="F12232" s="536" t="s">
        <v>25794</v>
      </c>
    </row>
    <row r="12233" spans="1:6" ht="18" customHeight="1">
      <c r="A12233" s="535">
        <v>7714</v>
      </c>
      <c r="B12233" s="535" t="s">
        <v>25795</v>
      </c>
      <c r="C12233" s="298" t="s">
        <v>313</v>
      </c>
      <c r="D12233" s="535" t="s">
        <v>19072</v>
      </c>
      <c r="E12233" s="524">
        <v>150.69999999999999</v>
      </c>
      <c r="F12233" s="536" t="s">
        <v>25796</v>
      </c>
    </row>
    <row r="12234" spans="1:6" ht="18" customHeight="1">
      <c r="A12234" s="535">
        <v>37449</v>
      </c>
      <c r="B12234" s="535" t="s">
        <v>25797</v>
      </c>
      <c r="C12234" s="298" t="s">
        <v>313</v>
      </c>
      <c r="D12234" s="535" t="s">
        <v>19072</v>
      </c>
      <c r="E12234" s="524">
        <v>43.7</v>
      </c>
      <c r="F12234" s="536" t="s">
        <v>25798</v>
      </c>
    </row>
    <row r="12235" spans="1:6" ht="18" customHeight="1">
      <c r="A12235" s="535">
        <v>37450</v>
      </c>
      <c r="B12235" s="535" t="s">
        <v>25799</v>
      </c>
      <c r="C12235" s="298" t="s">
        <v>313</v>
      </c>
      <c r="D12235" s="535" t="s">
        <v>19072</v>
      </c>
      <c r="E12235" s="524">
        <v>61.18</v>
      </c>
      <c r="F12235" s="536" t="s">
        <v>17106</v>
      </c>
    </row>
    <row r="12236" spans="1:6" ht="18" customHeight="1">
      <c r="A12236" s="535">
        <v>37451</v>
      </c>
      <c r="B12236" s="535" t="s">
        <v>25800</v>
      </c>
      <c r="C12236" s="298" t="s">
        <v>313</v>
      </c>
      <c r="D12236" s="535" t="s">
        <v>19072</v>
      </c>
      <c r="E12236" s="524">
        <v>85.41</v>
      </c>
      <c r="F12236" s="536" t="s">
        <v>25801</v>
      </c>
    </row>
    <row r="12237" spans="1:6" ht="18" customHeight="1">
      <c r="A12237" s="535">
        <v>37452</v>
      </c>
      <c r="B12237" s="535" t="s">
        <v>25802</v>
      </c>
      <c r="C12237" s="298" t="s">
        <v>313</v>
      </c>
      <c r="D12237" s="535" t="s">
        <v>19072</v>
      </c>
      <c r="E12237" s="524">
        <v>124.15</v>
      </c>
      <c r="F12237" s="536" t="s">
        <v>1851</v>
      </c>
    </row>
    <row r="12238" spans="1:6" ht="18" customHeight="1">
      <c r="A12238" s="535">
        <v>37453</v>
      </c>
      <c r="B12238" s="535" t="s">
        <v>25803</v>
      </c>
      <c r="C12238" s="298" t="s">
        <v>313</v>
      </c>
      <c r="D12238" s="535" t="s">
        <v>19072</v>
      </c>
      <c r="E12238" s="524">
        <v>142.97</v>
      </c>
      <c r="F12238" s="536" t="s">
        <v>25804</v>
      </c>
    </row>
    <row r="12239" spans="1:6" ht="18" customHeight="1">
      <c r="A12239" s="535">
        <v>7778</v>
      </c>
      <c r="B12239" s="535" t="s">
        <v>25805</v>
      </c>
      <c r="C12239" s="298" t="s">
        <v>313</v>
      </c>
      <c r="D12239" s="535" t="s">
        <v>19072</v>
      </c>
      <c r="E12239" s="524">
        <v>53.63</v>
      </c>
      <c r="F12239" s="536" t="s">
        <v>25806</v>
      </c>
    </row>
    <row r="12240" spans="1:6" ht="18" customHeight="1">
      <c r="A12240" s="535">
        <v>7796</v>
      </c>
      <c r="B12240" s="535" t="s">
        <v>25807</v>
      </c>
      <c r="C12240" s="298" t="s">
        <v>313</v>
      </c>
      <c r="D12240" s="535" t="s">
        <v>19072</v>
      </c>
      <c r="E12240" s="524">
        <v>73.5</v>
      </c>
      <c r="F12240" s="536" t="s">
        <v>25808</v>
      </c>
    </row>
    <row r="12241" spans="1:6" ht="18" customHeight="1">
      <c r="A12241" s="535">
        <v>7781</v>
      </c>
      <c r="B12241" s="535" t="s">
        <v>25809</v>
      </c>
      <c r="C12241" s="298" t="s">
        <v>313</v>
      </c>
      <c r="D12241" s="535" t="s">
        <v>19072</v>
      </c>
      <c r="E12241" s="524">
        <v>86.85</v>
      </c>
      <c r="F12241" s="536" t="s">
        <v>3178</v>
      </c>
    </row>
    <row r="12242" spans="1:6" ht="18" customHeight="1">
      <c r="A12242" s="535">
        <v>7795</v>
      </c>
      <c r="B12242" s="535" t="s">
        <v>25810</v>
      </c>
      <c r="C12242" s="298" t="s">
        <v>313</v>
      </c>
      <c r="D12242" s="535" t="s">
        <v>19072</v>
      </c>
      <c r="E12242" s="524">
        <v>129.27000000000001</v>
      </c>
      <c r="F12242" s="536" t="s">
        <v>25811</v>
      </c>
    </row>
    <row r="12243" spans="1:6" ht="18" customHeight="1">
      <c r="A12243" s="535">
        <v>7791</v>
      </c>
      <c r="B12243" s="535" t="s">
        <v>25812</v>
      </c>
      <c r="C12243" s="298" t="s">
        <v>313</v>
      </c>
      <c r="D12243" s="535" t="s">
        <v>19072</v>
      </c>
      <c r="E12243" s="524">
        <v>154.74</v>
      </c>
      <c r="F12243" s="536" t="s">
        <v>9106</v>
      </c>
    </row>
    <row r="12244" spans="1:6" ht="18" customHeight="1">
      <c r="A12244" s="535">
        <v>7783</v>
      </c>
      <c r="B12244" s="535" t="s">
        <v>25813</v>
      </c>
      <c r="C12244" s="298" t="s">
        <v>313</v>
      </c>
      <c r="D12244" s="535" t="s">
        <v>19072</v>
      </c>
      <c r="E12244" s="524">
        <v>54.83</v>
      </c>
      <c r="F12244" s="536" t="s">
        <v>880</v>
      </c>
    </row>
    <row r="12245" spans="1:6" ht="18" customHeight="1">
      <c r="A12245" s="535">
        <v>7790</v>
      </c>
      <c r="B12245" s="535" t="s">
        <v>25814</v>
      </c>
      <c r="C12245" s="298" t="s">
        <v>313</v>
      </c>
      <c r="D12245" s="535" t="s">
        <v>19072</v>
      </c>
      <c r="E12245" s="524">
        <v>86.41</v>
      </c>
      <c r="F12245" s="536" t="s">
        <v>9088</v>
      </c>
    </row>
    <row r="12246" spans="1:6" ht="18" customHeight="1">
      <c r="A12246" s="535">
        <v>7785</v>
      </c>
      <c r="B12246" s="535" t="s">
        <v>25815</v>
      </c>
      <c r="C12246" s="298" t="s">
        <v>313</v>
      </c>
      <c r="D12246" s="535" t="s">
        <v>19072</v>
      </c>
      <c r="E12246" s="524">
        <v>95.35</v>
      </c>
      <c r="F12246" s="536" t="s">
        <v>25816</v>
      </c>
    </row>
    <row r="12247" spans="1:6" ht="18" customHeight="1">
      <c r="A12247" s="535">
        <v>7792</v>
      </c>
      <c r="B12247" s="535" t="s">
        <v>25817</v>
      </c>
      <c r="C12247" s="298" t="s">
        <v>313</v>
      </c>
      <c r="D12247" s="535" t="s">
        <v>19072</v>
      </c>
      <c r="E12247" s="524">
        <v>135.22999999999999</v>
      </c>
      <c r="F12247" s="536" t="s">
        <v>25818</v>
      </c>
    </row>
    <row r="12248" spans="1:6" ht="18" customHeight="1">
      <c r="A12248" s="535">
        <v>7793</v>
      </c>
      <c r="B12248" s="535" t="s">
        <v>25819</v>
      </c>
      <c r="C12248" s="298" t="s">
        <v>313</v>
      </c>
      <c r="D12248" s="535" t="s">
        <v>19072</v>
      </c>
      <c r="E12248" s="524">
        <v>159.71</v>
      </c>
      <c r="F12248" s="536" t="s">
        <v>25820</v>
      </c>
    </row>
    <row r="12249" spans="1:6" ht="18" customHeight="1">
      <c r="A12249" s="535">
        <v>13159</v>
      </c>
      <c r="B12249" s="535" t="s">
        <v>25821</v>
      </c>
      <c r="C12249" s="298" t="s">
        <v>313</v>
      </c>
      <c r="D12249" s="535" t="s">
        <v>19072</v>
      </c>
      <c r="E12249" s="524">
        <v>139.05000000000001</v>
      </c>
      <c r="F12249" s="536" t="s">
        <v>25822</v>
      </c>
    </row>
    <row r="12250" spans="1:6" ht="18" customHeight="1">
      <c r="A12250" s="535">
        <v>13168</v>
      </c>
      <c r="B12250" s="535" t="s">
        <v>25823</v>
      </c>
      <c r="C12250" s="298" t="s">
        <v>313</v>
      </c>
      <c r="D12250" s="535" t="s">
        <v>19072</v>
      </c>
      <c r="E12250" s="524">
        <v>168.85</v>
      </c>
      <c r="F12250" s="536" t="s">
        <v>25824</v>
      </c>
    </row>
    <row r="12251" spans="1:6" ht="18" customHeight="1">
      <c r="A12251" s="535">
        <v>13173</v>
      </c>
      <c r="B12251" s="535" t="s">
        <v>25825</v>
      </c>
      <c r="C12251" s="298" t="s">
        <v>313</v>
      </c>
      <c r="D12251" s="535" t="s">
        <v>19072</v>
      </c>
      <c r="E12251" s="524">
        <v>228.44</v>
      </c>
      <c r="F12251" s="536" t="s">
        <v>25826</v>
      </c>
    </row>
    <row r="12252" spans="1:6" ht="18" customHeight="1">
      <c r="A12252" s="535">
        <v>12583</v>
      </c>
      <c r="B12252" s="535" t="s">
        <v>25827</v>
      </c>
      <c r="C12252" s="298" t="s">
        <v>313</v>
      </c>
      <c r="D12252" s="535" t="s">
        <v>19072</v>
      </c>
      <c r="E12252" s="524">
        <v>45.68</v>
      </c>
      <c r="F12252" s="536" t="s">
        <v>20656</v>
      </c>
    </row>
    <row r="12253" spans="1:6" ht="18" customHeight="1">
      <c r="A12253" s="535">
        <v>12584</v>
      </c>
      <c r="B12253" s="535" t="s">
        <v>25828</v>
      </c>
      <c r="C12253" s="298" t="s">
        <v>313</v>
      </c>
      <c r="D12253" s="535" t="s">
        <v>19072</v>
      </c>
      <c r="E12253" s="524">
        <v>59.59</v>
      </c>
      <c r="F12253" s="536" t="s">
        <v>25829</v>
      </c>
    </row>
    <row r="12254" spans="1:6" ht="18" customHeight="1">
      <c r="A12254" s="535">
        <v>12613</v>
      </c>
      <c r="B12254" s="535" t="s">
        <v>25830</v>
      </c>
      <c r="C12254" s="298" t="s">
        <v>313</v>
      </c>
      <c r="D12254" s="535" t="s">
        <v>19072</v>
      </c>
      <c r="E12254" s="524">
        <v>18.989999999999998</v>
      </c>
      <c r="F12254" s="536" t="s">
        <v>11005</v>
      </c>
    </row>
    <row r="12255" spans="1:6" ht="18" customHeight="1">
      <c r="A12255" s="535">
        <v>1031</v>
      </c>
      <c r="B12255" s="535" t="s">
        <v>25831</v>
      </c>
      <c r="C12255" s="298" t="s">
        <v>313</v>
      </c>
      <c r="D12255" s="535" t="s">
        <v>325</v>
      </c>
      <c r="E12255" s="524">
        <v>14.21</v>
      </c>
      <c r="F12255" s="536" t="s">
        <v>5422</v>
      </c>
    </row>
    <row r="12256" spans="1:6" ht="18" customHeight="1">
      <c r="A12256" s="535">
        <v>39707</v>
      </c>
      <c r="B12256" s="535" t="s">
        <v>25832</v>
      </c>
      <c r="C12256" s="298" t="s">
        <v>313</v>
      </c>
      <c r="D12256" s="535" t="s">
        <v>325</v>
      </c>
      <c r="E12256" s="524">
        <v>7.52</v>
      </c>
      <c r="F12256" s="536" t="s">
        <v>14917</v>
      </c>
    </row>
    <row r="12257" spans="1:6" ht="18" customHeight="1">
      <c r="A12257" s="535">
        <v>39708</v>
      </c>
      <c r="B12257" s="535" t="s">
        <v>25833</v>
      </c>
      <c r="C12257" s="298" t="s">
        <v>313</v>
      </c>
      <c r="D12257" s="535" t="s">
        <v>19072</v>
      </c>
      <c r="E12257" s="524">
        <v>7.29</v>
      </c>
      <c r="F12257" s="536" t="s">
        <v>10406</v>
      </c>
    </row>
    <row r="12258" spans="1:6" ht="18" customHeight="1">
      <c r="A12258" s="535">
        <v>39710</v>
      </c>
      <c r="B12258" s="535" t="s">
        <v>25834</v>
      </c>
      <c r="C12258" s="298" t="s">
        <v>313</v>
      </c>
      <c r="D12258" s="535" t="s">
        <v>19072</v>
      </c>
      <c r="E12258" s="524">
        <v>5.13</v>
      </c>
      <c r="F12258" s="536" t="s">
        <v>17689</v>
      </c>
    </row>
    <row r="12259" spans="1:6" ht="18" customHeight="1">
      <c r="A12259" s="535">
        <v>39709</v>
      </c>
      <c r="B12259" s="535" t="s">
        <v>25835</v>
      </c>
      <c r="C12259" s="298" t="s">
        <v>313</v>
      </c>
      <c r="D12259" s="535" t="s">
        <v>19072</v>
      </c>
      <c r="E12259" s="524">
        <v>7.11</v>
      </c>
      <c r="F12259" s="536" t="s">
        <v>19954</v>
      </c>
    </row>
    <row r="12260" spans="1:6" ht="18" customHeight="1">
      <c r="A12260" s="535">
        <v>39711</v>
      </c>
      <c r="B12260" s="535" t="s">
        <v>25836</v>
      </c>
      <c r="C12260" s="298" t="s">
        <v>313</v>
      </c>
      <c r="D12260" s="535" t="s">
        <v>19072</v>
      </c>
      <c r="E12260" s="524">
        <v>7.99</v>
      </c>
      <c r="F12260" s="536" t="s">
        <v>22788</v>
      </c>
    </row>
    <row r="12261" spans="1:6" ht="18" customHeight="1">
      <c r="A12261" s="535">
        <v>39712</v>
      </c>
      <c r="B12261" s="535" t="s">
        <v>25837</v>
      </c>
      <c r="C12261" s="298" t="s">
        <v>313</v>
      </c>
      <c r="D12261" s="535" t="s">
        <v>19072</v>
      </c>
      <c r="E12261" s="524">
        <v>2.8</v>
      </c>
      <c r="F12261" s="536" t="s">
        <v>25838</v>
      </c>
    </row>
    <row r="12262" spans="1:6" ht="18" customHeight="1">
      <c r="A12262" s="535">
        <v>39713</v>
      </c>
      <c r="B12262" s="535" t="s">
        <v>25839</v>
      </c>
      <c r="C12262" s="298" t="s">
        <v>313</v>
      </c>
      <c r="D12262" s="535" t="s">
        <v>19072</v>
      </c>
      <c r="E12262" s="524">
        <v>2.21</v>
      </c>
      <c r="F12262" s="536" t="s">
        <v>20408</v>
      </c>
    </row>
    <row r="12263" spans="1:6" ht="18" customHeight="1">
      <c r="A12263" s="535">
        <v>39714</v>
      </c>
      <c r="B12263" s="535" t="s">
        <v>25840</v>
      </c>
      <c r="C12263" s="298" t="s">
        <v>313</v>
      </c>
      <c r="D12263" s="535" t="s">
        <v>19072</v>
      </c>
      <c r="E12263" s="524">
        <v>5.07</v>
      </c>
      <c r="F12263" s="536" t="s">
        <v>18112</v>
      </c>
    </row>
    <row r="12264" spans="1:6" ht="18" customHeight="1">
      <c r="A12264" s="535">
        <v>39715</v>
      </c>
      <c r="B12264" s="535" t="s">
        <v>25841</v>
      </c>
      <c r="C12264" s="298" t="s">
        <v>313</v>
      </c>
      <c r="D12264" s="535" t="s">
        <v>19072</v>
      </c>
      <c r="E12264" s="524">
        <v>3.61</v>
      </c>
      <c r="F12264" s="536" t="s">
        <v>25842</v>
      </c>
    </row>
    <row r="12265" spans="1:6" ht="18" customHeight="1">
      <c r="A12265" s="535">
        <v>39716</v>
      </c>
      <c r="B12265" s="535" t="s">
        <v>25843</v>
      </c>
      <c r="C12265" s="298" t="s">
        <v>313</v>
      </c>
      <c r="D12265" s="535" t="s">
        <v>19072</v>
      </c>
      <c r="E12265" s="524">
        <v>2.74</v>
      </c>
      <c r="F12265" s="536" t="s">
        <v>17869</v>
      </c>
    </row>
    <row r="12266" spans="1:6" ht="18" customHeight="1">
      <c r="A12266" s="535">
        <v>39718</v>
      </c>
      <c r="B12266" s="535" t="s">
        <v>25844</v>
      </c>
      <c r="C12266" s="298" t="s">
        <v>313</v>
      </c>
      <c r="D12266" s="535" t="s">
        <v>19072</v>
      </c>
      <c r="E12266" s="524">
        <v>4.66</v>
      </c>
      <c r="F12266" s="536" t="s">
        <v>21256</v>
      </c>
    </row>
    <row r="12267" spans="1:6" ht="18" customHeight="1">
      <c r="A12267" s="535">
        <v>9813</v>
      </c>
      <c r="B12267" s="535" t="s">
        <v>25845</v>
      </c>
      <c r="C12267" s="298" t="s">
        <v>313</v>
      </c>
      <c r="D12267" s="535" t="s">
        <v>19072</v>
      </c>
      <c r="E12267" s="524">
        <v>5.1100000000000003</v>
      </c>
      <c r="F12267" s="536" t="s">
        <v>17736</v>
      </c>
    </row>
    <row r="12268" spans="1:6" ht="18" customHeight="1">
      <c r="A12268" s="535">
        <v>9815</v>
      </c>
      <c r="B12268" s="535" t="s">
        <v>25846</v>
      </c>
      <c r="C12268" s="298" t="s">
        <v>313</v>
      </c>
      <c r="D12268" s="535" t="s">
        <v>19072</v>
      </c>
      <c r="E12268" s="524">
        <v>10.09</v>
      </c>
      <c r="F12268" s="536" t="s">
        <v>7124</v>
      </c>
    </row>
    <row r="12269" spans="1:6" ht="18" customHeight="1">
      <c r="A12269" s="535">
        <v>44543</v>
      </c>
      <c r="B12269" s="535" t="s">
        <v>25847</v>
      </c>
      <c r="C12269" s="298" t="s">
        <v>313</v>
      </c>
      <c r="D12269" s="535" t="s">
        <v>19072</v>
      </c>
      <c r="E12269" s="537">
        <v>5021.42</v>
      </c>
      <c r="F12269" s="536" t="s">
        <v>25848</v>
      </c>
    </row>
    <row r="12270" spans="1:6" ht="18" customHeight="1">
      <c r="A12270" s="535">
        <v>44526</v>
      </c>
      <c r="B12270" s="535" t="s">
        <v>25849</v>
      </c>
      <c r="C12270" s="298" t="s">
        <v>313</v>
      </c>
      <c r="D12270" s="535" t="s">
        <v>19072</v>
      </c>
      <c r="E12270" s="524">
        <v>123.07</v>
      </c>
      <c r="F12270" s="536" t="s">
        <v>25850</v>
      </c>
    </row>
    <row r="12271" spans="1:6" ht="18" customHeight="1">
      <c r="A12271" s="535">
        <v>44545</v>
      </c>
      <c r="B12271" s="535" t="s">
        <v>25851</v>
      </c>
      <c r="C12271" s="298" t="s">
        <v>313</v>
      </c>
      <c r="D12271" s="535" t="s">
        <v>19072</v>
      </c>
      <c r="E12271" s="524">
        <v>264.17</v>
      </c>
      <c r="F12271" s="536" t="s">
        <v>25852</v>
      </c>
    </row>
    <row r="12272" spans="1:6" ht="18" customHeight="1">
      <c r="A12272" s="535">
        <v>44525</v>
      </c>
      <c r="B12272" s="535" t="s">
        <v>25853</v>
      </c>
      <c r="C12272" s="298" t="s">
        <v>313</v>
      </c>
      <c r="D12272" s="535" t="s">
        <v>19072</v>
      </c>
      <c r="E12272" s="537">
        <v>4554.3999999999996</v>
      </c>
      <c r="F12272" s="536" t="s">
        <v>25854</v>
      </c>
    </row>
    <row r="12273" spans="1:6" ht="18" customHeight="1">
      <c r="A12273" s="535">
        <v>44547</v>
      </c>
      <c r="B12273" s="535" t="s">
        <v>25855</v>
      </c>
      <c r="C12273" s="298" t="s">
        <v>313</v>
      </c>
      <c r="D12273" s="535" t="s">
        <v>19072</v>
      </c>
      <c r="E12273" s="524">
        <v>411.8</v>
      </c>
      <c r="F12273" s="536" t="s">
        <v>25856</v>
      </c>
    </row>
    <row r="12274" spans="1:6" ht="18" customHeight="1">
      <c r="A12274" s="535">
        <v>44519</v>
      </c>
      <c r="B12274" s="535" t="s">
        <v>25857</v>
      </c>
      <c r="C12274" s="298" t="s">
        <v>313</v>
      </c>
      <c r="D12274" s="535" t="s">
        <v>19072</v>
      </c>
      <c r="E12274" s="537">
        <v>1009.03</v>
      </c>
      <c r="F12274" s="536" t="s">
        <v>25858</v>
      </c>
    </row>
    <row r="12275" spans="1:6" ht="18" customHeight="1">
      <c r="A12275" s="535">
        <v>44520</v>
      </c>
      <c r="B12275" s="535" t="s">
        <v>25859</v>
      </c>
      <c r="C12275" s="298" t="s">
        <v>313</v>
      </c>
      <c r="D12275" s="535" t="s">
        <v>19072</v>
      </c>
      <c r="E12275" s="537">
        <v>1625.17</v>
      </c>
      <c r="F12275" s="536" t="s">
        <v>25860</v>
      </c>
    </row>
    <row r="12276" spans="1:6" ht="18" customHeight="1">
      <c r="A12276" s="535">
        <v>44521</v>
      </c>
      <c r="B12276" s="535" t="s">
        <v>25861</v>
      </c>
      <c r="C12276" s="298" t="s">
        <v>313</v>
      </c>
      <c r="D12276" s="535" t="s">
        <v>19072</v>
      </c>
      <c r="E12276" s="524">
        <v>26.22</v>
      </c>
      <c r="F12276" s="536" t="s">
        <v>25862</v>
      </c>
    </row>
    <row r="12277" spans="1:6" ht="18" customHeight="1">
      <c r="A12277" s="535">
        <v>44522</v>
      </c>
      <c r="B12277" s="535" t="s">
        <v>25863</v>
      </c>
      <c r="C12277" s="298" t="s">
        <v>313</v>
      </c>
      <c r="D12277" s="535" t="s">
        <v>19072</v>
      </c>
      <c r="E12277" s="537">
        <v>2853.21</v>
      </c>
      <c r="F12277" s="536" t="s">
        <v>25864</v>
      </c>
    </row>
    <row r="12278" spans="1:6" ht="18" customHeight="1">
      <c r="A12278" s="535">
        <v>44523</v>
      </c>
      <c r="B12278" s="535" t="s">
        <v>25865</v>
      </c>
      <c r="C12278" s="298" t="s">
        <v>313</v>
      </c>
      <c r="D12278" s="535" t="s">
        <v>19072</v>
      </c>
      <c r="E12278" s="537">
        <v>4243.5200000000004</v>
      </c>
      <c r="F12278" s="536" t="s">
        <v>25866</v>
      </c>
    </row>
    <row r="12279" spans="1:6" ht="18" customHeight="1">
      <c r="A12279" s="535">
        <v>44527</v>
      </c>
      <c r="B12279" s="535" t="s">
        <v>25867</v>
      </c>
      <c r="C12279" s="298" t="s">
        <v>313</v>
      </c>
      <c r="D12279" s="535" t="s">
        <v>19072</v>
      </c>
      <c r="E12279" s="537">
        <v>2128.02</v>
      </c>
      <c r="F12279" s="536" t="s">
        <v>25868</v>
      </c>
    </row>
    <row r="12280" spans="1:6" ht="18" customHeight="1">
      <c r="A12280" s="535">
        <v>44524</v>
      </c>
      <c r="B12280" s="535" t="s">
        <v>25869</v>
      </c>
      <c r="C12280" s="298" t="s">
        <v>313</v>
      </c>
      <c r="D12280" s="535" t="s">
        <v>19072</v>
      </c>
      <c r="E12280" s="524">
        <v>58.63</v>
      </c>
      <c r="F12280" s="536" t="s">
        <v>882</v>
      </c>
    </row>
    <row r="12281" spans="1:6" ht="18" customHeight="1">
      <c r="A12281" s="535">
        <v>44542</v>
      </c>
      <c r="B12281" s="535" t="s">
        <v>25870</v>
      </c>
      <c r="C12281" s="298" t="s">
        <v>313</v>
      </c>
      <c r="D12281" s="535" t="s">
        <v>19072</v>
      </c>
      <c r="E12281" s="537">
        <v>2776.35</v>
      </c>
      <c r="F12281" s="536" t="s">
        <v>25871</v>
      </c>
    </row>
    <row r="12282" spans="1:6" ht="18" customHeight="1">
      <c r="A12282" s="535">
        <v>9877</v>
      </c>
      <c r="B12282" s="535" t="s">
        <v>25872</v>
      </c>
      <c r="C12282" s="298" t="s">
        <v>313</v>
      </c>
      <c r="D12282" s="535" t="s">
        <v>19072</v>
      </c>
      <c r="E12282" s="524">
        <v>114.67</v>
      </c>
      <c r="F12282" s="536" t="s">
        <v>16720</v>
      </c>
    </row>
    <row r="12283" spans="1:6" ht="18" customHeight="1">
      <c r="A12283" s="535">
        <v>9878</v>
      </c>
      <c r="B12283" s="535" t="s">
        <v>25873</v>
      </c>
      <c r="C12283" s="298" t="s">
        <v>313</v>
      </c>
      <c r="D12283" s="535" t="s">
        <v>19072</v>
      </c>
      <c r="E12283" s="524">
        <v>141.16999999999999</v>
      </c>
      <c r="F12283" s="536" t="s">
        <v>25874</v>
      </c>
    </row>
    <row r="12284" spans="1:6" ht="18" customHeight="1">
      <c r="A12284" s="535">
        <v>41986</v>
      </c>
      <c r="B12284" s="535" t="s">
        <v>25875</v>
      </c>
      <c r="C12284" s="298" t="s">
        <v>313</v>
      </c>
      <c r="D12284" s="535" t="s">
        <v>19072</v>
      </c>
      <c r="E12284" s="537">
        <v>3520.28</v>
      </c>
      <c r="F12284" s="536" t="s">
        <v>25876</v>
      </c>
    </row>
    <row r="12285" spans="1:6" ht="18" customHeight="1">
      <c r="A12285" s="535">
        <v>43422</v>
      </c>
      <c r="B12285" s="535" t="s">
        <v>25877</v>
      </c>
      <c r="C12285" s="298" t="s">
        <v>313</v>
      </c>
      <c r="D12285" s="535" t="s">
        <v>19072</v>
      </c>
      <c r="E12285" s="537">
        <v>4317.28</v>
      </c>
      <c r="F12285" s="536" t="s">
        <v>25878</v>
      </c>
    </row>
    <row r="12286" spans="1:6" ht="18" customHeight="1">
      <c r="A12286" s="535">
        <v>41987</v>
      </c>
      <c r="B12286" s="535" t="s">
        <v>25879</v>
      </c>
      <c r="C12286" s="298" t="s">
        <v>313</v>
      </c>
      <c r="D12286" s="535" t="s">
        <v>19072</v>
      </c>
      <c r="E12286" s="537">
        <v>5004.08</v>
      </c>
      <c r="F12286" s="536" t="s">
        <v>25880</v>
      </c>
    </row>
    <row r="12287" spans="1:6" ht="18" customHeight="1">
      <c r="A12287" s="535">
        <v>41988</v>
      </c>
      <c r="B12287" s="535" t="s">
        <v>25881</v>
      </c>
      <c r="C12287" s="298" t="s">
        <v>313</v>
      </c>
      <c r="D12287" s="535" t="s">
        <v>19072</v>
      </c>
      <c r="E12287" s="537">
        <v>6609.68</v>
      </c>
      <c r="F12287" s="536" t="s">
        <v>25882</v>
      </c>
    </row>
    <row r="12288" spans="1:6" ht="18" customHeight="1">
      <c r="A12288" s="535">
        <v>41697</v>
      </c>
      <c r="B12288" s="535" t="s">
        <v>25883</v>
      </c>
      <c r="C12288" s="298" t="s">
        <v>313</v>
      </c>
      <c r="D12288" s="535" t="s">
        <v>19072</v>
      </c>
      <c r="E12288" s="537">
        <v>1171.54</v>
      </c>
      <c r="F12288" s="536" t="s">
        <v>25884</v>
      </c>
    </row>
    <row r="12289" spans="1:6" ht="18" customHeight="1">
      <c r="A12289" s="535">
        <v>41985</v>
      </c>
      <c r="B12289" s="535" t="s">
        <v>25885</v>
      </c>
      <c r="C12289" s="298" t="s">
        <v>313</v>
      </c>
      <c r="D12289" s="535" t="s">
        <v>19072</v>
      </c>
      <c r="E12289" s="537">
        <v>1631.65</v>
      </c>
      <c r="F12289" s="536" t="s">
        <v>25886</v>
      </c>
    </row>
    <row r="12290" spans="1:6" ht="18" customHeight="1">
      <c r="A12290" s="535">
        <v>41699</v>
      </c>
      <c r="B12290" s="535" t="s">
        <v>25887</v>
      </c>
      <c r="C12290" s="298" t="s">
        <v>313</v>
      </c>
      <c r="D12290" s="535" t="s">
        <v>19072</v>
      </c>
      <c r="E12290" s="537">
        <v>2323.39</v>
      </c>
      <c r="F12290" s="536" t="s">
        <v>25888</v>
      </c>
    </row>
    <row r="12291" spans="1:6" ht="18" customHeight="1">
      <c r="A12291" s="535">
        <v>38053</v>
      </c>
      <c r="B12291" s="535" t="s">
        <v>25889</v>
      </c>
      <c r="C12291" s="298" t="s">
        <v>313</v>
      </c>
      <c r="D12291" s="535" t="s">
        <v>19072</v>
      </c>
      <c r="E12291" s="524">
        <v>24.21</v>
      </c>
      <c r="F12291" s="536" t="s">
        <v>25890</v>
      </c>
    </row>
    <row r="12292" spans="1:6" ht="18" customHeight="1">
      <c r="A12292" s="535">
        <v>38054</v>
      </c>
      <c r="B12292" s="535" t="s">
        <v>25891</v>
      </c>
      <c r="C12292" s="298" t="s">
        <v>313</v>
      </c>
      <c r="D12292" s="535" t="s">
        <v>19072</v>
      </c>
      <c r="E12292" s="524">
        <v>41.61</v>
      </c>
      <c r="F12292" s="536" t="s">
        <v>25892</v>
      </c>
    </row>
    <row r="12293" spans="1:6" ht="18" customHeight="1">
      <c r="A12293" s="535">
        <v>38052</v>
      </c>
      <c r="B12293" s="535" t="s">
        <v>25893</v>
      </c>
      <c r="C12293" s="298" t="s">
        <v>313</v>
      </c>
      <c r="D12293" s="535" t="s">
        <v>19072</v>
      </c>
      <c r="E12293" s="524">
        <v>11.72</v>
      </c>
      <c r="F12293" s="536" t="s">
        <v>7288</v>
      </c>
    </row>
    <row r="12294" spans="1:6" ht="18" customHeight="1">
      <c r="A12294" s="535">
        <v>38051</v>
      </c>
      <c r="B12294" s="535" t="s">
        <v>25894</v>
      </c>
      <c r="C12294" s="298" t="s">
        <v>313</v>
      </c>
      <c r="D12294" s="535" t="s">
        <v>19072</v>
      </c>
      <c r="E12294" s="524">
        <v>7.31</v>
      </c>
      <c r="F12294" s="536" t="s">
        <v>11010</v>
      </c>
    </row>
    <row r="12295" spans="1:6" ht="18" customHeight="1">
      <c r="A12295" s="535">
        <v>38787</v>
      </c>
      <c r="B12295" s="535" t="s">
        <v>25895</v>
      </c>
      <c r="C12295" s="298" t="s">
        <v>313</v>
      </c>
      <c r="D12295" s="535" t="s">
        <v>19072</v>
      </c>
      <c r="E12295" s="524">
        <v>4.72</v>
      </c>
      <c r="F12295" s="536" t="s">
        <v>20484</v>
      </c>
    </row>
    <row r="12296" spans="1:6" ht="18" customHeight="1">
      <c r="A12296" s="535">
        <v>38825</v>
      </c>
      <c r="B12296" s="535" t="s">
        <v>25896</v>
      </c>
      <c r="C12296" s="298" t="s">
        <v>313</v>
      </c>
      <c r="D12296" s="535" t="s">
        <v>19072</v>
      </c>
      <c r="E12296" s="524">
        <v>6.1</v>
      </c>
      <c r="F12296" s="536" t="s">
        <v>8139</v>
      </c>
    </row>
    <row r="12297" spans="1:6" ht="18" customHeight="1">
      <c r="A12297" s="535">
        <v>38826</v>
      </c>
      <c r="B12297" s="535" t="s">
        <v>25897</v>
      </c>
      <c r="C12297" s="298" t="s">
        <v>313</v>
      </c>
      <c r="D12297" s="535" t="s">
        <v>19072</v>
      </c>
      <c r="E12297" s="524">
        <v>8.67</v>
      </c>
      <c r="F12297" s="536" t="s">
        <v>8172</v>
      </c>
    </row>
    <row r="12298" spans="1:6" ht="18" customHeight="1">
      <c r="A12298" s="535">
        <v>38827</v>
      </c>
      <c r="B12298" s="535" t="s">
        <v>25898</v>
      </c>
      <c r="C12298" s="298" t="s">
        <v>313</v>
      </c>
      <c r="D12298" s="535" t="s">
        <v>19072</v>
      </c>
      <c r="E12298" s="524">
        <v>14.19</v>
      </c>
      <c r="F12298" s="536" t="s">
        <v>14786</v>
      </c>
    </row>
    <row r="12299" spans="1:6" ht="18" customHeight="1">
      <c r="A12299" s="535">
        <v>38828</v>
      </c>
      <c r="B12299" s="535" t="s">
        <v>25899</v>
      </c>
      <c r="C12299" s="298" t="s">
        <v>313</v>
      </c>
      <c r="D12299" s="535" t="s">
        <v>19072</v>
      </c>
      <c r="E12299" s="524">
        <v>9.09</v>
      </c>
      <c r="F12299" s="536" t="s">
        <v>25900</v>
      </c>
    </row>
    <row r="12300" spans="1:6" ht="18" customHeight="1">
      <c r="A12300" s="535">
        <v>38829</v>
      </c>
      <c r="B12300" s="535" t="s">
        <v>25901</v>
      </c>
      <c r="C12300" s="298" t="s">
        <v>313</v>
      </c>
      <c r="D12300" s="535" t="s">
        <v>19072</v>
      </c>
      <c r="E12300" s="524">
        <v>14.89</v>
      </c>
      <c r="F12300" s="536" t="s">
        <v>9686</v>
      </c>
    </row>
    <row r="12301" spans="1:6" ht="18" customHeight="1">
      <c r="A12301" s="535">
        <v>38830</v>
      </c>
      <c r="B12301" s="535" t="s">
        <v>25902</v>
      </c>
      <c r="C12301" s="298" t="s">
        <v>313</v>
      </c>
      <c r="D12301" s="535" t="s">
        <v>19072</v>
      </c>
      <c r="E12301" s="524">
        <v>20.61</v>
      </c>
      <c r="F12301" s="536" t="s">
        <v>12367</v>
      </c>
    </row>
    <row r="12302" spans="1:6" ht="18" customHeight="1">
      <c r="A12302" s="535">
        <v>38831</v>
      </c>
      <c r="B12302" s="535" t="s">
        <v>25903</v>
      </c>
      <c r="C12302" s="298" t="s">
        <v>313</v>
      </c>
      <c r="D12302" s="535" t="s">
        <v>19072</v>
      </c>
      <c r="E12302" s="524">
        <v>28.75</v>
      </c>
      <c r="F12302" s="536" t="s">
        <v>8761</v>
      </c>
    </row>
    <row r="12303" spans="1:6" ht="18" customHeight="1">
      <c r="A12303" s="535">
        <v>36274</v>
      </c>
      <c r="B12303" s="535" t="s">
        <v>25904</v>
      </c>
      <c r="C12303" s="298" t="s">
        <v>313</v>
      </c>
      <c r="D12303" s="535" t="s">
        <v>19072</v>
      </c>
      <c r="E12303" s="524">
        <v>9.6</v>
      </c>
      <c r="F12303" s="536" t="s">
        <v>7204</v>
      </c>
    </row>
    <row r="12304" spans="1:6" ht="18" customHeight="1">
      <c r="A12304" s="535">
        <v>36278</v>
      </c>
      <c r="B12304" s="535" t="s">
        <v>25905</v>
      </c>
      <c r="C12304" s="298" t="s">
        <v>313</v>
      </c>
      <c r="D12304" s="535" t="s">
        <v>19072</v>
      </c>
      <c r="E12304" s="524">
        <v>13.02</v>
      </c>
      <c r="F12304" s="536" t="s">
        <v>666</v>
      </c>
    </row>
    <row r="12305" spans="1:6" ht="18" customHeight="1">
      <c r="A12305" s="535">
        <v>38977</v>
      </c>
      <c r="B12305" s="535" t="s">
        <v>25906</v>
      </c>
      <c r="C12305" s="298" t="s">
        <v>313</v>
      </c>
      <c r="D12305" s="535" t="s">
        <v>19072</v>
      </c>
      <c r="E12305" s="524">
        <v>127.36</v>
      </c>
      <c r="F12305" s="536" t="s">
        <v>25907</v>
      </c>
    </row>
    <row r="12306" spans="1:6" ht="18" customHeight="1">
      <c r="A12306" s="535">
        <v>38971</v>
      </c>
      <c r="B12306" s="535" t="s">
        <v>25908</v>
      </c>
      <c r="C12306" s="298" t="s">
        <v>313</v>
      </c>
      <c r="D12306" s="535" t="s">
        <v>19072</v>
      </c>
      <c r="E12306" s="524">
        <v>10.69</v>
      </c>
      <c r="F12306" s="536" t="s">
        <v>14896</v>
      </c>
    </row>
    <row r="12307" spans="1:6" ht="18" customHeight="1">
      <c r="A12307" s="535">
        <v>38972</v>
      </c>
      <c r="B12307" s="535" t="s">
        <v>25909</v>
      </c>
      <c r="C12307" s="298" t="s">
        <v>313</v>
      </c>
      <c r="D12307" s="535" t="s">
        <v>19072</v>
      </c>
      <c r="E12307" s="524">
        <v>14.41</v>
      </c>
      <c r="F12307" s="536" t="s">
        <v>13141</v>
      </c>
    </row>
    <row r="12308" spans="1:6" ht="18" customHeight="1">
      <c r="A12308" s="535">
        <v>38973</v>
      </c>
      <c r="B12308" s="535" t="s">
        <v>25910</v>
      </c>
      <c r="C12308" s="298" t="s">
        <v>313</v>
      </c>
      <c r="D12308" s="535" t="s">
        <v>19072</v>
      </c>
      <c r="E12308" s="524">
        <v>23.81</v>
      </c>
      <c r="F12308" s="536" t="s">
        <v>14185</v>
      </c>
    </row>
    <row r="12309" spans="1:6" ht="18" customHeight="1">
      <c r="A12309" s="535">
        <v>38974</v>
      </c>
      <c r="B12309" s="535" t="s">
        <v>25911</v>
      </c>
      <c r="C12309" s="298" t="s">
        <v>313</v>
      </c>
      <c r="D12309" s="535" t="s">
        <v>19072</v>
      </c>
      <c r="E12309" s="524">
        <v>38.67</v>
      </c>
      <c r="F12309" s="536" t="s">
        <v>25912</v>
      </c>
    </row>
    <row r="12310" spans="1:6" ht="18" customHeight="1">
      <c r="A12310" s="535">
        <v>38975</v>
      </c>
      <c r="B12310" s="535" t="s">
        <v>25913</v>
      </c>
      <c r="C12310" s="298" t="s">
        <v>313</v>
      </c>
      <c r="D12310" s="535" t="s">
        <v>19072</v>
      </c>
      <c r="E12310" s="524">
        <v>49.58</v>
      </c>
      <c r="F12310" s="536" t="s">
        <v>25914</v>
      </c>
    </row>
    <row r="12311" spans="1:6" ht="18" customHeight="1">
      <c r="A12311" s="535">
        <v>38976</v>
      </c>
      <c r="B12311" s="535" t="s">
        <v>25915</v>
      </c>
      <c r="C12311" s="298" t="s">
        <v>313</v>
      </c>
      <c r="D12311" s="535" t="s">
        <v>19072</v>
      </c>
      <c r="E12311" s="524">
        <v>85.24</v>
      </c>
      <c r="F12311" s="536" t="s">
        <v>15522</v>
      </c>
    </row>
    <row r="12312" spans="1:6" ht="18" customHeight="1">
      <c r="A12312" s="535">
        <v>44176</v>
      </c>
      <c r="B12312" s="535" t="s">
        <v>25916</v>
      </c>
      <c r="C12312" s="298" t="s">
        <v>313</v>
      </c>
      <c r="D12312" s="535" t="s">
        <v>19072</v>
      </c>
      <c r="E12312" s="524">
        <v>19.59</v>
      </c>
      <c r="F12312" s="536" t="s">
        <v>10823</v>
      </c>
    </row>
    <row r="12313" spans="1:6" ht="18" customHeight="1">
      <c r="A12313" s="535">
        <v>38986</v>
      </c>
      <c r="B12313" s="535" t="s">
        <v>25917</v>
      </c>
      <c r="C12313" s="298" t="s">
        <v>313</v>
      </c>
      <c r="D12313" s="535" t="s">
        <v>19072</v>
      </c>
      <c r="E12313" s="524">
        <v>257.31</v>
      </c>
      <c r="F12313" s="536" t="s">
        <v>25918</v>
      </c>
    </row>
    <row r="12314" spans="1:6" ht="18" customHeight="1">
      <c r="A12314" s="535">
        <v>38978</v>
      </c>
      <c r="B12314" s="535" t="s">
        <v>25919</v>
      </c>
      <c r="C12314" s="298" t="s">
        <v>313</v>
      </c>
      <c r="D12314" s="535" t="s">
        <v>19072</v>
      </c>
      <c r="E12314" s="524">
        <v>10.55</v>
      </c>
      <c r="F12314" s="536" t="s">
        <v>7187</v>
      </c>
    </row>
    <row r="12315" spans="1:6" ht="18" customHeight="1">
      <c r="A12315" s="535">
        <v>38979</v>
      </c>
      <c r="B12315" s="535" t="s">
        <v>25920</v>
      </c>
      <c r="C12315" s="298" t="s">
        <v>313</v>
      </c>
      <c r="D12315" s="535" t="s">
        <v>19072</v>
      </c>
      <c r="E12315" s="524">
        <v>14.59</v>
      </c>
      <c r="F12315" s="536" t="s">
        <v>21921</v>
      </c>
    </row>
    <row r="12316" spans="1:6" ht="18" customHeight="1">
      <c r="A12316" s="535">
        <v>38980</v>
      </c>
      <c r="B12316" s="535" t="s">
        <v>25921</v>
      </c>
      <c r="C12316" s="298" t="s">
        <v>313</v>
      </c>
      <c r="D12316" s="535" t="s">
        <v>19072</v>
      </c>
      <c r="E12316" s="524">
        <v>19.53</v>
      </c>
      <c r="F12316" s="536" t="s">
        <v>18741</v>
      </c>
    </row>
    <row r="12317" spans="1:6" ht="18" customHeight="1">
      <c r="A12317" s="535">
        <v>38981</v>
      </c>
      <c r="B12317" s="535" t="s">
        <v>25922</v>
      </c>
      <c r="C12317" s="298" t="s">
        <v>313</v>
      </c>
      <c r="D12317" s="535" t="s">
        <v>19072</v>
      </c>
      <c r="E12317" s="524">
        <v>28.18</v>
      </c>
      <c r="F12317" s="536" t="s">
        <v>9838</v>
      </c>
    </row>
    <row r="12318" spans="1:6" ht="18" customHeight="1">
      <c r="A12318" s="535">
        <v>38982</v>
      </c>
      <c r="B12318" s="535" t="s">
        <v>25923</v>
      </c>
      <c r="C12318" s="298" t="s">
        <v>313</v>
      </c>
      <c r="D12318" s="535" t="s">
        <v>19072</v>
      </c>
      <c r="E12318" s="524">
        <v>44.53</v>
      </c>
      <c r="F12318" s="536" t="s">
        <v>25924</v>
      </c>
    </row>
    <row r="12319" spans="1:6" ht="18" customHeight="1">
      <c r="A12319" s="535">
        <v>38983</v>
      </c>
      <c r="B12319" s="535" t="s">
        <v>25925</v>
      </c>
      <c r="C12319" s="298" t="s">
        <v>313</v>
      </c>
      <c r="D12319" s="535" t="s">
        <v>19072</v>
      </c>
      <c r="E12319" s="524">
        <v>78.349999999999994</v>
      </c>
      <c r="F12319" s="536" t="s">
        <v>4145</v>
      </c>
    </row>
    <row r="12320" spans="1:6" ht="18" customHeight="1">
      <c r="A12320" s="535">
        <v>38984</v>
      </c>
      <c r="B12320" s="535" t="s">
        <v>25926</v>
      </c>
      <c r="C12320" s="298" t="s">
        <v>313</v>
      </c>
      <c r="D12320" s="535" t="s">
        <v>19072</v>
      </c>
      <c r="E12320" s="524">
        <v>107.7</v>
      </c>
      <c r="F12320" s="536" t="s">
        <v>25927</v>
      </c>
    </row>
    <row r="12321" spans="1:6" ht="18" customHeight="1">
      <c r="A12321" s="535">
        <v>38985</v>
      </c>
      <c r="B12321" s="535" t="s">
        <v>25928</v>
      </c>
      <c r="C12321" s="298" t="s">
        <v>313</v>
      </c>
      <c r="D12321" s="535" t="s">
        <v>19072</v>
      </c>
      <c r="E12321" s="524">
        <v>185.17</v>
      </c>
      <c r="F12321" s="536" t="s">
        <v>25929</v>
      </c>
    </row>
    <row r="12322" spans="1:6" ht="18" customHeight="1">
      <c r="A12322" s="535">
        <v>38032</v>
      </c>
      <c r="B12322" s="535" t="s">
        <v>25930</v>
      </c>
      <c r="C12322" s="298" t="s">
        <v>313</v>
      </c>
      <c r="D12322" s="535" t="s">
        <v>19072</v>
      </c>
      <c r="E12322" s="524">
        <v>54.61</v>
      </c>
      <c r="F12322" s="536" t="s">
        <v>25931</v>
      </c>
    </row>
    <row r="12323" spans="1:6" ht="18" customHeight="1">
      <c r="A12323" s="535">
        <v>38033</v>
      </c>
      <c r="B12323" s="535" t="s">
        <v>25932</v>
      </c>
      <c r="C12323" s="298" t="s">
        <v>313</v>
      </c>
      <c r="D12323" s="535" t="s">
        <v>19072</v>
      </c>
      <c r="E12323" s="524">
        <v>92.83</v>
      </c>
      <c r="F12323" s="536" t="s">
        <v>2674</v>
      </c>
    </row>
    <row r="12324" spans="1:6" ht="18" customHeight="1">
      <c r="A12324" s="535">
        <v>38034</v>
      </c>
      <c r="B12324" s="535" t="s">
        <v>25933</v>
      </c>
      <c r="C12324" s="298" t="s">
        <v>313</v>
      </c>
      <c r="D12324" s="535" t="s">
        <v>19072</v>
      </c>
      <c r="E12324" s="524">
        <v>145.41</v>
      </c>
      <c r="F12324" s="536" t="s">
        <v>25934</v>
      </c>
    </row>
    <row r="12325" spans="1:6" ht="18" customHeight="1">
      <c r="A12325" s="535">
        <v>38035</v>
      </c>
      <c r="B12325" s="535" t="s">
        <v>25935</v>
      </c>
      <c r="C12325" s="298" t="s">
        <v>313</v>
      </c>
      <c r="D12325" s="535" t="s">
        <v>19072</v>
      </c>
      <c r="E12325" s="524">
        <v>213.92</v>
      </c>
      <c r="F12325" s="536" t="s">
        <v>25936</v>
      </c>
    </row>
    <row r="12326" spans="1:6" ht="18" customHeight="1">
      <c r="A12326" s="535">
        <v>38036</v>
      </c>
      <c r="B12326" s="535" t="s">
        <v>25937</v>
      </c>
      <c r="C12326" s="298" t="s">
        <v>313</v>
      </c>
      <c r="D12326" s="535" t="s">
        <v>19072</v>
      </c>
      <c r="E12326" s="524">
        <v>288.18</v>
      </c>
      <c r="F12326" s="536" t="s">
        <v>25938</v>
      </c>
    </row>
    <row r="12327" spans="1:6" ht="18" customHeight="1">
      <c r="A12327" s="535">
        <v>38037</v>
      </c>
      <c r="B12327" s="535" t="s">
        <v>25939</v>
      </c>
      <c r="C12327" s="298" t="s">
        <v>313</v>
      </c>
      <c r="D12327" s="535" t="s">
        <v>19072</v>
      </c>
      <c r="E12327" s="524">
        <v>380.65</v>
      </c>
      <c r="F12327" s="536" t="s">
        <v>25940</v>
      </c>
    </row>
    <row r="12328" spans="1:6" ht="18" customHeight="1">
      <c r="A12328" s="535">
        <v>9850</v>
      </c>
      <c r="B12328" s="535" t="s">
        <v>25941</v>
      </c>
      <c r="C12328" s="298" t="s">
        <v>313</v>
      </c>
      <c r="D12328" s="535" t="s">
        <v>19072</v>
      </c>
      <c r="E12328" s="524">
        <v>147.75</v>
      </c>
      <c r="F12328" s="536" t="s">
        <v>25942</v>
      </c>
    </row>
    <row r="12329" spans="1:6" ht="18" customHeight="1">
      <c r="A12329" s="535">
        <v>9853</v>
      </c>
      <c r="B12329" s="535" t="s">
        <v>25943</v>
      </c>
      <c r="C12329" s="298" t="s">
        <v>313</v>
      </c>
      <c r="D12329" s="535" t="s">
        <v>19072</v>
      </c>
      <c r="E12329" s="524">
        <v>262.74</v>
      </c>
      <c r="F12329" s="536" t="s">
        <v>25944</v>
      </c>
    </row>
    <row r="12330" spans="1:6" ht="18" customHeight="1">
      <c r="A12330" s="535">
        <v>9854</v>
      </c>
      <c r="B12330" s="535" t="s">
        <v>25945</v>
      </c>
      <c r="C12330" s="298" t="s">
        <v>313</v>
      </c>
      <c r="D12330" s="535" t="s">
        <v>19072</v>
      </c>
      <c r="E12330" s="524">
        <v>115.12</v>
      </c>
      <c r="F12330" s="536" t="s">
        <v>18384</v>
      </c>
    </row>
    <row r="12331" spans="1:6" ht="18" customHeight="1">
      <c r="A12331" s="535">
        <v>9851</v>
      </c>
      <c r="B12331" s="535" t="s">
        <v>25946</v>
      </c>
      <c r="C12331" s="298" t="s">
        <v>313</v>
      </c>
      <c r="D12331" s="535" t="s">
        <v>19072</v>
      </c>
      <c r="E12331" s="524">
        <v>199.62</v>
      </c>
      <c r="F12331" s="536" t="s">
        <v>25947</v>
      </c>
    </row>
    <row r="12332" spans="1:6" ht="18" customHeight="1">
      <c r="A12332" s="535">
        <v>9825</v>
      </c>
      <c r="B12332" s="535" t="s">
        <v>25948</v>
      </c>
      <c r="C12332" s="298" t="s">
        <v>313</v>
      </c>
      <c r="D12332" s="535" t="s">
        <v>19072</v>
      </c>
      <c r="E12332" s="524">
        <v>37.85</v>
      </c>
      <c r="F12332" s="536" t="s">
        <v>25949</v>
      </c>
    </row>
    <row r="12333" spans="1:6" ht="18" customHeight="1">
      <c r="A12333" s="535">
        <v>9828</v>
      </c>
      <c r="B12333" s="535" t="s">
        <v>25950</v>
      </c>
      <c r="C12333" s="298" t="s">
        <v>313</v>
      </c>
      <c r="D12333" s="535" t="s">
        <v>19072</v>
      </c>
      <c r="E12333" s="524">
        <v>101.86</v>
      </c>
      <c r="F12333" s="536" t="s">
        <v>8595</v>
      </c>
    </row>
    <row r="12334" spans="1:6" ht="18" customHeight="1">
      <c r="A12334" s="535">
        <v>9829</v>
      </c>
      <c r="B12334" s="535" t="s">
        <v>25951</v>
      </c>
      <c r="C12334" s="298" t="s">
        <v>313</v>
      </c>
      <c r="D12334" s="535" t="s">
        <v>19072</v>
      </c>
      <c r="E12334" s="524">
        <v>172.64</v>
      </c>
      <c r="F12334" s="536" t="s">
        <v>25952</v>
      </c>
    </row>
    <row r="12335" spans="1:6" ht="18" customHeight="1">
      <c r="A12335" s="535">
        <v>9826</v>
      </c>
      <c r="B12335" s="535" t="s">
        <v>25953</v>
      </c>
      <c r="C12335" s="298" t="s">
        <v>313</v>
      </c>
      <c r="D12335" s="535" t="s">
        <v>19072</v>
      </c>
      <c r="E12335" s="524">
        <v>262.81</v>
      </c>
      <c r="F12335" s="536" t="s">
        <v>25954</v>
      </c>
    </row>
    <row r="12336" spans="1:6" ht="18" customHeight="1">
      <c r="A12336" s="535">
        <v>9827</v>
      </c>
      <c r="B12336" s="535" t="s">
        <v>25955</v>
      </c>
      <c r="C12336" s="298" t="s">
        <v>313</v>
      </c>
      <c r="D12336" s="535" t="s">
        <v>19072</v>
      </c>
      <c r="E12336" s="524">
        <v>373.2</v>
      </c>
      <c r="F12336" s="536" t="s">
        <v>25956</v>
      </c>
    </row>
    <row r="12337" spans="1:6" ht="18" customHeight="1">
      <c r="A12337" s="535">
        <v>36374</v>
      </c>
      <c r="B12337" s="535" t="s">
        <v>25957</v>
      </c>
      <c r="C12337" s="298" t="s">
        <v>313</v>
      </c>
      <c r="D12337" s="535" t="s">
        <v>19072</v>
      </c>
      <c r="E12337" s="524">
        <v>45.36</v>
      </c>
      <c r="F12337" s="536" t="s">
        <v>10704</v>
      </c>
    </row>
    <row r="12338" spans="1:6" ht="18" customHeight="1">
      <c r="A12338" s="535">
        <v>36084</v>
      </c>
      <c r="B12338" s="535" t="s">
        <v>25958</v>
      </c>
      <c r="C12338" s="298" t="s">
        <v>313</v>
      </c>
      <c r="D12338" s="535" t="s">
        <v>19072</v>
      </c>
      <c r="E12338" s="524">
        <v>13.44</v>
      </c>
      <c r="F12338" s="536" t="s">
        <v>2907</v>
      </c>
    </row>
    <row r="12339" spans="1:6" ht="18" customHeight="1">
      <c r="A12339" s="535">
        <v>36373</v>
      </c>
      <c r="B12339" s="535" t="s">
        <v>25959</v>
      </c>
      <c r="C12339" s="298" t="s">
        <v>313</v>
      </c>
      <c r="D12339" s="535" t="s">
        <v>19072</v>
      </c>
      <c r="E12339" s="524">
        <v>27.91</v>
      </c>
      <c r="F12339" s="536" t="s">
        <v>6403</v>
      </c>
    </row>
    <row r="12340" spans="1:6" ht="18" customHeight="1">
      <c r="A12340" s="535">
        <v>36377</v>
      </c>
      <c r="B12340" s="535" t="s">
        <v>25960</v>
      </c>
      <c r="C12340" s="298" t="s">
        <v>313</v>
      </c>
      <c r="D12340" s="535" t="s">
        <v>19072</v>
      </c>
      <c r="E12340" s="524">
        <v>54.42</v>
      </c>
      <c r="F12340" s="536" t="s">
        <v>10255</v>
      </c>
    </row>
    <row r="12341" spans="1:6" ht="18" customHeight="1">
      <c r="A12341" s="535">
        <v>36375</v>
      </c>
      <c r="B12341" s="535" t="s">
        <v>25961</v>
      </c>
      <c r="C12341" s="298" t="s">
        <v>313</v>
      </c>
      <c r="D12341" s="535" t="s">
        <v>19072</v>
      </c>
      <c r="E12341" s="524">
        <v>16.579999999999998</v>
      </c>
      <c r="F12341" s="536" t="s">
        <v>12321</v>
      </c>
    </row>
    <row r="12342" spans="1:6" ht="18" customHeight="1">
      <c r="A12342" s="535">
        <v>36376</v>
      </c>
      <c r="B12342" s="535" t="s">
        <v>25962</v>
      </c>
      <c r="C12342" s="298" t="s">
        <v>313</v>
      </c>
      <c r="D12342" s="535" t="s">
        <v>19072</v>
      </c>
      <c r="E12342" s="524">
        <v>32.57</v>
      </c>
      <c r="F12342" s="536" t="s">
        <v>25963</v>
      </c>
    </row>
    <row r="12343" spans="1:6" ht="18" customHeight="1">
      <c r="A12343" s="535">
        <v>36380</v>
      </c>
      <c r="B12343" s="535" t="s">
        <v>25964</v>
      </c>
      <c r="C12343" s="298" t="s">
        <v>313</v>
      </c>
      <c r="D12343" s="535" t="s">
        <v>19072</v>
      </c>
      <c r="E12343" s="524">
        <v>68.040000000000006</v>
      </c>
      <c r="F12343" s="536" t="s">
        <v>25965</v>
      </c>
    </row>
    <row r="12344" spans="1:6" ht="18" customHeight="1">
      <c r="A12344" s="535">
        <v>36378</v>
      </c>
      <c r="B12344" s="535" t="s">
        <v>25966</v>
      </c>
      <c r="C12344" s="298" t="s">
        <v>313</v>
      </c>
      <c r="D12344" s="535" t="s">
        <v>19072</v>
      </c>
      <c r="E12344" s="524">
        <v>20.39</v>
      </c>
      <c r="F12344" s="536" t="s">
        <v>10167</v>
      </c>
    </row>
    <row r="12345" spans="1:6" ht="18" customHeight="1">
      <c r="A12345" s="535">
        <v>36379</v>
      </c>
      <c r="B12345" s="535" t="s">
        <v>25967</v>
      </c>
      <c r="C12345" s="298" t="s">
        <v>313</v>
      </c>
      <c r="D12345" s="535" t="s">
        <v>19072</v>
      </c>
      <c r="E12345" s="524">
        <v>41.1</v>
      </c>
      <c r="F12345" s="536" t="s">
        <v>15424</v>
      </c>
    </row>
    <row r="12346" spans="1:6" ht="18" customHeight="1">
      <c r="A12346" s="535">
        <v>9859</v>
      </c>
      <c r="B12346" s="535" t="s">
        <v>25968</v>
      </c>
      <c r="C12346" s="298" t="s">
        <v>313</v>
      </c>
      <c r="D12346" s="535" t="s">
        <v>19072</v>
      </c>
      <c r="E12346" s="524">
        <v>10.6</v>
      </c>
      <c r="F12346" s="536" t="s">
        <v>7188</v>
      </c>
    </row>
    <row r="12347" spans="1:6" ht="18" customHeight="1">
      <c r="A12347" s="535">
        <v>9836</v>
      </c>
      <c r="B12347" s="535" t="s">
        <v>25969</v>
      </c>
      <c r="C12347" s="298" t="s">
        <v>313</v>
      </c>
      <c r="D12347" s="535" t="s">
        <v>19072</v>
      </c>
      <c r="E12347" s="524">
        <v>13.82</v>
      </c>
      <c r="F12347" s="536" t="s">
        <v>14701</v>
      </c>
    </row>
    <row r="12348" spans="1:6" ht="18" customHeight="1">
      <c r="A12348" s="535">
        <v>20065</v>
      </c>
      <c r="B12348" s="535" t="s">
        <v>25970</v>
      </c>
      <c r="C12348" s="298" t="s">
        <v>313</v>
      </c>
      <c r="D12348" s="535" t="s">
        <v>19072</v>
      </c>
      <c r="E12348" s="524">
        <v>36.119999999999997</v>
      </c>
      <c r="F12348" s="536" t="s">
        <v>22406</v>
      </c>
    </row>
    <row r="12349" spans="1:6" ht="18" customHeight="1">
      <c r="A12349" s="535">
        <v>9835</v>
      </c>
      <c r="B12349" s="535" t="s">
        <v>25971</v>
      </c>
      <c r="C12349" s="298" t="s">
        <v>313</v>
      </c>
      <c r="D12349" s="535" t="s">
        <v>19072</v>
      </c>
      <c r="E12349" s="524">
        <v>6.04</v>
      </c>
      <c r="F12349" s="536" t="s">
        <v>12932</v>
      </c>
    </row>
    <row r="12350" spans="1:6" ht="18" customHeight="1">
      <c r="A12350" s="535">
        <v>9838</v>
      </c>
      <c r="B12350" s="535" t="s">
        <v>25972</v>
      </c>
      <c r="C12350" s="298" t="s">
        <v>313</v>
      </c>
      <c r="D12350" s="535" t="s">
        <v>19072</v>
      </c>
      <c r="E12350" s="524">
        <v>9.9700000000000006</v>
      </c>
      <c r="F12350" s="536" t="s">
        <v>3446</v>
      </c>
    </row>
    <row r="12351" spans="1:6" ht="18" customHeight="1">
      <c r="A12351" s="535">
        <v>9837</v>
      </c>
      <c r="B12351" s="535" t="s">
        <v>25973</v>
      </c>
      <c r="C12351" s="298" t="s">
        <v>313</v>
      </c>
      <c r="D12351" s="535" t="s">
        <v>19072</v>
      </c>
      <c r="E12351" s="524">
        <v>13.08</v>
      </c>
      <c r="F12351" s="536" t="s">
        <v>25974</v>
      </c>
    </row>
    <row r="12352" spans="1:6" ht="18" customHeight="1">
      <c r="A12352" s="535">
        <v>44315</v>
      </c>
      <c r="B12352" s="535" t="s">
        <v>25975</v>
      </c>
      <c r="C12352" s="298" t="s">
        <v>313</v>
      </c>
      <c r="D12352" s="535" t="s">
        <v>19072</v>
      </c>
      <c r="E12352" s="524">
        <v>54.11</v>
      </c>
      <c r="F12352" s="536" t="s">
        <v>25976</v>
      </c>
    </row>
    <row r="12353" spans="1:6" ht="18" customHeight="1">
      <c r="A12353" s="535">
        <v>9862</v>
      </c>
      <c r="B12353" s="535" t="s">
        <v>25977</v>
      </c>
      <c r="C12353" s="298" t="s">
        <v>313</v>
      </c>
      <c r="D12353" s="535" t="s">
        <v>19072</v>
      </c>
      <c r="E12353" s="524">
        <v>32.67</v>
      </c>
      <c r="F12353" s="536" t="s">
        <v>18449</v>
      </c>
    </row>
    <row r="12354" spans="1:6" ht="18" customHeight="1">
      <c r="A12354" s="535">
        <v>9861</v>
      </c>
      <c r="B12354" s="535" t="s">
        <v>25978</v>
      </c>
      <c r="C12354" s="298" t="s">
        <v>313</v>
      </c>
      <c r="D12354" s="535" t="s">
        <v>19072</v>
      </c>
      <c r="E12354" s="524">
        <v>25.66</v>
      </c>
      <c r="F12354" s="536" t="s">
        <v>18452</v>
      </c>
    </row>
    <row r="12355" spans="1:6" ht="18" customHeight="1">
      <c r="A12355" s="535">
        <v>9856</v>
      </c>
      <c r="B12355" s="535" t="s">
        <v>25979</v>
      </c>
      <c r="C12355" s="298" t="s">
        <v>313</v>
      </c>
      <c r="D12355" s="535" t="s">
        <v>19072</v>
      </c>
      <c r="E12355" s="524">
        <v>8.27</v>
      </c>
      <c r="F12355" s="536" t="s">
        <v>14177</v>
      </c>
    </row>
    <row r="12356" spans="1:6" ht="18" customHeight="1">
      <c r="A12356" s="535">
        <v>9866</v>
      </c>
      <c r="B12356" s="535" t="s">
        <v>25980</v>
      </c>
      <c r="C12356" s="298" t="s">
        <v>313</v>
      </c>
      <c r="D12356" s="535" t="s">
        <v>19072</v>
      </c>
      <c r="E12356" s="524">
        <v>22.14</v>
      </c>
      <c r="F12356" s="536" t="s">
        <v>14800</v>
      </c>
    </row>
    <row r="12357" spans="1:6" ht="18" customHeight="1">
      <c r="A12357" s="535">
        <v>9863</v>
      </c>
      <c r="B12357" s="535" t="s">
        <v>25981</v>
      </c>
      <c r="C12357" s="298" t="s">
        <v>313</v>
      </c>
      <c r="D12357" s="535" t="s">
        <v>19072</v>
      </c>
      <c r="E12357" s="524">
        <v>64.05</v>
      </c>
      <c r="F12357" s="536" t="s">
        <v>25982</v>
      </c>
    </row>
    <row r="12358" spans="1:6" ht="18" customHeight="1">
      <c r="A12358" s="535">
        <v>9860</v>
      </c>
      <c r="B12358" s="535" t="s">
        <v>25983</v>
      </c>
      <c r="C12358" s="298" t="s">
        <v>313</v>
      </c>
      <c r="D12358" s="535" t="s">
        <v>19072</v>
      </c>
      <c r="E12358" s="524">
        <v>46.75</v>
      </c>
      <c r="F12358" s="536" t="s">
        <v>25984</v>
      </c>
    </row>
    <row r="12359" spans="1:6" ht="18" customHeight="1">
      <c r="A12359" s="535">
        <v>9841</v>
      </c>
      <c r="B12359" s="535" t="s">
        <v>25985</v>
      </c>
      <c r="C12359" s="298" t="s">
        <v>313</v>
      </c>
      <c r="D12359" s="535" t="s">
        <v>19072</v>
      </c>
      <c r="E12359" s="524">
        <v>26.02</v>
      </c>
      <c r="F12359" s="536" t="s">
        <v>1557</v>
      </c>
    </row>
    <row r="12360" spans="1:6" ht="18" customHeight="1">
      <c r="A12360" s="535">
        <v>9840</v>
      </c>
      <c r="B12360" s="535" t="s">
        <v>25986</v>
      </c>
      <c r="C12360" s="298" t="s">
        <v>313</v>
      </c>
      <c r="D12360" s="535" t="s">
        <v>19072</v>
      </c>
      <c r="E12360" s="524">
        <v>54.97</v>
      </c>
      <c r="F12360" s="536" t="s">
        <v>25987</v>
      </c>
    </row>
    <row r="12361" spans="1:6" ht="18" customHeight="1">
      <c r="A12361" s="535">
        <v>20067</v>
      </c>
      <c r="B12361" s="535" t="s">
        <v>25988</v>
      </c>
      <c r="C12361" s="298" t="s">
        <v>313</v>
      </c>
      <c r="D12361" s="535" t="s">
        <v>19072</v>
      </c>
      <c r="E12361" s="524">
        <v>8.44</v>
      </c>
      <c r="F12361" s="536" t="s">
        <v>10427</v>
      </c>
    </row>
    <row r="12362" spans="1:6" ht="18" customHeight="1">
      <c r="A12362" s="535">
        <v>20068</v>
      </c>
      <c r="B12362" s="535" t="s">
        <v>25989</v>
      </c>
      <c r="C12362" s="298" t="s">
        <v>313</v>
      </c>
      <c r="D12362" s="535" t="s">
        <v>19072</v>
      </c>
      <c r="E12362" s="524">
        <v>11.89</v>
      </c>
      <c r="F12362" s="536" t="s">
        <v>7324</v>
      </c>
    </row>
    <row r="12363" spans="1:6" ht="18" customHeight="1">
      <c r="A12363" s="535">
        <v>9839</v>
      </c>
      <c r="B12363" s="535" t="s">
        <v>25990</v>
      </c>
      <c r="C12363" s="298" t="s">
        <v>313</v>
      </c>
      <c r="D12363" s="535" t="s">
        <v>19072</v>
      </c>
      <c r="E12363" s="524">
        <v>21.56</v>
      </c>
      <c r="F12363" s="536" t="s">
        <v>12779</v>
      </c>
    </row>
    <row r="12364" spans="1:6" ht="18" customHeight="1">
      <c r="A12364" s="535">
        <v>9870</v>
      </c>
      <c r="B12364" s="535" t="s">
        <v>25991</v>
      </c>
      <c r="C12364" s="298" t="s">
        <v>313</v>
      </c>
      <c r="D12364" s="535" t="s">
        <v>19072</v>
      </c>
      <c r="E12364" s="524">
        <v>95.52</v>
      </c>
      <c r="F12364" s="536" t="s">
        <v>25992</v>
      </c>
    </row>
    <row r="12365" spans="1:6" ht="18" customHeight="1">
      <c r="A12365" s="535">
        <v>9867</v>
      </c>
      <c r="B12365" s="535" t="s">
        <v>25993</v>
      </c>
      <c r="C12365" s="298" t="s">
        <v>313</v>
      </c>
      <c r="D12365" s="535" t="s">
        <v>19072</v>
      </c>
      <c r="E12365" s="524">
        <v>3.84</v>
      </c>
      <c r="F12365" s="536" t="s">
        <v>25994</v>
      </c>
    </row>
    <row r="12366" spans="1:6" ht="18" customHeight="1">
      <c r="A12366" s="535">
        <v>9868</v>
      </c>
      <c r="B12366" s="535" t="s">
        <v>25995</v>
      </c>
      <c r="C12366" s="298" t="s">
        <v>313</v>
      </c>
      <c r="D12366" s="535" t="s">
        <v>19072</v>
      </c>
      <c r="E12366" s="524">
        <v>4.33</v>
      </c>
      <c r="F12366" s="536" t="s">
        <v>1106</v>
      </c>
    </row>
    <row r="12367" spans="1:6" ht="18" customHeight="1">
      <c r="A12367" s="535">
        <v>9869</v>
      </c>
      <c r="B12367" s="535" t="s">
        <v>25996</v>
      </c>
      <c r="C12367" s="298" t="s">
        <v>313</v>
      </c>
      <c r="D12367" s="535" t="s">
        <v>19072</v>
      </c>
      <c r="E12367" s="524">
        <v>9.34</v>
      </c>
      <c r="F12367" s="536" t="s">
        <v>16546</v>
      </c>
    </row>
    <row r="12368" spans="1:6" ht="18" customHeight="1">
      <c r="A12368" s="535">
        <v>9874</v>
      </c>
      <c r="B12368" s="535" t="s">
        <v>25997</v>
      </c>
      <c r="C12368" s="298" t="s">
        <v>313</v>
      </c>
      <c r="D12368" s="535" t="s">
        <v>19072</v>
      </c>
      <c r="E12368" s="524">
        <v>14.67</v>
      </c>
      <c r="F12368" s="536" t="s">
        <v>11967</v>
      </c>
    </row>
    <row r="12369" spans="1:6" ht="18" customHeight="1">
      <c r="A12369" s="535">
        <v>9875</v>
      </c>
      <c r="B12369" s="535" t="s">
        <v>25998</v>
      </c>
      <c r="C12369" s="298" t="s">
        <v>313</v>
      </c>
      <c r="D12369" s="535" t="s">
        <v>19072</v>
      </c>
      <c r="E12369" s="524">
        <v>16.09</v>
      </c>
      <c r="F12369" s="536" t="s">
        <v>14667</v>
      </c>
    </row>
    <row r="12370" spans="1:6" ht="18" customHeight="1">
      <c r="A12370" s="535">
        <v>9873</v>
      </c>
      <c r="B12370" s="535" t="s">
        <v>25999</v>
      </c>
      <c r="C12370" s="298" t="s">
        <v>313</v>
      </c>
      <c r="D12370" s="535" t="s">
        <v>19072</v>
      </c>
      <c r="E12370" s="524">
        <v>26.48</v>
      </c>
      <c r="F12370" s="536" t="s">
        <v>13337</v>
      </c>
    </row>
    <row r="12371" spans="1:6" ht="18" customHeight="1">
      <c r="A12371" s="535">
        <v>9871</v>
      </c>
      <c r="B12371" s="535" t="s">
        <v>26000</v>
      </c>
      <c r="C12371" s="298" t="s">
        <v>313</v>
      </c>
      <c r="D12371" s="535" t="s">
        <v>19072</v>
      </c>
      <c r="E12371" s="524">
        <v>43.88</v>
      </c>
      <c r="F12371" s="536" t="s">
        <v>11945</v>
      </c>
    </row>
    <row r="12372" spans="1:6" ht="18" customHeight="1">
      <c r="A12372" s="535">
        <v>9872</v>
      </c>
      <c r="B12372" s="535" t="s">
        <v>26001</v>
      </c>
      <c r="C12372" s="298" t="s">
        <v>313</v>
      </c>
      <c r="D12372" s="535" t="s">
        <v>19072</v>
      </c>
      <c r="E12372" s="524">
        <v>61.04</v>
      </c>
      <c r="F12372" s="536" t="s">
        <v>26002</v>
      </c>
    </row>
    <row r="12373" spans="1:6" ht="18" customHeight="1">
      <c r="A12373" s="535">
        <v>7667</v>
      </c>
      <c r="B12373" s="535" t="s">
        <v>26003</v>
      </c>
      <c r="C12373" s="298" t="s">
        <v>313</v>
      </c>
      <c r="D12373" s="535" t="s">
        <v>19072</v>
      </c>
      <c r="E12373" s="537">
        <v>3322.48</v>
      </c>
      <c r="F12373" s="536" t="s">
        <v>26004</v>
      </c>
    </row>
    <row r="12374" spans="1:6" ht="18" customHeight="1">
      <c r="A12374" s="535">
        <v>7660</v>
      </c>
      <c r="B12374" s="535" t="s">
        <v>26005</v>
      </c>
      <c r="C12374" s="298" t="s">
        <v>313</v>
      </c>
      <c r="D12374" s="535" t="s">
        <v>19072</v>
      </c>
      <c r="E12374" s="537">
        <v>4235.3599999999997</v>
      </c>
      <c r="F12374" s="536" t="s">
        <v>26006</v>
      </c>
    </row>
    <row r="12375" spans="1:6" ht="18" customHeight="1">
      <c r="A12375" s="535">
        <v>7676</v>
      </c>
      <c r="B12375" s="535" t="s">
        <v>26007</v>
      </c>
      <c r="C12375" s="298" t="s">
        <v>313</v>
      </c>
      <c r="D12375" s="535" t="s">
        <v>19072</v>
      </c>
      <c r="E12375" s="537">
        <v>4283.7700000000004</v>
      </c>
      <c r="F12375" s="536" t="s">
        <v>26008</v>
      </c>
    </row>
    <row r="12376" spans="1:6" ht="18" customHeight="1">
      <c r="A12376" s="535">
        <v>12426</v>
      </c>
      <c r="B12376" s="535" t="s">
        <v>26009</v>
      </c>
      <c r="C12376" s="298" t="s">
        <v>313</v>
      </c>
      <c r="D12376" s="535" t="s">
        <v>19072</v>
      </c>
      <c r="E12376" s="524">
        <v>44.57</v>
      </c>
      <c r="F12376" s="536" t="s">
        <v>8386</v>
      </c>
    </row>
    <row r="12377" spans="1:6" ht="18" customHeight="1">
      <c r="A12377" s="535">
        <v>12425</v>
      </c>
      <c r="B12377" s="535" t="s">
        <v>26010</v>
      </c>
      <c r="C12377" s="298" t="s">
        <v>313</v>
      </c>
      <c r="D12377" s="535" t="s">
        <v>325</v>
      </c>
      <c r="E12377" s="524">
        <v>61.23</v>
      </c>
      <c r="F12377" s="536" t="s">
        <v>26011</v>
      </c>
    </row>
    <row r="12378" spans="1:6" ht="18" customHeight="1">
      <c r="A12378" s="535">
        <v>12427</v>
      </c>
      <c r="B12378" s="535" t="s">
        <v>26012</v>
      </c>
      <c r="C12378" s="298" t="s">
        <v>313</v>
      </c>
      <c r="D12378" s="535" t="s">
        <v>325</v>
      </c>
      <c r="E12378" s="524">
        <v>254.17</v>
      </c>
      <c r="F12378" s="536" t="s">
        <v>26013</v>
      </c>
    </row>
    <row r="12379" spans="1:6" ht="18" customHeight="1">
      <c r="A12379" s="535">
        <v>12428</v>
      </c>
      <c r="B12379" s="535" t="s">
        <v>26014</v>
      </c>
      <c r="C12379" s="298" t="s">
        <v>313</v>
      </c>
      <c r="D12379" s="535" t="s">
        <v>325</v>
      </c>
      <c r="E12379" s="524">
        <v>163.13999999999999</v>
      </c>
      <c r="F12379" s="536" t="s">
        <v>26015</v>
      </c>
    </row>
    <row r="12380" spans="1:6" ht="18" customHeight="1">
      <c r="A12380" s="535">
        <v>12430</v>
      </c>
      <c r="B12380" s="535" t="s">
        <v>26016</v>
      </c>
      <c r="C12380" s="298" t="s">
        <v>313</v>
      </c>
      <c r="D12380" s="535" t="s">
        <v>325</v>
      </c>
      <c r="E12380" s="524">
        <v>54.64</v>
      </c>
      <c r="F12380" s="536" t="s">
        <v>7669</v>
      </c>
    </row>
    <row r="12381" spans="1:6" ht="18" customHeight="1">
      <c r="A12381" s="535">
        <v>12429</v>
      </c>
      <c r="B12381" s="535" t="s">
        <v>26017</v>
      </c>
      <c r="C12381" s="298" t="s">
        <v>313</v>
      </c>
      <c r="D12381" s="535" t="s">
        <v>325</v>
      </c>
      <c r="E12381" s="524">
        <v>411</v>
      </c>
      <c r="F12381" s="536" t="s">
        <v>26018</v>
      </c>
    </row>
    <row r="12382" spans="1:6" ht="18" customHeight="1">
      <c r="A12382" s="535">
        <v>12431</v>
      </c>
      <c r="B12382" s="535" t="s">
        <v>26019</v>
      </c>
      <c r="C12382" s="298" t="s">
        <v>313</v>
      </c>
      <c r="D12382" s="535" t="s">
        <v>325</v>
      </c>
      <c r="E12382" s="524">
        <v>699.45</v>
      </c>
      <c r="F12382" s="536" t="s">
        <v>26020</v>
      </c>
    </row>
    <row r="12383" spans="1:6" ht="18" customHeight="1">
      <c r="A12383" s="535">
        <v>12432</v>
      </c>
      <c r="B12383" s="535" t="s">
        <v>26021</v>
      </c>
      <c r="C12383" s="298" t="s">
        <v>313</v>
      </c>
      <c r="D12383" s="535" t="s">
        <v>325</v>
      </c>
      <c r="E12383" s="524">
        <v>143.85</v>
      </c>
      <c r="F12383" s="536" t="s">
        <v>26022</v>
      </c>
    </row>
    <row r="12384" spans="1:6" ht="18" customHeight="1">
      <c r="A12384" s="535">
        <v>12434</v>
      </c>
      <c r="B12384" s="535" t="s">
        <v>26023</v>
      </c>
      <c r="C12384" s="298" t="s">
        <v>313</v>
      </c>
      <c r="D12384" s="535" t="s">
        <v>325</v>
      </c>
      <c r="E12384" s="524">
        <v>46.88</v>
      </c>
      <c r="F12384" s="536" t="s">
        <v>11582</v>
      </c>
    </row>
    <row r="12385" spans="1:6" ht="18" customHeight="1">
      <c r="A12385" s="535">
        <v>12433</v>
      </c>
      <c r="B12385" s="535" t="s">
        <v>26024</v>
      </c>
      <c r="C12385" s="298" t="s">
        <v>313</v>
      </c>
      <c r="D12385" s="535" t="s">
        <v>325</v>
      </c>
      <c r="E12385" s="524">
        <v>91.58</v>
      </c>
      <c r="F12385" s="536" t="s">
        <v>26025</v>
      </c>
    </row>
    <row r="12386" spans="1:6" ht="18" customHeight="1">
      <c r="A12386" s="535">
        <v>12435</v>
      </c>
      <c r="B12386" s="535" t="s">
        <v>26026</v>
      </c>
      <c r="C12386" s="298" t="s">
        <v>313</v>
      </c>
      <c r="D12386" s="535" t="s">
        <v>325</v>
      </c>
      <c r="E12386" s="524">
        <v>283.41000000000003</v>
      </c>
      <c r="F12386" s="536" t="s">
        <v>26027</v>
      </c>
    </row>
    <row r="12387" spans="1:6" ht="18" customHeight="1">
      <c r="A12387" s="535">
        <v>12437</v>
      </c>
      <c r="B12387" s="535" t="s">
        <v>26028</v>
      </c>
      <c r="C12387" s="298" t="s">
        <v>313</v>
      </c>
      <c r="D12387" s="535" t="s">
        <v>325</v>
      </c>
      <c r="E12387" s="524">
        <v>228.89</v>
      </c>
      <c r="F12387" s="536" t="s">
        <v>26029</v>
      </c>
    </row>
    <row r="12388" spans="1:6" ht="18" customHeight="1">
      <c r="A12388" s="535">
        <v>12439</v>
      </c>
      <c r="B12388" s="535" t="s">
        <v>26030</v>
      </c>
      <c r="C12388" s="298" t="s">
        <v>313</v>
      </c>
      <c r="D12388" s="535" t="s">
        <v>325</v>
      </c>
      <c r="E12388" s="524">
        <v>73.459999999999994</v>
      </c>
      <c r="F12388" s="536" t="s">
        <v>26031</v>
      </c>
    </row>
    <row r="12389" spans="1:6" ht="18" customHeight="1">
      <c r="A12389" s="535">
        <v>12438</v>
      </c>
      <c r="B12389" s="535" t="s">
        <v>26032</v>
      </c>
      <c r="C12389" s="298" t="s">
        <v>313</v>
      </c>
      <c r="D12389" s="535" t="s">
        <v>325</v>
      </c>
      <c r="E12389" s="524">
        <v>414.23</v>
      </c>
      <c r="F12389" s="536" t="s">
        <v>26033</v>
      </c>
    </row>
    <row r="12390" spans="1:6" ht="18" customHeight="1">
      <c r="A12390" s="535">
        <v>12436</v>
      </c>
      <c r="B12390" s="535" t="s">
        <v>26034</v>
      </c>
      <c r="C12390" s="298" t="s">
        <v>313</v>
      </c>
      <c r="D12390" s="535" t="s">
        <v>325</v>
      </c>
      <c r="E12390" s="524">
        <v>523.25</v>
      </c>
      <c r="F12390" s="536" t="s">
        <v>26035</v>
      </c>
    </row>
    <row r="12391" spans="1:6" ht="18" customHeight="1">
      <c r="A12391" s="535">
        <v>36357</v>
      </c>
      <c r="B12391" s="535" t="s">
        <v>26036</v>
      </c>
      <c r="C12391" s="298" t="s">
        <v>313</v>
      </c>
      <c r="D12391" s="535" t="s">
        <v>325</v>
      </c>
      <c r="E12391" s="524">
        <v>142.1</v>
      </c>
      <c r="F12391" s="536" t="s">
        <v>26037</v>
      </c>
    </row>
    <row r="12392" spans="1:6" ht="18" customHeight="1">
      <c r="A12392" s="535">
        <v>12424</v>
      </c>
      <c r="B12392" s="535" t="s">
        <v>26038</v>
      </c>
      <c r="C12392" s="298" t="s">
        <v>313</v>
      </c>
      <c r="D12392" s="535" t="s">
        <v>325</v>
      </c>
      <c r="E12392" s="524">
        <v>94.29</v>
      </c>
      <c r="F12392" s="536" t="s">
        <v>26039</v>
      </c>
    </row>
    <row r="12393" spans="1:6" ht="18" customHeight="1">
      <c r="A12393" s="535">
        <v>12440</v>
      </c>
      <c r="B12393" s="535" t="s">
        <v>26040</v>
      </c>
      <c r="C12393" s="298" t="s">
        <v>313</v>
      </c>
      <c r="D12393" s="535" t="s">
        <v>325</v>
      </c>
      <c r="E12393" s="524">
        <v>91.14</v>
      </c>
      <c r="F12393" s="536" t="s">
        <v>13973</v>
      </c>
    </row>
    <row r="12394" spans="1:6" ht="18" customHeight="1">
      <c r="A12394" s="535">
        <v>9884</v>
      </c>
      <c r="B12394" s="535" t="s">
        <v>26041</v>
      </c>
      <c r="C12394" s="298" t="s">
        <v>313</v>
      </c>
      <c r="D12394" s="535" t="s">
        <v>325</v>
      </c>
      <c r="E12394" s="524">
        <v>67.98</v>
      </c>
      <c r="F12394" s="536" t="s">
        <v>13628</v>
      </c>
    </row>
    <row r="12395" spans="1:6" ht="18" customHeight="1">
      <c r="A12395" s="535">
        <v>9888</v>
      </c>
      <c r="B12395" s="535" t="s">
        <v>26042</v>
      </c>
      <c r="C12395" s="298" t="s">
        <v>313</v>
      </c>
      <c r="D12395" s="535" t="s">
        <v>325</v>
      </c>
      <c r="E12395" s="524">
        <v>54.62</v>
      </c>
      <c r="F12395" s="536" t="s">
        <v>26043</v>
      </c>
    </row>
    <row r="12396" spans="1:6" ht="18" customHeight="1">
      <c r="A12396" s="535">
        <v>9883</v>
      </c>
      <c r="B12396" s="535" t="s">
        <v>26044</v>
      </c>
      <c r="C12396" s="298" t="s">
        <v>313</v>
      </c>
      <c r="D12396" s="535" t="s">
        <v>325</v>
      </c>
      <c r="E12396" s="524">
        <v>23.83</v>
      </c>
      <c r="F12396" s="536" t="s">
        <v>10510</v>
      </c>
    </row>
    <row r="12397" spans="1:6" ht="18" customHeight="1">
      <c r="A12397" s="535">
        <v>9886</v>
      </c>
      <c r="B12397" s="535" t="s">
        <v>26045</v>
      </c>
      <c r="C12397" s="298" t="s">
        <v>313</v>
      </c>
      <c r="D12397" s="535" t="s">
        <v>325</v>
      </c>
      <c r="E12397" s="524">
        <v>32.64</v>
      </c>
      <c r="F12397" s="536" t="s">
        <v>25373</v>
      </c>
    </row>
    <row r="12398" spans="1:6" ht="18" customHeight="1">
      <c r="A12398" s="535">
        <v>9889</v>
      </c>
      <c r="B12398" s="535" t="s">
        <v>26046</v>
      </c>
      <c r="C12398" s="298" t="s">
        <v>313</v>
      </c>
      <c r="D12398" s="535" t="s">
        <v>325</v>
      </c>
      <c r="E12398" s="524">
        <v>165.38</v>
      </c>
      <c r="F12398" s="536" t="s">
        <v>26047</v>
      </c>
    </row>
    <row r="12399" spans="1:6" ht="18" customHeight="1">
      <c r="A12399" s="535">
        <v>9887</v>
      </c>
      <c r="B12399" s="535" t="s">
        <v>26048</v>
      </c>
      <c r="C12399" s="298" t="s">
        <v>313</v>
      </c>
      <c r="D12399" s="535" t="s">
        <v>325</v>
      </c>
      <c r="E12399" s="524">
        <v>99.96</v>
      </c>
      <c r="F12399" s="536" t="s">
        <v>26049</v>
      </c>
    </row>
    <row r="12400" spans="1:6" ht="18" customHeight="1">
      <c r="A12400" s="535">
        <v>9885</v>
      </c>
      <c r="B12400" s="535" t="s">
        <v>26050</v>
      </c>
      <c r="C12400" s="298" t="s">
        <v>313</v>
      </c>
      <c r="D12400" s="535" t="s">
        <v>325</v>
      </c>
      <c r="E12400" s="524">
        <v>31.56</v>
      </c>
      <c r="F12400" s="536" t="s">
        <v>8412</v>
      </c>
    </row>
    <row r="12401" spans="1:6" ht="18" customHeight="1">
      <c r="A12401" s="535">
        <v>9890</v>
      </c>
      <c r="B12401" s="535" t="s">
        <v>26051</v>
      </c>
      <c r="C12401" s="298" t="s">
        <v>313</v>
      </c>
      <c r="D12401" s="535" t="s">
        <v>325</v>
      </c>
      <c r="E12401" s="524">
        <v>256.22000000000003</v>
      </c>
      <c r="F12401" s="536" t="s">
        <v>26052</v>
      </c>
    </row>
    <row r="12402" spans="1:6" ht="18" customHeight="1">
      <c r="A12402" s="535">
        <v>9891</v>
      </c>
      <c r="B12402" s="535" t="s">
        <v>26053</v>
      </c>
      <c r="C12402" s="298" t="s">
        <v>313</v>
      </c>
      <c r="D12402" s="535" t="s">
        <v>325</v>
      </c>
      <c r="E12402" s="524">
        <v>359.69</v>
      </c>
      <c r="F12402" s="536" t="s">
        <v>26054</v>
      </c>
    </row>
    <row r="12403" spans="1:6" ht="18" customHeight="1">
      <c r="A12403" s="535">
        <v>36316</v>
      </c>
      <c r="B12403" s="535" t="s">
        <v>26055</v>
      </c>
      <c r="C12403" s="298" t="s">
        <v>313</v>
      </c>
      <c r="D12403" s="535" t="s">
        <v>325</v>
      </c>
      <c r="E12403" s="524">
        <v>23.16</v>
      </c>
      <c r="F12403" s="536" t="s">
        <v>8511</v>
      </c>
    </row>
    <row r="12404" spans="1:6" ht="18" customHeight="1">
      <c r="A12404" s="535">
        <v>36313</v>
      </c>
      <c r="B12404" s="535" t="s">
        <v>26056</v>
      </c>
      <c r="C12404" s="298" t="s">
        <v>313</v>
      </c>
      <c r="D12404" s="535" t="s">
        <v>325</v>
      </c>
      <c r="E12404" s="524">
        <v>14.87</v>
      </c>
      <c r="F12404" s="536" t="s">
        <v>8087</v>
      </c>
    </row>
    <row r="12405" spans="1:6" ht="18" customHeight="1">
      <c r="A12405" s="535">
        <v>64</v>
      </c>
      <c r="B12405" s="535" t="s">
        <v>26057</v>
      </c>
      <c r="C12405" s="298" t="s">
        <v>313</v>
      </c>
      <c r="D12405" s="535" t="s">
        <v>325</v>
      </c>
      <c r="E12405" s="524">
        <v>4.76</v>
      </c>
      <c r="F12405" s="536" t="s">
        <v>597</v>
      </c>
    </row>
    <row r="12406" spans="1:6" ht="18" customHeight="1">
      <c r="A12406" s="535">
        <v>37423</v>
      </c>
      <c r="B12406" s="535" t="s">
        <v>26058</v>
      </c>
      <c r="C12406" s="298" t="s">
        <v>313</v>
      </c>
      <c r="D12406" s="535" t="s">
        <v>325</v>
      </c>
      <c r="E12406" s="524">
        <v>11.76</v>
      </c>
      <c r="F12406" s="536" t="s">
        <v>24961</v>
      </c>
    </row>
    <row r="12407" spans="1:6" ht="18" customHeight="1">
      <c r="A12407" s="535">
        <v>9892</v>
      </c>
      <c r="B12407" s="535" t="s">
        <v>26059</v>
      </c>
      <c r="C12407" s="298" t="s">
        <v>313</v>
      </c>
      <c r="D12407" s="535" t="s">
        <v>325</v>
      </c>
      <c r="E12407" s="524">
        <v>7.03</v>
      </c>
      <c r="F12407" s="536" t="s">
        <v>8035</v>
      </c>
    </row>
    <row r="12408" spans="1:6" ht="18" customHeight="1">
      <c r="A12408" s="535">
        <v>9901</v>
      </c>
      <c r="B12408" s="535" t="s">
        <v>26060</v>
      </c>
      <c r="C12408" s="298" t="s">
        <v>313</v>
      </c>
      <c r="D12408" s="535" t="s">
        <v>325</v>
      </c>
      <c r="E12408" s="524">
        <v>34</v>
      </c>
      <c r="F12408" s="536" t="s">
        <v>26061</v>
      </c>
    </row>
    <row r="12409" spans="1:6" ht="18" customHeight="1">
      <c r="A12409" s="535">
        <v>9900</v>
      </c>
      <c r="B12409" s="535" t="s">
        <v>26062</v>
      </c>
      <c r="C12409" s="298" t="s">
        <v>313</v>
      </c>
      <c r="D12409" s="535" t="s">
        <v>325</v>
      </c>
      <c r="E12409" s="524">
        <v>19.7</v>
      </c>
      <c r="F12409" s="536" t="s">
        <v>11965</v>
      </c>
    </row>
    <row r="12410" spans="1:6" ht="18" customHeight="1">
      <c r="A12410" s="535">
        <v>9899</v>
      </c>
      <c r="B12410" s="535" t="s">
        <v>26063</v>
      </c>
      <c r="C12410" s="298" t="s">
        <v>313</v>
      </c>
      <c r="D12410" s="535" t="s">
        <v>325</v>
      </c>
      <c r="E12410" s="524">
        <v>8.83</v>
      </c>
      <c r="F12410" s="536" t="s">
        <v>2928</v>
      </c>
    </row>
    <row r="12411" spans="1:6" ht="18" customHeight="1">
      <c r="A12411" s="535">
        <v>9908</v>
      </c>
      <c r="B12411" s="535" t="s">
        <v>26064</v>
      </c>
      <c r="C12411" s="298" t="s">
        <v>313</v>
      </c>
      <c r="D12411" s="535" t="s">
        <v>325</v>
      </c>
      <c r="E12411" s="524">
        <v>397.12</v>
      </c>
      <c r="F12411" s="536" t="s">
        <v>15684</v>
      </c>
    </row>
    <row r="12412" spans="1:6" ht="18" customHeight="1">
      <c r="A12412" s="535">
        <v>9905</v>
      </c>
      <c r="B12412" s="535" t="s">
        <v>26065</v>
      </c>
      <c r="C12412" s="298" t="s">
        <v>313</v>
      </c>
      <c r="D12412" s="535" t="s">
        <v>325</v>
      </c>
      <c r="E12412" s="524">
        <v>6.91</v>
      </c>
      <c r="F12412" s="536" t="s">
        <v>10450</v>
      </c>
    </row>
    <row r="12413" spans="1:6" ht="18" customHeight="1">
      <c r="A12413" s="535">
        <v>9906</v>
      </c>
      <c r="B12413" s="535" t="s">
        <v>26066</v>
      </c>
      <c r="C12413" s="298" t="s">
        <v>313</v>
      </c>
      <c r="D12413" s="535" t="s">
        <v>325</v>
      </c>
      <c r="E12413" s="524">
        <v>8.33</v>
      </c>
      <c r="F12413" s="536" t="s">
        <v>19741</v>
      </c>
    </row>
    <row r="12414" spans="1:6" ht="18" customHeight="1">
      <c r="A12414" s="535">
        <v>9895</v>
      </c>
      <c r="B12414" s="535" t="s">
        <v>26067</v>
      </c>
      <c r="C12414" s="298" t="s">
        <v>313</v>
      </c>
      <c r="D12414" s="535" t="s">
        <v>325</v>
      </c>
      <c r="E12414" s="524">
        <v>14.03</v>
      </c>
      <c r="F12414" s="536" t="s">
        <v>11310</v>
      </c>
    </row>
    <row r="12415" spans="1:6" ht="18" customHeight="1">
      <c r="A12415" s="535">
        <v>9894</v>
      </c>
      <c r="B12415" s="535" t="s">
        <v>26068</v>
      </c>
      <c r="C12415" s="298" t="s">
        <v>313</v>
      </c>
      <c r="D12415" s="535" t="s">
        <v>325</v>
      </c>
      <c r="E12415" s="524">
        <v>26.98</v>
      </c>
      <c r="F12415" s="536" t="s">
        <v>8264</v>
      </c>
    </row>
    <row r="12416" spans="1:6" ht="18" customHeight="1">
      <c r="A12416" s="535">
        <v>9897</v>
      </c>
      <c r="B12416" s="535" t="s">
        <v>26069</v>
      </c>
      <c r="C12416" s="298" t="s">
        <v>313</v>
      </c>
      <c r="D12416" s="535" t="s">
        <v>325</v>
      </c>
      <c r="E12416" s="524">
        <v>28.81</v>
      </c>
      <c r="F12416" s="536" t="s">
        <v>11053</v>
      </c>
    </row>
    <row r="12417" spans="1:6" ht="18" customHeight="1">
      <c r="A12417" s="535">
        <v>9910</v>
      </c>
      <c r="B12417" s="535" t="s">
        <v>26070</v>
      </c>
      <c r="C12417" s="298" t="s">
        <v>313</v>
      </c>
      <c r="D12417" s="535" t="s">
        <v>325</v>
      </c>
      <c r="E12417" s="524">
        <v>74.959999999999994</v>
      </c>
      <c r="F12417" s="536" t="s">
        <v>26071</v>
      </c>
    </row>
    <row r="12418" spans="1:6" ht="18" customHeight="1">
      <c r="A12418" s="535">
        <v>9909</v>
      </c>
      <c r="B12418" s="535" t="s">
        <v>26072</v>
      </c>
      <c r="C12418" s="298" t="s">
        <v>313</v>
      </c>
      <c r="D12418" s="535" t="s">
        <v>325</v>
      </c>
      <c r="E12418" s="524">
        <v>152.66</v>
      </c>
      <c r="F12418" s="536" t="s">
        <v>26073</v>
      </c>
    </row>
    <row r="12419" spans="1:6" ht="18" customHeight="1">
      <c r="A12419" s="535">
        <v>9907</v>
      </c>
      <c r="B12419" s="535" t="s">
        <v>26074</v>
      </c>
      <c r="C12419" s="298" t="s">
        <v>313</v>
      </c>
      <c r="D12419" s="535" t="s">
        <v>325</v>
      </c>
      <c r="E12419" s="524">
        <v>180.25</v>
      </c>
      <c r="F12419" s="536" t="s">
        <v>26075</v>
      </c>
    </row>
    <row r="12420" spans="1:6" ht="18" customHeight="1">
      <c r="A12420" s="535">
        <v>20973</v>
      </c>
      <c r="B12420" s="535" t="s">
        <v>26076</v>
      </c>
      <c r="C12420" s="298" t="s">
        <v>313</v>
      </c>
      <c r="D12420" s="535" t="s">
        <v>325</v>
      </c>
      <c r="E12420" s="524">
        <v>101.05</v>
      </c>
      <c r="F12420" s="536" t="s">
        <v>12511</v>
      </c>
    </row>
    <row r="12421" spans="1:6" ht="18" customHeight="1">
      <c r="A12421" s="535">
        <v>20974</v>
      </c>
      <c r="B12421" s="535" t="s">
        <v>26077</v>
      </c>
      <c r="C12421" s="298" t="s">
        <v>313</v>
      </c>
      <c r="D12421" s="535" t="s">
        <v>325</v>
      </c>
      <c r="E12421" s="524">
        <v>144.57</v>
      </c>
      <c r="F12421" s="536" t="s">
        <v>26078</v>
      </c>
    </row>
    <row r="12422" spans="1:6" ht="18" customHeight="1">
      <c r="A12422" s="535">
        <v>37989</v>
      </c>
      <c r="B12422" s="535" t="s">
        <v>26079</v>
      </c>
      <c r="C12422" s="298" t="s">
        <v>313</v>
      </c>
      <c r="D12422" s="535" t="s">
        <v>325</v>
      </c>
      <c r="E12422" s="524">
        <v>17.5</v>
      </c>
      <c r="F12422" s="536" t="s">
        <v>6222</v>
      </c>
    </row>
    <row r="12423" spans="1:6" ht="18" customHeight="1">
      <c r="A12423" s="535">
        <v>37990</v>
      </c>
      <c r="B12423" s="535" t="s">
        <v>26080</v>
      </c>
      <c r="C12423" s="298" t="s">
        <v>313</v>
      </c>
      <c r="D12423" s="535" t="s">
        <v>325</v>
      </c>
      <c r="E12423" s="524">
        <v>19.3</v>
      </c>
      <c r="F12423" s="536" t="s">
        <v>26081</v>
      </c>
    </row>
    <row r="12424" spans="1:6" ht="18" customHeight="1">
      <c r="A12424" s="535">
        <v>37991</v>
      </c>
      <c r="B12424" s="535" t="s">
        <v>26082</v>
      </c>
      <c r="C12424" s="298" t="s">
        <v>313</v>
      </c>
      <c r="D12424" s="535" t="s">
        <v>325</v>
      </c>
      <c r="E12424" s="524">
        <v>25.68</v>
      </c>
      <c r="F12424" s="536" t="s">
        <v>11148</v>
      </c>
    </row>
    <row r="12425" spans="1:6" ht="18" customHeight="1">
      <c r="A12425" s="535">
        <v>37992</v>
      </c>
      <c r="B12425" s="535" t="s">
        <v>26083</v>
      </c>
      <c r="C12425" s="298" t="s">
        <v>313</v>
      </c>
      <c r="D12425" s="535" t="s">
        <v>325</v>
      </c>
      <c r="E12425" s="524">
        <v>39.85</v>
      </c>
      <c r="F12425" s="536" t="s">
        <v>18188</v>
      </c>
    </row>
    <row r="12426" spans="1:6" ht="18" customHeight="1">
      <c r="A12426" s="535">
        <v>37993</v>
      </c>
      <c r="B12426" s="535" t="s">
        <v>26084</v>
      </c>
      <c r="C12426" s="298" t="s">
        <v>313</v>
      </c>
      <c r="D12426" s="535" t="s">
        <v>325</v>
      </c>
      <c r="E12426" s="524">
        <v>60.47</v>
      </c>
      <c r="F12426" s="536" t="s">
        <v>16983</v>
      </c>
    </row>
    <row r="12427" spans="1:6" ht="18" customHeight="1">
      <c r="A12427" s="535">
        <v>37994</v>
      </c>
      <c r="B12427" s="535" t="s">
        <v>26085</v>
      </c>
      <c r="C12427" s="298" t="s">
        <v>313</v>
      </c>
      <c r="D12427" s="535" t="s">
        <v>325</v>
      </c>
      <c r="E12427" s="524">
        <v>143.99</v>
      </c>
      <c r="F12427" s="536" t="s">
        <v>26086</v>
      </c>
    </row>
    <row r="12428" spans="1:6" ht="18" customHeight="1">
      <c r="A12428" s="535">
        <v>37995</v>
      </c>
      <c r="B12428" s="535" t="s">
        <v>26087</v>
      </c>
      <c r="C12428" s="298" t="s">
        <v>313</v>
      </c>
      <c r="D12428" s="535" t="s">
        <v>325</v>
      </c>
      <c r="E12428" s="524">
        <v>187.68</v>
      </c>
      <c r="F12428" s="536" t="s">
        <v>26088</v>
      </c>
    </row>
    <row r="12429" spans="1:6" ht="18" customHeight="1">
      <c r="A12429" s="535">
        <v>37996</v>
      </c>
      <c r="B12429" s="535" t="s">
        <v>26089</v>
      </c>
      <c r="C12429" s="298" t="s">
        <v>313</v>
      </c>
      <c r="D12429" s="535" t="s">
        <v>325</v>
      </c>
      <c r="E12429" s="524">
        <v>285.79000000000002</v>
      </c>
      <c r="F12429" s="536" t="s">
        <v>26090</v>
      </c>
    </row>
    <row r="12430" spans="1:6" ht="18" customHeight="1">
      <c r="A12430" s="535">
        <v>13883</v>
      </c>
      <c r="B12430" s="535" t="s">
        <v>26091</v>
      </c>
      <c r="C12430" s="298" t="s">
        <v>313</v>
      </c>
      <c r="D12430" s="535" t="s">
        <v>325</v>
      </c>
      <c r="E12430" s="537">
        <v>172381.7</v>
      </c>
      <c r="F12430" s="536" t="s">
        <v>26092</v>
      </c>
    </row>
    <row r="12431" spans="1:6" ht="18" customHeight="1">
      <c r="A12431" s="535">
        <v>38604</v>
      </c>
      <c r="B12431" s="535" t="s">
        <v>26093</v>
      </c>
      <c r="C12431" s="298" t="s">
        <v>313</v>
      </c>
      <c r="D12431" s="535" t="s">
        <v>325</v>
      </c>
      <c r="E12431" s="537">
        <v>214699.12</v>
      </c>
      <c r="F12431" s="536" t="s">
        <v>26094</v>
      </c>
    </row>
    <row r="12432" spans="1:6" ht="18" customHeight="1">
      <c r="A12432" s="535">
        <v>10601</v>
      </c>
      <c r="B12432" s="535" t="s">
        <v>26095</v>
      </c>
      <c r="C12432" s="298" t="s">
        <v>313</v>
      </c>
      <c r="D12432" s="535" t="s">
        <v>325</v>
      </c>
      <c r="E12432" s="537">
        <v>4176326.08</v>
      </c>
      <c r="F12432" s="536" t="s">
        <v>26096</v>
      </c>
    </row>
    <row r="12433" spans="1:6" ht="18" customHeight="1">
      <c r="A12433" s="535">
        <v>44469</v>
      </c>
      <c r="B12433" s="535" t="s">
        <v>26097</v>
      </c>
      <c r="C12433" s="298" t="s">
        <v>313</v>
      </c>
      <c r="D12433" s="535" t="s">
        <v>325</v>
      </c>
      <c r="E12433" s="537">
        <v>10996119.18</v>
      </c>
      <c r="F12433" s="536" t="s">
        <v>26098</v>
      </c>
    </row>
    <row r="12434" spans="1:6" ht="18" customHeight="1">
      <c r="A12434" s="535">
        <v>13894</v>
      </c>
      <c r="B12434" s="535" t="s">
        <v>26099</v>
      </c>
      <c r="C12434" s="298" t="s">
        <v>313</v>
      </c>
      <c r="D12434" s="535" t="s">
        <v>325</v>
      </c>
      <c r="E12434" s="537">
        <v>399604.75</v>
      </c>
      <c r="F12434" s="536" t="s">
        <v>26100</v>
      </c>
    </row>
    <row r="12435" spans="1:6" ht="18" customHeight="1">
      <c r="A12435" s="535">
        <v>13895</v>
      </c>
      <c r="B12435" s="535" t="s">
        <v>26101</v>
      </c>
      <c r="C12435" s="298" t="s">
        <v>313</v>
      </c>
      <c r="D12435" s="535" t="s">
        <v>325</v>
      </c>
      <c r="E12435" s="537">
        <v>537335.18000000005</v>
      </c>
      <c r="F12435" s="536" t="s">
        <v>26102</v>
      </c>
    </row>
    <row r="12436" spans="1:6" ht="18" customHeight="1">
      <c r="A12436" s="535">
        <v>13892</v>
      </c>
      <c r="B12436" s="535" t="s">
        <v>26103</v>
      </c>
      <c r="C12436" s="298" t="s">
        <v>313</v>
      </c>
      <c r="D12436" s="535" t="s">
        <v>325</v>
      </c>
      <c r="E12436" s="537">
        <v>658491.12</v>
      </c>
      <c r="F12436" s="536" t="s">
        <v>26104</v>
      </c>
    </row>
    <row r="12437" spans="1:6" ht="18" customHeight="1">
      <c r="A12437" s="535">
        <v>9914</v>
      </c>
      <c r="B12437" s="535" t="s">
        <v>26105</v>
      </c>
      <c r="C12437" s="298" t="s">
        <v>313</v>
      </c>
      <c r="D12437" s="535" t="s">
        <v>325</v>
      </c>
      <c r="E12437" s="537">
        <v>712400</v>
      </c>
      <c r="F12437" s="536" t="s">
        <v>26106</v>
      </c>
    </row>
    <row r="12438" spans="1:6" ht="18" customHeight="1">
      <c r="A12438" s="535">
        <v>36485</v>
      </c>
      <c r="B12438" s="535" t="s">
        <v>26107</v>
      </c>
      <c r="C12438" s="298" t="s">
        <v>313</v>
      </c>
      <c r="D12438" s="535" t="s">
        <v>325</v>
      </c>
      <c r="E12438" s="537">
        <v>665336.65</v>
      </c>
      <c r="F12438" s="536" t="s">
        <v>26108</v>
      </c>
    </row>
    <row r="12439" spans="1:6" ht="18" customHeight="1">
      <c r="A12439" s="535">
        <v>9912</v>
      </c>
      <c r="B12439" s="535" t="s">
        <v>26109</v>
      </c>
      <c r="C12439" s="298" t="s">
        <v>313</v>
      </c>
      <c r="D12439" s="535" t="s">
        <v>325</v>
      </c>
      <c r="E12439" s="537">
        <v>3400000</v>
      </c>
      <c r="F12439" s="536" t="s">
        <v>26110</v>
      </c>
    </row>
    <row r="12440" spans="1:6" ht="18" customHeight="1">
      <c r="A12440" s="535">
        <v>9921</v>
      </c>
      <c r="B12440" s="535" t="s">
        <v>26111</v>
      </c>
      <c r="C12440" s="298" t="s">
        <v>313</v>
      </c>
      <c r="D12440" s="535" t="s">
        <v>325</v>
      </c>
      <c r="E12440" s="537">
        <v>1753880.82</v>
      </c>
      <c r="F12440" s="536" t="s">
        <v>26112</v>
      </c>
    </row>
    <row r="12441" spans="1:6" ht="18" customHeight="1">
      <c r="A12441" s="535">
        <v>21112</v>
      </c>
      <c r="B12441" s="535" t="s">
        <v>26113</v>
      </c>
      <c r="C12441" s="298" t="s">
        <v>313</v>
      </c>
      <c r="D12441" s="535" t="s">
        <v>325</v>
      </c>
      <c r="E12441" s="524">
        <v>281.95</v>
      </c>
      <c r="F12441" s="536" t="s">
        <v>26114</v>
      </c>
    </row>
    <row r="12442" spans="1:6" ht="18" customHeight="1">
      <c r="A12442" s="535">
        <v>10228</v>
      </c>
      <c r="B12442" s="535" t="s">
        <v>26115</v>
      </c>
      <c r="C12442" s="298" t="s">
        <v>313</v>
      </c>
      <c r="D12442" s="535" t="s">
        <v>325</v>
      </c>
      <c r="E12442" s="524">
        <v>327.54000000000002</v>
      </c>
      <c r="F12442" s="536" t="s">
        <v>26116</v>
      </c>
    </row>
    <row r="12443" spans="1:6" ht="18" customHeight="1">
      <c r="A12443" s="535">
        <v>11781</v>
      </c>
      <c r="B12443" s="535" t="s">
        <v>26117</v>
      </c>
      <c r="C12443" s="298" t="s">
        <v>313</v>
      </c>
      <c r="D12443" s="535" t="s">
        <v>325</v>
      </c>
      <c r="E12443" s="524">
        <v>265.35000000000002</v>
      </c>
      <c r="F12443" s="536" t="s">
        <v>26118</v>
      </c>
    </row>
    <row r="12444" spans="1:6" ht="18" customHeight="1">
      <c r="A12444" s="535">
        <v>37588</v>
      </c>
      <c r="B12444" s="535" t="s">
        <v>26119</v>
      </c>
      <c r="C12444" s="298" t="s">
        <v>313</v>
      </c>
      <c r="D12444" s="535" t="s">
        <v>325</v>
      </c>
      <c r="E12444" s="524">
        <v>46.87</v>
      </c>
      <c r="F12444" s="536" t="s">
        <v>26120</v>
      </c>
    </row>
    <row r="12445" spans="1:6" ht="18" customHeight="1">
      <c r="A12445" s="535">
        <v>11751</v>
      </c>
      <c r="B12445" s="535" t="s">
        <v>26121</v>
      </c>
      <c r="C12445" s="298" t="s">
        <v>313</v>
      </c>
      <c r="D12445" s="535" t="s">
        <v>325</v>
      </c>
      <c r="E12445" s="524">
        <v>81.92</v>
      </c>
      <c r="F12445" s="536" t="s">
        <v>26122</v>
      </c>
    </row>
    <row r="12446" spans="1:6" ht="18" customHeight="1">
      <c r="A12446" s="535">
        <v>11750</v>
      </c>
      <c r="B12446" s="535" t="s">
        <v>26123</v>
      </c>
      <c r="C12446" s="298" t="s">
        <v>313</v>
      </c>
      <c r="D12446" s="535" t="s">
        <v>325</v>
      </c>
      <c r="E12446" s="524">
        <v>67.989999999999995</v>
      </c>
      <c r="F12446" s="536" t="s">
        <v>22642</v>
      </c>
    </row>
    <row r="12447" spans="1:6" ht="18" customHeight="1">
      <c r="A12447" s="535">
        <v>11748</v>
      </c>
      <c r="B12447" s="535" t="s">
        <v>26124</v>
      </c>
      <c r="C12447" s="298" t="s">
        <v>313</v>
      </c>
      <c r="D12447" s="535" t="s">
        <v>325</v>
      </c>
      <c r="E12447" s="524">
        <v>29.27</v>
      </c>
      <c r="F12447" s="536" t="s">
        <v>22438</v>
      </c>
    </row>
    <row r="12448" spans="1:6" ht="18" customHeight="1">
      <c r="A12448" s="535">
        <v>11746</v>
      </c>
      <c r="B12448" s="535" t="s">
        <v>26125</v>
      </c>
      <c r="C12448" s="298" t="s">
        <v>313</v>
      </c>
      <c r="D12448" s="535" t="s">
        <v>325</v>
      </c>
      <c r="E12448" s="524">
        <v>45.61</v>
      </c>
      <c r="F12448" s="536" t="s">
        <v>26126</v>
      </c>
    </row>
    <row r="12449" spans="1:6" ht="18" customHeight="1">
      <c r="A12449" s="535">
        <v>11747</v>
      </c>
      <c r="B12449" s="535" t="s">
        <v>26127</v>
      </c>
      <c r="C12449" s="298" t="s">
        <v>313</v>
      </c>
      <c r="D12449" s="535" t="s">
        <v>325</v>
      </c>
      <c r="E12449" s="524">
        <v>126.33</v>
      </c>
      <c r="F12449" s="536" t="s">
        <v>13078</v>
      </c>
    </row>
    <row r="12450" spans="1:6" ht="18" customHeight="1">
      <c r="A12450" s="535">
        <v>11749</v>
      </c>
      <c r="B12450" s="535" t="s">
        <v>26128</v>
      </c>
      <c r="C12450" s="298" t="s">
        <v>313</v>
      </c>
      <c r="D12450" s="535" t="s">
        <v>325</v>
      </c>
      <c r="E12450" s="524">
        <v>33.78</v>
      </c>
      <c r="F12450" s="536" t="s">
        <v>26129</v>
      </c>
    </row>
    <row r="12451" spans="1:6" ht="18" customHeight="1">
      <c r="A12451" s="535">
        <v>10236</v>
      </c>
      <c r="B12451" s="535" t="s">
        <v>26130</v>
      </c>
      <c r="C12451" s="298" t="s">
        <v>313</v>
      </c>
      <c r="D12451" s="535" t="s">
        <v>325</v>
      </c>
      <c r="E12451" s="524">
        <v>121.38</v>
      </c>
      <c r="F12451" s="536" t="s">
        <v>26131</v>
      </c>
    </row>
    <row r="12452" spans="1:6" ht="18" customHeight="1">
      <c r="A12452" s="535">
        <v>10233</v>
      </c>
      <c r="B12452" s="535" t="s">
        <v>26132</v>
      </c>
      <c r="C12452" s="298" t="s">
        <v>313</v>
      </c>
      <c r="D12452" s="535" t="s">
        <v>325</v>
      </c>
      <c r="E12452" s="524">
        <v>113.74</v>
      </c>
      <c r="F12452" s="536" t="s">
        <v>26133</v>
      </c>
    </row>
    <row r="12453" spans="1:6" ht="18" customHeight="1">
      <c r="A12453" s="535">
        <v>10234</v>
      </c>
      <c r="B12453" s="535" t="s">
        <v>26134</v>
      </c>
      <c r="C12453" s="298" t="s">
        <v>313</v>
      </c>
      <c r="D12453" s="535" t="s">
        <v>325</v>
      </c>
      <c r="E12453" s="524">
        <v>71.650000000000006</v>
      </c>
      <c r="F12453" s="536" t="s">
        <v>26135</v>
      </c>
    </row>
    <row r="12454" spans="1:6" ht="18" customHeight="1">
      <c r="A12454" s="535">
        <v>10231</v>
      </c>
      <c r="B12454" s="535" t="s">
        <v>26136</v>
      </c>
      <c r="C12454" s="298" t="s">
        <v>313</v>
      </c>
      <c r="D12454" s="535" t="s">
        <v>325</v>
      </c>
      <c r="E12454" s="524">
        <v>328.57</v>
      </c>
      <c r="F12454" s="536" t="s">
        <v>26137</v>
      </c>
    </row>
    <row r="12455" spans="1:6" ht="18" customHeight="1">
      <c r="A12455" s="535">
        <v>10232</v>
      </c>
      <c r="B12455" s="535" t="s">
        <v>26138</v>
      </c>
      <c r="C12455" s="298" t="s">
        <v>313</v>
      </c>
      <c r="D12455" s="535" t="s">
        <v>325</v>
      </c>
      <c r="E12455" s="524">
        <v>183.86</v>
      </c>
      <c r="F12455" s="536" t="s">
        <v>19675</v>
      </c>
    </row>
    <row r="12456" spans="1:6" ht="18" customHeight="1">
      <c r="A12456" s="535">
        <v>10229</v>
      </c>
      <c r="B12456" s="535" t="s">
        <v>26139</v>
      </c>
      <c r="C12456" s="298" t="s">
        <v>313</v>
      </c>
      <c r="D12456" s="535" t="s">
        <v>325</v>
      </c>
      <c r="E12456" s="524">
        <v>64.8</v>
      </c>
      <c r="F12456" s="536" t="s">
        <v>13212</v>
      </c>
    </row>
    <row r="12457" spans="1:6" ht="18" customHeight="1">
      <c r="A12457" s="535">
        <v>10235</v>
      </c>
      <c r="B12457" s="535" t="s">
        <v>26140</v>
      </c>
      <c r="C12457" s="298" t="s">
        <v>313</v>
      </c>
      <c r="D12457" s="535" t="s">
        <v>325</v>
      </c>
      <c r="E12457" s="524">
        <v>450.44</v>
      </c>
      <c r="F12457" s="536" t="s">
        <v>4525</v>
      </c>
    </row>
    <row r="12458" spans="1:6" ht="18" customHeight="1">
      <c r="A12458" s="535">
        <v>10230</v>
      </c>
      <c r="B12458" s="535" t="s">
        <v>26141</v>
      </c>
      <c r="C12458" s="298" t="s">
        <v>313</v>
      </c>
      <c r="D12458" s="535" t="s">
        <v>325</v>
      </c>
      <c r="E12458" s="524">
        <v>792.73</v>
      </c>
      <c r="F12458" s="536" t="s">
        <v>26142</v>
      </c>
    </row>
    <row r="12459" spans="1:6" ht="18" customHeight="1">
      <c r="A12459" s="535">
        <v>10409</v>
      </c>
      <c r="B12459" s="535" t="s">
        <v>26143</v>
      </c>
      <c r="C12459" s="298" t="s">
        <v>313</v>
      </c>
      <c r="D12459" s="535" t="s">
        <v>325</v>
      </c>
      <c r="E12459" s="524">
        <v>235.51</v>
      </c>
      <c r="F12459" s="536" t="s">
        <v>26144</v>
      </c>
    </row>
    <row r="12460" spans="1:6" ht="18" customHeight="1">
      <c r="A12460" s="535">
        <v>10411</v>
      </c>
      <c r="B12460" s="535" t="s">
        <v>26145</v>
      </c>
      <c r="C12460" s="298" t="s">
        <v>313</v>
      </c>
      <c r="D12460" s="535" t="s">
        <v>325</v>
      </c>
      <c r="E12460" s="524">
        <v>210.73</v>
      </c>
      <c r="F12460" s="536" t="s">
        <v>26146</v>
      </c>
    </row>
    <row r="12461" spans="1:6" ht="18" customHeight="1">
      <c r="A12461" s="535">
        <v>10404</v>
      </c>
      <c r="B12461" s="535" t="s">
        <v>26147</v>
      </c>
      <c r="C12461" s="298" t="s">
        <v>313</v>
      </c>
      <c r="D12461" s="535" t="s">
        <v>325</v>
      </c>
      <c r="E12461" s="524">
        <v>85.46</v>
      </c>
      <c r="F12461" s="536" t="s">
        <v>26148</v>
      </c>
    </row>
    <row r="12462" spans="1:6" ht="18" customHeight="1">
      <c r="A12462" s="535">
        <v>10410</v>
      </c>
      <c r="B12462" s="535" t="s">
        <v>26149</v>
      </c>
      <c r="C12462" s="298" t="s">
        <v>313</v>
      </c>
      <c r="D12462" s="535" t="s">
        <v>325</v>
      </c>
      <c r="E12462" s="524">
        <v>140.77000000000001</v>
      </c>
      <c r="F12462" s="536" t="s">
        <v>3634</v>
      </c>
    </row>
    <row r="12463" spans="1:6" ht="18" customHeight="1">
      <c r="A12463" s="535">
        <v>10405</v>
      </c>
      <c r="B12463" s="535" t="s">
        <v>26150</v>
      </c>
      <c r="C12463" s="298" t="s">
        <v>313</v>
      </c>
      <c r="D12463" s="535" t="s">
        <v>325</v>
      </c>
      <c r="E12463" s="524">
        <v>471.84</v>
      </c>
      <c r="F12463" s="536" t="s">
        <v>26151</v>
      </c>
    </row>
    <row r="12464" spans="1:6" ht="18" customHeight="1">
      <c r="A12464" s="535">
        <v>10408</v>
      </c>
      <c r="B12464" s="535" t="s">
        <v>26152</v>
      </c>
      <c r="C12464" s="298" t="s">
        <v>313</v>
      </c>
      <c r="D12464" s="535" t="s">
        <v>325</v>
      </c>
      <c r="E12464" s="524">
        <v>329.95</v>
      </c>
      <c r="F12464" s="536" t="s">
        <v>26153</v>
      </c>
    </row>
    <row r="12465" spans="1:6" ht="18" customHeight="1">
      <c r="A12465" s="535">
        <v>10412</v>
      </c>
      <c r="B12465" s="535" t="s">
        <v>26154</v>
      </c>
      <c r="C12465" s="298" t="s">
        <v>313</v>
      </c>
      <c r="D12465" s="535" t="s">
        <v>325</v>
      </c>
      <c r="E12465" s="524">
        <v>103.57</v>
      </c>
      <c r="F12465" s="536" t="s">
        <v>26155</v>
      </c>
    </row>
    <row r="12466" spans="1:6" ht="18" customHeight="1">
      <c r="A12466" s="535">
        <v>10406</v>
      </c>
      <c r="B12466" s="535" t="s">
        <v>26156</v>
      </c>
      <c r="C12466" s="298" t="s">
        <v>313</v>
      </c>
      <c r="D12466" s="535" t="s">
        <v>325</v>
      </c>
      <c r="E12466" s="524">
        <v>651.71</v>
      </c>
      <c r="F12466" s="536" t="s">
        <v>26157</v>
      </c>
    </row>
    <row r="12467" spans="1:6" ht="18" customHeight="1">
      <c r="A12467" s="535">
        <v>10407</v>
      </c>
      <c r="B12467" s="535" t="s">
        <v>26158</v>
      </c>
      <c r="C12467" s="298" t="s">
        <v>313</v>
      </c>
      <c r="D12467" s="535" t="s">
        <v>325</v>
      </c>
      <c r="E12467" s="537">
        <v>1010.81</v>
      </c>
      <c r="F12467" s="536" t="s">
        <v>26159</v>
      </c>
    </row>
    <row r="12468" spans="1:6" ht="18" customHeight="1">
      <c r="A12468" s="535">
        <v>10416</v>
      </c>
      <c r="B12468" s="535" t="s">
        <v>26160</v>
      </c>
      <c r="C12468" s="298" t="s">
        <v>313</v>
      </c>
      <c r="D12468" s="535" t="s">
        <v>325</v>
      </c>
      <c r="E12468" s="524">
        <v>125.38</v>
      </c>
      <c r="F12468" s="536" t="s">
        <v>26161</v>
      </c>
    </row>
    <row r="12469" spans="1:6" ht="18" customHeight="1">
      <c r="A12469" s="535">
        <v>10419</v>
      </c>
      <c r="B12469" s="535" t="s">
        <v>26162</v>
      </c>
      <c r="C12469" s="298" t="s">
        <v>313</v>
      </c>
      <c r="D12469" s="535" t="s">
        <v>325</v>
      </c>
      <c r="E12469" s="524">
        <v>108.83</v>
      </c>
      <c r="F12469" s="536" t="s">
        <v>26163</v>
      </c>
    </row>
    <row r="12470" spans="1:6" ht="18" customHeight="1">
      <c r="A12470" s="535">
        <v>21092</v>
      </c>
      <c r="B12470" s="535" t="s">
        <v>26164</v>
      </c>
      <c r="C12470" s="298" t="s">
        <v>313</v>
      </c>
      <c r="D12470" s="535" t="s">
        <v>325</v>
      </c>
      <c r="E12470" s="524">
        <v>62.22</v>
      </c>
      <c r="F12470" s="536" t="s">
        <v>7988</v>
      </c>
    </row>
    <row r="12471" spans="1:6" ht="18" customHeight="1">
      <c r="A12471" s="535">
        <v>10418</v>
      </c>
      <c r="B12471" s="535" t="s">
        <v>26165</v>
      </c>
      <c r="C12471" s="298" t="s">
        <v>313</v>
      </c>
      <c r="D12471" s="535" t="s">
        <v>325</v>
      </c>
      <c r="E12471" s="524">
        <v>72.540000000000006</v>
      </c>
      <c r="F12471" s="536" t="s">
        <v>18216</v>
      </c>
    </row>
    <row r="12472" spans="1:6" ht="18" customHeight="1">
      <c r="A12472" s="535">
        <v>12657</v>
      </c>
      <c r="B12472" s="535" t="s">
        <v>26166</v>
      </c>
      <c r="C12472" s="298" t="s">
        <v>313</v>
      </c>
      <c r="D12472" s="535" t="s">
        <v>325</v>
      </c>
      <c r="E12472" s="524">
        <v>292.73</v>
      </c>
      <c r="F12472" s="536" t="s">
        <v>26167</v>
      </c>
    </row>
    <row r="12473" spans="1:6" ht="18" customHeight="1">
      <c r="A12473" s="535">
        <v>10417</v>
      </c>
      <c r="B12473" s="535" t="s">
        <v>26168</v>
      </c>
      <c r="C12473" s="298" t="s">
        <v>313</v>
      </c>
      <c r="D12473" s="535" t="s">
        <v>325</v>
      </c>
      <c r="E12473" s="524">
        <v>182.68</v>
      </c>
      <c r="F12473" s="536" t="s">
        <v>26169</v>
      </c>
    </row>
    <row r="12474" spans="1:6" ht="18" customHeight="1">
      <c r="A12474" s="535">
        <v>10413</v>
      </c>
      <c r="B12474" s="535" t="s">
        <v>26170</v>
      </c>
      <c r="C12474" s="298" t="s">
        <v>313</v>
      </c>
      <c r="D12474" s="535" t="s">
        <v>325</v>
      </c>
      <c r="E12474" s="524">
        <v>66.39</v>
      </c>
      <c r="F12474" s="536" t="s">
        <v>19514</v>
      </c>
    </row>
    <row r="12475" spans="1:6" ht="18" customHeight="1">
      <c r="A12475" s="535">
        <v>10414</v>
      </c>
      <c r="B12475" s="535" t="s">
        <v>26171</v>
      </c>
      <c r="C12475" s="298" t="s">
        <v>313</v>
      </c>
      <c r="D12475" s="535" t="s">
        <v>325</v>
      </c>
      <c r="E12475" s="524">
        <v>399.75</v>
      </c>
      <c r="F12475" s="536" t="s">
        <v>26172</v>
      </c>
    </row>
    <row r="12476" spans="1:6" ht="18" customHeight="1">
      <c r="A12476" s="535">
        <v>10415</v>
      </c>
      <c r="B12476" s="535" t="s">
        <v>26173</v>
      </c>
      <c r="C12476" s="298" t="s">
        <v>313</v>
      </c>
      <c r="D12476" s="535" t="s">
        <v>325</v>
      </c>
      <c r="E12476" s="524">
        <v>693.79</v>
      </c>
      <c r="F12476" s="536" t="s">
        <v>26174</v>
      </c>
    </row>
    <row r="12477" spans="1:6" ht="18" customHeight="1">
      <c r="A12477" s="535">
        <v>38643</v>
      </c>
      <c r="B12477" s="535" t="s">
        <v>26175</v>
      </c>
      <c r="C12477" s="298" t="s">
        <v>313</v>
      </c>
      <c r="D12477" s="535" t="s">
        <v>325</v>
      </c>
      <c r="E12477" s="524">
        <v>37.25</v>
      </c>
      <c r="F12477" s="536" t="s">
        <v>2690</v>
      </c>
    </row>
    <row r="12478" spans="1:6" ht="18" customHeight="1">
      <c r="A12478" s="535">
        <v>6157</v>
      </c>
      <c r="B12478" s="535" t="s">
        <v>26176</v>
      </c>
      <c r="C12478" s="298" t="s">
        <v>313</v>
      </c>
      <c r="D12478" s="535" t="s">
        <v>325</v>
      </c>
      <c r="E12478" s="524">
        <v>50.88</v>
      </c>
      <c r="F12478" s="536" t="s">
        <v>26177</v>
      </c>
    </row>
    <row r="12479" spans="1:6" ht="18" customHeight="1">
      <c r="A12479" s="535">
        <v>6158</v>
      </c>
      <c r="B12479" s="535" t="s">
        <v>26178</v>
      </c>
      <c r="C12479" s="298" t="s">
        <v>313</v>
      </c>
      <c r="D12479" s="535" t="s">
        <v>325</v>
      </c>
      <c r="E12479" s="524">
        <v>6.83</v>
      </c>
      <c r="F12479" s="536" t="s">
        <v>13191</v>
      </c>
    </row>
    <row r="12480" spans="1:6" ht="18" customHeight="1">
      <c r="A12480" s="535">
        <v>6153</v>
      </c>
      <c r="B12480" s="535" t="s">
        <v>26179</v>
      </c>
      <c r="C12480" s="298" t="s">
        <v>313</v>
      </c>
      <c r="D12480" s="535" t="s">
        <v>325</v>
      </c>
      <c r="E12480" s="524">
        <v>4.7</v>
      </c>
      <c r="F12480" s="536" t="s">
        <v>2897</v>
      </c>
    </row>
    <row r="12481" spans="1:6" ht="18" customHeight="1">
      <c r="A12481" s="535">
        <v>6156</v>
      </c>
      <c r="B12481" s="535" t="s">
        <v>26180</v>
      </c>
      <c r="C12481" s="298" t="s">
        <v>313</v>
      </c>
      <c r="D12481" s="535" t="s">
        <v>325</v>
      </c>
      <c r="E12481" s="524">
        <v>5.86</v>
      </c>
      <c r="F12481" s="536" t="s">
        <v>9477</v>
      </c>
    </row>
    <row r="12482" spans="1:6" ht="18" customHeight="1">
      <c r="A12482" s="535">
        <v>6154</v>
      </c>
      <c r="B12482" s="535" t="s">
        <v>26181</v>
      </c>
      <c r="C12482" s="298" t="s">
        <v>313</v>
      </c>
      <c r="D12482" s="535" t="s">
        <v>325</v>
      </c>
      <c r="E12482" s="524">
        <v>8.36</v>
      </c>
      <c r="F12482" s="536" t="s">
        <v>9425</v>
      </c>
    </row>
    <row r="12483" spans="1:6" ht="18" customHeight="1">
      <c r="A12483" s="535">
        <v>6155</v>
      </c>
      <c r="B12483" s="535" t="s">
        <v>26182</v>
      </c>
      <c r="C12483" s="298" t="s">
        <v>313</v>
      </c>
      <c r="D12483" s="535" t="s">
        <v>325</v>
      </c>
      <c r="E12483" s="524">
        <v>19.239999999999998</v>
      </c>
      <c r="F12483" s="536" t="s">
        <v>26183</v>
      </c>
    </row>
    <row r="12484" spans="1:6" ht="18" customHeight="1">
      <c r="A12484" s="535">
        <v>43595</v>
      </c>
      <c r="B12484" s="535" t="s">
        <v>26184</v>
      </c>
      <c r="C12484" s="298" t="s">
        <v>313</v>
      </c>
      <c r="D12484" s="535" t="s">
        <v>325</v>
      </c>
      <c r="E12484" s="524">
        <v>18.940000000000001</v>
      </c>
      <c r="F12484" s="536" t="s">
        <v>8201</v>
      </c>
    </row>
    <row r="12485" spans="1:6" ht="18" customHeight="1">
      <c r="A12485" s="535">
        <v>43596</v>
      </c>
      <c r="B12485" s="535" t="s">
        <v>26185</v>
      </c>
      <c r="C12485" s="298" t="s">
        <v>313</v>
      </c>
      <c r="D12485" s="535" t="s">
        <v>325</v>
      </c>
      <c r="E12485" s="524">
        <v>21.89</v>
      </c>
      <c r="F12485" s="536" t="s">
        <v>8020</v>
      </c>
    </row>
    <row r="12486" spans="1:6" ht="18" customHeight="1">
      <c r="A12486" s="535">
        <v>38108</v>
      </c>
      <c r="B12486" s="535" t="s">
        <v>26186</v>
      </c>
      <c r="C12486" s="298" t="s">
        <v>313</v>
      </c>
      <c r="D12486" s="535" t="s">
        <v>325</v>
      </c>
      <c r="E12486" s="524">
        <v>64.16</v>
      </c>
      <c r="F12486" s="536" t="s">
        <v>13048</v>
      </c>
    </row>
    <row r="12487" spans="1:6" ht="18" customHeight="1">
      <c r="A12487" s="535">
        <v>38087</v>
      </c>
      <c r="B12487" s="535" t="s">
        <v>26187</v>
      </c>
      <c r="C12487" s="298" t="s">
        <v>313</v>
      </c>
      <c r="D12487" s="535" t="s">
        <v>325</v>
      </c>
      <c r="E12487" s="524">
        <v>82.52</v>
      </c>
      <c r="F12487" s="536" t="s">
        <v>10342</v>
      </c>
    </row>
    <row r="12488" spans="1:6" ht="18" customHeight="1">
      <c r="A12488" s="535">
        <v>38109</v>
      </c>
      <c r="B12488" s="535" t="s">
        <v>26188</v>
      </c>
      <c r="C12488" s="298" t="s">
        <v>313</v>
      </c>
      <c r="D12488" s="535" t="s">
        <v>325</v>
      </c>
      <c r="E12488" s="524">
        <v>102.54</v>
      </c>
      <c r="F12488" s="536" t="s">
        <v>26189</v>
      </c>
    </row>
    <row r="12489" spans="1:6" ht="18" customHeight="1">
      <c r="A12489" s="535">
        <v>38088</v>
      </c>
      <c r="B12489" s="535" t="s">
        <v>26190</v>
      </c>
      <c r="C12489" s="298" t="s">
        <v>313</v>
      </c>
      <c r="D12489" s="535" t="s">
        <v>325</v>
      </c>
      <c r="E12489" s="524">
        <v>107.82</v>
      </c>
      <c r="F12489" s="536" t="s">
        <v>11976</v>
      </c>
    </row>
    <row r="12490" spans="1:6" ht="18" customHeight="1">
      <c r="A12490" s="535">
        <v>38110</v>
      </c>
      <c r="B12490" s="535" t="s">
        <v>26191</v>
      </c>
      <c r="C12490" s="298" t="s">
        <v>313</v>
      </c>
      <c r="D12490" s="535" t="s">
        <v>325</v>
      </c>
      <c r="E12490" s="524">
        <v>39.450000000000003</v>
      </c>
      <c r="F12490" s="536" t="s">
        <v>1236</v>
      </c>
    </row>
    <row r="12491" spans="1:6" ht="18" customHeight="1">
      <c r="A12491" s="535">
        <v>38089</v>
      </c>
      <c r="B12491" s="535" t="s">
        <v>26192</v>
      </c>
      <c r="C12491" s="298" t="s">
        <v>313</v>
      </c>
      <c r="D12491" s="535" t="s">
        <v>325</v>
      </c>
      <c r="E12491" s="524">
        <v>68.739999999999995</v>
      </c>
      <c r="F12491" s="536" t="s">
        <v>16269</v>
      </c>
    </row>
    <row r="12492" spans="1:6" ht="18" customHeight="1">
      <c r="A12492" s="535">
        <v>38111</v>
      </c>
      <c r="B12492" s="535" t="s">
        <v>26193</v>
      </c>
      <c r="C12492" s="298" t="s">
        <v>313</v>
      </c>
      <c r="D12492" s="535" t="s">
        <v>325</v>
      </c>
      <c r="E12492" s="524">
        <v>44.11</v>
      </c>
      <c r="F12492" s="536" t="s">
        <v>26194</v>
      </c>
    </row>
    <row r="12493" spans="1:6" ht="18" customHeight="1">
      <c r="A12493" s="535">
        <v>38090</v>
      </c>
      <c r="B12493" s="535" t="s">
        <v>26195</v>
      </c>
      <c r="C12493" s="298" t="s">
        <v>313</v>
      </c>
      <c r="D12493" s="535" t="s">
        <v>325</v>
      </c>
      <c r="E12493" s="524">
        <v>71.05</v>
      </c>
      <c r="F12493" s="536" t="s">
        <v>26196</v>
      </c>
    </row>
    <row r="12494" spans="1:6" ht="18" customHeight="1">
      <c r="A12494" s="535">
        <v>13726</v>
      </c>
      <c r="B12494" s="535" t="s">
        <v>26197</v>
      </c>
      <c r="C12494" s="298" t="s">
        <v>313</v>
      </c>
      <c r="D12494" s="535" t="s">
        <v>325</v>
      </c>
      <c r="E12494" s="537">
        <v>66249.990000000005</v>
      </c>
      <c r="F12494" s="536" t="s">
        <v>26198</v>
      </c>
    </row>
    <row r="12495" spans="1:6" ht="18" customHeight="1">
      <c r="A12495" s="535">
        <v>38400</v>
      </c>
      <c r="B12495" s="535" t="s">
        <v>26199</v>
      </c>
      <c r="C12495" s="298" t="s">
        <v>313</v>
      </c>
      <c r="D12495" s="535" t="s">
        <v>325</v>
      </c>
      <c r="E12495" s="524">
        <v>36.28</v>
      </c>
      <c r="F12495" s="536" t="s">
        <v>26200</v>
      </c>
    </row>
    <row r="12496" spans="1:6" ht="18" customHeight="1">
      <c r="A12496" s="535">
        <v>12627</v>
      </c>
      <c r="B12496" s="535" t="s">
        <v>26201</v>
      </c>
      <c r="C12496" s="298" t="s">
        <v>313</v>
      </c>
      <c r="D12496" s="535" t="s">
        <v>325</v>
      </c>
      <c r="E12496" s="524">
        <v>1.19</v>
      </c>
      <c r="F12496" s="536" t="s">
        <v>26202</v>
      </c>
    </row>
    <row r="12497" spans="1:6" ht="18" customHeight="1">
      <c r="A12497" s="535">
        <v>39996</v>
      </c>
      <c r="B12497" s="535" t="s">
        <v>26203</v>
      </c>
      <c r="C12497" s="298" t="s">
        <v>313</v>
      </c>
      <c r="D12497" s="535" t="s">
        <v>325</v>
      </c>
      <c r="E12497" s="524">
        <v>3.84</v>
      </c>
      <c r="F12497" s="536" t="s">
        <v>25994</v>
      </c>
    </row>
    <row r="12498" spans="1:6" ht="18" customHeight="1">
      <c r="A12498" s="535">
        <v>10478</v>
      </c>
      <c r="B12498" s="535" t="s">
        <v>26204</v>
      </c>
      <c r="C12498" s="298" t="s">
        <v>313</v>
      </c>
      <c r="D12498" s="535" t="s">
        <v>19072</v>
      </c>
      <c r="E12498" s="524">
        <v>40.03</v>
      </c>
      <c r="F12498" s="536" t="s">
        <v>8378</v>
      </c>
    </row>
    <row r="12499" spans="1:6" ht="18" customHeight="1">
      <c r="A12499" s="535">
        <v>10481</v>
      </c>
      <c r="B12499" s="535" t="s">
        <v>26205</v>
      </c>
      <c r="C12499" s="298" t="s">
        <v>313</v>
      </c>
      <c r="D12499" s="535" t="s">
        <v>19081</v>
      </c>
      <c r="E12499" s="524">
        <v>35.6</v>
      </c>
      <c r="F12499" s="536" t="s">
        <v>18847</v>
      </c>
    </row>
    <row r="12500" spans="1:6" ht="18" customHeight="1">
      <c r="A12500" s="535">
        <v>10475</v>
      </c>
      <c r="B12500" s="535" t="s">
        <v>26206</v>
      </c>
      <c r="C12500" s="298" t="s">
        <v>313</v>
      </c>
      <c r="D12500" s="535" t="s">
        <v>19081</v>
      </c>
      <c r="E12500" s="524">
        <v>34.450000000000003</v>
      </c>
      <c r="F12500" s="536" t="s">
        <v>26207</v>
      </c>
    </row>
    <row r="12501" spans="1:6" ht="18" customHeight="1">
      <c r="A12501" s="535">
        <v>4030</v>
      </c>
      <c r="B12501" s="535" t="s">
        <v>26208</v>
      </c>
      <c r="C12501" s="298" t="s">
        <v>313</v>
      </c>
      <c r="D12501" s="535" t="s">
        <v>19081</v>
      </c>
      <c r="E12501" s="524">
        <v>8.06</v>
      </c>
      <c r="F12501" s="536" t="s">
        <v>10573</v>
      </c>
    </row>
    <row r="12502" spans="1:6" ht="18" customHeight="1">
      <c r="A12502" s="535">
        <v>4031</v>
      </c>
      <c r="B12502" s="535" t="s">
        <v>26209</v>
      </c>
      <c r="C12502" s="298" t="s">
        <v>313</v>
      </c>
      <c r="D12502" s="535" t="s">
        <v>19608</v>
      </c>
      <c r="E12502" s="524">
        <v>37.909999999999997</v>
      </c>
      <c r="F12502" s="536" t="s">
        <v>1240</v>
      </c>
    </row>
    <row r="12503" spans="1:6" ht="18" customHeight="1">
      <c r="A12503" s="535">
        <v>39399</v>
      </c>
      <c r="B12503" s="535" t="s">
        <v>26210</v>
      </c>
      <c r="C12503" s="298" t="s">
        <v>313</v>
      </c>
      <c r="D12503" s="535" t="s">
        <v>19608</v>
      </c>
      <c r="E12503" s="537">
        <v>1440.99</v>
      </c>
      <c r="F12503" s="536" t="s">
        <v>26211</v>
      </c>
    </row>
    <row r="12504" spans="1:6" ht="18" customHeight="1">
      <c r="A12504" s="535">
        <v>39400</v>
      </c>
      <c r="B12504" s="535" t="s">
        <v>26212</v>
      </c>
      <c r="C12504" s="298" t="s">
        <v>313</v>
      </c>
      <c r="D12504" s="535" t="s">
        <v>325</v>
      </c>
      <c r="E12504" s="537">
        <v>1566.29</v>
      </c>
      <c r="F12504" s="536" t="s">
        <v>26213</v>
      </c>
    </row>
    <row r="12505" spans="1:6" ht="18" customHeight="1">
      <c r="A12505" s="535">
        <v>39401</v>
      </c>
      <c r="B12505" s="535" t="s">
        <v>26214</v>
      </c>
      <c r="C12505" s="298" t="s">
        <v>313</v>
      </c>
      <c r="D12505" s="535" t="s">
        <v>325</v>
      </c>
      <c r="E12505" s="537">
        <v>1757.01</v>
      </c>
      <c r="F12505" s="536" t="s">
        <v>26215</v>
      </c>
    </row>
    <row r="12506" spans="1:6" ht="18" customHeight="1">
      <c r="A12506" s="535">
        <v>11652</v>
      </c>
      <c r="B12506" s="535" t="s">
        <v>26216</v>
      </c>
      <c r="C12506" s="298" t="s">
        <v>313</v>
      </c>
      <c r="D12506" s="535" t="s">
        <v>325</v>
      </c>
      <c r="E12506" s="537">
        <v>3780</v>
      </c>
      <c r="F12506" s="536" t="s">
        <v>26217</v>
      </c>
    </row>
    <row r="12507" spans="1:6" ht="18" customHeight="1">
      <c r="A12507" s="535">
        <v>13896</v>
      </c>
      <c r="B12507" s="535" t="s">
        <v>26218</v>
      </c>
      <c r="C12507" s="298" t="s">
        <v>313</v>
      </c>
      <c r="D12507" s="535" t="s">
        <v>325</v>
      </c>
      <c r="E12507" s="537">
        <v>3390.99</v>
      </c>
      <c r="F12507" s="536" t="s">
        <v>26219</v>
      </c>
    </row>
    <row r="12508" spans="1:6" ht="18" customHeight="1">
      <c r="A12508" s="535">
        <v>13475</v>
      </c>
      <c r="B12508" s="535" t="s">
        <v>26220</v>
      </c>
      <c r="C12508" s="298" t="s">
        <v>313</v>
      </c>
      <c r="D12508" s="535" t="s">
        <v>325</v>
      </c>
      <c r="E12508" s="537">
        <v>4130.63</v>
      </c>
      <c r="F12508" s="536" t="s">
        <v>26221</v>
      </c>
    </row>
    <row r="12509" spans="1:6" ht="18" customHeight="1">
      <c r="A12509" s="535">
        <v>44491</v>
      </c>
      <c r="B12509" s="535" t="s">
        <v>26222</v>
      </c>
      <c r="C12509" s="298" t="s">
        <v>313</v>
      </c>
      <c r="D12509" s="535" t="s">
        <v>325</v>
      </c>
      <c r="E12509" s="537">
        <v>4236094.7300000004</v>
      </c>
      <c r="F12509" s="536" t="s">
        <v>26223</v>
      </c>
    </row>
    <row r="12510" spans="1:6" ht="18" customHeight="1">
      <c r="A12510" s="535">
        <v>44470</v>
      </c>
      <c r="B12510" s="535" t="s">
        <v>26224</v>
      </c>
      <c r="C12510" s="298" t="s">
        <v>313</v>
      </c>
      <c r="D12510" s="535" t="s">
        <v>325</v>
      </c>
      <c r="E12510" s="537">
        <v>1783346.71</v>
      </c>
      <c r="F12510" s="536" t="s">
        <v>26225</v>
      </c>
    </row>
    <row r="12511" spans="1:6" ht="18" customHeight="1">
      <c r="A12511" s="535">
        <v>13476</v>
      </c>
      <c r="B12511" s="535" t="s">
        <v>26226</v>
      </c>
      <c r="C12511" s="298" t="s">
        <v>313</v>
      </c>
      <c r="D12511" s="535" t="s">
        <v>325</v>
      </c>
      <c r="E12511" s="537">
        <v>1796269.64</v>
      </c>
      <c r="F12511" s="536" t="s">
        <v>26227</v>
      </c>
    </row>
    <row r="12512" spans="1:6" ht="15" customHeight="1">
      <c r="A12512" s="535">
        <v>10488</v>
      </c>
      <c r="B12512" s="535" t="s">
        <v>26228</v>
      </c>
      <c r="C12512" s="298" t="s">
        <v>313</v>
      </c>
      <c r="D12512" s="535" t="s">
        <v>325</v>
      </c>
      <c r="E12512" s="537">
        <v>2176200</v>
      </c>
      <c r="F12512" s="536" t="s">
        <v>26229</v>
      </c>
    </row>
    <row r="12513" spans="1:6" ht="15" customHeight="1">
      <c r="A12513" s="535">
        <v>13606</v>
      </c>
      <c r="B12513" s="535" t="s">
        <v>26230</v>
      </c>
      <c r="C12513" s="298" t="s">
        <v>313</v>
      </c>
      <c r="D12513" s="535" t="s">
        <v>325</v>
      </c>
      <c r="E12513" s="537">
        <v>1928082.08</v>
      </c>
      <c r="F12513" s="536" t="s">
        <v>26231</v>
      </c>
    </row>
    <row r="12514" spans="1:6" ht="15" customHeight="1">
      <c r="A12514" s="535">
        <v>10489</v>
      </c>
      <c r="B12514" s="535" t="s">
        <v>26232</v>
      </c>
      <c r="C12514" s="298" t="s">
        <v>313</v>
      </c>
      <c r="D12514" s="535" t="s">
        <v>325</v>
      </c>
      <c r="E12514" s="524">
        <v>18.7</v>
      </c>
      <c r="F12514" s="536" t="s">
        <v>11741</v>
      </c>
    </row>
    <row r="12515" spans="1:6" ht="15" customHeight="1">
      <c r="A12515" s="535">
        <v>41073</v>
      </c>
      <c r="B12515" s="535" t="s">
        <v>26233</v>
      </c>
      <c r="C12515" s="298" t="s">
        <v>313</v>
      </c>
      <c r="D12515" s="535" t="s">
        <v>19212</v>
      </c>
      <c r="E12515" s="537">
        <v>3256.07</v>
      </c>
      <c r="F12515" s="536" t="s">
        <v>26234</v>
      </c>
    </row>
    <row r="12516" spans="1:6" ht="15" customHeight="1">
      <c r="A12516" s="535">
        <v>34391</v>
      </c>
      <c r="B12516" s="535" t="s">
        <v>26235</v>
      </c>
      <c r="C12516" s="298" t="s">
        <v>313</v>
      </c>
      <c r="D12516" s="535" t="s">
        <v>19214</v>
      </c>
      <c r="E12516" s="537">
        <v>1196.8699999999999</v>
      </c>
      <c r="F12516" s="536" t="s">
        <v>26236</v>
      </c>
    </row>
    <row r="12517" spans="1:6" ht="15" customHeight="1">
      <c r="A12517" s="535">
        <v>10496</v>
      </c>
      <c r="B12517" s="535" t="s">
        <v>26237</v>
      </c>
      <c r="C12517" s="298" t="s">
        <v>313</v>
      </c>
      <c r="D12517" s="535" t="s">
        <v>19608</v>
      </c>
      <c r="E12517" s="537">
        <v>1041.6600000000001</v>
      </c>
      <c r="F12517" s="536" t="s">
        <v>26238</v>
      </c>
    </row>
    <row r="12518" spans="1:6" ht="15" customHeight="1">
      <c r="A12518" s="535">
        <v>10497</v>
      </c>
      <c r="B12518" s="535" t="s">
        <v>26239</v>
      </c>
      <c r="C12518" s="298" t="s">
        <v>313</v>
      </c>
      <c r="D12518" s="535" t="s">
        <v>19608</v>
      </c>
      <c r="E12518" s="537">
        <v>2708.33</v>
      </c>
      <c r="F12518" s="536" t="s">
        <v>26240</v>
      </c>
    </row>
    <row r="12519" spans="1:6" ht="15" customHeight="1">
      <c r="A12519" s="535">
        <v>10504</v>
      </c>
      <c r="B12519" s="535" t="s">
        <v>26241</v>
      </c>
      <c r="C12519" s="298" t="s">
        <v>313</v>
      </c>
      <c r="D12519" s="535" t="s">
        <v>19608</v>
      </c>
      <c r="E12519" s="537">
        <v>3166.66</v>
      </c>
      <c r="F12519" s="536" t="s">
        <v>26242</v>
      </c>
    </row>
    <row r="12520" spans="1:6" ht="15" customHeight="1">
      <c r="A12520" s="535">
        <v>34390</v>
      </c>
      <c r="B12520" s="535" t="s">
        <v>26243</v>
      </c>
      <c r="C12520" s="298" t="s">
        <v>313</v>
      </c>
      <c r="D12520" s="535" t="s">
        <v>19608</v>
      </c>
      <c r="E12520" s="524">
        <v>933.33</v>
      </c>
      <c r="F12520" s="536" t="s">
        <v>26244</v>
      </c>
    </row>
    <row r="12521" spans="1:6" ht="15" customHeight="1">
      <c r="A12521" s="535">
        <v>34389</v>
      </c>
      <c r="B12521" s="535" t="s">
        <v>26245</v>
      </c>
      <c r="C12521" s="298" t="s">
        <v>313</v>
      </c>
      <c r="D12521" s="535" t="s">
        <v>19608</v>
      </c>
      <c r="E12521" s="524">
        <v>291.66000000000003</v>
      </c>
      <c r="F12521" s="536" t="s">
        <v>26246</v>
      </c>
    </row>
    <row r="12522" spans="1:6" ht="15" customHeight="1">
      <c r="A12522" s="535">
        <v>34388</v>
      </c>
      <c r="B12522" s="535" t="s">
        <v>26247</v>
      </c>
      <c r="C12522" s="298" t="s">
        <v>313</v>
      </c>
      <c r="D12522" s="535" t="s">
        <v>19608</v>
      </c>
      <c r="E12522" s="524">
        <v>414.54</v>
      </c>
      <c r="F12522" s="536" t="s">
        <v>26248</v>
      </c>
    </row>
    <row r="12523" spans="1:6" ht="15" customHeight="1">
      <c r="A12523" s="535">
        <v>34387</v>
      </c>
      <c r="B12523" s="535" t="s">
        <v>26249</v>
      </c>
      <c r="C12523" s="298" t="s">
        <v>313</v>
      </c>
      <c r="D12523" s="535" t="s">
        <v>19608</v>
      </c>
      <c r="E12523" s="524">
        <v>672.91</v>
      </c>
      <c r="F12523" s="536" t="s">
        <v>26250</v>
      </c>
    </row>
    <row r="12524" spans="1:6" ht="15" customHeight="1">
      <c r="A12524" s="535">
        <v>11188</v>
      </c>
      <c r="B12524" s="535" t="s">
        <v>26251</v>
      </c>
      <c r="C12524" s="298" t="s">
        <v>313</v>
      </c>
      <c r="D12524" s="535" t="s">
        <v>19608</v>
      </c>
      <c r="E12524" s="524">
        <v>333.33</v>
      </c>
      <c r="F12524" s="536" t="s">
        <v>26252</v>
      </c>
    </row>
    <row r="12525" spans="1:6" ht="15" customHeight="1">
      <c r="A12525" s="535">
        <v>11189</v>
      </c>
      <c r="B12525" s="535" t="s">
        <v>26253</v>
      </c>
      <c r="C12525" s="298" t="s">
        <v>313</v>
      </c>
      <c r="D12525" s="535" t="s">
        <v>19608</v>
      </c>
      <c r="E12525" s="524">
        <v>500</v>
      </c>
      <c r="F12525" s="536" t="s">
        <v>26254</v>
      </c>
    </row>
    <row r="12526" spans="1:6" ht="15" customHeight="1">
      <c r="A12526" s="535">
        <v>21107</v>
      </c>
      <c r="B12526" s="535" t="s">
        <v>26255</v>
      </c>
      <c r="C12526" s="298" t="s">
        <v>313</v>
      </c>
      <c r="D12526" s="535" t="s">
        <v>19608</v>
      </c>
      <c r="E12526" s="524">
        <v>359.83</v>
      </c>
      <c r="F12526" s="536" t="s">
        <v>26256</v>
      </c>
    </row>
    <row r="12527" spans="1:6" ht="15" customHeight="1">
      <c r="A12527" s="535">
        <v>34386</v>
      </c>
      <c r="B12527" s="535" t="s">
        <v>26257</v>
      </c>
      <c r="C12527" s="298" t="s">
        <v>313</v>
      </c>
      <c r="D12527" s="535" t="s">
        <v>19608</v>
      </c>
      <c r="E12527" s="524">
        <v>625</v>
      </c>
      <c r="F12527" s="536" t="s">
        <v>26258</v>
      </c>
    </row>
    <row r="12528" spans="1:6" ht="15" customHeight="1">
      <c r="A12528" s="535">
        <v>10490</v>
      </c>
      <c r="B12528" s="535" t="s">
        <v>26259</v>
      </c>
      <c r="C12528" s="298" t="s">
        <v>313</v>
      </c>
      <c r="D12528" s="535" t="s">
        <v>19608</v>
      </c>
      <c r="E12528" s="524">
        <v>218.75</v>
      </c>
      <c r="F12528" s="536" t="s">
        <v>26260</v>
      </c>
    </row>
    <row r="12529" spans="1:6" ht="15" customHeight="1">
      <c r="A12529" s="535">
        <v>10492</v>
      </c>
      <c r="B12529" s="535" t="s">
        <v>26261</v>
      </c>
      <c r="C12529" s="298" t="s">
        <v>313</v>
      </c>
      <c r="D12529" s="535" t="s">
        <v>19608</v>
      </c>
      <c r="E12529" s="524">
        <v>250</v>
      </c>
      <c r="F12529" s="536" t="s">
        <v>26262</v>
      </c>
    </row>
    <row r="12530" spans="1:6" ht="15" customHeight="1">
      <c r="A12530" s="535">
        <v>10493</v>
      </c>
      <c r="B12530" s="535" t="s">
        <v>26263</v>
      </c>
      <c r="C12530" s="298" t="s">
        <v>313</v>
      </c>
      <c r="D12530" s="535" t="s">
        <v>19608</v>
      </c>
      <c r="E12530" s="524">
        <v>291.66000000000003</v>
      </c>
      <c r="F12530" s="536" t="s">
        <v>26246</v>
      </c>
    </row>
    <row r="12531" spans="1:6" ht="15" customHeight="1">
      <c r="A12531" s="535">
        <v>10491</v>
      </c>
      <c r="B12531" s="535" t="s">
        <v>26264</v>
      </c>
      <c r="C12531" s="298" t="s">
        <v>313</v>
      </c>
      <c r="D12531" s="535" t="s">
        <v>19608</v>
      </c>
      <c r="E12531" s="524">
        <v>354.16</v>
      </c>
      <c r="F12531" s="536" t="s">
        <v>26265</v>
      </c>
    </row>
    <row r="12532" spans="1:6" ht="15" customHeight="1">
      <c r="A12532" s="535">
        <v>34385</v>
      </c>
      <c r="B12532" s="535" t="s">
        <v>26266</v>
      </c>
      <c r="C12532" s="298" t="s">
        <v>313</v>
      </c>
      <c r="D12532" s="535" t="s">
        <v>19608</v>
      </c>
      <c r="E12532" s="524">
        <v>516.66</v>
      </c>
      <c r="F12532" s="536" t="s">
        <v>26267</v>
      </c>
    </row>
    <row r="12533" spans="1:6" ht="15" customHeight="1">
      <c r="A12533" s="535">
        <v>10499</v>
      </c>
      <c r="B12533" s="535" t="s">
        <v>26268</v>
      </c>
      <c r="C12533" s="298" t="s">
        <v>313</v>
      </c>
      <c r="D12533" s="535" t="s">
        <v>19608</v>
      </c>
      <c r="E12533" s="524">
        <v>208.33</v>
      </c>
      <c r="F12533" s="536" t="s">
        <v>26269</v>
      </c>
    </row>
    <row r="12534" spans="1:6" ht="15" customHeight="1">
      <c r="A12534" s="535">
        <v>34384</v>
      </c>
      <c r="B12534" s="535" t="s">
        <v>26270</v>
      </c>
      <c r="C12534" s="298" t="s">
        <v>313</v>
      </c>
      <c r="D12534" s="535" t="s">
        <v>19608</v>
      </c>
      <c r="E12534" s="524">
        <v>625</v>
      </c>
      <c r="F12534" s="536" t="s">
        <v>26258</v>
      </c>
    </row>
    <row r="12535" spans="1:6" ht="15" customHeight="1">
      <c r="A12535" s="535">
        <v>11185</v>
      </c>
      <c r="B12535" s="535" t="s">
        <v>26271</v>
      </c>
      <c r="C12535" s="298" t="s">
        <v>313</v>
      </c>
      <c r="D12535" s="535" t="s">
        <v>19608</v>
      </c>
      <c r="E12535" s="524">
        <v>645.83000000000004</v>
      </c>
      <c r="F12535" s="536" t="s">
        <v>26272</v>
      </c>
    </row>
    <row r="12536" spans="1:6" ht="15" customHeight="1">
      <c r="A12536" s="535">
        <v>10507</v>
      </c>
      <c r="B12536" s="535" t="s">
        <v>26273</v>
      </c>
      <c r="C12536" s="298" t="s">
        <v>313</v>
      </c>
      <c r="D12536" s="535" t="s">
        <v>19608</v>
      </c>
      <c r="E12536" s="524">
        <v>647.17999999999995</v>
      </c>
      <c r="F12536" s="536" t="s">
        <v>26274</v>
      </c>
    </row>
    <row r="12537" spans="1:6" ht="15" customHeight="1">
      <c r="A12537" s="535">
        <v>10505</v>
      </c>
      <c r="B12537" s="535" t="s">
        <v>26275</v>
      </c>
      <c r="C12537" s="298" t="s">
        <v>313</v>
      </c>
      <c r="D12537" s="535" t="s">
        <v>19608</v>
      </c>
      <c r="E12537" s="524">
        <v>381.88</v>
      </c>
      <c r="F12537" s="536" t="s">
        <v>26276</v>
      </c>
    </row>
    <row r="12538" spans="1:6" ht="15" customHeight="1">
      <c r="A12538" s="535">
        <v>10506</v>
      </c>
      <c r="B12538" s="535" t="s">
        <v>26277</v>
      </c>
      <c r="C12538" s="298" t="s">
        <v>313</v>
      </c>
      <c r="D12538" s="535" t="s">
        <v>19608</v>
      </c>
      <c r="E12538" s="524">
        <v>498.52</v>
      </c>
      <c r="F12538" s="536" t="s">
        <v>26278</v>
      </c>
    </row>
    <row r="12539" spans="1:6" ht="15" customHeight="1">
      <c r="A12539" s="535">
        <v>5031</v>
      </c>
      <c r="B12539" s="535" t="s">
        <v>26279</v>
      </c>
      <c r="C12539" s="298" t="s">
        <v>313</v>
      </c>
      <c r="D12539" s="535" t="s">
        <v>19608</v>
      </c>
      <c r="E12539" s="524">
        <v>700</v>
      </c>
      <c r="F12539" s="536" t="s">
        <v>26280</v>
      </c>
    </row>
    <row r="12540" spans="1:6" ht="15" customHeight="1">
      <c r="A12540" s="535">
        <v>10502</v>
      </c>
      <c r="B12540" s="535" t="s">
        <v>26281</v>
      </c>
      <c r="C12540" s="298" t="s">
        <v>313</v>
      </c>
      <c r="D12540" s="535" t="s">
        <v>19608</v>
      </c>
      <c r="E12540" s="524">
        <v>815.66</v>
      </c>
      <c r="F12540" s="536" t="s">
        <v>26282</v>
      </c>
    </row>
    <row r="12541" spans="1:6" ht="15" customHeight="1">
      <c r="A12541" s="535">
        <v>10501</v>
      </c>
      <c r="B12541" s="535" t="s">
        <v>26283</v>
      </c>
      <c r="C12541" s="298" t="s">
        <v>313</v>
      </c>
      <c r="D12541" s="535" t="s">
        <v>19608</v>
      </c>
      <c r="E12541" s="524">
        <v>460.82</v>
      </c>
      <c r="F12541" s="536" t="s">
        <v>26284</v>
      </c>
    </row>
    <row r="12542" spans="1:6" ht="15" customHeight="1">
      <c r="A12542" s="535">
        <v>10503</v>
      </c>
      <c r="B12542" s="535" t="s">
        <v>26285</v>
      </c>
      <c r="C12542" s="298" t="s">
        <v>313</v>
      </c>
      <c r="D12542" s="535" t="s">
        <v>19608</v>
      </c>
      <c r="E12542" s="524">
        <v>622.58000000000004</v>
      </c>
      <c r="F12542" s="536" t="s">
        <v>26286</v>
      </c>
    </row>
    <row r="12543" spans="1:6" ht="15" customHeight="1">
      <c r="A12543" s="535">
        <v>4500</v>
      </c>
      <c r="B12543" s="535" t="s">
        <v>26287</v>
      </c>
      <c r="C12543" s="298" t="s">
        <v>313</v>
      </c>
      <c r="D12543" s="535" t="s">
        <v>19608</v>
      </c>
      <c r="E12543" s="524">
        <v>11.62</v>
      </c>
      <c r="F12543" s="536" t="s">
        <v>749</v>
      </c>
    </row>
    <row r="12544" spans="1:6" ht="15" customHeight="1">
      <c r="A12544" s="535">
        <v>4448</v>
      </c>
      <c r="B12544" s="535" t="s">
        <v>26288</v>
      </c>
      <c r="C12544" s="298" t="s">
        <v>313</v>
      </c>
      <c r="D12544" s="535" t="s">
        <v>19072</v>
      </c>
      <c r="E12544" s="524">
        <v>15.97</v>
      </c>
      <c r="F12544" s="536" t="s">
        <v>8637</v>
      </c>
    </row>
    <row r="12545" spans="1:6" ht="15" customHeight="1">
      <c r="A12545" s="535">
        <v>20213</v>
      </c>
      <c r="B12545" s="535" t="s">
        <v>26289</v>
      </c>
      <c r="C12545" s="298" t="s">
        <v>313</v>
      </c>
      <c r="D12545" s="535" t="s">
        <v>19072</v>
      </c>
      <c r="E12545" s="524">
        <v>21.95</v>
      </c>
      <c r="F12545" s="536" t="s">
        <v>8029</v>
      </c>
    </row>
    <row r="12546" spans="1:6" ht="15" customHeight="1">
      <c r="A12546" s="535">
        <v>20211</v>
      </c>
      <c r="B12546" s="535" t="s">
        <v>26290</v>
      </c>
      <c r="C12546" s="298" t="s">
        <v>313</v>
      </c>
      <c r="D12546" s="535" t="s">
        <v>19072</v>
      </c>
      <c r="E12546" s="524">
        <v>29.07</v>
      </c>
      <c r="F12546" s="536" t="s">
        <v>26291</v>
      </c>
    </row>
    <row r="12547" spans="1:6" ht="15" customHeight="1">
      <c r="A12547" s="535">
        <v>40270</v>
      </c>
      <c r="B12547" s="535" t="s">
        <v>26292</v>
      </c>
      <c r="C12547" s="298" t="s">
        <v>313</v>
      </c>
      <c r="D12547" s="535" t="s">
        <v>19072</v>
      </c>
      <c r="E12547" s="524">
        <v>121.53</v>
      </c>
      <c r="F12547" s="536" t="s">
        <v>13238</v>
      </c>
    </row>
    <row r="12548" spans="1:6" ht="15" customHeight="1">
      <c r="A12548" s="535">
        <v>4425</v>
      </c>
      <c r="B12548" s="535" t="s">
        <v>26293</v>
      </c>
      <c r="C12548" s="298" t="s">
        <v>313</v>
      </c>
      <c r="D12548" s="535" t="s">
        <v>19072</v>
      </c>
      <c r="E12548" s="524">
        <v>24.03</v>
      </c>
      <c r="F12548" s="536" t="s">
        <v>26294</v>
      </c>
    </row>
    <row r="12549" spans="1:6" ht="15" customHeight="1">
      <c r="A12549" s="535">
        <v>4472</v>
      </c>
      <c r="B12549" s="535" t="s">
        <v>26295</v>
      </c>
      <c r="C12549" s="298" t="s">
        <v>313</v>
      </c>
      <c r="D12549" s="535" t="s">
        <v>19072</v>
      </c>
      <c r="E12549" s="524">
        <v>30.01</v>
      </c>
      <c r="F12549" s="536" t="s">
        <v>14795</v>
      </c>
    </row>
    <row r="12550" spans="1:6" ht="15" customHeight="1">
      <c r="A12550" s="535">
        <v>35272</v>
      </c>
      <c r="B12550" s="535" t="s">
        <v>26296</v>
      </c>
      <c r="C12550" s="298" t="s">
        <v>313</v>
      </c>
      <c r="D12550" s="535" t="s">
        <v>19072</v>
      </c>
      <c r="E12550" s="524">
        <v>43.39</v>
      </c>
      <c r="F12550" s="536" t="s">
        <v>26297</v>
      </c>
    </row>
    <row r="12551" spans="1:6" ht="15" customHeight="1">
      <c r="A12551" s="535">
        <v>4481</v>
      </c>
      <c r="B12551" s="535" t="s">
        <v>26298</v>
      </c>
      <c r="C12551" s="298" t="s">
        <v>313</v>
      </c>
      <c r="D12551" s="535" t="s">
        <v>19072</v>
      </c>
      <c r="E12551" s="524">
        <v>46.44</v>
      </c>
      <c r="F12551" s="536" t="s">
        <v>2585</v>
      </c>
    </row>
    <row r="12552" spans="1:6" ht="15" customHeight="1">
      <c r="A12552" s="535">
        <v>34345</v>
      </c>
      <c r="B12552" s="535" t="s">
        <v>26299</v>
      </c>
      <c r="C12552" s="298" t="s">
        <v>313</v>
      </c>
      <c r="D12552" s="535" t="s">
        <v>19072</v>
      </c>
      <c r="E12552" s="524">
        <v>14.54</v>
      </c>
      <c r="F12552" s="536" t="s">
        <v>12940</v>
      </c>
    </row>
    <row r="12553" spans="1:6" ht="15" customHeight="1">
      <c r="A12553" s="535">
        <v>41096</v>
      </c>
      <c r="B12553" s="535" t="s">
        <v>26300</v>
      </c>
      <c r="C12553" s="298" t="s">
        <v>313</v>
      </c>
      <c r="D12553" s="535" t="s">
        <v>19212</v>
      </c>
      <c r="E12553" s="537">
        <v>2530.69</v>
      </c>
      <c r="F12553" s="536" t="s">
        <v>19575</v>
      </c>
    </row>
    <row r="12554" spans="1:6" ht="15" customHeight="1">
      <c r="A12554" s="535">
        <v>41096</v>
      </c>
      <c r="B12554" s="535" t="s">
        <v>26300</v>
      </c>
      <c r="C12554" s="298" t="s">
        <v>313</v>
      </c>
      <c r="D12554" s="535" t="s">
        <v>19214</v>
      </c>
      <c r="E12554" s="536" t="s">
        <v>19575</v>
      </c>
      <c r="F12554" s="536" t="s">
        <v>19575</v>
      </c>
    </row>
    <row r="12555" spans="1:6" ht="15" customHeight="1"/>
    <row r="12556" spans="1:6" ht="15" customHeight="1"/>
    <row r="12557" spans="1:6" ht="15" customHeight="1"/>
    <row r="12558" spans="1:6" ht="15" customHeight="1"/>
    <row r="12559" spans="1:6" ht="15" customHeight="1"/>
    <row r="12560" spans="1:6" ht="15" customHeight="1"/>
    <row r="12561" ht="15" customHeight="1"/>
    <row r="12562" ht="15" customHeight="1"/>
    <row r="12563" ht="15" customHeight="1"/>
    <row r="12564" ht="15" customHeight="1"/>
    <row r="12565" ht="15" customHeight="1"/>
    <row r="12566" ht="15" customHeight="1"/>
    <row r="12567" ht="15" customHeight="1"/>
    <row r="12568" ht="15" customHeight="1"/>
    <row r="12569" ht="15" customHeight="1"/>
    <row r="12570" ht="15" customHeight="1"/>
    <row r="12571" ht="15" customHeight="1"/>
    <row r="12572" ht="15" customHeight="1"/>
    <row r="12573" ht="15" customHeight="1"/>
    <row r="12574" ht="15" customHeight="1"/>
    <row r="12575" ht="15" customHeight="1"/>
    <row r="12576" ht="15" customHeight="1"/>
    <row r="12577" ht="15" customHeight="1"/>
    <row r="12578" ht="15" customHeight="1"/>
    <row r="12579" ht="15" customHeight="1"/>
    <row r="12580" ht="15" customHeight="1"/>
    <row r="12581" ht="15" customHeight="1"/>
    <row r="12582" ht="15" customHeight="1"/>
    <row r="12583" ht="15" customHeight="1"/>
    <row r="12584" ht="15" customHeight="1"/>
    <row r="12585" ht="15" customHeight="1"/>
    <row r="12586" ht="15" customHeight="1"/>
    <row r="12587" ht="15" customHeight="1"/>
    <row r="12588" ht="15" customHeight="1"/>
    <row r="12589" ht="15" customHeight="1"/>
    <row r="12590" ht="15" customHeight="1"/>
    <row r="12591" ht="15" customHeight="1"/>
    <row r="12592" ht="15" customHeight="1"/>
    <row r="12593" ht="15" customHeight="1"/>
    <row r="12594" ht="15" customHeight="1"/>
    <row r="12595" ht="15" customHeight="1"/>
    <row r="12596" ht="15" customHeight="1"/>
    <row r="12597" ht="15" customHeight="1"/>
    <row r="12598" ht="15" customHeight="1"/>
    <row r="12599" ht="15" customHeight="1"/>
    <row r="12600" ht="15" customHeight="1"/>
    <row r="12601" ht="15" customHeight="1"/>
    <row r="12602" ht="15" customHeight="1"/>
    <row r="12603" ht="15" customHeight="1"/>
    <row r="12604" ht="15" customHeight="1"/>
    <row r="12605" ht="15" customHeight="1"/>
    <row r="12606" ht="15" customHeight="1"/>
    <row r="12607" ht="15" customHeight="1"/>
    <row r="12608" ht="15" customHeight="1"/>
    <row r="12609" ht="15" customHeight="1"/>
    <row r="12610" ht="15" customHeight="1"/>
    <row r="12611" ht="15" customHeight="1"/>
    <row r="12612" ht="15" customHeight="1"/>
    <row r="12613" ht="15" customHeight="1"/>
    <row r="12614" ht="15" customHeight="1"/>
    <row r="12615" ht="15" customHeight="1"/>
    <row r="12616" ht="15" customHeight="1"/>
    <row r="12617" ht="15" customHeight="1"/>
    <row r="12618" ht="15" customHeight="1"/>
    <row r="12619" ht="15" customHeight="1"/>
    <row r="12620" ht="15" customHeight="1"/>
    <row r="12621" ht="15" customHeight="1"/>
    <row r="12622" ht="15" customHeight="1"/>
    <row r="12623" ht="15" customHeight="1"/>
    <row r="12624" ht="15" customHeight="1"/>
    <row r="12625" ht="15" customHeight="1"/>
    <row r="12626" ht="15" customHeight="1"/>
    <row r="12627" ht="15" customHeight="1"/>
    <row r="12628" ht="15" customHeight="1"/>
    <row r="12629" ht="15" customHeight="1"/>
    <row r="12630" ht="15" customHeight="1"/>
    <row r="12631" ht="15" customHeight="1"/>
    <row r="12632" ht="15" customHeight="1"/>
    <row r="12633" ht="15" customHeight="1"/>
    <row r="12634" ht="15" customHeight="1"/>
    <row r="12635" ht="15" customHeight="1"/>
    <row r="12636" ht="15" customHeight="1"/>
    <row r="12637" ht="15" customHeight="1"/>
    <row r="12638" ht="15" customHeight="1"/>
    <row r="12639" ht="15" customHeight="1"/>
    <row r="12640" ht="15" customHeight="1"/>
    <row r="12641" ht="15" customHeight="1"/>
    <row r="12642" ht="15" customHeight="1"/>
    <row r="12643" ht="15" customHeight="1"/>
    <row r="12644" ht="15" customHeight="1"/>
    <row r="12645" ht="15" customHeight="1"/>
    <row r="12646" ht="15" customHeight="1"/>
    <row r="12647" ht="15" customHeight="1"/>
    <row r="12648" ht="15" customHeight="1"/>
    <row r="12649" ht="15" customHeight="1"/>
    <row r="12650" ht="15" customHeight="1"/>
    <row r="12651" ht="15" customHeight="1"/>
    <row r="12652" ht="15" customHeight="1"/>
    <row r="12653" ht="15" customHeight="1"/>
    <row r="12654" ht="15" customHeight="1"/>
    <row r="12655" ht="15" customHeight="1"/>
    <row r="12656" ht="15" customHeight="1"/>
    <row r="12657" ht="15" customHeight="1"/>
    <row r="12658" ht="15" customHeight="1"/>
    <row r="12659" ht="15" customHeight="1"/>
    <row r="12660" ht="15" customHeight="1"/>
    <row r="12661" ht="15" customHeight="1"/>
    <row r="12662" ht="15" customHeight="1"/>
    <row r="12663" ht="15" customHeight="1"/>
    <row r="12664" ht="15" customHeight="1"/>
    <row r="12665" ht="15" customHeight="1"/>
    <row r="12666" ht="15" customHeight="1"/>
    <row r="12667" ht="15" customHeight="1"/>
    <row r="12668" ht="15" customHeight="1"/>
    <row r="12669" ht="15" customHeight="1"/>
    <row r="12670" ht="15" customHeight="1"/>
    <row r="12671" ht="15" customHeight="1"/>
    <row r="12672" ht="15" customHeight="1"/>
    <row r="12673" ht="15" customHeight="1"/>
    <row r="12674" ht="15" customHeight="1"/>
    <row r="12675" ht="15" customHeight="1"/>
    <row r="12676" ht="15" customHeight="1"/>
    <row r="12677" ht="15" customHeight="1"/>
    <row r="12678" ht="15" customHeight="1"/>
    <row r="12679" ht="15" customHeight="1"/>
    <row r="12680" ht="15" customHeight="1"/>
    <row r="12681" ht="15" customHeight="1"/>
    <row r="12682" ht="15" customHeight="1"/>
    <row r="12683" ht="15" customHeight="1"/>
    <row r="12684" ht="15" customHeight="1"/>
    <row r="12685" ht="15" customHeight="1"/>
    <row r="12686" ht="15" customHeight="1"/>
    <row r="12687" ht="15" customHeight="1"/>
    <row r="12688" ht="15" customHeight="1"/>
    <row r="12689" ht="15" customHeight="1"/>
    <row r="12690" ht="15" customHeight="1"/>
    <row r="12691" ht="15" customHeight="1"/>
    <row r="12692" ht="15" customHeight="1"/>
    <row r="12693" ht="15" customHeight="1"/>
    <row r="12694" ht="15" customHeight="1"/>
    <row r="12695" ht="15" customHeight="1"/>
    <row r="12696" ht="15" customHeight="1"/>
    <row r="12697" ht="15" customHeight="1"/>
    <row r="12698" ht="15" customHeight="1"/>
    <row r="12699" ht="15" customHeight="1"/>
    <row r="12700" ht="15" customHeight="1"/>
    <row r="12701" ht="15" customHeight="1"/>
    <row r="12702" ht="15" customHeight="1"/>
    <row r="12703" ht="15" customHeight="1"/>
    <row r="12704" ht="15" customHeight="1"/>
    <row r="12705" ht="15" customHeight="1"/>
    <row r="12706" ht="15" customHeight="1"/>
    <row r="12707" ht="15" customHeight="1"/>
    <row r="12708" ht="15" customHeight="1"/>
    <row r="12709" ht="15" customHeight="1"/>
    <row r="12710" ht="15" customHeight="1"/>
    <row r="12711" ht="15" customHeight="1"/>
    <row r="12712" ht="15" customHeight="1"/>
    <row r="12713" ht="15" customHeight="1"/>
    <row r="12714" ht="15" customHeight="1"/>
    <row r="12715" ht="15" customHeight="1"/>
    <row r="12716" ht="15" customHeight="1"/>
    <row r="12717" ht="15" customHeight="1"/>
    <row r="12718" ht="15" customHeight="1"/>
    <row r="12719" ht="15" customHeight="1"/>
    <row r="12720" ht="15" customHeight="1"/>
    <row r="12721" ht="15" customHeight="1"/>
    <row r="12722" ht="15" customHeight="1"/>
    <row r="12723" ht="15" customHeight="1"/>
    <row r="12724" ht="15" customHeight="1"/>
    <row r="12725" ht="15" customHeight="1"/>
    <row r="12726" ht="15" customHeight="1"/>
    <row r="12727" ht="15" customHeight="1"/>
    <row r="12728" ht="15" customHeight="1"/>
    <row r="12729" ht="15" customHeight="1"/>
    <row r="12730" ht="15" customHeight="1"/>
    <row r="12731" ht="15" customHeight="1"/>
    <row r="12732" ht="15" customHeight="1"/>
    <row r="12733" ht="15" customHeight="1"/>
    <row r="12734" ht="15" customHeight="1"/>
    <row r="12735" ht="15" customHeight="1"/>
    <row r="12736" ht="15" customHeight="1"/>
    <row r="12737" ht="15" customHeight="1"/>
    <row r="12738" ht="15" customHeight="1"/>
    <row r="12739" ht="15" customHeight="1"/>
    <row r="12740" ht="15" customHeight="1"/>
    <row r="12741" ht="15" customHeight="1"/>
    <row r="12742" ht="15" customHeight="1"/>
    <row r="12743" ht="15" customHeight="1"/>
    <row r="12744" ht="15" customHeight="1"/>
    <row r="12745" ht="15" customHeight="1"/>
    <row r="12746" ht="15" customHeight="1"/>
    <row r="12747" ht="15" customHeight="1"/>
    <row r="12748" ht="15" customHeight="1"/>
    <row r="12749" ht="15" customHeight="1"/>
    <row r="12750" ht="15" customHeight="1"/>
    <row r="12751" ht="15" customHeight="1"/>
    <row r="12752" ht="15" customHeight="1"/>
    <row r="12753" ht="15" customHeight="1"/>
    <row r="12754" ht="15" customHeight="1"/>
    <row r="12755" ht="15" customHeight="1"/>
    <row r="12756" ht="15" customHeight="1"/>
    <row r="12757" ht="15" customHeight="1"/>
    <row r="12758" ht="15" customHeight="1"/>
    <row r="12759" ht="15" customHeight="1"/>
    <row r="12760" ht="15" customHeight="1"/>
    <row r="12761" ht="15" customHeight="1"/>
    <row r="12762" ht="15" customHeight="1"/>
    <row r="12763" ht="15" customHeight="1"/>
    <row r="12764" ht="15" customHeight="1"/>
    <row r="12765" ht="15" customHeight="1"/>
    <row r="12766" ht="15" customHeight="1"/>
    <row r="12767" ht="15" customHeight="1"/>
    <row r="12768" ht="15" customHeight="1"/>
    <row r="12769" ht="15" customHeight="1"/>
    <row r="12770" ht="15" customHeight="1"/>
    <row r="12771" ht="15" customHeight="1"/>
    <row r="12772" ht="15" customHeight="1"/>
    <row r="12773" ht="15" customHeight="1"/>
    <row r="12774" ht="15" customHeight="1"/>
    <row r="12775" ht="15" customHeight="1"/>
    <row r="12776" ht="15" customHeight="1"/>
    <row r="12777" ht="15" customHeight="1"/>
    <row r="12778" ht="15" customHeight="1"/>
    <row r="12779" ht="15" customHeight="1"/>
    <row r="12780" ht="15" customHeight="1"/>
    <row r="12781" ht="15" customHeight="1"/>
    <row r="12782" ht="15" customHeight="1"/>
    <row r="12783" ht="15" customHeight="1"/>
    <row r="12784" ht="15" customHeight="1"/>
    <row r="12785" ht="15" customHeight="1"/>
    <row r="12786" ht="15" customHeight="1"/>
    <row r="12787" ht="15" customHeight="1"/>
    <row r="12788" ht="15" customHeight="1"/>
    <row r="12789" ht="15" customHeight="1"/>
    <row r="12790" ht="15" customHeight="1"/>
    <row r="12791" ht="15" customHeight="1"/>
    <row r="12792" ht="15" customHeight="1"/>
    <row r="12793" ht="15" customHeight="1"/>
    <row r="12794" ht="15" customHeight="1"/>
    <row r="12795" ht="15" customHeight="1"/>
    <row r="12796" ht="15" customHeight="1"/>
    <row r="12797" ht="15" customHeight="1"/>
    <row r="12798" ht="15" customHeight="1"/>
    <row r="12799" ht="15" customHeight="1"/>
    <row r="12800" ht="15" customHeight="1"/>
    <row r="12801" ht="15" customHeight="1"/>
    <row r="12802" ht="15" customHeight="1"/>
    <row r="12803" ht="15" customHeight="1"/>
    <row r="12804" ht="15" customHeight="1"/>
    <row r="12805" ht="15" customHeight="1"/>
    <row r="12806" ht="15" customHeight="1"/>
    <row r="12807" ht="15" customHeight="1"/>
    <row r="12808" ht="15" customHeight="1"/>
    <row r="12809" ht="15" customHeight="1"/>
    <row r="12810" ht="15" customHeight="1"/>
    <row r="12811" ht="15" customHeight="1"/>
    <row r="12812" ht="15" customHeight="1"/>
    <row r="12813" ht="15" customHeight="1"/>
    <row r="12814" ht="15" customHeight="1"/>
    <row r="12815" ht="15" customHeight="1"/>
    <row r="12816" ht="15" customHeight="1"/>
    <row r="12817" ht="15" customHeight="1"/>
    <row r="12818" ht="15" customHeight="1"/>
    <row r="12819" ht="15" customHeight="1"/>
    <row r="12820" ht="15" customHeight="1"/>
    <row r="12821" ht="15" customHeight="1"/>
    <row r="12822" ht="15" customHeight="1"/>
    <row r="12823" ht="15" customHeight="1"/>
    <row r="12824" ht="15" customHeight="1"/>
    <row r="12825" ht="15" customHeight="1"/>
    <row r="12826" ht="15" customHeight="1"/>
    <row r="12827" ht="15" customHeight="1"/>
    <row r="12828" ht="15" customHeight="1"/>
    <row r="12829" ht="15" customHeight="1"/>
    <row r="12830" ht="15" customHeight="1"/>
    <row r="12831" ht="15" customHeight="1"/>
    <row r="12832" ht="15" customHeight="1"/>
    <row r="12833" ht="15" customHeight="1"/>
    <row r="12834" ht="15" customHeight="1"/>
    <row r="12835" ht="15" customHeight="1"/>
    <row r="12836" ht="15" customHeight="1"/>
    <row r="12837" ht="15" customHeight="1"/>
    <row r="12838" ht="15" customHeight="1"/>
    <row r="12839" ht="15" customHeight="1"/>
    <row r="12840" ht="15" customHeight="1"/>
    <row r="12841" ht="15" customHeight="1"/>
    <row r="12842" ht="15" customHeight="1"/>
    <row r="12843" ht="15" customHeight="1"/>
    <row r="12844" ht="15" customHeight="1"/>
    <row r="12845" ht="15" customHeight="1"/>
    <row r="12846" ht="15" customHeight="1"/>
    <row r="12847" ht="15" customHeight="1"/>
    <row r="12848" ht="15" customHeight="1"/>
    <row r="12849" ht="15" customHeight="1"/>
    <row r="12850" ht="15" customHeight="1"/>
    <row r="12851" ht="15" customHeight="1"/>
    <row r="12852" ht="15" customHeight="1"/>
    <row r="12853" ht="15" customHeight="1"/>
    <row r="12854" ht="15" customHeight="1"/>
    <row r="12855" ht="15" customHeight="1"/>
    <row r="12856" ht="15" customHeight="1"/>
    <row r="12857" ht="15" customHeight="1"/>
    <row r="12858" ht="15" customHeight="1"/>
    <row r="12859" ht="15" customHeight="1"/>
    <row r="12860" ht="15" customHeight="1"/>
    <row r="12861" ht="15" customHeight="1"/>
    <row r="12862" ht="15" customHeight="1"/>
    <row r="12863" ht="15" customHeight="1"/>
    <row r="12864" ht="15" customHeight="1"/>
    <row r="12865" ht="15" customHeight="1"/>
    <row r="12866" ht="15" customHeight="1"/>
    <row r="12867" ht="15" customHeight="1"/>
    <row r="12868" ht="15" customHeight="1"/>
    <row r="12869" ht="15" customHeight="1"/>
    <row r="12870" ht="15" customHeight="1"/>
    <row r="12871" ht="15" customHeight="1"/>
    <row r="12872" ht="15" customHeight="1"/>
    <row r="12873" ht="15" customHeight="1"/>
    <row r="12874" ht="15" customHeight="1"/>
    <row r="12875" ht="15" customHeight="1"/>
    <row r="12876" ht="15" customHeight="1"/>
    <row r="12877" ht="15" customHeight="1"/>
    <row r="12878" ht="15" customHeight="1"/>
    <row r="12879" ht="15" customHeight="1"/>
    <row r="12880" ht="15" customHeight="1"/>
    <row r="12881" ht="15" customHeight="1"/>
    <row r="12882" ht="15" customHeight="1"/>
    <row r="12883" ht="15" customHeight="1"/>
    <row r="12884" ht="15" customHeight="1"/>
    <row r="12885" ht="15" customHeight="1"/>
    <row r="12886" ht="15" customHeight="1"/>
    <row r="12887" ht="15" customHeight="1"/>
    <row r="12888" ht="15" customHeight="1"/>
    <row r="12889" ht="15" customHeight="1"/>
    <row r="12890" ht="15" customHeight="1"/>
    <row r="12891" ht="15" customHeight="1"/>
    <row r="12892" ht="15" customHeight="1"/>
    <row r="12893" ht="15" customHeight="1"/>
    <row r="12894" ht="15" customHeight="1"/>
    <row r="12895" ht="15" customHeight="1"/>
    <row r="12896" ht="15" customHeight="1"/>
    <row r="12897" ht="15" customHeight="1"/>
    <row r="12898" ht="15" customHeight="1"/>
    <row r="12899" ht="15" customHeight="1"/>
    <row r="12900" ht="15" customHeight="1"/>
    <row r="12901" ht="15" customHeight="1"/>
    <row r="12902" ht="15" customHeight="1"/>
    <row r="12903" ht="15" customHeight="1"/>
    <row r="12904" ht="15" customHeight="1"/>
    <row r="12905" ht="15" customHeight="1"/>
    <row r="12906" ht="15" customHeight="1"/>
    <row r="12907" ht="15" customHeight="1"/>
    <row r="12908" ht="15" customHeight="1"/>
    <row r="12909" ht="15" customHeight="1"/>
    <row r="12910" ht="15" customHeight="1"/>
    <row r="12911" ht="15" customHeight="1"/>
    <row r="12912" ht="15" customHeight="1"/>
    <row r="12913" ht="15" customHeight="1"/>
    <row r="12914" ht="15" customHeight="1"/>
    <row r="12915" ht="15" customHeight="1"/>
    <row r="12916" ht="15" customHeight="1"/>
    <row r="12917" ht="15" customHeight="1"/>
    <row r="12918" ht="15" customHeight="1"/>
    <row r="12919" ht="15" customHeight="1"/>
    <row r="12920" ht="15" customHeight="1"/>
    <row r="12921" ht="15" customHeight="1"/>
    <row r="12922" ht="15" customHeight="1"/>
    <row r="12923" ht="15" customHeight="1"/>
    <row r="12924" ht="15" customHeight="1"/>
    <row r="12925" ht="15" customHeight="1"/>
    <row r="12926" ht="15" customHeight="1"/>
    <row r="12927" ht="15" customHeight="1"/>
    <row r="12928" ht="15" customHeight="1"/>
    <row r="12929" ht="15" customHeight="1"/>
    <row r="12930" ht="15" customHeight="1"/>
    <row r="12931" ht="15" customHeight="1"/>
    <row r="12932" ht="15" customHeight="1"/>
    <row r="12933" ht="15" customHeight="1"/>
    <row r="12934" ht="15" customHeight="1"/>
    <row r="12935" ht="15" customHeight="1"/>
    <row r="12936" ht="15" customHeight="1"/>
    <row r="12937" ht="15" customHeight="1"/>
    <row r="12938" ht="15" customHeight="1"/>
    <row r="12939" ht="15" customHeight="1"/>
    <row r="12940" ht="15" customHeight="1"/>
    <row r="12941" ht="15" customHeight="1"/>
    <row r="12942" ht="15" customHeight="1"/>
    <row r="12943" ht="15" customHeight="1"/>
    <row r="12944" ht="15" customHeight="1"/>
    <row r="12945" ht="15" customHeight="1"/>
    <row r="12946" ht="15" customHeight="1"/>
    <row r="12947" ht="15" customHeight="1"/>
    <row r="12948" ht="15" customHeight="1"/>
    <row r="12949" ht="15" customHeight="1"/>
    <row r="12950" ht="15" customHeight="1"/>
    <row r="12951" ht="15" customHeight="1"/>
    <row r="12952" ht="15" customHeight="1"/>
    <row r="12953" ht="15" customHeight="1"/>
    <row r="12954" ht="15" customHeight="1"/>
    <row r="12955" ht="15" customHeight="1"/>
    <row r="12956" ht="15" customHeight="1"/>
    <row r="12957" ht="15" customHeight="1"/>
    <row r="12958" ht="15" customHeight="1"/>
    <row r="12959" ht="15" customHeight="1"/>
    <row r="12960" ht="15" customHeight="1"/>
    <row r="12961" ht="15" customHeight="1"/>
    <row r="12962" ht="15" customHeight="1"/>
    <row r="12963" ht="15" customHeight="1"/>
    <row r="12964" ht="15" customHeight="1"/>
    <row r="12965" ht="15" customHeight="1"/>
    <row r="12966" ht="15" customHeight="1"/>
    <row r="12967" ht="15" customHeight="1"/>
    <row r="12968" ht="15" customHeight="1"/>
    <row r="12969" ht="15" customHeight="1"/>
    <row r="12970" ht="15" customHeight="1"/>
    <row r="12971" ht="15" customHeight="1"/>
    <row r="12972" ht="15" customHeight="1"/>
    <row r="12973" ht="15" customHeight="1"/>
    <row r="12974" ht="15" customHeight="1"/>
    <row r="12975" ht="15" customHeight="1"/>
    <row r="12976" ht="15" customHeight="1"/>
    <row r="12977" ht="15" customHeight="1"/>
    <row r="12978" ht="15" customHeight="1"/>
    <row r="12979" ht="15" customHeight="1"/>
    <row r="12980" ht="15" customHeight="1"/>
    <row r="12981" ht="15" customHeight="1"/>
    <row r="12982" ht="15" customHeight="1"/>
    <row r="12983" ht="15" customHeight="1"/>
    <row r="12984" ht="15" customHeight="1"/>
    <row r="12985" ht="15" customHeight="1"/>
    <row r="12986" ht="15" customHeight="1"/>
    <row r="12987" ht="15" customHeight="1"/>
    <row r="12988" ht="15" customHeight="1"/>
    <row r="12989" ht="15" customHeight="1"/>
    <row r="12990" ht="15" customHeight="1"/>
    <row r="12991" ht="15" customHeight="1"/>
    <row r="12992" ht="15" customHeight="1"/>
    <row r="12993" ht="15" customHeight="1"/>
    <row r="12994" ht="15" customHeight="1"/>
    <row r="12995" ht="15" customHeight="1"/>
    <row r="12996" ht="15" customHeight="1"/>
    <row r="12997" ht="15" customHeight="1"/>
    <row r="12998" ht="15" customHeight="1"/>
    <row r="12999" ht="15" customHeight="1"/>
    <row r="13000" ht="15" customHeight="1"/>
    <row r="13001" ht="15" customHeight="1"/>
    <row r="13002" ht="15" customHeight="1"/>
    <row r="13003" ht="15" customHeight="1"/>
    <row r="13004" ht="15" customHeight="1"/>
    <row r="13005" ht="15" customHeight="1"/>
    <row r="13006" ht="15" customHeight="1"/>
    <row r="13007" ht="15" customHeight="1"/>
    <row r="13008" ht="15" customHeight="1"/>
    <row r="13009" ht="15" customHeight="1"/>
    <row r="13010" ht="15" customHeight="1"/>
    <row r="13011" ht="15" customHeight="1"/>
    <row r="13012" ht="15" customHeight="1"/>
    <row r="13013" ht="15" customHeight="1"/>
    <row r="13014" ht="15" customHeight="1"/>
    <row r="13015" ht="15" customHeight="1"/>
    <row r="13016" ht="15" customHeight="1"/>
    <row r="13017" ht="15" customHeight="1"/>
    <row r="13018" ht="15" customHeight="1"/>
    <row r="13019" ht="15" customHeight="1"/>
    <row r="13020" ht="15" customHeight="1"/>
    <row r="13021" ht="15" customHeight="1"/>
    <row r="13022" ht="15" customHeight="1"/>
    <row r="13023" ht="15" customHeight="1"/>
    <row r="13024" ht="15" customHeight="1"/>
    <row r="13025" ht="15" customHeight="1"/>
    <row r="13026" ht="15" customHeight="1"/>
    <row r="13027" ht="15" customHeight="1"/>
    <row r="13028" ht="15" customHeight="1"/>
    <row r="13029" ht="15" customHeight="1"/>
    <row r="13030" ht="15" customHeight="1"/>
    <row r="13031" ht="15" customHeight="1"/>
    <row r="13032" ht="15" customHeight="1"/>
    <row r="13033" ht="15" customHeight="1"/>
    <row r="13034" ht="15" customHeight="1"/>
    <row r="13035" ht="15" customHeight="1"/>
    <row r="13036" ht="15" customHeight="1"/>
    <row r="13037" ht="15" customHeight="1"/>
    <row r="13038" ht="15" customHeight="1"/>
    <row r="13039" ht="15" customHeight="1"/>
    <row r="13040" ht="15" customHeight="1"/>
    <row r="13041" ht="15" customHeight="1"/>
    <row r="13042" ht="15" customHeight="1"/>
    <row r="13043" ht="15" customHeight="1"/>
    <row r="13044" ht="15" customHeight="1"/>
    <row r="13045" ht="15" customHeight="1"/>
    <row r="13046" ht="15" customHeight="1"/>
    <row r="13047" ht="15" customHeight="1"/>
    <row r="13048" ht="15" customHeight="1"/>
    <row r="13049" ht="15" customHeight="1"/>
    <row r="13050" ht="15" customHeight="1"/>
    <row r="13051" ht="15" customHeight="1"/>
    <row r="13052" ht="15" customHeight="1"/>
    <row r="13053" ht="15" customHeight="1"/>
    <row r="13054" ht="15" customHeight="1"/>
    <row r="13055" ht="15" customHeight="1"/>
    <row r="13056" ht="15" customHeight="1"/>
    <row r="13057" ht="15" customHeight="1"/>
    <row r="13058" ht="15" customHeight="1"/>
    <row r="13059" ht="15" customHeight="1"/>
    <row r="13060" ht="15" customHeight="1"/>
    <row r="13061" ht="15" customHeight="1"/>
    <row r="13062" ht="15" customHeight="1"/>
    <row r="13063" ht="15" customHeight="1"/>
    <row r="13064" ht="15" customHeight="1"/>
    <row r="13065" ht="15" customHeight="1"/>
    <row r="13066" ht="15" customHeight="1"/>
    <row r="13067" ht="15" customHeight="1"/>
    <row r="13068" ht="15" customHeight="1"/>
    <row r="13069" ht="15" customHeight="1"/>
    <row r="13070" ht="15" customHeight="1"/>
    <row r="13071" ht="15" customHeight="1"/>
    <row r="13072" ht="15" customHeight="1"/>
    <row r="13073" ht="15" customHeight="1"/>
    <row r="13074" ht="15" customHeight="1"/>
    <row r="13075" ht="15" customHeight="1"/>
    <row r="13076" ht="15" customHeight="1"/>
    <row r="13077" ht="15" customHeight="1"/>
    <row r="13078" ht="15" customHeight="1"/>
    <row r="13079" ht="15" customHeight="1"/>
    <row r="13080" ht="15" customHeight="1"/>
    <row r="13081" ht="15" customHeight="1"/>
    <row r="13082" ht="15" customHeight="1"/>
    <row r="13083" ht="15" customHeight="1"/>
    <row r="13084" ht="15" customHeight="1"/>
    <row r="13085" ht="15" customHeight="1"/>
    <row r="13086" ht="15" customHeight="1"/>
    <row r="13087" ht="15" customHeight="1"/>
    <row r="13088" ht="15" customHeight="1"/>
    <row r="13089" ht="15" customHeight="1"/>
    <row r="13090" ht="15" customHeight="1"/>
    <row r="13091" ht="15" customHeight="1"/>
    <row r="13092" ht="15" customHeight="1"/>
    <row r="13093" ht="15" customHeight="1"/>
    <row r="13094" ht="15" customHeight="1"/>
    <row r="13095" ht="15" customHeight="1"/>
    <row r="13096" ht="15" customHeight="1"/>
    <row r="13097" ht="15" customHeight="1"/>
    <row r="13098" ht="15" customHeight="1"/>
    <row r="13099" ht="15" customHeight="1"/>
    <row r="13100" ht="15" customHeight="1"/>
    <row r="13101" ht="15" customHeight="1"/>
    <row r="13102" ht="15" customHeight="1"/>
    <row r="13103" ht="15" customHeight="1"/>
    <row r="13104" ht="15" customHeight="1"/>
    <row r="13105" ht="15" customHeight="1"/>
    <row r="13106" ht="15" customHeight="1"/>
    <row r="13107" ht="15" customHeight="1"/>
    <row r="13108" ht="15" customHeight="1"/>
    <row r="13109" ht="15" customHeight="1"/>
    <row r="13110" ht="15" customHeight="1"/>
    <row r="13111" ht="15" customHeight="1"/>
    <row r="13112" ht="15" customHeight="1"/>
    <row r="13113" ht="15" customHeight="1"/>
    <row r="13114" ht="15" customHeight="1"/>
    <row r="13115" ht="15" customHeight="1"/>
    <row r="13116" ht="15" customHeight="1"/>
    <row r="13117" ht="15" customHeight="1"/>
    <row r="13118" ht="15" customHeight="1"/>
    <row r="13119" ht="15" customHeight="1"/>
    <row r="13120" ht="15" customHeight="1"/>
    <row r="13121" ht="15" customHeight="1"/>
    <row r="13122" ht="15" customHeight="1"/>
    <row r="13123" ht="15" customHeight="1"/>
    <row r="13124" ht="15" customHeight="1"/>
    <row r="13125" ht="15" customHeight="1"/>
    <row r="13126" ht="15" customHeight="1"/>
    <row r="13127" ht="15" customHeight="1"/>
    <row r="13128" ht="15" customHeight="1"/>
    <row r="13129" ht="15" customHeight="1"/>
    <row r="13130" ht="15" customHeight="1"/>
    <row r="13131" ht="15" customHeight="1"/>
    <row r="13132" ht="15" customHeight="1"/>
    <row r="13133" ht="15" customHeight="1"/>
    <row r="13134" ht="15" customHeight="1"/>
    <row r="13135" ht="15" customHeight="1"/>
    <row r="13136" ht="15" customHeight="1"/>
    <row r="13137" ht="15" customHeight="1"/>
    <row r="13138" ht="15" customHeight="1"/>
    <row r="13139" ht="15" customHeight="1"/>
    <row r="13140" ht="15" customHeight="1"/>
    <row r="13141" ht="15" customHeight="1"/>
    <row r="13142" ht="15" customHeight="1"/>
    <row r="13143" ht="15" customHeight="1"/>
    <row r="13144" ht="15" customHeight="1"/>
    <row r="13145" ht="15" customHeight="1"/>
    <row r="13146" ht="15" customHeight="1"/>
    <row r="13147" ht="15" customHeight="1"/>
    <row r="13148" ht="15" customHeight="1"/>
    <row r="13149" ht="15" customHeight="1"/>
    <row r="13150" ht="15" customHeight="1"/>
    <row r="13151" ht="15" customHeight="1"/>
    <row r="13152" ht="15" customHeight="1"/>
    <row r="13153" ht="15" customHeight="1"/>
    <row r="13154" ht="15" customHeight="1"/>
    <row r="13155" ht="15" customHeight="1"/>
    <row r="13156" ht="15" customHeight="1"/>
    <row r="13157" ht="15" customHeight="1"/>
    <row r="13158" ht="15" customHeight="1"/>
    <row r="13159" ht="15" customHeight="1"/>
    <row r="13160" ht="15" customHeight="1"/>
    <row r="13161" ht="15" customHeight="1"/>
    <row r="13162" ht="15" customHeight="1"/>
    <row r="13163" ht="15" customHeight="1"/>
    <row r="13164" ht="15" customHeight="1"/>
    <row r="13165" ht="15" customHeight="1"/>
    <row r="13166" ht="15" customHeight="1"/>
    <row r="13167" ht="15" customHeight="1"/>
    <row r="13168" ht="15" customHeight="1"/>
    <row r="13169" ht="15" customHeight="1"/>
    <row r="13170" ht="15" customHeight="1"/>
    <row r="13171" ht="15" customHeight="1"/>
    <row r="13172" ht="15" customHeight="1"/>
    <row r="13173" ht="15" customHeight="1"/>
    <row r="13174" ht="15" customHeight="1"/>
    <row r="13175" ht="15" customHeight="1"/>
    <row r="13176" ht="15" customHeight="1"/>
    <row r="13177" ht="15" customHeight="1"/>
    <row r="13178" ht="15" customHeight="1"/>
    <row r="13179" ht="15" customHeight="1"/>
    <row r="13180" ht="15" customHeight="1"/>
    <row r="13181" ht="15" customHeight="1"/>
    <row r="13182" ht="15" customHeight="1"/>
    <row r="13183" ht="15" customHeight="1"/>
    <row r="13184" ht="15" customHeight="1"/>
    <row r="13185" ht="15" customHeight="1"/>
    <row r="13186" ht="15" customHeight="1"/>
    <row r="13187" ht="15" customHeight="1"/>
    <row r="13188" ht="15" customHeight="1"/>
    <row r="13189" ht="15" customHeight="1"/>
    <row r="13190" ht="15" customHeight="1"/>
    <row r="13191" ht="15" customHeight="1"/>
    <row r="13192" ht="15" customHeight="1"/>
    <row r="13193" ht="15" customHeight="1"/>
    <row r="13194" ht="15" customHeight="1"/>
    <row r="13195" ht="15" customHeight="1"/>
    <row r="13196" ht="15" customHeight="1"/>
    <row r="13197" ht="15" customHeight="1"/>
    <row r="13198" ht="15" customHeight="1"/>
    <row r="13199" ht="15" customHeight="1"/>
    <row r="13200" ht="15" customHeight="1"/>
    <row r="13201" ht="15" customHeight="1"/>
    <row r="13202" ht="15" customHeight="1"/>
    <row r="13203" ht="15" customHeight="1"/>
    <row r="13204" ht="15" customHeight="1"/>
    <row r="13205" ht="15" customHeight="1"/>
    <row r="13206" ht="15" customHeight="1"/>
    <row r="13207" ht="15" customHeight="1"/>
    <row r="13208" ht="15" customHeight="1"/>
    <row r="13209" ht="15" customHeight="1"/>
    <row r="13210" ht="15" customHeight="1"/>
    <row r="13211" ht="15" customHeight="1"/>
    <row r="13212" ht="15" customHeight="1"/>
    <row r="13213" ht="15" customHeight="1"/>
    <row r="13214" ht="15" customHeight="1"/>
    <row r="13215" ht="15" customHeight="1"/>
    <row r="13216" ht="15" customHeight="1"/>
    <row r="13217" ht="15" customHeight="1"/>
    <row r="13218" ht="15" customHeight="1"/>
    <row r="13219" ht="15" customHeight="1"/>
    <row r="13220" ht="15" customHeight="1"/>
    <row r="13221" ht="15" customHeight="1"/>
    <row r="13222" ht="15" customHeight="1"/>
    <row r="13223" ht="15" customHeight="1"/>
    <row r="13224" ht="15" customHeight="1"/>
    <row r="13225" ht="15" customHeight="1"/>
    <row r="13226" ht="15" customHeight="1"/>
    <row r="13227" ht="15" customHeight="1"/>
    <row r="13228" ht="15" customHeight="1"/>
    <row r="13229" ht="15" customHeight="1"/>
    <row r="13230" ht="15" customHeight="1"/>
    <row r="13231" ht="15" customHeight="1"/>
    <row r="13232" ht="15" customHeight="1"/>
    <row r="13233" ht="15" customHeight="1"/>
    <row r="13234" ht="15" customHeight="1"/>
    <row r="13235" ht="15" customHeight="1"/>
    <row r="13236" ht="15" customHeight="1"/>
    <row r="13237" ht="15" customHeight="1"/>
    <row r="13238" ht="15" customHeight="1"/>
    <row r="13239" ht="15" customHeight="1"/>
    <row r="13240" ht="15" customHeight="1"/>
    <row r="13241" ht="15" customHeight="1"/>
    <row r="13242" ht="15" customHeight="1"/>
    <row r="13243" ht="15" customHeight="1"/>
    <row r="13244" ht="15" customHeight="1"/>
    <row r="13245" ht="15" customHeight="1"/>
    <row r="13246" ht="15" customHeight="1"/>
    <row r="13247" ht="15" customHeight="1"/>
    <row r="13248" ht="15" customHeight="1"/>
    <row r="13249" ht="15" customHeight="1"/>
    <row r="13250" ht="15" customHeight="1"/>
    <row r="13251" ht="15" customHeight="1"/>
    <row r="13252" ht="15" customHeight="1"/>
    <row r="13253" ht="15" customHeight="1"/>
    <row r="13254" ht="15" customHeight="1"/>
    <row r="13255" ht="15" customHeight="1"/>
    <row r="13256" ht="15" customHeight="1"/>
    <row r="13257" ht="15" customHeight="1"/>
    <row r="13258" ht="15" customHeight="1"/>
    <row r="13259" ht="15" customHeight="1"/>
    <row r="13260" ht="15" customHeight="1"/>
    <row r="13261" ht="15" customHeight="1"/>
    <row r="13262" ht="15" customHeight="1"/>
    <row r="13263" ht="15" customHeight="1"/>
    <row r="13264" ht="15" customHeight="1"/>
    <row r="13265" ht="15" customHeight="1"/>
    <row r="13266" ht="15" customHeight="1"/>
    <row r="13267" ht="15" customHeight="1"/>
    <row r="13268" ht="15" customHeight="1"/>
    <row r="13269" ht="15" customHeight="1"/>
    <row r="13270" ht="15" customHeight="1"/>
    <row r="13271" ht="15" customHeight="1"/>
    <row r="13272" ht="15" customHeight="1"/>
    <row r="13273" ht="15" customHeight="1"/>
    <row r="13274" ht="15" customHeight="1"/>
    <row r="13275" ht="15" customHeight="1"/>
    <row r="13276" ht="15" customHeight="1"/>
    <row r="13277" ht="15" customHeight="1"/>
    <row r="13278" ht="15" customHeight="1"/>
    <row r="13279" ht="15" customHeight="1"/>
    <row r="13280" ht="15" customHeight="1"/>
    <row r="13281" ht="15" customHeight="1"/>
    <row r="13282" ht="15" customHeight="1"/>
    <row r="13283" ht="15" customHeight="1"/>
    <row r="13284" ht="15" customHeight="1"/>
    <row r="13285" ht="15" customHeight="1"/>
    <row r="13286" ht="15" customHeight="1"/>
    <row r="13287" ht="15" customHeight="1"/>
    <row r="13288" ht="15" customHeight="1"/>
    <row r="13289" ht="15" customHeight="1"/>
    <row r="13290" ht="15" customHeight="1"/>
    <row r="13291" ht="15" customHeight="1"/>
    <row r="13292" ht="15" customHeight="1"/>
    <row r="13293" ht="15" customHeight="1"/>
    <row r="13294" ht="15" customHeight="1"/>
    <row r="13295" ht="15" customHeight="1"/>
    <row r="13296" ht="15" customHeight="1"/>
    <row r="13297" ht="15" customHeight="1"/>
    <row r="13298" ht="15" customHeight="1"/>
    <row r="13299" ht="15" customHeight="1"/>
    <row r="13300" ht="15" customHeight="1"/>
    <row r="13301" ht="15" customHeight="1"/>
    <row r="13302" ht="15" customHeight="1"/>
    <row r="13303" ht="15" customHeight="1"/>
    <row r="13304" ht="15" customHeight="1"/>
    <row r="13305" ht="15" customHeight="1"/>
    <row r="13306" ht="15" customHeight="1"/>
    <row r="13307" ht="15" customHeight="1"/>
    <row r="13308" ht="15" customHeight="1"/>
    <row r="13309" ht="15" customHeight="1"/>
    <row r="13310" ht="15" customHeight="1"/>
    <row r="13311" ht="15" customHeight="1"/>
    <row r="13312" ht="15" customHeight="1"/>
    <row r="13313" ht="15" customHeight="1"/>
    <row r="13314" ht="15" customHeight="1"/>
    <row r="13315" ht="15" customHeight="1"/>
    <row r="13316" ht="15" customHeight="1"/>
    <row r="13317" ht="15" customHeight="1"/>
    <row r="13318" ht="15" customHeight="1"/>
    <row r="13319" ht="15" customHeight="1"/>
    <row r="13320" ht="15" customHeight="1"/>
    <row r="13321" ht="15" customHeight="1"/>
    <row r="13322" ht="15" customHeight="1"/>
    <row r="13323" ht="15" customHeight="1"/>
    <row r="13324" ht="15" customHeight="1"/>
    <row r="13325" ht="15" customHeight="1"/>
    <row r="13326" ht="15" customHeight="1"/>
    <row r="13327" ht="15" customHeight="1"/>
    <row r="13328" ht="15" customHeight="1"/>
    <row r="13329" ht="15" customHeight="1"/>
    <row r="13330" ht="15" customHeight="1"/>
    <row r="13331" ht="15" customHeight="1"/>
    <row r="13332" ht="15" customHeight="1"/>
    <row r="13333" ht="15" customHeight="1"/>
    <row r="13334" ht="15" customHeight="1"/>
    <row r="13335" ht="15" customHeight="1"/>
    <row r="13336" ht="15" customHeight="1"/>
    <row r="13337" ht="15" customHeight="1"/>
    <row r="13338" ht="15" customHeight="1"/>
    <row r="13339" ht="15" customHeight="1"/>
    <row r="13340" ht="15" customHeight="1"/>
    <row r="13341" ht="15" customHeight="1"/>
    <row r="13342" ht="15" customHeight="1"/>
    <row r="13343" ht="15" customHeight="1"/>
    <row r="13344" ht="15" customHeight="1"/>
    <row r="13345" ht="15" customHeight="1"/>
    <row r="13346" ht="15" customHeight="1"/>
    <row r="13347" ht="15" customHeight="1"/>
    <row r="13348" ht="15" customHeight="1"/>
    <row r="13349" ht="15" customHeight="1"/>
    <row r="13350" ht="15" customHeight="1"/>
    <row r="13351" ht="15" customHeight="1"/>
    <row r="13352" ht="15" customHeight="1"/>
    <row r="13353" ht="15" customHeight="1"/>
    <row r="13354" ht="15" customHeight="1"/>
    <row r="13355" ht="15" customHeight="1"/>
    <row r="13356" ht="15" customHeight="1"/>
    <row r="13357" ht="15" customHeight="1"/>
    <row r="13358" ht="15" customHeight="1"/>
    <row r="13359" ht="15" customHeight="1"/>
    <row r="13360" ht="15" customHeight="1"/>
    <row r="13361" ht="15" customHeight="1"/>
    <row r="13362" ht="15" customHeight="1"/>
    <row r="13363" ht="15" customHeight="1"/>
    <row r="13364" ht="15" customHeight="1"/>
    <row r="13365" ht="15" customHeight="1"/>
    <row r="13366" ht="15" customHeight="1"/>
    <row r="13367" ht="15" customHeight="1"/>
    <row r="13368" ht="15" customHeight="1"/>
    <row r="13369" ht="15" customHeight="1"/>
    <row r="13370" ht="15" customHeight="1"/>
    <row r="13371" ht="15" customHeight="1"/>
    <row r="13372" ht="15" customHeight="1"/>
    <row r="13373" ht="15" customHeight="1"/>
    <row r="13374" ht="15" customHeight="1"/>
    <row r="13375" ht="15" customHeight="1"/>
    <row r="13376" ht="15" customHeight="1"/>
    <row r="13377" ht="15" customHeight="1"/>
    <row r="13378" ht="15" customHeight="1"/>
    <row r="13379" ht="15" customHeight="1"/>
    <row r="13380" ht="15" customHeight="1"/>
    <row r="13381" ht="15" customHeight="1"/>
    <row r="13382" ht="15" customHeight="1"/>
    <row r="13383" ht="15" customHeight="1"/>
    <row r="13384" ht="15" customHeight="1"/>
    <row r="13385" ht="15" customHeight="1"/>
    <row r="13386" ht="15" customHeight="1"/>
    <row r="13387" ht="15" customHeight="1"/>
    <row r="13388" ht="15" customHeight="1"/>
    <row r="13389" ht="15" customHeight="1"/>
    <row r="13390" ht="15" customHeight="1"/>
    <row r="13391" ht="15" customHeight="1"/>
    <row r="13392" ht="15" customHeight="1"/>
    <row r="13393" ht="15" customHeight="1"/>
    <row r="13394" ht="15" customHeight="1"/>
    <row r="13395" ht="15" customHeight="1"/>
    <row r="13396" ht="15" customHeight="1"/>
    <row r="13397" ht="15" customHeight="1"/>
    <row r="13398" ht="15" customHeight="1"/>
    <row r="13399" ht="15" customHeight="1"/>
    <row r="13400" ht="15" customHeight="1"/>
    <row r="13401" ht="15" customHeight="1"/>
    <row r="13402" ht="15" customHeight="1"/>
    <row r="13403" ht="15" customHeight="1"/>
    <row r="13404" ht="15" customHeight="1"/>
    <row r="13405" ht="15" customHeight="1"/>
    <row r="13406" ht="15" customHeight="1"/>
    <row r="13407" ht="15" customHeight="1"/>
    <row r="13408" ht="15" customHeight="1"/>
    <row r="13409" ht="15" customHeight="1"/>
    <row r="13410" ht="15" customHeight="1"/>
    <row r="13411" ht="15" customHeight="1"/>
    <row r="13412" ht="15" customHeight="1"/>
    <row r="13413" ht="15" customHeight="1"/>
    <row r="13414" ht="15" customHeight="1"/>
    <row r="13415" ht="15" customHeight="1"/>
    <row r="13416" ht="15" customHeight="1"/>
    <row r="13417" ht="15" customHeight="1"/>
    <row r="13418" ht="15" customHeight="1"/>
    <row r="13419" ht="15" customHeight="1"/>
    <row r="13420" ht="15" customHeight="1"/>
    <row r="13421" ht="15" customHeight="1"/>
    <row r="13422" ht="15" customHeight="1"/>
    <row r="13423" ht="15" customHeight="1"/>
    <row r="13424" ht="15" customHeight="1"/>
    <row r="13425" ht="15" customHeight="1"/>
    <row r="13426" ht="15" customHeight="1"/>
    <row r="13427" ht="15" customHeight="1"/>
    <row r="13428" ht="15" customHeight="1"/>
    <row r="13429" ht="15" customHeight="1"/>
    <row r="13430" ht="15" customHeight="1"/>
    <row r="13431" ht="15" customHeight="1"/>
    <row r="13432" ht="15" customHeight="1"/>
    <row r="13433" ht="15" customHeight="1"/>
    <row r="13434" ht="15" customHeight="1"/>
    <row r="13435" ht="15" customHeight="1"/>
    <row r="13436" ht="15" customHeight="1"/>
    <row r="13437" ht="15" customHeight="1"/>
    <row r="13438" ht="15" customHeight="1"/>
    <row r="13439" ht="15" customHeight="1"/>
    <row r="13440" ht="15" customHeight="1"/>
    <row r="13441" ht="15" customHeight="1"/>
    <row r="13442" ht="15" customHeight="1"/>
    <row r="13443" ht="15" customHeight="1"/>
    <row r="13444" ht="15" customHeight="1"/>
    <row r="13445" ht="15" customHeight="1"/>
    <row r="13446" ht="15" customHeight="1"/>
    <row r="13447" ht="15" customHeight="1"/>
    <row r="13448" ht="15" customHeight="1"/>
    <row r="13449" ht="15" customHeight="1"/>
    <row r="13450" ht="15" customHeight="1"/>
    <row r="13451" ht="15" customHeight="1"/>
    <row r="13452" ht="15" customHeight="1"/>
    <row r="13453" ht="15" customHeight="1"/>
    <row r="13454" ht="15" customHeight="1"/>
    <row r="13455" ht="15" customHeight="1"/>
    <row r="13456" ht="15" customHeight="1"/>
    <row r="13457" ht="15" customHeight="1"/>
    <row r="13458" ht="15" customHeight="1"/>
    <row r="13459" ht="15" customHeight="1"/>
    <row r="13460" ht="15" customHeight="1"/>
    <row r="13461" ht="15" customHeight="1"/>
    <row r="13462" ht="15" customHeight="1"/>
    <row r="13463" ht="15" customHeight="1"/>
    <row r="13464" ht="15" customHeight="1"/>
    <row r="13465" ht="15" customHeight="1"/>
    <row r="13466" ht="15" customHeight="1"/>
    <row r="13467" ht="15" customHeight="1"/>
    <row r="13468" ht="15" customHeight="1"/>
    <row r="13469" ht="15" customHeight="1"/>
    <row r="13470" ht="15" customHeight="1"/>
    <row r="13471" ht="15" customHeight="1"/>
    <row r="13472" ht="15" customHeight="1"/>
    <row r="13473" ht="15" customHeight="1"/>
    <row r="13474" ht="15" customHeight="1"/>
    <row r="13475" ht="15" customHeight="1"/>
    <row r="13476" ht="15" customHeight="1"/>
    <row r="13477" ht="15" customHeight="1"/>
    <row r="13478" ht="15" customHeight="1"/>
    <row r="13479" ht="15" customHeight="1"/>
    <row r="13480" ht="15" customHeight="1"/>
    <row r="13481" ht="15" customHeight="1"/>
    <row r="13482" ht="15" customHeight="1"/>
    <row r="13483" ht="15" customHeight="1"/>
    <row r="13484" ht="15" customHeight="1"/>
    <row r="13485" ht="15" customHeight="1"/>
    <row r="13486" ht="15" customHeight="1"/>
    <row r="13487" ht="15" customHeight="1"/>
    <row r="13488" ht="15" customHeight="1"/>
    <row r="13489" ht="15" customHeight="1"/>
    <row r="13490" ht="15" customHeight="1"/>
    <row r="13491" ht="15" customHeight="1"/>
    <row r="13492" ht="15" customHeight="1"/>
    <row r="13493" ht="15" customHeight="1"/>
    <row r="13494" ht="15" customHeight="1"/>
    <row r="13495" ht="15" customHeight="1"/>
    <row r="13496" ht="15" customHeight="1"/>
    <row r="13497" ht="15" customHeight="1"/>
    <row r="13498" ht="15" customHeight="1"/>
    <row r="13499" ht="15" customHeight="1"/>
    <row r="13500" ht="15" customHeight="1"/>
    <row r="13501" ht="15" customHeight="1"/>
    <row r="13502" ht="15" customHeight="1"/>
    <row r="13503" ht="15" customHeight="1"/>
    <row r="13504" ht="15" customHeight="1"/>
    <row r="13505" ht="15" customHeight="1"/>
    <row r="13506" ht="15" customHeight="1"/>
    <row r="13507" ht="15" customHeight="1"/>
    <row r="13508" ht="15" customHeight="1"/>
    <row r="13509" ht="15" customHeight="1"/>
    <row r="13510" ht="15" customHeight="1"/>
    <row r="13511" ht="15" customHeight="1"/>
    <row r="13512" ht="15" customHeight="1"/>
    <row r="13513" ht="15" customHeight="1"/>
    <row r="13514" ht="15" customHeight="1"/>
    <row r="13515" ht="15" customHeight="1"/>
    <row r="13516" ht="15" customHeight="1"/>
    <row r="13517" ht="15" customHeight="1"/>
    <row r="13518" ht="15" customHeight="1"/>
    <row r="13519" ht="15" customHeight="1"/>
    <row r="13520" ht="15" customHeight="1"/>
    <row r="13521" ht="15" customHeight="1"/>
    <row r="13522" ht="15" customHeight="1"/>
    <row r="13523" ht="15" customHeight="1"/>
    <row r="13524" ht="15" customHeight="1"/>
    <row r="13525" ht="15" customHeight="1"/>
    <row r="13526" ht="15" customHeight="1"/>
    <row r="13527" ht="15" customHeight="1"/>
    <row r="13528" ht="15" customHeight="1"/>
    <row r="13529" ht="15" customHeight="1"/>
    <row r="13530" ht="15" customHeight="1"/>
    <row r="13531" ht="15" customHeight="1"/>
    <row r="13532" ht="15" customHeight="1"/>
    <row r="13533" ht="15" customHeight="1"/>
    <row r="13534" ht="15" customHeight="1"/>
    <row r="13535" ht="15" customHeight="1"/>
    <row r="13536" ht="15" customHeight="1"/>
    <row r="13537" ht="15" customHeight="1"/>
    <row r="13538" ht="15" customHeight="1"/>
    <row r="13539" ht="15" customHeight="1"/>
    <row r="13540" ht="15" customHeight="1"/>
    <row r="13541" ht="15" customHeight="1"/>
    <row r="13542" ht="15" customHeight="1"/>
    <row r="13543" ht="15" customHeight="1"/>
    <row r="13544" ht="15" customHeight="1"/>
    <row r="13545" ht="15" customHeight="1"/>
    <row r="13546" ht="15" customHeight="1"/>
    <row r="13547" ht="15" customHeight="1"/>
    <row r="13548" ht="15" customHeight="1"/>
    <row r="13549" ht="15" customHeight="1"/>
    <row r="13550" ht="15" customHeight="1"/>
    <row r="13551" ht="15" customHeight="1"/>
    <row r="13552" ht="15" customHeight="1"/>
    <row r="13553" ht="15" customHeight="1"/>
    <row r="13554" ht="15" customHeight="1"/>
    <row r="13555" ht="15" customHeight="1"/>
    <row r="13556" ht="15" customHeight="1"/>
    <row r="13557" ht="15" customHeight="1"/>
    <row r="13558" ht="15" customHeight="1"/>
    <row r="13559" ht="15" customHeight="1"/>
    <row r="13560" ht="15" customHeight="1"/>
    <row r="13561" ht="15" customHeight="1"/>
    <row r="13562" ht="15" customHeight="1"/>
    <row r="13563" ht="15" customHeight="1"/>
    <row r="13564" ht="15" customHeight="1"/>
    <row r="13565" ht="15" customHeight="1"/>
    <row r="13566" ht="15" customHeight="1"/>
    <row r="13567" ht="15" customHeight="1"/>
    <row r="13568" ht="15" customHeight="1"/>
    <row r="13569" ht="15" customHeight="1"/>
    <row r="13570" ht="15" customHeight="1"/>
    <row r="13571" ht="15" customHeight="1"/>
    <row r="13572" ht="15" customHeight="1"/>
    <row r="13573" ht="15" customHeight="1"/>
    <row r="13574" ht="15" customHeight="1"/>
    <row r="13575" ht="15" customHeight="1"/>
    <row r="13576" ht="15" customHeight="1"/>
    <row r="13577" ht="15" customHeight="1"/>
    <row r="13578" ht="15" customHeight="1"/>
    <row r="13579" ht="15" customHeight="1"/>
    <row r="13580" ht="15" customHeight="1"/>
    <row r="13581" ht="15" customHeight="1"/>
    <row r="13582" ht="15" customHeight="1"/>
    <row r="13583" ht="15" customHeight="1"/>
    <row r="13584" ht="15" customHeight="1"/>
    <row r="13585" ht="15" customHeight="1"/>
    <row r="13586" ht="15" customHeight="1"/>
    <row r="13587" ht="15" customHeight="1"/>
    <row r="13588" ht="15" customHeight="1"/>
    <row r="13589" ht="15" customHeight="1"/>
    <row r="13590" ht="15" customHeight="1"/>
    <row r="13591" ht="15" customHeight="1"/>
    <row r="13592" ht="15" customHeight="1"/>
    <row r="13593" ht="15" customHeight="1"/>
    <row r="13594" ht="15" customHeight="1"/>
    <row r="13595" ht="15" customHeight="1"/>
    <row r="13596" ht="15" customHeight="1"/>
    <row r="13597" ht="15" customHeight="1"/>
    <row r="13598" ht="15" customHeight="1"/>
    <row r="13599" ht="15" customHeight="1"/>
    <row r="13600" ht="15" customHeight="1"/>
    <row r="13601" ht="15" customHeight="1"/>
    <row r="13602" ht="15" customHeight="1"/>
    <row r="13603" ht="15" customHeight="1"/>
    <row r="13604" ht="15" customHeight="1"/>
    <row r="13605" ht="15" customHeight="1"/>
    <row r="13606" ht="15" customHeight="1"/>
    <row r="13607" ht="15" customHeight="1"/>
    <row r="13608" ht="15" customHeight="1"/>
    <row r="13609" ht="15" customHeight="1"/>
    <row r="13610" ht="15" customHeight="1"/>
    <row r="13611" ht="15" customHeight="1"/>
    <row r="13612" ht="15" customHeight="1"/>
    <row r="13613" ht="15" customHeight="1"/>
    <row r="13614" ht="15" customHeight="1"/>
    <row r="13615" ht="15" customHeight="1"/>
    <row r="13616" ht="15" customHeight="1"/>
    <row r="13617" ht="15" customHeight="1"/>
    <row r="13618" ht="15" customHeight="1"/>
    <row r="13619" ht="15" customHeight="1"/>
    <row r="13620" ht="15" customHeight="1"/>
    <row r="13621" ht="15" customHeight="1"/>
    <row r="13622" ht="15" customHeight="1"/>
    <row r="13623" ht="15" customHeight="1"/>
    <row r="13624" ht="15" customHeight="1"/>
    <row r="13625" ht="15" customHeight="1"/>
    <row r="13626" ht="15" customHeight="1"/>
    <row r="13627" ht="15" customHeight="1"/>
    <row r="13628" ht="15" customHeight="1"/>
    <row r="13629" ht="15" customHeight="1"/>
    <row r="13630" ht="15" customHeight="1"/>
    <row r="13631" ht="15" customHeight="1"/>
    <row r="13632" ht="15" customHeight="1"/>
    <row r="13633" ht="15" customHeight="1"/>
    <row r="13634" ht="15" customHeight="1"/>
    <row r="13635" ht="15" customHeight="1"/>
    <row r="13636" ht="15" customHeight="1"/>
    <row r="13637" ht="15" customHeight="1"/>
    <row r="13638" ht="15" customHeight="1"/>
    <row r="13639" ht="15" customHeight="1"/>
    <row r="13640" ht="15" customHeight="1"/>
    <row r="13641" ht="15" customHeight="1"/>
    <row r="13642" ht="15" customHeight="1"/>
    <row r="13643" ht="15" customHeight="1"/>
    <row r="13644" ht="15" customHeight="1"/>
    <row r="13645" ht="15" customHeight="1"/>
    <row r="13646" ht="15" customHeight="1"/>
    <row r="13647" ht="15" customHeight="1"/>
    <row r="13648" ht="15" customHeight="1"/>
    <row r="13649" ht="15" customHeight="1"/>
    <row r="13650" ht="15" customHeight="1"/>
    <row r="13651" ht="15" customHeight="1"/>
    <row r="13652" ht="15" customHeight="1"/>
    <row r="13653" ht="15" customHeight="1"/>
    <row r="13654" ht="15" customHeight="1"/>
    <row r="13655" ht="15" customHeight="1"/>
    <row r="13656" ht="15" customHeight="1"/>
    <row r="13657" ht="15" customHeight="1"/>
    <row r="13658" ht="15" customHeight="1"/>
    <row r="13659" ht="15" customHeight="1"/>
    <row r="13660" ht="15" customHeight="1"/>
    <row r="13661" ht="15" customHeight="1"/>
    <row r="13662" ht="15" customHeight="1"/>
    <row r="13663" ht="15" customHeight="1"/>
    <row r="13664" ht="15" customHeight="1"/>
    <row r="13665" ht="15" customHeight="1"/>
    <row r="13666" ht="15" customHeight="1"/>
    <row r="13667" ht="15" customHeight="1"/>
    <row r="13668" ht="15" customHeight="1"/>
    <row r="13669" ht="15" customHeight="1"/>
    <row r="13670" ht="15" customHeight="1"/>
    <row r="13671" ht="15" customHeight="1"/>
    <row r="13672" ht="15" customHeight="1"/>
    <row r="13673" ht="15" customHeight="1"/>
    <row r="13674" ht="15" customHeight="1"/>
    <row r="13675" ht="15" customHeight="1"/>
    <row r="13676" ht="15" customHeight="1"/>
    <row r="13677" ht="15" customHeight="1"/>
    <row r="13678" ht="15" customHeight="1"/>
    <row r="13679" ht="15" customHeight="1"/>
    <row r="13680" ht="15" customHeight="1"/>
    <row r="13681" ht="15" customHeight="1"/>
    <row r="13682" ht="15" customHeight="1"/>
    <row r="13683" ht="15" customHeight="1"/>
    <row r="13684" ht="15" customHeight="1"/>
    <row r="13685" ht="15" customHeight="1"/>
    <row r="13686" ht="15" customHeight="1"/>
    <row r="13687" ht="15" customHeight="1"/>
    <row r="13688" ht="15" customHeight="1"/>
    <row r="13689" ht="15" customHeight="1"/>
    <row r="13690" ht="15" customHeight="1"/>
    <row r="13691" ht="15" customHeight="1"/>
    <row r="13692" ht="15" customHeight="1"/>
    <row r="13693" ht="15" customHeight="1"/>
    <row r="13694" ht="15" customHeight="1"/>
    <row r="13695" ht="15" customHeight="1"/>
    <row r="13696" ht="15" customHeight="1"/>
    <row r="13697" ht="15" customHeight="1"/>
    <row r="13698" ht="15" customHeight="1"/>
    <row r="13699" ht="15" customHeight="1"/>
    <row r="13700" ht="15" customHeight="1"/>
    <row r="13701" ht="15" customHeight="1"/>
    <row r="13702" ht="15" customHeight="1"/>
    <row r="13703" ht="15" customHeight="1"/>
    <row r="13704" ht="15" customHeight="1"/>
    <row r="13705" ht="15" customHeight="1"/>
    <row r="13706" ht="15" customHeight="1"/>
    <row r="13707" ht="15" customHeight="1"/>
    <row r="13708" ht="15" customHeight="1"/>
    <row r="13709" ht="15" customHeight="1"/>
    <row r="13710" ht="15" customHeight="1"/>
    <row r="13711" ht="15" customHeight="1"/>
    <row r="13712" ht="15" customHeight="1"/>
    <row r="13713" ht="15" customHeight="1"/>
    <row r="13714" ht="15" customHeight="1"/>
    <row r="13715" ht="15" customHeight="1"/>
    <row r="13716" ht="15" customHeight="1"/>
    <row r="13717" ht="15" customHeight="1"/>
    <row r="13718" ht="15" customHeight="1"/>
    <row r="13719" ht="15" customHeight="1"/>
    <row r="13720" ht="15" customHeight="1"/>
    <row r="13721" ht="15" customHeight="1"/>
    <row r="13722" ht="15" customHeight="1"/>
    <row r="13723" ht="15" customHeight="1"/>
    <row r="13724" ht="15" customHeight="1"/>
    <row r="13725" ht="15" customHeight="1"/>
    <row r="13726" ht="15" customHeight="1"/>
    <row r="13727" ht="15" customHeight="1"/>
    <row r="13728" ht="15" customHeight="1"/>
    <row r="13729" ht="15" customHeight="1"/>
    <row r="13730" ht="15" customHeight="1"/>
    <row r="13731" ht="15" customHeight="1"/>
    <row r="13732" ht="15" customHeight="1"/>
    <row r="13733" ht="15" customHeight="1"/>
    <row r="13734" ht="15" customHeight="1"/>
    <row r="13735" ht="15" customHeight="1"/>
    <row r="13736" ht="15" customHeight="1"/>
    <row r="13737" ht="15" customHeight="1"/>
    <row r="13738" ht="15" customHeight="1"/>
    <row r="13739" ht="15" customHeight="1"/>
    <row r="13740" ht="15" customHeight="1"/>
    <row r="13741" ht="15" customHeight="1"/>
    <row r="13742" ht="15" customHeight="1"/>
    <row r="13743" ht="15" customHeight="1"/>
    <row r="13744" ht="15" customHeight="1"/>
    <row r="13745" ht="15" customHeight="1"/>
    <row r="13746" ht="15" customHeight="1"/>
    <row r="13747" ht="15" customHeight="1"/>
    <row r="13748" ht="15" customHeight="1"/>
    <row r="13749" ht="15" customHeight="1"/>
    <row r="13750" ht="15" customHeight="1"/>
    <row r="13751" ht="15" customHeight="1"/>
    <row r="13752" ht="15" customHeight="1"/>
    <row r="13753" ht="15" customHeight="1"/>
    <row r="13754" ht="15" customHeight="1"/>
    <row r="13755" ht="15" customHeight="1"/>
    <row r="13756" ht="15" customHeight="1"/>
    <row r="13757" ht="15" customHeight="1"/>
    <row r="13758" ht="15" customHeight="1"/>
    <row r="13759" ht="15" customHeight="1"/>
    <row r="13760" ht="15" customHeight="1"/>
    <row r="13761" ht="15" customHeight="1"/>
    <row r="13762" ht="15" customHeight="1"/>
    <row r="13763" ht="15" customHeight="1"/>
    <row r="13764" ht="15" customHeight="1"/>
    <row r="13765" ht="15" customHeight="1"/>
    <row r="13766" ht="15" customHeight="1"/>
    <row r="13767" ht="15" customHeight="1"/>
    <row r="13768" ht="15" customHeight="1"/>
    <row r="13769" ht="15" customHeight="1"/>
    <row r="13770" ht="15" customHeight="1"/>
    <row r="13771" ht="15" customHeight="1"/>
    <row r="13772" ht="15" customHeight="1"/>
    <row r="13773" ht="15" customHeight="1"/>
    <row r="13774" ht="15" customHeight="1"/>
    <row r="13775" ht="15" customHeight="1"/>
    <row r="13776" ht="15" customHeight="1"/>
    <row r="13777" ht="15" customHeight="1"/>
    <row r="13778" ht="15" customHeight="1"/>
    <row r="13779" ht="15" customHeight="1"/>
    <row r="13780" ht="15" customHeight="1"/>
    <row r="13781" ht="15" customHeight="1"/>
    <row r="13782" ht="15" customHeight="1"/>
    <row r="13783" ht="15" customHeight="1"/>
    <row r="13784" ht="15" customHeight="1"/>
    <row r="13785" ht="15" customHeight="1"/>
    <row r="13786" ht="15" customHeight="1"/>
    <row r="13787" ht="15" customHeight="1"/>
    <row r="13788" ht="15" customHeight="1"/>
    <row r="13789" ht="15" customHeight="1"/>
    <row r="13790" ht="15" customHeight="1"/>
    <row r="13791" ht="15" customHeight="1"/>
    <row r="13792" ht="15" customHeight="1"/>
    <row r="13793" ht="15" customHeight="1"/>
    <row r="13794" ht="15" customHeight="1"/>
    <row r="13795" ht="15" customHeight="1"/>
    <row r="13796" ht="15" customHeight="1"/>
    <row r="13797" ht="15" customHeight="1"/>
    <row r="13798" ht="15" customHeight="1"/>
    <row r="13799" ht="15" customHeight="1"/>
    <row r="13800" ht="15" customHeight="1"/>
    <row r="13801" ht="15" customHeight="1"/>
    <row r="13802" ht="15" customHeight="1"/>
    <row r="13803" ht="15" customHeight="1"/>
    <row r="13804" ht="15" customHeight="1"/>
    <row r="13805" ht="15" customHeight="1"/>
    <row r="13806" ht="15" customHeight="1"/>
    <row r="13807" ht="15" customHeight="1"/>
    <row r="13808" ht="15" customHeight="1"/>
    <row r="13809" ht="15" customHeight="1"/>
    <row r="13810" ht="15" customHeight="1"/>
    <row r="13811" ht="15" customHeight="1"/>
    <row r="13812" ht="15" customHeight="1"/>
    <row r="13813" ht="15" customHeight="1"/>
    <row r="13814" ht="15" customHeight="1"/>
    <row r="13815" ht="15" customHeight="1"/>
    <row r="13816" ht="15" customHeight="1"/>
    <row r="13817" ht="15" customHeight="1"/>
    <row r="13818" ht="15" customHeight="1"/>
    <row r="13819" ht="15" customHeight="1"/>
    <row r="13820" ht="15" customHeight="1"/>
    <row r="13821" ht="15" customHeight="1"/>
    <row r="13822" ht="15" customHeight="1"/>
    <row r="13823" ht="15" customHeight="1"/>
    <row r="13824" ht="15" customHeight="1"/>
    <row r="13825" ht="15" customHeight="1"/>
    <row r="13826" ht="15" customHeight="1"/>
    <row r="13827" ht="15" customHeight="1"/>
    <row r="13828" ht="15" customHeight="1"/>
    <row r="13829" ht="15" customHeight="1"/>
    <row r="13830" ht="15" customHeight="1"/>
    <row r="13831" ht="15" customHeight="1"/>
    <row r="13832" ht="15" customHeight="1"/>
    <row r="13833" ht="15" customHeight="1"/>
    <row r="13834" ht="15" customHeight="1"/>
    <row r="13835" ht="15" customHeight="1"/>
    <row r="13836" ht="15" customHeight="1"/>
    <row r="13837" ht="15" customHeight="1"/>
    <row r="13838" ht="15" customHeight="1"/>
    <row r="13839" ht="15" customHeight="1"/>
    <row r="13840" ht="15" customHeight="1"/>
    <row r="13841" ht="15" customHeight="1"/>
    <row r="13842" ht="15" customHeight="1"/>
    <row r="13843" ht="15" customHeight="1"/>
    <row r="13844" ht="15" customHeight="1"/>
    <row r="13845" ht="15" customHeight="1"/>
    <row r="13846" ht="15" customHeight="1"/>
    <row r="13847" ht="15" customHeight="1"/>
    <row r="13848" ht="15" customHeight="1"/>
    <row r="13849" ht="15" customHeight="1"/>
    <row r="13850" ht="15" customHeight="1"/>
    <row r="13851" ht="15" customHeight="1"/>
    <row r="13852" ht="15" customHeight="1"/>
    <row r="13853" ht="15" customHeight="1"/>
    <row r="13854" ht="15" customHeight="1"/>
    <row r="13855" ht="15" customHeight="1"/>
    <row r="13856" ht="15" customHeight="1"/>
    <row r="13857" ht="15" customHeight="1"/>
    <row r="13858" ht="15" customHeight="1"/>
    <row r="13859" ht="15" customHeight="1"/>
    <row r="13860" ht="15" customHeight="1"/>
    <row r="13861" ht="15" customHeight="1"/>
    <row r="13862" ht="15" customHeight="1"/>
    <row r="13863" ht="15" customHeight="1"/>
    <row r="13864" ht="15" customHeight="1"/>
    <row r="13865" ht="15" customHeight="1"/>
    <row r="13866" ht="15" customHeight="1"/>
    <row r="13867" ht="15" customHeight="1"/>
    <row r="13868" ht="15" customHeight="1"/>
    <row r="13869" ht="15" customHeight="1"/>
    <row r="13870" ht="15" customHeight="1"/>
    <row r="13871" ht="15" customHeight="1"/>
    <row r="13872" ht="15" customHeight="1"/>
    <row r="13873" ht="15" customHeight="1"/>
    <row r="13874" ht="15" customHeight="1"/>
    <row r="13875" ht="15" customHeight="1"/>
    <row r="13876" ht="15" customHeight="1"/>
    <row r="13877" ht="15" customHeight="1"/>
    <row r="13878" ht="15" customHeight="1"/>
    <row r="13879" ht="15" customHeight="1"/>
    <row r="13880" ht="15" customHeight="1"/>
    <row r="13881" ht="15" customHeight="1"/>
    <row r="13882" ht="15" customHeight="1"/>
    <row r="13883" ht="15" customHeight="1"/>
    <row r="13884" ht="15" customHeight="1"/>
    <row r="13885" ht="15" customHeight="1"/>
    <row r="13886" ht="15" customHeight="1"/>
    <row r="13887" ht="15" customHeight="1"/>
    <row r="13888" ht="15" customHeight="1"/>
    <row r="13889" ht="15" customHeight="1"/>
    <row r="13890" ht="15" customHeight="1"/>
    <row r="13891" ht="15" customHeight="1"/>
    <row r="13892" ht="15" customHeight="1"/>
    <row r="13893" ht="15" customHeight="1"/>
    <row r="13894" ht="15" customHeight="1"/>
    <row r="13895" ht="15" customHeight="1"/>
    <row r="13896" ht="15" customHeight="1"/>
    <row r="13897" ht="15" customHeight="1"/>
    <row r="13898" ht="15" customHeight="1"/>
    <row r="13899" ht="15" customHeight="1"/>
    <row r="13900" ht="15" customHeight="1"/>
    <row r="13901" ht="15" customHeight="1"/>
    <row r="13902" ht="15" customHeight="1"/>
    <row r="13903" ht="15" customHeight="1"/>
    <row r="13904" ht="15" customHeight="1"/>
    <row r="13905" ht="15" customHeight="1"/>
    <row r="13906" ht="15" customHeight="1"/>
    <row r="13907" ht="15" customHeight="1"/>
    <row r="13908" ht="15" customHeight="1"/>
    <row r="13909" ht="15" customHeight="1"/>
    <row r="13910" ht="15" customHeight="1"/>
    <row r="13911" ht="15" customHeight="1"/>
    <row r="13912" ht="15" customHeight="1"/>
    <row r="13913" ht="15" customHeight="1"/>
    <row r="13914" ht="15" customHeight="1"/>
    <row r="13915" ht="15" customHeight="1"/>
    <row r="13916" ht="15" customHeight="1"/>
    <row r="13917" ht="15" customHeight="1"/>
    <row r="13918" ht="15" customHeight="1"/>
    <row r="13919" ht="15" customHeight="1"/>
    <row r="13920" ht="15" customHeight="1"/>
    <row r="13921" ht="15" customHeight="1"/>
    <row r="13922" ht="15" customHeight="1"/>
    <row r="13923" ht="15" customHeight="1"/>
    <row r="13924" ht="15" customHeight="1"/>
    <row r="13925" ht="15" customHeight="1"/>
    <row r="13926" ht="15" customHeight="1"/>
    <row r="13927" ht="15" customHeight="1"/>
    <row r="13928" ht="15" customHeight="1"/>
    <row r="13929" ht="15" customHeight="1"/>
    <row r="13930" ht="15" customHeight="1"/>
    <row r="13931" ht="15" customHeight="1"/>
    <row r="13932" ht="15" customHeight="1"/>
    <row r="13933" ht="15" customHeight="1"/>
    <row r="13934" ht="15" customHeight="1"/>
    <row r="13935" ht="15" customHeight="1"/>
    <row r="13936" ht="15" customHeight="1"/>
    <row r="13937" ht="15" customHeight="1"/>
    <row r="13938" ht="15" customHeight="1"/>
    <row r="13939" ht="15" customHeight="1"/>
    <row r="13940" ht="15" customHeight="1"/>
    <row r="13941" ht="15" customHeight="1"/>
    <row r="13942" ht="15" customHeight="1"/>
    <row r="13943" ht="15" customHeight="1"/>
    <row r="13944" ht="15" customHeight="1"/>
    <row r="13945" ht="15" customHeight="1"/>
    <row r="13946" ht="15" customHeight="1"/>
    <row r="13947" ht="15" customHeight="1"/>
    <row r="13948" ht="15" customHeight="1"/>
    <row r="13949" ht="15" customHeight="1"/>
    <row r="13950" ht="15" customHeight="1"/>
    <row r="13951" ht="15" customHeight="1"/>
    <row r="13952" ht="15" customHeight="1"/>
    <row r="13953" ht="15" customHeight="1"/>
    <row r="13954" ht="15" customHeight="1"/>
    <row r="13955" ht="15" customHeight="1"/>
    <row r="13956" ht="15" customHeight="1"/>
    <row r="13957" ht="15" customHeight="1"/>
    <row r="13958" ht="15" customHeight="1"/>
    <row r="13959" ht="15" customHeight="1"/>
    <row r="13960" ht="15" customHeight="1"/>
    <row r="13961" ht="15" customHeight="1"/>
    <row r="13962" ht="15" customHeight="1"/>
    <row r="13963" ht="15" customHeight="1"/>
    <row r="13964" ht="15" customHeight="1"/>
    <row r="13965" ht="15" customHeight="1"/>
    <row r="13966" ht="15" customHeight="1"/>
    <row r="13967" ht="15" customHeight="1"/>
    <row r="13968" ht="15" customHeight="1"/>
    <row r="13969" ht="15" customHeight="1"/>
    <row r="13970" ht="15" customHeight="1"/>
    <row r="13971" ht="15" customHeight="1"/>
    <row r="13972" ht="15" customHeight="1"/>
    <row r="13973" ht="15" customHeight="1"/>
    <row r="13974" ht="15" customHeight="1"/>
    <row r="13975" ht="15" customHeight="1"/>
    <row r="13976" ht="15" customHeight="1"/>
    <row r="13977" ht="15" customHeight="1"/>
    <row r="13978" ht="15" customHeight="1"/>
    <row r="13979" ht="15" customHeight="1"/>
    <row r="13980" ht="15" customHeight="1"/>
    <row r="13981" ht="15" customHeight="1"/>
    <row r="13982" ht="15" customHeight="1"/>
    <row r="13983" ht="15" customHeight="1"/>
    <row r="13984" ht="15" customHeight="1"/>
    <row r="13985" ht="15" customHeight="1"/>
    <row r="13986" ht="15" customHeight="1"/>
    <row r="13987" ht="15" customHeight="1"/>
    <row r="13988" ht="15" customHeight="1"/>
    <row r="13989" ht="15" customHeight="1"/>
    <row r="13990" ht="15" customHeight="1"/>
    <row r="13991" ht="15" customHeight="1"/>
    <row r="13992" ht="15" customHeight="1"/>
    <row r="13993" ht="15" customHeight="1"/>
    <row r="13994" ht="15" customHeight="1"/>
    <row r="13995" ht="15" customHeight="1"/>
    <row r="13996" ht="15" customHeight="1"/>
    <row r="13997" ht="15" customHeight="1"/>
    <row r="13998" ht="15" customHeight="1"/>
    <row r="13999" ht="15" customHeight="1"/>
    <row r="14000" ht="15" customHeight="1"/>
    <row r="14001" ht="15" customHeight="1"/>
    <row r="14002" ht="15" customHeight="1"/>
    <row r="14003" ht="15" customHeight="1"/>
    <row r="14004" ht="15" customHeight="1"/>
    <row r="14005" ht="15" customHeight="1"/>
    <row r="14006" ht="15" customHeight="1"/>
    <row r="14007" ht="15" customHeight="1"/>
    <row r="14008" ht="15" customHeight="1"/>
    <row r="14009" ht="15" customHeight="1"/>
    <row r="14010" ht="15" customHeight="1"/>
    <row r="14011" ht="15" customHeight="1"/>
    <row r="14012" ht="15" customHeight="1"/>
    <row r="14013" ht="15" customHeight="1"/>
    <row r="14014" ht="15" customHeight="1"/>
    <row r="14015" ht="15" customHeight="1"/>
    <row r="14016" ht="15" customHeight="1"/>
    <row r="14017" ht="15" customHeight="1"/>
    <row r="14018" ht="15" customHeight="1"/>
    <row r="14019" ht="15" customHeight="1"/>
    <row r="14020" ht="15" customHeight="1"/>
    <row r="14021" ht="15" customHeight="1"/>
    <row r="14022" ht="15" customHeight="1"/>
    <row r="14023" ht="15" customHeight="1"/>
    <row r="14024" ht="15" customHeight="1"/>
    <row r="14025" ht="15" customHeight="1"/>
    <row r="14026" ht="15" customHeight="1"/>
    <row r="14027" ht="15" customHeight="1"/>
    <row r="14028" ht="15" customHeight="1"/>
    <row r="14029" ht="15" customHeight="1"/>
    <row r="14030" ht="15" customHeight="1"/>
    <row r="14031" ht="15" customHeight="1"/>
    <row r="14032" ht="15" customHeight="1"/>
    <row r="14033" ht="15" customHeight="1"/>
    <row r="14034" ht="15" customHeight="1"/>
    <row r="14035" ht="15" customHeight="1"/>
    <row r="14036" ht="15" customHeight="1"/>
    <row r="14037" ht="15" customHeight="1"/>
    <row r="14038" ht="15" customHeight="1"/>
    <row r="14039" ht="15" customHeight="1"/>
    <row r="14040" ht="15" customHeight="1"/>
    <row r="14041" ht="15" customHeight="1"/>
    <row r="14042" ht="15" customHeight="1"/>
    <row r="14043" ht="15" customHeight="1"/>
    <row r="14044" ht="15" customHeight="1"/>
    <row r="14045" ht="15" customHeight="1"/>
    <row r="14046" ht="15" customHeight="1"/>
    <row r="14047" ht="15" customHeight="1"/>
    <row r="14048" ht="15" customHeight="1"/>
    <row r="14049" ht="15" customHeight="1"/>
    <row r="14050" ht="15" customHeight="1"/>
    <row r="14051" ht="15" customHeight="1"/>
    <row r="14052" ht="15" customHeight="1"/>
    <row r="14053" ht="15" customHeight="1"/>
    <row r="14054" ht="15" customHeight="1"/>
    <row r="14055" ht="15" customHeight="1"/>
    <row r="14056" ht="15" customHeight="1"/>
    <row r="14057" ht="15" customHeight="1"/>
    <row r="14058" ht="15" customHeight="1"/>
    <row r="14059" ht="15" customHeight="1"/>
    <row r="14060" ht="15" customHeight="1"/>
    <row r="14061" ht="15" customHeight="1"/>
    <row r="14062" ht="15" customHeight="1"/>
    <row r="14063" ht="15" customHeight="1"/>
    <row r="14064" ht="15" customHeight="1"/>
    <row r="14065" ht="15" customHeight="1"/>
    <row r="14066" ht="15" customHeight="1"/>
    <row r="14067" ht="15" customHeight="1"/>
    <row r="14068" ht="15" customHeight="1"/>
    <row r="14069" ht="15" customHeight="1"/>
    <row r="14070" ht="15" customHeight="1"/>
    <row r="14071" ht="15" customHeight="1"/>
    <row r="14072" ht="15" customHeight="1"/>
    <row r="14073" ht="15" customHeight="1"/>
    <row r="14074" ht="15" customHeight="1"/>
    <row r="14075" ht="15" customHeight="1"/>
    <row r="14076" ht="15" customHeight="1"/>
    <row r="14077" ht="15" customHeight="1"/>
    <row r="14078" ht="15" customHeight="1"/>
    <row r="14079" ht="15" customHeight="1"/>
    <row r="14080" ht="15" customHeight="1"/>
    <row r="14081" ht="15" customHeight="1"/>
    <row r="14082" ht="15" customHeight="1"/>
    <row r="14083" ht="15" customHeight="1"/>
    <row r="14084" ht="15" customHeight="1"/>
    <row r="14085" ht="15" customHeight="1"/>
    <row r="14086" ht="15" customHeight="1"/>
    <row r="14087" ht="15" customHeight="1"/>
    <row r="14088" ht="15" customHeight="1"/>
    <row r="14089" ht="15" customHeight="1"/>
    <row r="14090" ht="15" customHeight="1"/>
    <row r="14091" ht="15" customHeight="1"/>
    <row r="14092" ht="15" customHeight="1"/>
    <row r="14093" ht="15" customHeight="1"/>
    <row r="14094" ht="15" customHeight="1"/>
    <row r="14095" ht="15" customHeight="1"/>
    <row r="14096" ht="15" customHeight="1"/>
    <row r="14097" ht="15" customHeight="1"/>
    <row r="14098" ht="15" customHeight="1"/>
    <row r="14099" ht="15" customHeight="1"/>
    <row r="14100" ht="15" customHeight="1"/>
    <row r="14101" ht="15" customHeight="1"/>
    <row r="14102" ht="15" customHeight="1"/>
    <row r="14103" ht="15" customHeight="1"/>
    <row r="14104" ht="15" customHeight="1"/>
    <row r="14105" ht="15" customHeight="1"/>
    <row r="14106" ht="15" customHeight="1"/>
    <row r="14107" ht="15" customHeight="1"/>
    <row r="14108" ht="15" customHeight="1"/>
    <row r="14109" ht="15" customHeight="1"/>
    <row r="14110" ht="15" customHeight="1"/>
    <row r="14111" ht="15" customHeight="1"/>
    <row r="14112" ht="15" customHeight="1"/>
    <row r="14113" ht="15" customHeight="1"/>
    <row r="14114" ht="15" customHeight="1"/>
    <row r="14115" ht="15" customHeight="1"/>
    <row r="14116" ht="15" customHeight="1"/>
    <row r="14117" ht="15" customHeight="1"/>
    <row r="14118" ht="15" customHeight="1"/>
    <row r="14119" ht="15" customHeight="1"/>
    <row r="14120" ht="15" customHeight="1"/>
    <row r="14121" ht="15" customHeight="1"/>
    <row r="14122" ht="15" customHeight="1"/>
    <row r="14123" ht="15" customHeight="1"/>
    <row r="14124" ht="15" customHeight="1"/>
    <row r="14125" ht="15" customHeight="1"/>
    <row r="14126" ht="15" customHeight="1"/>
    <row r="14127" ht="15" customHeight="1"/>
    <row r="14128" ht="15" customHeight="1"/>
    <row r="14129" ht="15" customHeight="1"/>
    <row r="14130" ht="15" customHeight="1"/>
    <row r="14131" ht="15" customHeight="1"/>
    <row r="14132" ht="15" customHeight="1"/>
    <row r="14133" ht="15" customHeight="1"/>
    <row r="14134" ht="15" customHeight="1"/>
    <row r="14135" ht="15" customHeight="1"/>
    <row r="14136" ht="15" customHeight="1"/>
    <row r="14137" ht="15" customHeight="1"/>
    <row r="14138" ht="15" customHeight="1"/>
    <row r="14139" ht="15" customHeight="1"/>
    <row r="14140" ht="15" customHeight="1"/>
    <row r="14141" ht="15" customHeight="1"/>
    <row r="14142" ht="15" customHeight="1"/>
    <row r="14143" ht="15" customHeight="1"/>
    <row r="14144" ht="15" customHeight="1"/>
    <row r="14145" ht="15" customHeight="1"/>
    <row r="14146" ht="15" customHeight="1"/>
    <row r="14147" ht="15" customHeight="1"/>
    <row r="14148" ht="15" customHeight="1"/>
    <row r="14149" ht="15" customHeight="1"/>
    <row r="14150" ht="15" customHeight="1"/>
    <row r="14151" ht="15" customHeight="1"/>
    <row r="14152" ht="15" customHeight="1"/>
    <row r="14153" ht="15" customHeight="1"/>
    <row r="14154" ht="15" customHeight="1"/>
    <row r="14155" ht="15" customHeight="1"/>
    <row r="14156" ht="15" customHeight="1"/>
    <row r="14157" ht="15" customHeight="1"/>
    <row r="14158" ht="15" customHeight="1"/>
    <row r="14159" ht="15" customHeight="1"/>
    <row r="14160" ht="15" customHeight="1"/>
    <row r="14161" ht="15" customHeight="1"/>
    <row r="14162" ht="15" customHeight="1"/>
    <row r="14163" ht="15" customHeight="1"/>
    <row r="14164" ht="15" customHeight="1"/>
    <row r="14165" ht="15" customHeight="1"/>
    <row r="14166" ht="15" customHeight="1"/>
    <row r="14167" ht="15" customHeight="1"/>
    <row r="14168" ht="15" customHeight="1"/>
    <row r="14169" ht="15" customHeight="1"/>
    <row r="14170" ht="15" customHeight="1"/>
    <row r="14171" ht="15" customHeight="1"/>
    <row r="14172" ht="15" customHeight="1"/>
    <row r="14173" ht="15" customHeight="1"/>
    <row r="14174" ht="15" customHeight="1"/>
    <row r="14175" ht="15" customHeight="1"/>
    <row r="14176" ht="15" customHeight="1"/>
    <row r="14177" ht="15" customHeight="1"/>
    <row r="14178" ht="15" customHeight="1"/>
    <row r="14179" ht="15" customHeight="1"/>
    <row r="14180" ht="15" customHeight="1"/>
    <row r="14181" ht="15" customHeight="1"/>
    <row r="14182" ht="15" customHeight="1"/>
    <row r="14183" ht="15" customHeight="1"/>
    <row r="14184" ht="15" customHeight="1"/>
    <row r="14185" ht="15" customHeight="1"/>
    <row r="14186" ht="15" customHeight="1"/>
    <row r="14187" ht="15" customHeight="1"/>
    <row r="14188" ht="15" customHeight="1"/>
    <row r="14189" ht="15" customHeight="1"/>
    <row r="14190" ht="15" customHeight="1"/>
    <row r="14191" ht="15" customHeight="1"/>
    <row r="14192" ht="15" customHeight="1"/>
    <row r="14193" ht="15" customHeight="1"/>
    <row r="14194" ht="15" customHeight="1"/>
    <row r="14195" ht="15" customHeight="1"/>
    <row r="14196" ht="15" customHeight="1"/>
    <row r="14197" ht="15" customHeight="1"/>
    <row r="14198" ht="15" customHeight="1"/>
    <row r="14199" ht="15" customHeight="1"/>
    <row r="14200" ht="15" customHeight="1"/>
    <row r="14201" ht="15" customHeight="1"/>
    <row r="14202" ht="15" customHeight="1"/>
    <row r="14203" ht="15" customHeight="1"/>
    <row r="14204" ht="15" customHeight="1"/>
    <row r="14205" ht="15" customHeight="1"/>
    <row r="14206" ht="15" customHeight="1"/>
    <row r="14207" ht="15" customHeight="1"/>
    <row r="14208" ht="15" customHeight="1"/>
    <row r="14209" ht="15" customHeight="1"/>
    <row r="14210" ht="15" customHeight="1"/>
    <row r="14211" ht="15" customHeight="1"/>
    <row r="14212" ht="15" customHeight="1"/>
    <row r="14213" ht="15" customHeight="1"/>
    <row r="14214" ht="15" customHeight="1"/>
    <row r="14215" ht="15" customHeight="1"/>
    <row r="14216" ht="15" customHeight="1"/>
    <row r="14217" ht="15" customHeight="1"/>
    <row r="14218" ht="15" customHeight="1"/>
    <row r="14219" ht="15" customHeight="1"/>
    <row r="14220" ht="15" customHeight="1"/>
    <row r="14221" ht="15" customHeight="1"/>
    <row r="14222" ht="15" customHeight="1"/>
    <row r="14223" ht="15" customHeight="1"/>
    <row r="14224" ht="15" customHeight="1"/>
    <row r="14225" ht="15" customHeight="1"/>
    <row r="14226" ht="15" customHeight="1"/>
    <row r="14227" ht="15" customHeight="1"/>
    <row r="14228" ht="15" customHeight="1"/>
    <row r="14229" ht="15" customHeight="1"/>
    <row r="14230" ht="15" customHeight="1"/>
    <row r="14231" ht="15" customHeight="1"/>
    <row r="14232" ht="15" customHeight="1"/>
    <row r="14233" ht="15" customHeight="1"/>
    <row r="14234" ht="15" customHeight="1"/>
    <row r="14235" ht="15" customHeight="1"/>
    <row r="14236" ht="15" customHeight="1"/>
    <row r="14237" ht="15" customHeight="1"/>
    <row r="14238" ht="15" customHeight="1"/>
    <row r="14239" ht="15" customHeight="1"/>
    <row r="14240" ht="15" customHeight="1"/>
    <row r="14241" ht="15" customHeight="1"/>
    <row r="14242" ht="15" customHeight="1"/>
    <row r="14243" ht="15" customHeight="1"/>
    <row r="14244" ht="15" customHeight="1"/>
    <row r="14245" ht="15" customHeight="1"/>
    <row r="14246" ht="15" customHeight="1"/>
    <row r="14247" ht="15" customHeight="1"/>
    <row r="14248" ht="15" customHeight="1"/>
    <row r="14249" ht="15" customHeight="1"/>
    <row r="14250" ht="15" customHeight="1"/>
    <row r="14251" ht="15" customHeight="1"/>
    <row r="14252" ht="15" customHeight="1"/>
    <row r="14253" ht="15" customHeight="1"/>
    <row r="14254" ht="15" customHeight="1"/>
    <row r="14255" ht="15" customHeight="1"/>
    <row r="14256" ht="15" customHeight="1"/>
    <row r="14257" ht="15" customHeight="1"/>
    <row r="14258" ht="15" customHeight="1"/>
    <row r="14259" ht="15" customHeight="1"/>
    <row r="14260" ht="15" customHeight="1"/>
    <row r="14261" ht="15" customHeight="1"/>
    <row r="14262" ht="15" customHeight="1"/>
    <row r="14263" ht="15" customHeight="1"/>
    <row r="14264" ht="15" customHeight="1"/>
    <row r="14265" ht="15" customHeight="1"/>
    <row r="14266" ht="15" customHeight="1"/>
    <row r="14267" ht="15" customHeight="1"/>
    <row r="14268" ht="15" customHeight="1"/>
    <row r="14269" ht="15" customHeight="1"/>
    <row r="14270" ht="15" customHeight="1"/>
    <row r="14271" ht="15" customHeight="1"/>
    <row r="14272" ht="15" customHeight="1"/>
    <row r="14273" ht="15" customHeight="1"/>
    <row r="14274" ht="15" customHeight="1"/>
    <row r="14275" ht="15" customHeight="1"/>
    <row r="14276" ht="15" customHeight="1"/>
    <row r="14277" ht="15" customHeight="1"/>
    <row r="14278" ht="15" customHeight="1"/>
    <row r="14279" ht="15" customHeight="1"/>
    <row r="14280" ht="15" customHeight="1"/>
    <row r="14281" ht="15" customHeight="1"/>
    <row r="14282" ht="15" customHeight="1"/>
    <row r="14283" ht="15" customHeight="1"/>
    <row r="14284" ht="15" customHeight="1"/>
    <row r="14285" ht="15" customHeight="1"/>
    <row r="14286" ht="15" customHeight="1"/>
    <row r="14287" ht="15" customHeight="1"/>
    <row r="14288" ht="15" customHeight="1"/>
    <row r="14289" ht="15" customHeight="1"/>
    <row r="14290" ht="15" customHeight="1"/>
    <row r="14291" ht="15" customHeight="1"/>
    <row r="14292" ht="15" customHeight="1"/>
    <row r="14293" ht="15" customHeight="1"/>
    <row r="14294" ht="15" customHeight="1"/>
    <row r="14295" ht="15" customHeight="1"/>
    <row r="14296" ht="15" customHeight="1"/>
    <row r="14297" ht="15" customHeight="1"/>
    <row r="14298" ht="15" customHeight="1"/>
    <row r="14299" ht="15" customHeight="1"/>
    <row r="14300" ht="15" customHeight="1"/>
    <row r="14301" ht="15" customHeight="1"/>
    <row r="14302" ht="15" customHeight="1"/>
    <row r="14303" ht="15" customHeight="1"/>
    <row r="14304" ht="15" customHeight="1"/>
    <row r="14305" ht="15" customHeight="1"/>
    <row r="14306" ht="15" customHeight="1"/>
    <row r="14307" ht="15" customHeight="1"/>
    <row r="14308" ht="15" customHeight="1"/>
    <row r="14309" ht="15" customHeight="1"/>
    <row r="14310" ht="15" customHeight="1"/>
    <row r="14311" ht="15" customHeight="1"/>
    <row r="14312" ht="15" customHeight="1"/>
    <row r="14313" ht="15" customHeight="1"/>
    <row r="14314" ht="15" customHeight="1"/>
    <row r="14315" ht="15" customHeight="1"/>
    <row r="14316" ht="15" customHeight="1"/>
    <row r="14317" ht="15" customHeight="1"/>
    <row r="14318" ht="15" customHeight="1"/>
    <row r="14319" ht="15" customHeight="1"/>
    <row r="14320" ht="15" customHeight="1"/>
    <row r="14321" ht="15" customHeight="1"/>
    <row r="14322" ht="15" customHeight="1"/>
    <row r="14323" ht="15" customHeight="1"/>
    <row r="14324" ht="15" customHeight="1"/>
    <row r="14325" ht="15" customHeight="1"/>
    <row r="14326" ht="15" customHeight="1"/>
    <row r="14327" ht="15" customHeight="1"/>
    <row r="14328" ht="15" customHeight="1"/>
    <row r="14329" ht="15" customHeight="1"/>
    <row r="14330" ht="15" customHeight="1"/>
    <row r="14331" ht="15" customHeight="1"/>
    <row r="14332" ht="15" customHeight="1"/>
    <row r="14333" ht="15" customHeight="1"/>
    <row r="14334" ht="15" customHeight="1"/>
    <row r="14335" ht="15" customHeight="1"/>
    <row r="14336" ht="15" customHeight="1"/>
    <row r="14337" ht="15" customHeight="1"/>
    <row r="14338" ht="15" customHeight="1"/>
    <row r="14339" ht="15" customHeight="1"/>
    <row r="14340" ht="15" customHeight="1"/>
    <row r="14341" ht="15" customHeight="1"/>
    <row r="14342" ht="15" customHeight="1"/>
    <row r="14343" ht="15" customHeight="1"/>
    <row r="14344" ht="15" customHeight="1"/>
    <row r="14345" ht="15" customHeight="1"/>
    <row r="14346" ht="15" customHeight="1"/>
    <row r="14347" ht="15" customHeight="1"/>
    <row r="14348" ht="15" customHeight="1"/>
    <row r="14349" ht="15" customHeight="1"/>
    <row r="14350" ht="15" customHeight="1"/>
    <row r="14351" ht="15" customHeight="1"/>
    <row r="14352" ht="15" customHeight="1"/>
    <row r="14353" ht="15" customHeight="1"/>
    <row r="14354" ht="15" customHeight="1"/>
    <row r="14355" ht="15" customHeight="1"/>
    <row r="14356" ht="15" customHeight="1"/>
    <row r="14357" ht="15" customHeight="1"/>
    <row r="14358" ht="15" customHeight="1"/>
    <row r="14359" ht="15" customHeight="1"/>
    <row r="14360" ht="15" customHeight="1"/>
    <row r="14361" ht="15" customHeight="1"/>
    <row r="14362" ht="15" customHeight="1"/>
    <row r="14363" ht="15" customHeight="1"/>
    <row r="14364" ht="15" customHeight="1"/>
    <row r="14365" ht="15" customHeight="1"/>
    <row r="14366" ht="15" customHeight="1"/>
    <row r="14367" ht="15" customHeight="1"/>
    <row r="14368" ht="15" customHeight="1"/>
    <row r="14369" ht="15" customHeight="1"/>
    <row r="14370" ht="15" customHeight="1"/>
    <row r="14371" ht="15" customHeight="1"/>
    <row r="14372" ht="15" customHeight="1"/>
    <row r="14373" ht="15" customHeight="1"/>
    <row r="14374" ht="15" customHeight="1"/>
    <row r="14375" ht="15" customHeight="1"/>
    <row r="14376" ht="15" customHeight="1"/>
    <row r="14377" ht="15" customHeight="1"/>
    <row r="14378" ht="15" customHeight="1"/>
    <row r="14379" ht="15" customHeight="1"/>
    <row r="14380" ht="15" customHeight="1"/>
    <row r="14381" ht="15" customHeight="1"/>
    <row r="14382" ht="15" customHeight="1"/>
    <row r="14383" ht="15" customHeight="1"/>
    <row r="14384" ht="15" customHeight="1"/>
    <row r="14385" ht="15" customHeight="1"/>
    <row r="14386" ht="15" customHeight="1"/>
    <row r="14387" ht="15" customHeight="1"/>
    <row r="14388" ht="15" customHeight="1"/>
    <row r="14389" ht="15" customHeight="1"/>
    <row r="14390" ht="15" customHeight="1"/>
    <row r="14391" ht="15" customHeight="1"/>
    <row r="14392" ht="15" customHeight="1"/>
    <row r="14393" ht="15" customHeight="1"/>
    <row r="14394" ht="15" customHeight="1"/>
    <row r="14395" ht="15" customHeight="1"/>
    <row r="14396" ht="15" customHeight="1"/>
    <row r="14397" ht="15" customHeight="1"/>
    <row r="14398" ht="15" customHeight="1"/>
    <row r="14399" ht="15" customHeight="1"/>
    <row r="14400" ht="15" customHeight="1"/>
    <row r="14401" ht="15" customHeight="1"/>
    <row r="14402" ht="15" customHeight="1"/>
    <row r="14403" ht="15" customHeight="1"/>
    <row r="14404" ht="15" customHeight="1"/>
    <row r="14405" ht="15" customHeight="1"/>
    <row r="14406" ht="15" customHeight="1"/>
    <row r="14407" ht="15" customHeight="1"/>
    <row r="14408" ht="15" customHeight="1"/>
    <row r="14409" ht="15" customHeight="1"/>
    <row r="14410" ht="15" customHeight="1"/>
    <row r="14411" ht="15" customHeight="1"/>
    <row r="14412" ht="15" customHeight="1"/>
    <row r="14413" ht="15" customHeight="1"/>
    <row r="14414" ht="15" customHeight="1"/>
    <row r="14415" ht="15" customHeight="1"/>
    <row r="14416" ht="15" customHeight="1"/>
    <row r="14417" ht="15" customHeight="1"/>
    <row r="14418" ht="15" customHeight="1"/>
    <row r="14419" ht="15" customHeight="1"/>
    <row r="14420" ht="15" customHeight="1"/>
    <row r="14421" ht="15" customHeight="1"/>
    <row r="14422" ht="15" customHeight="1"/>
    <row r="14423" ht="15" customHeight="1"/>
    <row r="14424" ht="15" customHeight="1"/>
    <row r="14425" ht="15" customHeight="1"/>
    <row r="14426" ht="15" customHeight="1"/>
    <row r="14427" ht="15" customHeight="1"/>
    <row r="14428" ht="15" customHeight="1"/>
    <row r="14429" ht="15" customHeight="1"/>
    <row r="14430" ht="15" customHeight="1"/>
    <row r="14431" ht="15" customHeight="1"/>
    <row r="14432" ht="15" customHeight="1"/>
    <row r="14433" ht="15" customHeight="1"/>
    <row r="14434" ht="15" customHeight="1"/>
    <row r="14435" ht="15" customHeight="1"/>
    <row r="14436" ht="15" customHeight="1"/>
    <row r="14437" ht="15" customHeight="1"/>
    <row r="14438" ht="15" customHeight="1"/>
    <row r="14439" ht="15" customHeight="1"/>
    <row r="14440" ht="15" customHeight="1"/>
    <row r="14441" ht="15" customHeight="1"/>
    <row r="14442" ht="15" customHeight="1"/>
    <row r="14443" ht="15" customHeight="1"/>
    <row r="14444" ht="15" customHeight="1"/>
    <row r="14445" ht="15" customHeight="1"/>
    <row r="14446" ht="15" customHeight="1"/>
    <row r="14447" ht="15" customHeight="1"/>
    <row r="14448" ht="15" customHeight="1"/>
    <row r="14449" ht="15" customHeight="1"/>
    <row r="14450" ht="15" customHeight="1"/>
    <row r="14451" ht="15" customHeight="1"/>
    <row r="14452" ht="15" customHeight="1"/>
    <row r="14453" ht="15" customHeight="1"/>
    <row r="14454" ht="15" customHeight="1"/>
    <row r="14455" ht="15" customHeight="1"/>
    <row r="14456" ht="15" customHeight="1"/>
    <row r="14457" ht="15" customHeight="1"/>
    <row r="14458" ht="15" customHeight="1"/>
    <row r="14459" ht="15" customHeight="1"/>
    <row r="14460" ht="15" customHeight="1"/>
    <row r="14461" ht="15" customHeight="1"/>
    <row r="14462" ht="15" customHeight="1"/>
    <row r="14463" ht="15" customHeight="1"/>
    <row r="14464" ht="15" customHeight="1"/>
    <row r="14465" ht="15" customHeight="1"/>
    <row r="14466" ht="15" customHeight="1"/>
    <row r="14467" ht="15" customHeight="1"/>
    <row r="14468" ht="15" customHeight="1"/>
    <row r="14469" ht="15" customHeight="1"/>
    <row r="14470" ht="15" customHeight="1"/>
    <row r="14471" ht="15" customHeight="1"/>
    <row r="14472" ht="15" customHeight="1"/>
    <row r="14473" ht="15" customHeight="1"/>
    <row r="14474" ht="15" customHeight="1"/>
    <row r="14475" ht="15" customHeight="1"/>
    <row r="14476" ht="15" customHeight="1"/>
    <row r="14477" ht="15" customHeight="1"/>
    <row r="14478" ht="15" customHeight="1"/>
    <row r="14479" ht="15" customHeight="1"/>
    <row r="14480" ht="15" customHeight="1"/>
    <row r="14481" ht="15" customHeight="1"/>
    <row r="14482" ht="15" customHeight="1"/>
    <row r="14483" ht="15" customHeight="1"/>
    <row r="14484" ht="15" customHeight="1"/>
    <row r="14485" ht="15" customHeight="1"/>
    <row r="14486" ht="15" customHeight="1"/>
    <row r="14487" ht="15" customHeight="1"/>
    <row r="14488" ht="15" customHeight="1"/>
    <row r="14489" ht="15" customHeight="1"/>
    <row r="14490" ht="15" customHeight="1"/>
    <row r="14491" ht="15" customHeight="1"/>
    <row r="14492" ht="15" customHeight="1"/>
    <row r="14493" ht="15" customHeight="1"/>
    <row r="14494" ht="15" customHeight="1"/>
    <row r="14495" ht="15" customHeight="1"/>
    <row r="14496" ht="15" customHeight="1"/>
    <row r="14497" ht="15" customHeight="1"/>
    <row r="14498" ht="15" customHeight="1"/>
    <row r="14499" ht="15" customHeight="1"/>
    <row r="14500" ht="15" customHeight="1"/>
    <row r="14501" ht="15" customHeight="1"/>
    <row r="14502" ht="15" customHeight="1"/>
    <row r="14503" ht="15" customHeight="1"/>
    <row r="14504" ht="15" customHeight="1"/>
    <row r="14505" ht="15" customHeight="1"/>
    <row r="14506" ht="15" customHeight="1"/>
    <row r="14507" ht="15" customHeight="1"/>
    <row r="14508" ht="15" customHeight="1"/>
    <row r="14509" ht="15" customHeight="1"/>
    <row r="14510" ht="15" customHeight="1"/>
    <row r="14511" ht="15" customHeight="1"/>
    <row r="14512" ht="15" customHeight="1"/>
    <row r="14513" ht="15" customHeight="1"/>
    <row r="14514" ht="15" customHeight="1"/>
    <row r="14515" ht="15" customHeight="1"/>
    <row r="14516" ht="15" customHeight="1"/>
    <row r="14517" ht="15" customHeight="1"/>
    <row r="14518" ht="15" customHeight="1"/>
    <row r="14519" ht="15" customHeight="1"/>
    <row r="14520" ht="15" customHeight="1"/>
    <row r="14521" ht="15" customHeight="1"/>
    <row r="14522" ht="15" customHeight="1"/>
    <row r="14523" ht="15" customHeight="1"/>
    <row r="14524" ht="15" customHeight="1"/>
    <row r="14525" ht="15" customHeight="1"/>
    <row r="14526" ht="15" customHeight="1"/>
    <row r="14527" ht="15" customHeight="1"/>
    <row r="14528" ht="15" customHeight="1"/>
    <row r="14529" ht="15" customHeight="1"/>
    <row r="14530" ht="15" customHeight="1"/>
    <row r="14531" ht="15" customHeight="1"/>
    <row r="14532" ht="15" customHeight="1"/>
    <row r="14533" ht="15" customHeight="1"/>
    <row r="14534" ht="15" customHeight="1"/>
    <row r="14535" ht="15" customHeight="1"/>
    <row r="14536" ht="15" customHeight="1"/>
    <row r="14537" ht="15" customHeight="1"/>
    <row r="14538" ht="15" customHeight="1"/>
    <row r="14539" ht="15" customHeight="1"/>
    <row r="14540" ht="15" customHeight="1"/>
    <row r="14541" ht="15" customHeight="1"/>
    <row r="14542" ht="15" customHeight="1"/>
    <row r="14543" ht="15" customHeight="1"/>
    <row r="14544" ht="15" customHeight="1"/>
    <row r="14545" ht="15" customHeight="1"/>
    <row r="14546" ht="15" customHeight="1"/>
    <row r="14547" ht="15" customHeight="1"/>
    <row r="14548" ht="15" customHeight="1"/>
    <row r="14549" ht="15" customHeight="1"/>
    <row r="14550" ht="15" customHeight="1"/>
    <row r="14551" ht="15" customHeight="1"/>
    <row r="14552" ht="15" customHeight="1"/>
    <row r="14553" ht="15" customHeight="1"/>
    <row r="14554" ht="15" customHeight="1"/>
    <row r="14555" ht="15" customHeight="1"/>
    <row r="14556" ht="15" customHeight="1"/>
    <row r="14557" ht="15" customHeight="1"/>
    <row r="14558" ht="15" customHeight="1"/>
    <row r="14559" ht="15" customHeight="1"/>
    <row r="14560" ht="15" customHeight="1"/>
    <row r="14561" ht="15" customHeight="1"/>
    <row r="14562" ht="15" customHeight="1"/>
    <row r="14563" ht="15" customHeight="1"/>
    <row r="14564" ht="15" customHeight="1"/>
    <row r="14565" ht="15" customHeight="1"/>
    <row r="14566" ht="15" customHeight="1"/>
    <row r="14567" ht="15" customHeight="1"/>
    <row r="14568" ht="15" customHeight="1"/>
    <row r="14569" ht="15" customHeight="1"/>
    <row r="14570" ht="15" customHeight="1"/>
    <row r="14571" ht="15" customHeight="1"/>
    <row r="14572" ht="15" customHeight="1"/>
    <row r="14573" ht="15" customHeight="1"/>
    <row r="14574" ht="15" customHeight="1"/>
    <row r="14575" ht="15" customHeight="1"/>
    <row r="14576" ht="15" customHeight="1"/>
    <row r="14577" ht="15" customHeight="1"/>
    <row r="14578" ht="15" customHeight="1"/>
    <row r="14579" ht="15" customHeight="1"/>
    <row r="14580" ht="15" customHeight="1"/>
    <row r="14581" ht="15" customHeight="1"/>
    <row r="14582" ht="15" customHeight="1"/>
    <row r="14583" ht="15" customHeight="1"/>
    <row r="14584" ht="15" customHeight="1"/>
    <row r="14585" ht="15" customHeight="1"/>
    <row r="14586" ht="15" customHeight="1"/>
    <row r="14587" ht="15" customHeight="1"/>
    <row r="14588" ht="15" customHeight="1"/>
    <row r="14589" ht="15" customHeight="1"/>
    <row r="14590" ht="15" customHeight="1"/>
    <row r="14591" ht="15" customHeight="1"/>
    <row r="14592" ht="15" customHeight="1"/>
    <row r="14593" ht="15" customHeight="1"/>
    <row r="14594" ht="15" customHeight="1"/>
    <row r="14595" ht="15" customHeight="1"/>
    <row r="14596" ht="15" customHeight="1"/>
    <row r="14597" ht="15" customHeight="1"/>
    <row r="14598" ht="15" customHeight="1"/>
    <row r="14599" ht="15" customHeight="1"/>
    <row r="14600" ht="15" customHeight="1"/>
    <row r="14601" ht="15" customHeight="1"/>
    <row r="14602" ht="15" customHeight="1"/>
    <row r="14603" ht="15" customHeight="1"/>
    <row r="14604" ht="15" customHeight="1"/>
    <row r="14605" ht="15" customHeight="1"/>
    <row r="14606" ht="15" customHeight="1"/>
    <row r="14607" ht="15" customHeight="1"/>
    <row r="14608" ht="15" customHeight="1"/>
    <row r="14609" ht="15" customHeight="1"/>
    <row r="14610" ht="15" customHeight="1"/>
    <row r="14611" ht="15" customHeight="1"/>
    <row r="14612" ht="15" customHeight="1"/>
    <row r="14613" ht="15" customHeight="1"/>
    <row r="14614" ht="15" customHeight="1"/>
    <row r="14615" ht="15" customHeight="1"/>
    <row r="14616" ht="15" customHeight="1"/>
    <row r="14617" ht="15" customHeight="1"/>
    <row r="14618" ht="15" customHeight="1"/>
    <row r="14619" ht="15" customHeight="1"/>
    <row r="14620" ht="15" customHeight="1"/>
    <row r="14621" ht="15" customHeight="1"/>
    <row r="14622" ht="15" customHeight="1"/>
    <row r="14623" ht="15" customHeight="1"/>
    <row r="14624" ht="15" customHeight="1"/>
    <row r="14625" ht="15" customHeight="1"/>
    <row r="14626" ht="15" customHeight="1"/>
    <row r="14627" ht="15" customHeight="1"/>
    <row r="14628" ht="15" customHeight="1"/>
    <row r="14629" ht="15" customHeight="1"/>
    <row r="14630" ht="15" customHeight="1"/>
    <row r="14631" ht="15" customHeight="1"/>
    <row r="14632" ht="15" customHeight="1"/>
    <row r="14633" ht="15" customHeight="1"/>
    <row r="14634" ht="15" customHeight="1"/>
    <row r="14635" ht="15" customHeight="1"/>
    <row r="14636" ht="15" customHeight="1"/>
    <row r="14637" ht="15" customHeight="1"/>
    <row r="14638" ht="15" customHeight="1"/>
    <row r="14639" ht="15" customHeight="1"/>
    <row r="14640" ht="15" customHeight="1"/>
    <row r="14641" ht="15" customHeight="1"/>
    <row r="14642" ht="15" customHeight="1"/>
    <row r="14643" ht="15" customHeight="1"/>
    <row r="14644" ht="15" customHeight="1"/>
    <row r="14645" ht="15" customHeight="1"/>
    <row r="14646" ht="15" customHeight="1"/>
    <row r="14647" ht="15" customHeight="1"/>
    <row r="14648" ht="15" customHeight="1"/>
    <row r="14649" ht="15" customHeight="1"/>
    <row r="14650" ht="15" customHeight="1"/>
    <row r="14651" ht="15" customHeight="1"/>
    <row r="14652" ht="15" customHeight="1"/>
    <row r="14653" ht="15" customHeight="1"/>
    <row r="14654" ht="15" customHeight="1"/>
    <row r="14655" ht="15" customHeight="1"/>
    <row r="14656" ht="15" customHeight="1"/>
    <row r="14657" ht="15" customHeight="1"/>
    <row r="14658" ht="15" customHeight="1"/>
    <row r="14659" ht="15" customHeight="1"/>
    <row r="14660" ht="15" customHeight="1"/>
    <row r="14661" ht="15" customHeight="1"/>
    <row r="14662" ht="15" customHeight="1"/>
    <row r="14663" ht="15" customHeight="1"/>
    <row r="14664" ht="15" customHeight="1"/>
    <row r="14665" ht="15" customHeight="1"/>
    <row r="14666" ht="15" customHeight="1"/>
    <row r="14667" ht="15" customHeight="1"/>
    <row r="14668" ht="15" customHeight="1"/>
    <row r="14669" ht="15" customHeight="1"/>
    <row r="14670" ht="15" customHeight="1"/>
    <row r="14671" ht="15" customHeight="1"/>
    <row r="14672" ht="15" customHeight="1"/>
    <row r="14673" ht="15" customHeight="1"/>
    <row r="14674" ht="15" customHeight="1"/>
    <row r="14675" ht="15" customHeight="1"/>
    <row r="14676" ht="15" customHeight="1"/>
    <row r="14677" ht="15" customHeight="1"/>
    <row r="14678" ht="15" customHeight="1"/>
    <row r="14679" ht="15" customHeight="1"/>
    <row r="14680" ht="15" customHeight="1"/>
    <row r="14681" ht="15" customHeight="1"/>
    <row r="14682" ht="15" customHeight="1"/>
    <row r="14683" ht="15" customHeight="1"/>
    <row r="14684" ht="15" customHeight="1"/>
    <row r="14685" ht="15" customHeight="1"/>
    <row r="14686" ht="15" customHeight="1"/>
    <row r="14687" ht="15" customHeight="1"/>
    <row r="14688" ht="15" customHeight="1"/>
    <row r="14689" ht="15" customHeight="1"/>
    <row r="14690" ht="15" customHeight="1"/>
    <row r="14691" ht="15" customHeight="1"/>
    <row r="14692" ht="15" customHeight="1"/>
    <row r="14693" ht="15" customHeight="1"/>
    <row r="14694" ht="15" customHeight="1"/>
    <row r="14695" ht="15" customHeight="1"/>
    <row r="14696" ht="15" customHeight="1"/>
    <row r="14697" ht="15" customHeight="1"/>
    <row r="14698" ht="15" customHeight="1"/>
    <row r="14699" ht="15" customHeight="1"/>
    <row r="14700" ht="15" customHeight="1"/>
    <row r="14701" ht="15" customHeight="1"/>
    <row r="14702" ht="15" customHeight="1"/>
    <row r="14703" ht="15" customHeight="1"/>
    <row r="14704" ht="15" customHeight="1"/>
    <row r="14705" ht="15" customHeight="1"/>
    <row r="14706" ht="15" customHeight="1"/>
    <row r="14707" ht="15" customHeight="1"/>
    <row r="14708" ht="15" customHeight="1"/>
    <row r="14709" ht="15" customHeight="1"/>
    <row r="14710" ht="15" customHeight="1"/>
    <row r="14711" ht="15" customHeight="1"/>
    <row r="14712" ht="15" customHeight="1"/>
    <row r="14713" ht="15" customHeight="1"/>
    <row r="14714" ht="15" customHeight="1"/>
    <row r="14715" ht="15" customHeight="1"/>
    <row r="14716" ht="15" customHeight="1"/>
    <row r="14717" ht="15" customHeight="1"/>
    <row r="14718" ht="15" customHeight="1"/>
    <row r="14719" ht="15" customHeight="1"/>
    <row r="14720" ht="15" customHeight="1"/>
    <row r="14721" ht="15" customHeight="1"/>
    <row r="14722" ht="15" customHeight="1"/>
    <row r="14723" ht="15" customHeight="1"/>
    <row r="14724" ht="15" customHeight="1"/>
    <row r="14725" ht="15" customHeight="1"/>
    <row r="14726" ht="15" customHeight="1"/>
    <row r="14727" ht="15" customHeight="1"/>
    <row r="14728" ht="15" customHeight="1"/>
    <row r="14729" ht="15" customHeight="1"/>
    <row r="14730" ht="15" customHeight="1"/>
    <row r="14731" ht="15" customHeight="1"/>
    <row r="14732" ht="15" customHeight="1"/>
    <row r="14733" ht="15" customHeight="1"/>
    <row r="14734" ht="15" customHeight="1"/>
    <row r="14735" ht="15" customHeight="1"/>
    <row r="14736" ht="15" customHeight="1"/>
    <row r="14737" ht="15" customHeight="1"/>
    <row r="14738" ht="15" customHeight="1"/>
    <row r="14739" ht="15" customHeight="1"/>
    <row r="14740" ht="15" customHeight="1"/>
    <row r="14741" ht="15" customHeight="1"/>
    <row r="14742" ht="15" customHeight="1"/>
    <row r="14743" ht="15" customHeight="1"/>
    <row r="14744" ht="15" customHeight="1"/>
    <row r="14745" ht="15" customHeight="1"/>
    <row r="14746" ht="15" customHeight="1"/>
    <row r="14747" ht="15" customHeight="1"/>
    <row r="14748" ht="15" customHeight="1"/>
    <row r="14749" ht="15" customHeight="1"/>
    <row r="14750" ht="15" customHeight="1"/>
    <row r="14751" ht="15" customHeight="1"/>
    <row r="14752" ht="15" customHeight="1"/>
    <row r="14753" ht="15" customHeight="1"/>
    <row r="14754" ht="15" customHeight="1"/>
    <row r="14755" ht="15" customHeight="1"/>
    <row r="14756" ht="15" customHeight="1"/>
    <row r="14757" ht="15" customHeight="1"/>
    <row r="14758" ht="15" customHeight="1"/>
    <row r="14759" ht="15" customHeight="1"/>
    <row r="14760" ht="15" customHeight="1"/>
    <row r="14761" ht="15" customHeight="1"/>
    <row r="14762" ht="15" customHeight="1"/>
    <row r="14763" ht="15" customHeight="1"/>
    <row r="14764" ht="15" customHeight="1"/>
    <row r="14765" ht="15" customHeight="1"/>
    <row r="14766" ht="15" customHeight="1"/>
    <row r="14767" ht="15" customHeight="1"/>
    <row r="14768" ht="15" customHeight="1"/>
    <row r="14769" ht="15" customHeight="1"/>
    <row r="14770" ht="15" customHeight="1"/>
    <row r="14771" ht="15" customHeight="1"/>
    <row r="14772" ht="15" customHeight="1"/>
    <row r="14773" ht="15" customHeight="1"/>
    <row r="14774" ht="15" customHeight="1"/>
    <row r="14775" ht="15" customHeight="1"/>
    <row r="14776" ht="15" customHeight="1"/>
    <row r="14777" ht="15" customHeight="1"/>
    <row r="14778" ht="15" customHeight="1"/>
    <row r="14779" ht="15" customHeight="1"/>
    <row r="14780" ht="15" customHeight="1"/>
    <row r="14781" ht="15" customHeight="1"/>
    <row r="14782" ht="15" customHeight="1"/>
    <row r="14783" ht="15" customHeight="1"/>
    <row r="14784" ht="15" customHeight="1"/>
    <row r="14785" ht="15" customHeight="1"/>
    <row r="14786" ht="15" customHeight="1"/>
    <row r="14787" ht="15" customHeight="1"/>
    <row r="14788" ht="15" customHeight="1"/>
    <row r="14789" ht="15" customHeight="1"/>
    <row r="14790" ht="15" customHeight="1"/>
    <row r="14791" ht="15" customHeight="1"/>
    <row r="14792" ht="15" customHeight="1"/>
    <row r="14793" ht="15" customHeight="1"/>
    <row r="14794" ht="15" customHeight="1"/>
    <row r="14795" ht="15" customHeight="1"/>
    <row r="14796" ht="15" customHeight="1"/>
    <row r="14797" ht="15" customHeight="1"/>
    <row r="14798" ht="15" customHeight="1"/>
    <row r="14799" ht="15" customHeight="1"/>
    <row r="14800" ht="15" customHeight="1"/>
    <row r="14801" ht="15" customHeight="1"/>
    <row r="14802" ht="15" customHeight="1"/>
    <row r="14803" ht="15" customHeight="1"/>
    <row r="14804" ht="15" customHeight="1"/>
    <row r="14805" ht="15" customHeight="1"/>
    <row r="14806" ht="15" customHeight="1"/>
    <row r="14807" ht="15" customHeight="1"/>
    <row r="14808" ht="15" customHeight="1"/>
    <row r="14809" ht="15" customHeight="1"/>
    <row r="14810" ht="15" customHeight="1"/>
    <row r="14811" ht="15" customHeight="1"/>
    <row r="14812" ht="15" customHeight="1"/>
    <row r="14813" ht="15" customHeight="1"/>
    <row r="14814" ht="15" customHeight="1"/>
    <row r="14815" ht="15" customHeight="1"/>
    <row r="14816" ht="15" customHeight="1"/>
    <row r="14817" ht="15" customHeight="1"/>
    <row r="14818" ht="15" customHeight="1"/>
    <row r="14819" ht="15" customHeight="1"/>
    <row r="14820" ht="15" customHeight="1"/>
    <row r="14821" ht="15" customHeight="1"/>
    <row r="14822" ht="15" customHeight="1"/>
    <row r="14823" ht="15" customHeight="1"/>
    <row r="14824" ht="15" customHeight="1"/>
    <row r="14825" ht="15" customHeight="1"/>
    <row r="14826" ht="15" customHeight="1"/>
    <row r="14827" ht="15" customHeight="1"/>
    <row r="14828" ht="15" customHeight="1"/>
    <row r="14829" ht="15" customHeight="1"/>
    <row r="14830" ht="15" customHeight="1"/>
    <row r="14831" ht="15" customHeight="1"/>
    <row r="14832" ht="15" customHeight="1"/>
    <row r="14833" ht="15" customHeight="1"/>
    <row r="14834" ht="15" customHeight="1"/>
    <row r="14835" ht="15" customHeight="1"/>
    <row r="14836" ht="15" customHeight="1"/>
    <row r="14837" ht="15" customHeight="1"/>
    <row r="14838" ht="15" customHeight="1"/>
    <row r="14839" ht="15" customHeight="1"/>
    <row r="14840" ht="15" customHeight="1"/>
    <row r="14841" ht="15" customHeight="1"/>
    <row r="14842" ht="15" customHeight="1"/>
    <row r="14843" ht="15" customHeight="1"/>
    <row r="14844" ht="15" customHeight="1"/>
    <row r="14845" ht="15" customHeight="1"/>
    <row r="14846" ht="15" customHeight="1"/>
    <row r="14847" ht="15" customHeight="1"/>
    <row r="14848" ht="15" customHeight="1"/>
    <row r="14849" ht="15" customHeight="1"/>
    <row r="14850" ht="15" customHeight="1"/>
    <row r="14851" ht="15" customHeight="1"/>
    <row r="14852" ht="15" customHeight="1"/>
    <row r="14853" ht="15" customHeight="1"/>
    <row r="14854" ht="15" customHeight="1"/>
    <row r="14855" ht="15" customHeight="1"/>
    <row r="14856" ht="15" customHeight="1"/>
    <row r="14857" ht="15" customHeight="1"/>
    <row r="14858" ht="15" customHeight="1"/>
    <row r="14859" ht="15" customHeight="1"/>
    <row r="14860" ht="15" customHeight="1"/>
    <row r="14861" ht="15" customHeight="1"/>
    <row r="14862" ht="15" customHeight="1"/>
    <row r="14863" ht="15" customHeight="1"/>
    <row r="14864" ht="15" customHeight="1"/>
    <row r="14865" ht="15" customHeight="1"/>
    <row r="14866" ht="15" customHeight="1"/>
    <row r="14867" ht="15" customHeight="1"/>
    <row r="14868" ht="15" customHeight="1"/>
    <row r="14869" ht="15" customHeight="1"/>
    <row r="14870" ht="15" customHeight="1"/>
    <row r="14871" ht="15" customHeight="1"/>
    <row r="14872" ht="15" customHeight="1"/>
    <row r="14873" ht="15" customHeight="1"/>
    <row r="14874" ht="15" customHeight="1"/>
    <row r="14875" ht="15" customHeight="1"/>
    <row r="14876" ht="15" customHeight="1"/>
    <row r="14877" ht="15" customHeight="1"/>
    <row r="14878" ht="15" customHeight="1"/>
    <row r="14879" ht="15" customHeight="1"/>
    <row r="14880" ht="15" customHeight="1"/>
    <row r="14881" ht="15" customHeight="1"/>
    <row r="14882" ht="15" customHeight="1"/>
    <row r="14883" ht="15" customHeight="1"/>
    <row r="14884" ht="15" customHeight="1"/>
    <row r="14885" ht="15" customHeight="1"/>
    <row r="14886" ht="15" customHeight="1"/>
    <row r="14887" ht="15" customHeight="1"/>
    <row r="14888" ht="15" customHeight="1"/>
    <row r="14889" ht="15" customHeight="1"/>
    <row r="14890" ht="15" customHeight="1"/>
    <row r="14891" ht="15" customHeight="1"/>
    <row r="14892" ht="15" customHeight="1"/>
    <row r="14893" ht="15" customHeight="1"/>
    <row r="14894" ht="15" customHeight="1"/>
    <row r="14895" ht="15" customHeight="1"/>
    <row r="14896" ht="15" customHeight="1"/>
    <row r="14897" ht="15" customHeight="1"/>
    <row r="14898" ht="15" customHeight="1"/>
    <row r="14899" ht="15" customHeight="1"/>
    <row r="14900" ht="15" customHeight="1"/>
    <row r="14901" ht="15" customHeight="1"/>
    <row r="14902" ht="15" customHeight="1"/>
    <row r="14903" ht="15" customHeight="1"/>
    <row r="14904" ht="15" customHeight="1"/>
    <row r="14905" ht="15" customHeight="1"/>
    <row r="14906" ht="15" customHeight="1"/>
    <row r="14907" ht="15" customHeight="1"/>
    <row r="14908" ht="15" customHeight="1"/>
    <row r="14909" ht="15" customHeight="1"/>
    <row r="14910" ht="15" customHeight="1"/>
    <row r="14911" ht="15" customHeight="1"/>
    <row r="14912" ht="15" customHeight="1"/>
    <row r="14913" ht="15" customHeight="1"/>
    <row r="14914" ht="15" customHeight="1"/>
    <row r="14915" ht="15" customHeight="1"/>
    <row r="14916" ht="15" customHeight="1"/>
    <row r="14917" ht="15" customHeight="1"/>
    <row r="14918" ht="15" customHeight="1"/>
    <row r="14919" ht="15" customHeight="1"/>
    <row r="14920" ht="15" customHeight="1"/>
    <row r="14921" ht="15" customHeight="1"/>
    <row r="14922" ht="15" customHeight="1"/>
    <row r="14923" ht="15" customHeight="1"/>
    <row r="14924" ht="15" customHeight="1"/>
    <row r="14925" ht="15" customHeight="1"/>
    <row r="14926" ht="15" customHeight="1"/>
    <row r="14927" ht="15" customHeight="1"/>
    <row r="14928" ht="15" customHeight="1"/>
    <row r="14929" ht="15" customHeight="1"/>
    <row r="14930" ht="15" customHeight="1"/>
    <row r="14931" ht="15" customHeight="1"/>
    <row r="14932" ht="15" customHeight="1"/>
    <row r="14933" ht="15" customHeight="1"/>
    <row r="14934" ht="15" customHeight="1"/>
    <row r="14935" ht="15" customHeight="1"/>
    <row r="14936" ht="15" customHeight="1"/>
    <row r="14937" ht="15" customHeight="1"/>
    <row r="14938" ht="15" customHeight="1"/>
    <row r="14939" ht="15" customHeight="1"/>
    <row r="14940" ht="15" customHeight="1"/>
    <row r="14941" ht="15" customHeight="1"/>
    <row r="14942" ht="15" customHeight="1"/>
    <row r="14943" ht="15" customHeight="1"/>
    <row r="14944" ht="15" customHeight="1"/>
    <row r="14945" ht="15" customHeight="1"/>
    <row r="14946" ht="15" customHeight="1"/>
    <row r="14947" ht="15" customHeight="1"/>
    <row r="14948" ht="15" customHeight="1"/>
    <row r="14949" ht="15" customHeight="1"/>
    <row r="14950" ht="15" customHeight="1"/>
    <row r="14951" ht="15" customHeight="1"/>
    <row r="14952" ht="15" customHeight="1"/>
    <row r="14953" ht="15" customHeight="1"/>
    <row r="14954" ht="15" customHeight="1"/>
    <row r="14955" ht="15" customHeight="1"/>
    <row r="14956" ht="15" customHeight="1"/>
    <row r="14957" ht="15" customHeight="1"/>
    <row r="14958" ht="15" customHeight="1"/>
    <row r="14959" ht="15" customHeight="1"/>
    <row r="14960" ht="15" customHeight="1"/>
    <row r="14961" ht="15" customHeight="1"/>
    <row r="14962" ht="15" customHeight="1"/>
    <row r="14963" ht="15" customHeight="1"/>
    <row r="14964" ht="15" customHeight="1"/>
    <row r="14965" ht="15" customHeight="1"/>
    <row r="14966" ht="15" customHeight="1"/>
    <row r="14967" ht="15" customHeight="1"/>
    <row r="14968" ht="15" customHeight="1"/>
    <row r="14969" ht="15" customHeight="1"/>
    <row r="14970" ht="15" customHeight="1"/>
    <row r="14971" ht="15" customHeight="1"/>
    <row r="14972" ht="15" customHeight="1"/>
    <row r="14973" ht="15" customHeight="1"/>
    <row r="14974" ht="15" customHeight="1"/>
    <row r="14975" ht="15" customHeight="1"/>
    <row r="14976" ht="15" customHeight="1"/>
    <row r="14977" ht="15" customHeight="1"/>
    <row r="14978" ht="15" customHeight="1"/>
    <row r="14979" ht="15" customHeight="1"/>
    <row r="14980" ht="15" customHeight="1"/>
    <row r="14981" ht="15" customHeight="1"/>
    <row r="14982" ht="15" customHeight="1"/>
    <row r="14983" ht="15" customHeight="1"/>
    <row r="14984" ht="15" customHeight="1"/>
    <row r="14985" ht="15" customHeight="1"/>
    <row r="14986" ht="15" customHeight="1"/>
    <row r="14987" ht="15" customHeight="1"/>
    <row r="14988" ht="15" customHeight="1"/>
    <row r="14989" ht="15" customHeight="1"/>
    <row r="14990" ht="15" customHeight="1"/>
    <row r="14991" ht="15" customHeight="1"/>
    <row r="14992" ht="15" customHeight="1"/>
    <row r="14993" ht="15" customHeight="1"/>
    <row r="14994" ht="15" customHeight="1"/>
    <row r="14995" ht="15" customHeight="1"/>
    <row r="14996" ht="15" customHeight="1"/>
    <row r="14997" ht="15" customHeight="1"/>
    <row r="14998" ht="15" customHeight="1"/>
    <row r="14999" ht="15" customHeight="1"/>
    <row r="15000" ht="15" customHeight="1"/>
    <row r="15001" ht="15" customHeight="1"/>
    <row r="15002" ht="15" customHeight="1"/>
    <row r="15003" ht="15" customHeight="1"/>
    <row r="15004" ht="15" customHeight="1"/>
    <row r="15005" ht="15" customHeight="1"/>
    <row r="15006" ht="15" customHeight="1"/>
    <row r="15007" ht="15" customHeight="1"/>
    <row r="15008" ht="15" customHeight="1"/>
    <row r="15009" ht="15" customHeight="1"/>
    <row r="15010" ht="15" customHeight="1"/>
    <row r="15011" ht="15" customHeight="1"/>
    <row r="15012" ht="15" customHeight="1"/>
    <row r="15013" ht="15" customHeight="1"/>
    <row r="15014" ht="15" customHeight="1"/>
    <row r="15015" ht="15" customHeight="1"/>
    <row r="15016" ht="15" customHeight="1"/>
    <row r="15017" ht="15" customHeight="1"/>
    <row r="15018" ht="15" customHeight="1"/>
    <row r="15019" ht="15" customHeight="1"/>
    <row r="15020" ht="15" customHeight="1"/>
    <row r="15021" ht="15" customHeight="1"/>
    <row r="15022" ht="15" customHeight="1"/>
    <row r="15023" ht="15" customHeight="1"/>
    <row r="15024" ht="15" customHeight="1"/>
    <row r="15025" ht="15" customHeight="1"/>
    <row r="15026" ht="15" customHeight="1"/>
    <row r="15027" ht="15" customHeight="1"/>
    <row r="15028" ht="15" customHeight="1"/>
    <row r="15029" ht="15" customHeight="1"/>
    <row r="15030" ht="15" customHeight="1"/>
    <row r="15031" ht="15" customHeight="1"/>
    <row r="15032" ht="15" customHeight="1"/>
    <row r="15033" ht="15" customHeight="1"/>
    <row r="15034" ht="15" customHeight="1"/>
    <row r="15035" ht="15" customHeight="1"/>
    <row r="15036" ht="15" customHeight="1"/>
    <row r="15037" ht="15" customHeight="1"/>
    <row r="15038" ht="15" customHeight="1"/>
    <row r="15039" ht="15" customHeight="1"/>
    <row r="15040" ht="15" customHeight="1"/>
    <row r="15041" ht="15" customHeight="1"/>
    <row r="15042" ht="15" customHeight="1"/>
    <row r="15043" ht="15" customHeight="1"/>
    <row r="15044" ht="15" customHeight="1"/>
    <row r="15045" ht="15" customHeight="1"/>
    <row r="15046" ht="15" customHeight="1"/>
    <row r="15047" ht="15" customHeight="1"/>
    <row r="15048" ht="15" customHeight="1"/>
    <row r="15049" ht="15" customHeight="1"/>
    <row r="15050" ht="15" customHeight="1"/>
    <row r="15051" ht="15" customHeight="1"/>
    <row r="15052" ht="15" customHeight="1"/>
    <row r="15053" ht="15" customHeight="1"/>
    <row r="15054" ht="15" customHeight="1"/>
    <row r="15055" ht="15" customHeight="1"/>
    <row r="15056" ht="15" customHeight="1"/>
    <row r="15057" ht="15" customHeight="1"/>
    <row r="15058" ht="15" customHeight="1"/>
    <row r="15059" ht="15" customHeight="1"/>
    <row r="15060" ht="15" customHeight="1"/>
    <row r="15061" ht="15" customHeight="1"/>
    <row r="15062" ht="15" customHeight="1"/>
    <row r="15063" ht="15" customHeight="1"/>
    <row r="15064" ht="15" customHeight="1"/>
    <row r="15065" ht="15" customHeight="1"/>
    <row r="15066" ht="15" customHeight="1"/>
    <row r="15067" ht="15" customHeight="1"/>
    <row r="15068" ht="15" customHeight="1"/>
    <row r="15069" ht="15" customHeight="1"/>
    <row r="15070" ht="15" customHeight="1"/>
    <row r="15071" ht="15" customHeight="1"/>
    <row r="15072" ht="15" customHeight="1"/>
    <row r="15073" ht="15" customHeight="1"/>
    <row r="15074" ht="15" customHeight="1"/>
    <row r="15075" ht="15" customHeight="1"/>
    <row r="15076" ht="15" customHeight="1"/>
    <row r="15077" ht="15" customHeight="1"/>
    <row r="15078" ht="15" customHeight="1"/>
    <row r="15079" ht="15" customHeight="1"/>
    <row r="15080" ht="15" customHeight="1"/>
    <row r="15081" ht="15" customHeight="1"/>
    <row r="15082" ht="15" customHeight="1"/>
    <row r="15083" ht="15" customHeight="1"/>
    <row r="15084" ht="15" customHeight="1"/>
    <row r="15085" ht="15" customHeight="1"/>
    <row r="15086" ht="15" customHeight="1"/>
    <row r="15087" ht="15" customHeight="1"/>
    <row r="15088" ht="15" customHeight="1"/>
    <row r="15089" ht="15" customHeight="1"/>
    <row r="15090" ht="15" customHeight="1"/>
    <row r="15091" ht="15" customHeight="1"/>
    <row r="15092" ht="15" customHeight="1"/>
    <row r="15093" ht="15" customHeight="1"/>
    <row r="15094" ht="15" customHeight="1"/>
    <row r="15095" ht="15" customHeight="1"/>
    <row r="15096" ht="15" customHeight="1"/>
    <row r="15097" ht="15" customHeight="1"/>
    <row r="15098" ht="15" customHeight="1"/>
    <row r="15099" ht="15" customHeight="1"/>
    <row r="15100" ht="15" customHeight="1"/>
    <row r="15101" ht="15" customHeight="1"/>
    <row r="15102" ht="15" customHeight="1"/>
    <row r="15103" ht="15" customHeight="1"/>
    <row r="15104" ht="15" customHeight="1"/>
    <row r="15105" ht="15" customHeight="1"/>
    <row r="15106" ht="15" customHeight="1"/>
    <row r="15107" ht="15" customHeight="1"/>
    <row r="15108" ht="15" customHeight="1"/>
    <row r="15109" ht="15" customHeight="1"/>
    <row r="15110" ht="15" customHeight="1"/>
    <row r="15111" ht="15" customHeight="1"/>
    <row r="15112" ht="15" customHeight="1"/>
    <row r="15113" ht="15" customHeight="1"/>
    <row r="15114" ht="15" customHeight="1"/>
    <row r="15115" ht="15" customHeight="1"/>
    <row r="15116" ht="15" customHeight="1"/>
    <row r="15117" ht="15" customHeight="1"/>
    <row r="15118" ht="15" customHeight="1"/>
    <row r="15119" ht="15" customHeight="1"/>
    <row r="15120" ht="15" customHeight="1"/>
    <row r="15121" ht="15" customHeight="1"/>
    <row r="15122" ht="15" customHeight="1"/>
    <row r="15123" ht="15" customHeight="1"/>
    <row r="15124" ht="15" customHeight="1"/>
    <row r="15125" ht="15" customHeight="1"/>
    <row r="15126" ht="15" customHeight="1"/>
    <row r="15127" ht="15" customHeight="1"/>
    <row r="15128" ht="15" customHeight="1"/>
    <row r="15129" ht="15" customHeight="1"/>
    <row r="15130" ht="15" customHeight="1"/>
    <row r="15131" ht="15" customHeight="1"/>
    <row r="15132" ht="15" customHeight="1"/>
    <row r="15133" ht="15" customHeight="1"/>
    <row r="15134" ht="15" customHeight="1"/>
    <row r="15135" ht="15" customHeight="1"/>
    <row r="15136" ht="15" customHeight="1"/>
    <row r="15137" ht="15" customHeight="1"/>
    <row r="15138" ht="15" customHeight="1"/>
    <row r="15139" ht="15" customHeight="1"/>
    <row r="15140" ht="15" customHeight="1"/>
    <row r="15141" ht="15" customHeight="1"/>
    <row r="15142" ht="15" customHeight="1"/>
    <row r="15143" ht="15" customHeight="1"/>
    <row r="15144" ht="15" customHeight="1"/>
    <row r="15145" ht="15" customHeight="1"/>
    <row r="15146" ht="15" customHeight="1"/>
    <row r="15147" ht="15" customHeight="1"/>
    <row r="15148" ht="15" customHeight="1"/>
    <row r="15149" ht="15" customHeight="1"/>
    <row r="15150" ht="15" customHeight="1"/>
    <row r="15151" ht="15" customHeight="1"/>
    <row r="15152" ht="15" customHeight="1"/>
    <row r="15153" ht="15" customHeight="1"/>
    <row r="15154" ht="15" customHeight="1"/>
    <row r="15155" ht="15" customHeight="1"/>
    <row r="15156" ht="15" customHeight="1"/>
    <row r="15157" ht="15" customHeight="1"/>
    <row r="15158" ht="15" customHeight="1"/>
    <row r="15159" ht="15" customHeight="1"/>
    <row r="15160" ht="15" customHeight="1"/>
    <row r="15161" ht="15" customHeight="1"/>
    <row r="15162" ht="15" customHeight="1"/>
    <row r="15163" ht="15" customHeight="1"/>
    <row r="15164" ht="15" customHeight="1"/>
    <row r="15165" ht="15" customHeight="1"/>
    <row r="15166" ht="15" customHeight="1"/>
    <row r="15167" ht="15" customHeight="1"/>
    <row r="15168" ht="15" customHeight="1"/>
    <row r="15169" ht="15" customHeight="1"/>
    <row r="15170" ht="15" customHeight="1"/>
    <row r="15171" ht="15" customHeight="1"/>
    <row r="15172" ht="15" customHeight="1"/>
    <row r="15173" ht="15" customHeight="1"/>
    <row r="15174" ht="15" customHeight="1"/>
    <row r="15175" ht="15" customHeight="1"/>
    <row r="15176" ht="15" customHeight="1"/>
    <row r="15177" ht="15" customHeight="1"/>
    <row r="15178" ht="15" customHeight="1"/>
    <row r="15179" ht="15" customHeight="1"/>
    <row r="15180" ht="15" customHeight="1"/>
    <row r="15181" ht="15" customHeight="1"/>
    <row r="15182" ht="15" customHeight="1"/>
    <row r="15183" ht="15" customHeight="1"/>
    <row r="15184" ht="15" customHeight="1"/>
    <row r="15185" ht="15" customHeight="1"/>
    <row r="15186" ht="15" customHeight="1"/>
    <row r="15187" ht="15" customHeight="1"/>
    <row r="15188" ht="15" customHeight="1"/>
    <row r="15189" ht="15" customHeight="1"/>
    <row r="15190" ht="15" customHeight="1"/>
    <row r="15191" ht="15" customHeight="1"/>
    <row r="15192" ht="15" customHeight="1"/>
    <row r="15193" ht="15" customHeight="1"/>
    <row r="15194" ht="15" customHeight="1"/>
    <row r="15195" ht="15" customHeight="1"/>
    <row r="15196" ht="15" customHeight="1"/>
    <row r="15197" ht="15" customHeight="1"/>
    <row r="15198" ht="15" customHeight="1"/>
    <row r="15199" ht="15" customHeight="1"/>
    <row r="15200" ht="15" customHeight="1"/>
    <row r="15201" ht="15" customHeight="1"/>
    <row r="15202" ht="15" customHeight="1"/>
    <row r="15203" ht="15" customHeight="1"/>
    <row r="15204" ht="15" customHeight="1"/>
    <row r="15205" ht="15" customHeight="1"/>
    <row r="15206" ht="15" customHeight="1"/>
    <row r="15207" ht="15" customHeight="1"/>
    <row r="15208" ht="15" customHeight="1"/>
    <row r="15209" ht="15" customHeight="1"/>
    <row r="15210" ht="15" customHeight="1"/>
    <row r="15211" ht="15" customHeight="1"/>
    <row r="15212" ht="15" customHeight="1"/>
    <row r="15213" ht="15" customHeight="1"/>
    <row r="15214" ht="15" customHeight="1"/>
    <row r="15215" ht="15" customHeight="1"/>
    <row r="15216" ht="15" customHeight="1"/>
    <row r="15217" ht="15" customHeight="1"/>
    <row r="15218" ht="15" customHeight="1"/>
    <row r="15219" ht="15" customHeight="1"/>
    <row r="15220" ht="15" customHeight="1"/>
    <row r="15221" ht="15" customHeight="1"/>
    <row r="15222" ht="15" customHeight="1"/>
    <row r="15223" ht="15" customHeight="1"/>
    <row r="15224" ht="15" customHeight="1"/>
    <row r="15225" ht="15" customHeight="1"/>
    <row r="15226" ht="15" customHeight="1"/>
    <row r="15227" ht="15" customHeight="1"/>
    <row r="15228" ht="15" customHeight="1"/>
    <row r="15229" ht="15" customHeight="1"/>
    <row r="15230" ht="15" customHeight="1"/>
    <row r="15231" ht="15" customHeight="1"/>
    <row r="15232" ht="15" customHeight="1"/>
    <row r="15233" ht="15" customHeight="1"/>
    <row r="15234" ht="15" customHeight="1"/>
    <row r="15235" ht="15" customHeight="1"/>
    <row r="15236" ht="15" customHeight="1"/>
    <row r="15237" ht="15" customHeight="1"/>
    <row r="15238" ht="15" customHeight="1"/>
    <row r="15239" ht="15" customHeight="1"/>
    <row r="15240" ht="15" customHeight="1"/>
    <row r="15241" ht="15" customHeight="1"/>
    <row r="15242" ht="15" customHeight="1"/>
    <row r="15243" ht="15" customHeight="1"/>
    <row r="15244" ht="15" customHeight="1"/>
    <row r="15245" ht="15" customHeight="1"/>
    <row r="15246" ht="15" customHeight="1"/>
    <row r="15247" ht="15" customHeight="1"/>
    <row r="15248" ht="15" customHeight="1"/>
    <row r="15249" ht="15" customHeight="1"/>
    <row r="15250" ht="15" customHeight="1"/>
    <row r="15251" ht="15" customHeight="1"/>
    <row r="15252" ht="15" customHeight="1"/>
    <row r="15253" ht="15" customHeight="1"/>
    <row r="15254" ht="15" customHeight="1"/>
    <row r="15255" ht="15" customHeight="1"/>
    <row r="15256" ht="15" customHeight="1"/>
    <row r="15257" ht="15" customHeight="1"/>
    <row r="15258" ht="15" customHeight="1"/>
    <row r="15259" ht="15" customHeight="1"/>
    <row r="15260" ht="15" customHeight="1"/>
    <row r="15261" ht="15" customHeight="1"/>
    <row r="15262" ht="15" customHeight="1"/>
    <row r="15263" ht="15" customHeight="1"/>
    <row r="15264" ht="15" customHeight="1"/>
    <row r="15265" ht="15" customHeight="1"/>
    <row r="15266" ht="15" customHeight="1"/>
    <row r="15267" ht="15" customHeight="1"/>
    <row r="15268" ht="15" customHeight="1"/>
    <row r="15269" ht="15" customHeight="1"/>
    <row r="15270" ht="15" customHeight="1"/>
    <row r="15271" ht="15" customHeight="1"/>
    <row r="15272" ht="15" customHeight="1"/>
    <row r="15273" ht="15" customHeight="1"/>
    <row r="15274" ht="15" customHeight="1"/>
    <row r="15275" ht="15" customHeight="1"/>
    <row r="15276" ht="15" customHeight="1"/>
    <row r="15277" ht="15" customHeight="1"/>
    <row r="15278" ht="15" customHeight="1"/>
    <row r="15279" ht="15" customHeight="1"/>
    <row r="15280" ht="15" customHeight="1"/>
    <row r="15281" ht="15" customHeight="1"/>
    <row r="15282" ht="15" customHeight="1"/>
    <row r="15283" ht="15" customHeight="1"/>
    <row r="15284" ht="15" customHeight="1"/>
    <row r="15285" ht="15" customHeight="1"/>
    <row r="15286" ht="15" customHeight="1"/>
    <row r="15287" ht="15" customHeight="1"/>
    <row r="15288" ht="15" customHeight="1"/>
    <row r="15289" ht="15" customHeight="1"/>
    <row r="15290" ht="15" customHeight="1"/>
    <row r="15291" ht="15" customHeight="1"/>
    <row r="15292" ht="15" customHeight="1"/>
    <row r="15293" ht="15" customHeight="1"/>
    <row r="15294" ht="15" customHeight="1"/>
    <row r="15295" ht="15" customHeight="1"/>
    <row r="15296" ht="15" customHeight="1"/>
    <row r="15297" ht="15" customHeight="1"/>
    <row r="15298" ht="15" customHeight="1"/>
    <row r="15299" ht="15" customHeight="1"/>
    <row r="15300" ht="15" customHeight="1"/>
    <row r="15301" ht="15" customHeight="1"/>
    <row r="15302" ht="15" customHeight="1"/>
    <row r="15303" ht="15" customHeight="1"/>
    <row r="15304" ht="15" customHeight="1"/>
    <row r="15305" ht="15" customHeight="1"/>
    <row r="15306" ht="15" customHeight="1"/>
    <row r="15307" ht="15" customHeight="1"/>
    <row r="15308" ht="15" customHeight="1"/>
    <row r="15309" ht="15" customHeight="1"/>
    <row r="15310" ht="15" customHeight="1"/>
    <row r="15311" ht="15" customHeight="1"/>
    <row r="15312" ht="15" customHeight="1"/>
    <row r="15313" ht="15" customHeight="1"/>
    <row r="15314" ht="15" customHeight="1"/>
    <row r="15315" ht="15" customHeight="1"/>
    <row r="15316" ht="15" customHeight="1"/>
    <row r="15317" ht="15" customHeight="1"/>
    <row r="15318" ht="15" customHeight="1"/>
    <row r="15319" ht="15" customHeight="1"/>
    <row r="15320" ht="15" customHeight="1"/>
    <row r="15321" ht="15" customHeight="1"/>
    <row r="15322" ht="15" customHeight="1"/>
    <row r="15323" ht="15" customHeight="1"/>
    <row r="15324" ht="15" customHeight="1"/>
    <row r="15325" ht="15" customHeight="1"/>
    <row r="15326" ht="15" customHeight="1"/>
    <row r="15327" ht="15" customHeight="1"/>
    <row r="15328" ht="15" customHeight="1"/>
    <row r="15329" ht="15" customHeight="1"/>
    <row r="15330" ht="15" customHeight="1"/>
    <row r="15331" ht="15" customHeight="1"/>
    <row r="15332" ht="15" customHeight="1"/>
    <row r="15333" ht="15" customHeight="1"/>
    <row r="15334" ht="15" customHeight="1"/>
    <row r="15335" ht="15" customHeight="1"/>
    <row r="15336" ht="15" customHeight="1"/>
    <row r="15337" ht="15" customHeight="1"/>
    <row r="15338" ht="15" customHeight="1"/>
    <row r="15339" ht="15" customHeight="1"/>
    <row r="15340" ht="15" customHeight="1"/>
    <row r="15341" ht="15" customHeight="1"/>
    <row r="15342" ht="15" customHeight="1"/>
    <row r="15343" ht="15" customHeight="1"/>
    <row r="15344" ht="15" customHeight="1"/>
    <row r="15345" ht="15" customHeight="1"/>
    <row r="15346" ht="15" customHeight="1"/>
    <row r="15347" ht="15" customHeight="1"/>
    <row r="15348" ht="15" customHeight="1"/>
    <row r="15349" ht="15" customHeight="1"/>
    <row r="15350" ht="15" customHeight="1"/>
    <row r="15351" ht="15" customHeight="1"/>
    <row r="15352" ht="15" customHeight="1"/>
    <row r="15353" ht="15" customHeight="1"/>
    <row r="15354" ht="15" customHeight="1"/>
    <row r="15355" ht="15" customHeight="1"/>
    <row r="15356" ht="15" customHeight="1"/>
    <row r="15357" ht="15" customHeight="1"/>
    <row r="15358" ht="15" customHeight="1"/>
    <row r="15359" ht="15" customHeight="1"/>
    <row r="15360" ht="15" customHeight="1"/>
    <row r="15361" ht="15" customHeight="1"/>
    <row r="15362" ht="15" customHeight="1"/>
    <row r="15363" ht="15" customHeight="1"/>
    <row r="15364" ht="15" customHeight="1"/>
    <row r="15365" ht="15" customHeight="1"/>
    <row r="15366" ht="15" customHeight="1"/>
    <row r="15367" ht="15" customHeight="1"/>
    <row r="15368" ht="15" customHeight="1"/>
    <row r="15369" ht="15" customHeight="1"/>
    <row r="15370" ht="15" customHeight="1"/>
    <row r="15371" ht="15" customHeight="1"/>
    <row r="15372" ht="15" customHeight="1"/>
    <row r="15373" ht="15" customHeight="1"/>
    <row r="15374" ht="15" customHeight="1"/>
    <row r="15375" ht="15" customHeight="1"/>
    <row r="15376" ht="15" customHeight="1"/>
    <row r="15377" ht="15" customHeight="1"/>
    <row r="15378" ht="15" customHeight="1"/>
    <row r="15379" ht="15" customHeight="1"/>
    <row r="15380" ht="15" customHeight="1"/>
    <row r="15381" ht="15" customHeight="1"/>
    <row r="15382" ht="15" customHeight="1"/>
    <row r="15383" ht="15" customHeight="1"/>
    <row r="15384" ht="15" customHeight="1"/>
    <row r="15385" ht="15" customHeight="1"/>
    <row r="15386" ht="15" customHeight="1"/>
    <row r="15387" ht="15" customHeight="1"/>
    <row r="15388" ht="15" customHeight="1"/>
    <row r="15389" ht="15" customHeight="1"/>
    <row r="15390" ht="15" customHeight="1"/>
    <row r="15391" ht="15" customHeight="1"/>
    <row r="15392" ht="15" customHeight="1"/>
    <row r="15393" ht="15" customHeight="1"/>
    <row r="15394" ht="15" customHeight="1"/>
    <row r="15395" ht="15" customHeight="1"/>
    <row r="15396" ht="15" customHeight="1"/>
    <row r="15397" ht="15" customHeight="1"/>
    <row r="15398" ht="15" customHeight="1"/>
    <row r="15399" ht="15" customHeight="1"/>
    <row r="15400" ht="15" customHeight="1"/>
    <row r="15401" ht="15" customHeight="1"/>
    <row r="15402" ht="15" customHeight="1"/>
    <row r="15403" ht="15" customHeight="1"/>
    <row r="15404" ht="15" customHeight="1"/>
    <row r="15405" ht="15" customHeight="1"/>
    <row r="15406" ht="15" customHeight="1"/>
    <row r="15407" ht="15" customHeight="1"/>
    <row r="15408" ht="15" customHeight="1"/>
    <row r="15409" ht="15" customHeight="1"/>
    <row r="15410" ht="15" customHeight="1"/>
    <row r="15411" ht="15" customHeight="1"/>
    <row r="15412" ht="15" customHeight="1"/>
    <row r="15413" ht="15" customHeight="1"/>
    <row r="15414" ht="15" customHeight="1"/>
    <row r="15415" ht="15" customHeight="1"/>
    <row r="15416" ht="15" customHeight="1"/>
    <row r="15417" ht="15" customHeight="1"/>
    <row r="15418" ht="15" customHeight="1"/>
    <row r="15419" ht="15" customHeight="1"/>
    <row r="15420" ht="15" customHeight="1"/>
    <row r="15421" ht="15" customHeight="1"/>
    <row r="15422" ht="15" customHeight="1"/>
    <row r="15423" ht="15" customHeight="1"/>
    <row r="15424" ht="15" customHeight="1"/>
    <row r="15425" ht="15" customHeight="1"/>
    <row r="15426" ht="15" customHeight="1"/>
    <row r="15427" ht="15" customHeight="1"/>
    <row r="15428" ht="15" customHeight="1"/>
    <row r="15429" ht="15" customHeight="1"/>
    <row r="15430" ht="15" customHeight="1"/>
    <row r="15431" ht="15" customHeight="1"/>
    <row r="15432" ht="15" customHeight="1"/>
    <row r="15433" ht="15" customHeight="1"/>
    <row r="15434" ht="15" customHeight="1"/>
    <row r="15435" ht="15" customHeight="1"/>
    <row r="15436" ht="15" customHeight="1"/>
    <row r="15437" ht="15" customHeight="1"/>
    <row r="15438" ht="15" customHeight="1"/>
    <row r="15439" ht="15" customHeight="1"/>
    <row r="15440" ht="15" customHeight="1"/>
    <row r="15441" ht="15" customHeight="1"/>
    <row r="15442" ht="15" customHeight="1"/>
    <row r="15443" ht="15" customHeight="1"/>
    <row r="15444" ht="15" customHeight="1"/>
    <row r="15445" ht="15" customHeight="1"/>
    <row r="15446" ht="15" customHeight="1"/>
    <row r="15447" ht="15" customHeight="1"/>
    <row r="15448" ht="15" customHeight="1"/>
    <row r="15449" ht="15" customHeight="1"/>
    <row r="15450" ht="15" customHeight="1"/>
    <row r="15451" ht="15" customHeight="1"/>
    <row r="15452" ht="15" customHeight="1"/>
    <row r="15453" ht="15" customHeight="1"/>
    <row r="15454" ht="15" customHeight="1"/>
    <row r="15455" ht="15" customHeight="1"/>
    <row r="15456" ht="15" customHeight="1"/>
    <row r="15457" ht="15" customHeight="1"/>
    <row r="15458" ht="15" customHeight="1"/>
    <row r="15459" ht="15" customHeight="1"/>
    <row r="15460" ht="15" customHeight="1"/>
    <row r="15461" ht="15" customHeight="1"/>
    <row r="15462" ht="15" customHeight="1"/>
    <row r="15463" ht="15" customHeight="1"/>
    <row r="15464" ht="15" customHeight="1"/>
    <row r="15465" ht="15" customHeight="1"/>
    <row r="15466" ht="15" customHeight="1"/>
    <row r="15467" ht="15" customHeight="1"/>
    <row r="15468" ht="15" customHeight="1"/>
    <row r="15469" ht="15" customHeight="1"/>
    <row r="15470" ht="15" customHeight="1"/>
    <row r="15471" ht="15" customHeight="1"/>
    <row r="15472" ht="15" customHeight="1"/>
    <row r="15473" ht="15" customHeight="1"/>
    <row r="15474" ht="15" customHeight="1"/>
    <row r="15475" ht="15" customHeight="1"/>
    <row r="15476" ht="15" customHeight="1"/>
    <row r="15477" ht="15" customHeight="1"/>
    <row r="15478" ht="15" customHeight="1"/>
    <row r="15479" ht="15" customHeight="1"/>
    <row r="15480" ht="15" customHeight="1"/>
    <row r="15481" ht="15" customHeight="1"/>
    <row r="15482" ht="15" customHeight="1"/>
    <row r="15483" ht="15" customHeight="1"/>
    <row r="15484" ht="15" customHeight="1"/>
    <row r="15485" ht="15" customHeight="1"/>
    <row r="15486" ht="15" customHeight="1"/>
    <row r="15487" ht="15" customHeight="1"/>
    <row r="15488" ht="15" customHeight="1"/>
    <row r="15489" ht="15" customHeight="1"/>
    <row r="15490" ht="15" customHeight="1"/>
    <row r="15491" ht="15" customHeight="1"/>
    <row r="15492" ht="15" customHeight="1"/>
    <row r="15493" ht="15" customHeight="1"/>
    <row r="15494" ht="15" customHeight="1"/>
    <row r="15495" ht="15" customHeight="1"/>
    <row r="15496" ht="15" customHeight="1"/>
    <row r="15497" ht="15" customHeight="1"/>
    <row r="15498" ht="15" customHeight="1"/>
    <row r="15499" ht="15" customHeight="1"/>
    <row r="15500" ht="15" customHeight="1"/>
    <row r="15501" ht="15" customHeight="1"/>
    <row r="15502" ht="15" customHeight="1"/>
    <row r="15503" ht="15" customHeight="1"/>
    <row r="15504" ht="15" customHeight="1"/>
    <row r="15505" ht="15" customHeight="1"/>
    <row r="15506" ht="15" customHeight="1"/>
    <row r="15507" ht="15" customHeight="1"/>
    <row r="15508" ht="15" customHeight="1"/>
    <row r="15509" ht="15" customHeight="1"/>
    <row r="15510" ht="15" customHeight="1"/>
    <row r="15511" ht="15" customHeight="1"/>
    <row r="15512" ht="15" customHeight="1"/>
    <row r="15513" ht="15" customHeight="1"/>
    <row r="15514" ht="15" customHeight="1"/>
    <row r="15515" ht="15" customHeight="1"/>
    <row r="15516" ht="15" customHeight="1"/>
    <row r="15517" ht="15" customHeight="1"/>
    <row r="15518" ht="15" customHeight="1"/>
    <row r="15519" ht="15" customHeight="1"/>
    <row r="15520" ht="15" customHeight="1"/>
    <row r="15521" ht="15" customHeight="1"/>
    <row r="15522" ht="15" customHeight="1"/>
    <row r="15523" ht="15" customHeight="1"/>
    <row r="15524" ht="15" customHeight="1"/>
    <row r="15525" ht="15" customHeight="1"/>
    <row r="15526" ht="15" customHeight="1"/>
    <row r="15527" ht="15" customHeight="1"/>
    <row r="15528" ht="15" customHeight="1"/>
    <row r="15529" ht="15" customHeight="1"/>
    <row r="15530" ht="15" customHeight="1"/>
    <row r="15531" ht="15" customHeight="1"/>
    <row r="15532" ht="15" customHeight="1"/>
    <row r="15533" ht="15" customHeight="1"/>
    <row r="15534" ht="15" customHeight="1"/>
    <row r="15535" ht="15" customHeight="1"/>
    <row r="15536" ht="15" customHeight="1"/>
    <row r="15537" ht="15" customHeight="1"/>
    <row r="15538" ht="15" customHeight="1"/>
    <row r="15539" ht="15" customHeight="1"/>
    <row r="15540" ht="15" customHeight="1"/>
    <row r="15541" ht="15" customHeight="1"/>
    <row r="15542" ht="15" customHeight="1"/>
    <row r="15543" ht="15" customHeight="1"/>
    <row r="15544" ht="15" customHeight="1"/>
    <row r="15545" ht="15" customHeight="1"/>
    <row r="15546" ht="15" customHeight="1"/>
    <row r="15547" ht="15" customHeight="1"/>
    <row r="15548" ht="15" customHeight="1"/>
    <row r="15549" ht="15" customHeight="1"/>
    <row r="15550" ht="15" customHeight="1"/>
    <row r="15551" ht="15" customHeight="1"/>
    <row r="15552" ht="15" customHeight="1"/>
    <row r="15553" ht="15" customHeight="1"/>
    <row r="15554" ht="15" customHeight="1"/>
    <row r="15555" ht="15" customHeight="1"/>
    <row r="15556" ht="15" customHeight="1"/>
    <row r="15557" ht="15" customHeight="1"/>
    <row r="15558" ht="15" customHeight="1"/>
    <row r="15559" ht="15" customHeight="1"/>
    <row r="15560" ht="15" customHeight="1"/>
    <row r="15561" ht="15" customHeight="1"/>
    <row r="15562" ht="15" customHeight="1"/>
    <row r="15563" ht="15" customHeight="1"/>
    <row r="15564" ht="15" customHeight="1"/>
    <row r="15565" ht="15" customHeight="1"/>
    <row r="15566" ht="15" customHeight="1"/>
    <row r="15567" ht="15" customHeight="1"/>
    <row r="15568" ht="15" customHeight="1"/>
    <row r="15569" ht="15" customHeight="1"/>
    <row r="15570" ht="15" customHeight="1"/>
    <row r="15571" ht="15" customHeight="1"/>
    <row r="15572" ht="15" customHeight="1"/>
    <row r="15573" ht="15" customHeight="1"/>
    <row r="15574" ht="15" customHeight="1"/>
    <row r="15575" ht="15" customHeight="1"/>
    <row r="15576" ht="15" customHeight="1"/>
    <row r="15577" ht="15" customHeight="1"/>
    <row r="15578" ht="15" customHeight="1"/>
    <row r="15579" ht="15" customHeight="1"/>
    <row r="15580" ht="15" customHeight="1"/>
    <row r="15581" ht="15" customHeight="1"/>
    <row r="15582" ht="15" customHeight="1"/>
    <row r="15583" ht="15" customHeight="1"/>
    <row r="15584" ht="15" customHeight="1"/>
    <row r="15585" ht="15" customHeight="1"/>
    <row r="15586" ht="15" customHeight="1"/>
    <row r="15587" ht="15" customHeight="1"/>
    <row r="15588" ht="15" customHeight="1"/>
    <row r="15589" ht="15" customHeight="1"/>
    <row r="15590" ht="15" customHeight="1"/>
    <row r="15591" ht="15" customHeight="1"/>
    <row r="15592" ht="15" customHeight="1"/>
    <row r="15593" ht="15" customHeight="1"/>
    <row r="15594" ht="15" customHeight="1"/>
    <row r="15595" ht="15" customHeight="1"/>
    <row r="15596" ht="15" customHeight="1"/>
    <row r="15597" ht="15" customHeight="1"/>
    <row r="15598" ht="15" customHeight="1"/>
    <row r="15599" ht="15" customHeight="1"/>
    <row r="15600" ht="15" customHeight="1"/>
    <row r="15601" ht="15" customHeight="1"/>
    <row r="15602" ht="15" customHeight="1"/>
    <row r="15603" ht="15" customHeight="1"/>
    <row r="15604" ht="15" customHeight="1"/>
    <row r="15605" ht="15" customHeight="1"/>
    <row r="15606" ht="15" customHeight="1"/>
    <row r="15607" ht="15" customHeight="1"/>
    <row r="15608" ht="15" customHeight="1"/>
    <row r="15609" ht="15" customHeight="1"/>
    <row r="15610" ht="15" customHeight="1"/>
    <row r="15611" ht="15" customHeight="1"/>
    <row r="15612" ht="15" customHeight="1"/>
    <row r="15613" ht="15" customHeight="1"/>
    <row r="15614" ht="15" customHeight="1"/>
    <row r="15615" ht="15" customHeight="1"/>
    <row r="15616" ht="15" customHeight="1"/>
    <row r="15617" ht="15" customHeight="1"/>
    <row r="15618" ht="15" customHeight="1"/>
    <row r="15619" ht="15" customHeight="1"/>
    <row r="15620" ht="15" customHeight="1"/>
    <row r="15621" ht="15" customHeight="1"/>
    <row r="15622" ht="15" customHeight="1"/>
    <row r="15623" ht="15" customHeight="1"/>
    <row r="15624" ht="15" customHeight="1"/>
    <row r="15625" ht="15" customHeight="1"/>
    <row r="15626" ht="15" customHeight="1"/>
    <row r="15627" ht="15" customHeight="1"/>
    <row r="15628" ht="15" customHeight="1"/>
    <row r="15629" ht="15" customHeight="1"/>
    <row r="15630" ht="15" customHeight="1"/>
    <row r="15631" ht="15" customHeight="1"/>
    <row r="15632" ht="15" customHeight="1"/>
    <row r="15633" ht="15" customHeight="1"/>
    <row r="15634" ht="15" customHeight="1"/>
    <row r="15635" ht="15" customHeight="1"/>
    <row r="15636" ht="15" customHeight="1"/>
    <row r="15637" ht="15" customHeight="1"/>
    <row r="15638" ht="15" customHeight="1"/>
    <row r="15639" ht="15" customHeight="1"/>
    <row r="15640" ht="15" customHeight="1"/>
    <row r="15641" ht="15" customHeight="1"/>
    <row r="15642" ht="15" customHeight="1"/>
    <row r="15643" ht="15" customHeight="1"/>
    <row r="15644" ht="15" customHeight="1"/>
    <row r="15645" ht="15" customHeight="1"/>
    <row r="15646" ht="15" customHeight="1"/>
    <row r="15647" ht="15" customHeight="1"/>
    <row r="15648" ht="15" customHeight="1"/>
    <row r="15649" ht="15" customHeight="1"/>
    <row r="15650" ht="15" customHeight="1"/>
    <row r="15651" ht="15" customHeight="1"/>
    <row r="15652" ht="15" customHeight="1"/>
    <row r="15653" ht="15" customHeight="1"/>
    <row r="15654" ht="15" customHeight="1"/>
    <row r="15655" ht="15" customHeight="1"/>
    <row r="15656" ht="15" customHeight="1"/>
    <row r="15657" ht="15" customHeight="1"/>
    <row r="15658" ht="15" customHeight="1"/>
    <row r="15659" ht="15" customHeight="1"/>
    <row r="15660" ht="15" customHeight="1"/>
    <row r="15661" ht="15" customHeight="1"/>
    <row r="15662" ht="15" customHeight="1"/>
    <row r="15663" ht="15" customHeight="1"/>
    <row r="15664" ht="15" customHeight="1"/>
    <row r="15665" ht="15" customHeight="1"/>
    <row r="15666" ht="15" customHeight="1"/>
    <row r="15667" ht="15" customHeight="1"/>
    <row r="15668" ht="15" customHeight="1"/>
    <row r="15669" ht="15" customHeight="1"/>
    <row r="15670" ht="15" customHeight="1"/>
    <row r="15671" ht="15" customHeight="1"/>
    <row r="15672" ht="15" customHeight="1"/>
    <row r="15673" ht="15" customHeight="1"/>
    <row r="15674" ht="15" customHeight="1"/>
    <row r="15675" ht="15" customHeight="1"/>
    <row r="15676" ht="15" customHeight="1"/>
    <row r="15677" ht="15" customHeight="1"/>
    <row r="15678" ht="15" customHeight="1"/>
    <row r="15679" ht="15" customHeight="1"/>
    <row r="15680" ht="15" customHeight="1"/>
    <row r="15681" ht="15" customHeight="1"/>
    <row r="15682" ht="15" customHeight="1"/>
    <row r="15683" ht="15" customHeight="1"/>
    <row r="15684" ht="15" customHeight="1"/>
    <row r="15685" ht="15" customHeight="1"/>
    <row r="15686" ht="15" customHeight="1"/>
    <row r="15687" ht="15" customHeight="1"/>
    <row r="15688" ht="15" customHeight="1"/>
    <row r="15689" ht="15" customHeight="1"/>
    <row r="15690" ht="15" customHeight="1"/>
    <row r="15691" ht="15" customHeight="1"/>
    <row r="15692" ht="15" customHeight="1"/>
    <row r="15693" ht="15" customHeight="1"/>
    <row r="15694" ht="15" customHeight="1"/>
    <row r="15695" ht="15" customHeight="1"/>
    <row r="15696" ht="15" customHeight="1"/>
    <row r="15697" ht="15" customHeight="1"/>
    <row r="15698" ht="15" customHeight="1"/>
    <row r="15699" ht="15" customHeight="1"/>
    <row r="15700" ht="15" customHeight="1"/>
    <row r="15701" ht="15" customHeight="1"/>
    <row r="15702" ht="15" customHeight="1"/>
    <row r="15703" ht="15" customHeight="1"/>
    <row r="15704" ht="15" customHeight="1"/>
    <row r="15705" ht="15" customHeight="1"/>
    <row r="15706" ht="15" customHeight="1"/>
    <row r="15707" ht="15" customHeight="1"/>
    <row r="15708" ht="15" customHeight="1"/>
    <row r="15709" ht="15" customHeight="1"/>
    <row r="15710" ht="15" customHeight="1"/>
    <row r="15711" ht="15" customHeight="1"/>
    <row r="15712" ht="15" customHeight="1"/>
    <row r="15713" ht="15" customHeight="1"/>
    <row r="15714" ht="15" customHeight="1"/>
    <row r="15715" ht="15" customHeight="1"/>
    <row r="15716" ht="15" customHeight="1"/>
    <row r="15717" ht="15" customHeight="1"/>
    <row r="15718" ht="15" customHeight="1"/>
    <row r="15719" ht="15" customHeight="1"/>
    <row r="15720" ht="15" customHeight="1"/>
    <row r="15721" ht="15" customHeight="1"/>
    <row r="15722" ht="15" customHeight="1"/>
    <row r="15723" ht="15" customHeight="1"/>
    <row r="15724" ht="15" customHeight="1"/>
    <row r="15725" ht="15" customHeight="1"/>
    <row r="15726" ht="15" customHeight="1"/>
    <row r="15727" ht="15" customHeight="1"/>
    <row r="15728" ht="15" customHeight="1"/>
    <row r="15729" ht="15" customHeight="1"/>
    <row r="15730" ht="15" customHeight="1"/>
    <row r="15731" ht="15" customHeight="1"/>
    <row r="15732" ht="15" customHeight="1"/>
    <row r="15733" ht="15" customHeight="1"/>
    <row r="15734" ht="15" customHeight="1"/>
    <row r="15735" ht="15" customHeight="1"/>
    <row r="15736" ht="15" customHeight="1"/>
    <row r="15737" ht="15" customHeight="1"/>
    <row r="15738" ht="15" customHeight="1"/>
    <row r="15739" ht="15" customHeight="1"/>
    <row r="15740" ht="15" customHeight="1"/>
    <row r="15741" ht="15" customHeight="1"/>
    <row r="15742" ht="15" customHeight="1"/>
    <row r="15743" ht="15" customHeight="1"/>
    <row r="15744" ht="15" customHeight="1"/>
    <row r="15745" ht="15" customHeight="1"/>
    <row r="15746" ht="15" customHeight="1"/>
    <row r="15747" ht="15" customHeight="1"/>
    <row r="15748" ht="15" customHeight="1"/>
    <row r="15749" ht="15" customHeight="1"/>
    <row r="15750" ht="15" customHeight="1"/>
    <row r="15751" ht="15" customHeight="1"/>
    <row r="15752" ht="15" customHeight="1"/>
    <row r="15753" ht="15" customHeight="1"/>
    <row r="15754" ht="15" customHeight="1"/>
    <row r="15755" ht="15" customHeight="1"/>
    <row r="15756" ht="15" customHeight="1"/>
    <row r="15757" ht="15" customHeight="1"/>
    <row r="15758" ht="15" customHeight="1"/>
    <row r="15759" ht="15" customHeight="1"/>
    <row r="15760" ht="15" customHeight="1"/>
    <row r="15761" ht="15" customHeight="1"/>
    <row r="15762" ht="15" customHeight="1"/>
    <row r="15763" ht="15" customHeight="1"/>
    <row r="15764" ht="15" customHeight="1"/>
    <row r="15765" ht="15" customHeight="1"/>
    <row r="15766" ht="15" customHeight="1"/>
    <row r="15767" ht="15" customHeight="1"/>
    <row r="15768" ht="15" customHeight="1"/>
    <row r="15769" ht="15" customHeight="1"/>
    <row r="15770" ht="15" customHeight="1"/>
    <row r="15771" ht="15" customHeight="1"/>
    <row r="15772" ht="15" customHeight="1"/>
    <row r="15773" ht="15" customHeight="1"/>
    <row r="15774" ht="15" customHeight="1"/>
    <row r="15775" ht="15" customHeight="1"/>
    <row r="15776" ht="15" customHeight="1"/>
    <row r="15777" ht="15" customHeight="1"/>
    <row r="15778" ht="15" customHeight="1"/>
    <row r="15779" ht="15" customHeight="1"/>
    <row r="15780" ht="15" customHeight="1"/>
    <row r="15781" ht="15" customHeight="1"/>
    <row r="15782" ht="15" customHeight="1"/>
    <row r="15783" ht="15" customHeight="1"/>
    <row r="15784" ht="15" customHeight="1"/>
    <row r="15785" ht="15" customHeight="1"/>
    <row r="15786" ht="15" customHeight="1"/>
    <row r="15787" ht="15" customHeight="1"/>
    <row r="15788" ht="15" customHeight="1"/>
    <row r="15789" ht="15" customHeight="1"/>
    <row r="15790" ht="15" customHeight="1"/>
    <row r="15791" ht="15" customHeight="1"/>
    <row r="15792" ht="15" customHeight="1"/>
    <row r="15793" ht="15" customHeight="1"/>
    <row r="15794" ht="15" customHeight="1"/>
    <row r="15795" ht="15" customHeight="1"/>
    <row r="15796" ht="15" customHeight="1"/>
    <row r="15797" ht="15" customHeight="1"/>
    <row r="15798" ht="15" customHeight="1"/>
    <row r="15799" ht="15" customHeight="1"/>
    <row r="15800" ht="15" customHeight="1"/>
    <row r="15801" ht="15" customHeight="1"/>
    <row r="15802" ht="15" customHeight="1"/>
    <row r="15803" ht="15" customHeight="1"/>
    <row r="15804" ht="15" customHeight="1"/>
    <row r="15805" ht="15" customHeight="1"/>
    <row r="15806" ht="15" customHeight="1"/>
    <row r="15807" ht="15" customHeight="1"/>
    <row r="15808" ht="15" customHeight="1"/>
    <row r="15809" ht="15" customHeight="1"/>
    <row r="15810" ht="15" customHeight="1"/>
    <row r="15811" ht="15" customHeight="1"/>
    <row r="15812" ht="15" customHeight="1"/>
    <row r="15813" ht="15" customHeight="1"/>
    <row r="15814" ht="15" customHeight="1"/>
    <row r="15815" ht="15" customHeight="1"/>
    <row r="15816" ht="15" customHeight="1"/>
    <row r="15817" ht="15" customHeight="1"/>
    <row r="15818" ht="15" customHeight="1"/>
    <row r="15819" ht="15" customHeight="1"/>
    <row r="15820" ht="15" customHeight="1"/>
    <row r="15821" ht="15" customHeight="1"/>
    <row r="15822" ht="15" customHeight="1"/>
    <row r="15823" ht="15" customHeight="1"/>
    <row r="15824" ht="15" customHeight="1"/>
    <row r="15825" ht="15" customHeight="1"/>
    <row r="15826" ht="15" customHeight="1"/>
    <row r="15827" ht="15" customHeight="1"/>
    <row r="15828" ht="15" customHeight="1"/>
    <row r="15829" ht="15" customHeight="1"/>
    <row r="15830" ht="15" customHeight="1"/>
    <row r="15831" ht="15" customHeight="1"/>
    <row r="15832" ht="15" customHeight="1"/>
    <row r="15833" ht="15" customHeight="1"/>
    <row r="15834" ht="15" customHeight="1"/>
    <row r="15835" ht="15" customHeight="1"/>
    <row r="15836" ht="15" customHeight="1"/>
    <row r="15837" ht="15" customHeight="1"/>
    <row r="15838" ht="15" customHeight="1"/>
    <row r="15839" ht="15" customHeight="1"/>
    <row r="15840" ht="15" customHeight="1"/>
    <row r="15841" ht="15" customHeight="1"/>
    <row r="15842" ht="15" customHeight="1"/>
    <row r="15843" ht="15" customHeight="1"/>
    <row r="15844" ht="15" customHeight="1"/>
    <row r="15845" ht="15" customHeight="1"/>
    <row r="15846" ht="15" customHeight="1"/>
    <row r="15847" ht="15" customHeight="1"/>
    <row r="15848" ht="15" customHeight="1"/>
    <row r="15849" ht="15" customHeight="1"/>
    <row r="15850" ht="15" customHeight="1"/>
    <row r="15851" ht="15" customHeight="1"/>
    <row r="15852" ht="15" customHeight="1"/>
    <row r="15853" ht="15" customHeight="1"/>
    <row r="15854" ht="15" customHeight="1"/>
    <row r="15855" ht="15" customHeight="1"/>
    <row r="15856" ht="15" customHeight="1"/>
    <row r="15857" ht="15" customHeight="1"/>
    <row r="15858" ht="15" customHeight="1"/>
    <row r="15859" ht="15" customHeight="1"/>
    <row r="15860" ht="15" customHeight="1"/>
    <row r="15861" ht="15" customHeight="1"/>
    <row r="15862" ht="15" customHeight="1"/>
    <row r="15863" ht="15" customHeight="1"/>
    <row r="15864" ht="15" customHeight="1"/>
    <row r="15865" ht="15" customHeight="1"/>
    <row r="15866" ht="15" customHeight="1"/>
    <row r="15867" ht="15" customHeight="1"/>
    <row r="15868" ht="15" customHeight="1"/>
    <row r="15869" ht="15" customHeight="1"/>
    <row r="15870" ht="15" customHeight="1"/>
    <row r="15871" ht="15" customHeight="1"/>
    <row r="15872" ht="15" customHeight="1"/>
    <row r="15873" ht="15" customHeight="1"/>
    <row r="15874" ht="15" customHeight="1"/>
    <row r="15875" ht="15" customHeight="1"/>
    <row r="15876" ht="15" customHeight="1"/>
    <row r="15877" ht="15" customHeight="1"/>
    <row r="15878" ht="15" customHeight="1"/>
    <row r="15879" ht="15" customHeight="1"/>
    <row r="15880" ht="15" customHeight="1"/>
    <row r="15881" ht="15" customHeight="1"/>
    <row r="15882" ht="15" customHeight="1"/>
    <row r="15883" ht="15" customHeight="1"/>
    <row r="15884" ht="15" customHeight="1"/>
    <row r="15885" ht="15" customHeight="1"/>
    <row r="15886" ht="15" customHeight="1"/>
    <row r="15887" ht="15" customHeight="1"/>
    <row r="15888" ht="15" customHeight="1"/>
    <row r="15889" ht="15" customHeight="1"/>
    <row r="15890" ht="15" customHeight="1"/>
    <row r="15891" ht="15" customHeight="1"/>
    <row r="15892" ht="15" customHeight="1"/>
    <row r="15893" ht="15" customHeight="1"/>
    <row r="15894" ht="15" customHeight="1"/>
    <row r="15895" ht="15" customHeight="1"/>
    <row r="15896" ht="15" customHeight="1"/>
    <row r="15897" ht="15" customHeight="1"/>
    <row r="15898" ht="15" customHeight="1"/>
    <row r="15899" ht="15" customHeight="1"/>
    <row r="15900" ht="15" customHeight="1"/>
    <row r="15901" ht="15" customHeight="1"/>
    <row r="15902" ht="15" customHeight="1"/>
    <row r="15903" ht="15" customHeight="1"/>
    <row r="15904" ht="15" customHeight="1"/>
    <row r="15905" ht="15" customHeight="1"/>
    <row r="15906" ht="15" customHeight="1"/>
    <row r="15907" ht="15" customHeight="1"/>
    <row r="15908" ht="15" customHeight="1"/>
    <row r="15909" ht="15" customHeight="1"/>
    <row r="15910" ht="15" customHeight="1"/>
    <row r="15911" ht="15" customHeight="1"/>
    <row r="15912" ht="15" customHeight="1"/>
    <row r="15913" ht="15" customHeight="1"/>
    <row r="15914" ht="15" customHeight="1"/>
    <row r="15915" ht="15" customHeight="1"/>
    <row r="15916" ht="15" customHeight="1"/>
    <row r="15917" ht="15" customHeight="1"/>
    <row r="15918" ht="15" customHeight="1"/>
    <row r="15919" ht="15" customHeight="1"/>
    <row r="15920" ht="15" customHeight="1"/>
    <row r="15921" ht="15" customHeight="1"/>
    <row r="15922" ht="15" customHeight="1"/>
    <row r="15923" ht="15" customHeight="1"/>
    <row r="15924" ht="15" customHeight="1"/>
    <row r="15925" ht="15" customHeight="1"/>
    <row r="15926" ht="15" customHeight="1"/>
    <row r="15927" ht="15" customHeight="1"/>
    <row r="15928" ht="15" customHeight="1"/>
    <row r="15929" ht="15" customHeight="1"/>
    <row r="15930" ht="15" customHeight="1"/>
    <row r="15931" ht="15" customHeight="1"/>
    <row r="15932" ht="15" customHeight="1"/>
    <row r="15933" ht="15" customHeight="1"/>
    <row r="15934" ht="15" customHeight="1"/>
    <row r="15935" ht="15" customHeight="1"/>
    <row r="15936" ht="15" customHeight="1"/>
    <row r="15937" ht="15" customHeight="1"/>
    <row r="15938" ht="15" customHeight="1"/>
    <row r="15939" ht="15" customHeight="1"/>
    <row r="15940" ht="15" customHeight="1"/>
    <row r="15941" ht="15" customHeight="1"/>
    <row r="15942" ht="15" customHeight="1"/>
    <row r="15943" ht="15" customHeight="1"/>
    <row r="15944" ht="15" customHeight="1"/>
    <row r="15945" ht="15" customHeight="1"/>
    <row r="15946" ht="15" customHeight="1"/>
    <row r="15947" ht="15" customHeight="1"/>
    <row r="15948" ht="15" customHeight="1"/>
    <row r="15949" ht="15" customHeight="1"/>
    <row r="15950" ht="15" customHeight="1"/>
    <row r="15951" ht="15" customHeight="1"/>
    <row r="15952" ht="15" customHeight="1"/>
    <row r="15953" ht="15" customHeight="1"/>
    <row r="15954" ht="15" customHeight="1"/>
    <row r="15955" ht="15" customHeight="1"/>
    <row r="15956" ht="15" customHeight="1"/>
    <row r="15957" ht="15" customHeight="1"/>
    <row r="15958" ht="15" customHeight="1"/>
    <row r="15959" ht="15" customHeight="1"/>
    <row r="15960" ht="15" customHeight="1"/>
    <row r="15961" ht="15" customHeight="1"/>
    <row r="15962" ht="15" customHeight="1"/>
    <row r="15963" ht="15" customHeight="1"/>
    <row r="15964" ht="15" customHeight="1"/>
    <row r="15965" ht="15" customHeight="1"/>
    <row r="15966" ht="15" customHeight="1"/>
    <row r="15967" ht="15" customHeight="1"/>
    <row r="15968" ht="15" customHeight="1"/>
    <row r="15969" ht="15" customHeight="1"/>
    <row r="15970" ht="15" customHeight="1"/>
    <row r="15971" ht="15" customHeight="1"/>
    <row r="15972" ht="15" customHeight="1"/>
    <row r="15973" ht="15" customHeight="1"/>
    <row r="15974" ht="15" customHeight="1"/>
    <row r="15975" ht="15" customHeight="1"/>
    <row r="15976" ht="15" customHeight="1"/>
    <row r="15977" ht="15" customHeight="1"/>
    <row r="15978" ht="15" customHeight="1"/>
    <row r="15979" ht="15" customHeight="1"/>
    <row r="15980" ht="15" customHeight="1"/>
    <row r="15981" ht="15" customHeight="1"/>
    <row r="15982" ht="15" customHeight="1"/>
    <row r="15983" ht="15" customHeight="1"/>
    <row r="15984" ht="15" customHeight="1"/>
    <row r="15985" ht="15" customHeight="1"/>
    <row r="15986" ht="15" customHeight="1"/>
    <row r="15987" ht="15" customHeight="1"/>
    <row r="15988" ht="15" customHeight="1"/>
    <row r="15989" ht="15" customHeight="1"/>
    <row r="15990" ht="15" customHeight="1"/>
    <row r="15991" ht="15" customHeight="1"/>
    <row r="15992" ht="15" customHeight="1"/>
    <row r="15993" ht="15" customHeight="1"/>
    <row r="15994" ht="15" customHeight="1"/>
    <row r="15995" ht="15" customHeight="1"/>
    <row r="15996" ht="15" customHeight="1"/>
    <row r="15997" ht="15" customHeight="1"/>
    <row r="15998" ht="15" customHeight="1"/>
    <row r="15999" ht="15" customHeight="1"/>
    <row r="16000" ht="15" customHeight="1"/>
    <row r="16001" ht="15" customHeight="1"/>
    <row r="16002" ht="15" customHeight="1"/>
    <row r="16003" ht="15" customHeight="1"/>
    <row r="16004" ht="15" customHeight="1"/>
    <row r="16005" ht="15" customHeight="1"/>
    <row r="16006" ht="15" customHeight="1"/>
    <row r="16007" ht="15" customHeight="1"/>
    <row r="16008" ht="15" customHeight="1"/>
    <row r="16009" ht="15" customHeight="1"/>
    <row r="16010" ht="15" customHeight="1"/>
    <row r="16011" ht="15" customHeight="1"/>
    <row r="16012" ht="15" customHeight="1"/>
    <row r="16013" ht="15" customHeight="1"/>
    <row r="16014" ht="15" customHeight="1"/>
    <row r="16015" ht="15" customHeight="1"/>
    <row r="16016" ht="15" customHeight="1"/>
    <row r="16017" ht="15" customHeight="1"/>
    <row r="16018" ht="15" customHeight="1"/>
    <row r="16019" ht="15" customHeight="1"/>
    <row r="16020" ht="15" customHeight="1"/>
    <row r="16021" ht="15" customHeight="1"/>
    <row r="16022" ht="15" customHeight="1"/>
    <row r="16023" ht="15" customHeight="1"/>
    <row r="16024" ht="15" customHeight="1"/>
    <row r="16025" ht="15" customHeight="1"/>
    <row r="16026" ht="15" customHeight="1"/>
    <row r="16027" ht="15" customHeight="1"/>
    <row r="16028" ht="15" customHeight="1"/>
    <row r="16029" ht="15" customHeight="1"/>
    <row r="16030" ht="15" customHeight="1"/>
    <row r="16031" ht="15" customHeight="1"/>
    <row r="16032" ht="15" customHeight="1"/>
    <row r="16033" ht="15" customHeight="1"/>
    <row r="16034" ht="15" customHeight="1"/>
    <row r="16035" ht="15" customHeight="1"/>
    <row r="16036" ht="15" customHeight="1"/>
    <row r="16037" ht="15" customHeight="1"/>
    <row r="16038" ht="15" customHeight="1"/>
    <row r="16039" ht="15" customHeight="1"/>
    <row r="16040" ht="15" customHeight="1"/>
    <row r="16041" ht="15" customHeight="1"/>
    <row r="16042" ht="15" customHeight="1"/>
    <row r="16043" ht="15" customHeight="1"/>
    <row r="16044" ht="15" customHeight="1"/>
    <row r="16045" ht="15" customHeight="1"/>
    <row r="16046" ht="15" customHeight="1"/>
    <row r="16047" ht="15" customHeight="1"/>
    <row r="16048" ht="15" customHeight="1"/>
    <row r="16049" ht="15" customHeight="1"/>
    <row r="16050" ht="15" customHeight="1"/>
    <row r="16051" ht="15" customHeight="1"/>
    <row r="16052" ht="15" customHeight="1"/>
    <row r="16053" ht="15" customHeight="1"/>
    <row r="16054" ht="15" customHeight="1"/>
    <row r="16055" ht="15" customHeight="1"/>
    <row r="16056" ht="15" customHeight="1"/>
    <row r="16057" ht="15" customHeight="1"/>
    <row r="16058" ht="15" customHeight="1"/>
    <row r="16059" ht="15" customHeight="1"/>
    <row r="16060" ht="15" customHeight="1"/>
    <row r="16061" ht="15" customHeight="1"/>
    <row r="16062" ht="15" customHeight="1"/>
    <row r="16063" ht="15" customHeight="1"/>
    <row r="16064" ht="15" customHeight="1"/>
    <row r="16065" ht="15" customHeight="1"/>
    <row r="16066" ht="15" customHeight="1"/>
    <row r="16067" ht="15" customHeight="1"/>
    <row r="16068" ht="15" customHeight="1"/>
    <row r="16069" ht="15" customHeight="1"/>
    <row r="16070" ht="15" customHeight="1"/>
    <row r="16071" ht="15" customHeight="1"/>
    <row r="16072" ht="15" customHeight="1"/>
    <row r="16073" ht="15" customHeight="1"/>
    <row r="16074" ht="15" customHeight="1"/>
    <row r="16075" ht="15" customHeight="1"/>
    <row r="16076" ht="15" customHeight="1"/>
    <row r="16077" ht="15" customHeight="1"/>
    <row r="16078" ht="15" customHeight="1"/>
    <row r="16079" ht="15" customHeight="1"/>
    <row r="16080" ht="15" customHeight="1"/>
    <row r="16081" ht="15" customHeight="1"/>
    <row r="16082" ht="15" customHeight="1"/>
    <row r="16083" ht="15" customHeight="1"/>
    <row r="16084" ht="15" customHeight="1"/>
    <row r="16085" ht="15" customHeight="1"/>
    <row r="16086" ht="15" customHeight="1"/>
    <row r="16087" ht="15" customHeight="1"/>
    <row r="16088" ht="15" customHeight="1"/>
    <row r="16089" ht="15" customHeight="1"/>
    <row r="16090" ht="15" customHeight="1"/>
    <row r="16091" ht="15" customHeight="1"/>
    <row r="16092" ht="15" customHeight="1"/>
    <row r="16093" ht="15" customHeight="1"/>
    <row r="16094" ht="15" customHeight="1"/>
    <row r="16095" ht="15" customHeight="1"/>
    <row r="16096" ht="15" customHeight="1"/>
    <row r="16097" ht="15" customHeight="1"/>
    <row r="16098" ht="15" customHeight="1"/>
    <row r="16099" ht="15" customHeight="1"/>
    <row r="16100" ht="15" customHeight="1"/>
    <row r="16101" ht="15" customHeight="1"/>
    <row r="16102" ht="15" customHeight="1"/>
    <row r="16103" ht="15" customHeight="1"/>
    <row r="16104" ht="15" customHeight="1"/>
    <row r="16105" ht="15" customHeight="1"/>
    <row r="16106" ht="15" customHeight="1"/>
    <row r="16107" ht="15" customHeight="1"/>
    <row r="16108" ht="15" customHeight="1"/>
    <row r="16109" ht="15" customHeight="1"/>
    <row r="16110" ht="15" customHeight="1"/>
    <row r="16111" ht="15" customHeight="1"/>
    <row r="16112" ht="15" customHeight="1"/>
    <row r="16113" ht="15" customHeight="1"/>
    <row r="16114" ht="15" customHeight="1"/>
    <row r="16115" ht="15" customHeight="1"/>
    <row r="16116" ht="15" customHeight="1"/>
    <row r="16117" ht="15" customHeight="1"/>
    <row r="16118" ht="15" customHeight="1"/>
    <row r="16119" ht="15" customHeight="1"/>
    <row r="16120" ht="15" customHeight="1"/>
    <row r="16121" ht="15" customHeight="1"/>
    <row r="16122" ht="15" customHeight="1"/>
    <row r="16123" ht="15" customHeight="1"/>
    <row r="16124" ht="15" customHeight="1"/>
    <row r="16125" ht="15" customHeight="1"/>
    <row r="16126" ht="15" customHeight="1"/>
    <row r="16127" ht="15" customHeight="1"/>
    <row r="16128" ht="15" customHeight="1"/>
    <row r="16129" ht="15" customHeight="1"/>
    <row r="16130" ht="15" customHeight="1"/>
    <row r="16131" ht="15" customHeight="1"/>
    <row r="16132" ht="15" customHeight="1"/>
    <row r="16133" ht="15" customHeight="1"/>
    <row r="16134" ht="15" customHeight="1"/>
    <row r="16135" ht="15" customHeight="1"/>
    <row r="16136" ht="15" customHeight="1"/>
    <row r="16137" ht="15" customHeight="1"/>
    <row r="16138" ht="15" customHeight="1"/>
    <row r="16139" ht="15" customHeight="1"/>
    <row r="16140" ht="15" customHeight="1"/>
    <row r="16141" ht="15" customHeight="1"/>
    <row r="16142" ht="15" customHeight="1"/>
    <row r="16143" ht="15" customHeight="1"/>
    <row r="16144" ht="15" customHeight="1"/>
    <row r="16145" ht="15" customHeight="1"/>
    <row r="16146" ht="15" customHeight="1"/>
    <row r="16147" ht="15" customHeight="1"/>
    <row r="16148" ht="15" customHeight="1"/>
    <row r="16149" ht="15" customHeight="1"/>
    <row r="16150" ht="15" customHeight="1"/>
    <row r="16151" ht="15" customHeight="1"/>
    <row r="16152" ht="15" customHeight="1"/>
    <row r="16153" ht="15" customHeight="1"/>
    <row r="16154" ht="15" customHeight="1"/>
    <row r="16155" ht="15" customHeight="1"/>
    <row r="16156" ht="15" customHeight="1"/>
    <row r="16157" ht="15" customHeight="1"/>
    <row r="16158" ht="15" customHeight="1"/>
    <row r="16159" ht="15" customHeight="1"/>
    <row r="16160" ht="15" customHeight="1"/>
    <row r="16161" ht="15" customHeight="1"/>
    <row r="16162" ht="15" customHeight="1"/>
    <row r="16163" ht="15" customHeight="1"/>
    <row r="16164" ht="15" customHeight="1"/>
    <row r="16165" ht="15" customHeight="1"/>
    <row r="16166" ht="15" customHeight="1"/>
    <row r="16167" ht="15" customHeight="1"/>
    <row r="16168" ht="15" customHeight="1"/>
    <row r="16169" ht="15" customHeight="1"/>
    <row r="16170" ht="15" customHeight="1"/>
    <row r="16171" ht="15" customHeight="1"/>
    <row r="16172" ht="15" customHeight="1"/>
    <row r="16173" ht="15" customHeight="1"/>
    <row r="16174" ht="15" customHeight="1"/>
    <row r="16175" ht="15" customHeight="1"/>
    <row r="16176" ht="15" customHeight="1"/>
    <row r="16177" ht="15" customHeight="1"/>
    <row r="16178" ht="15" customHeight="1"/>
    <row r="16179" ht="15" customHeight="1"/>
    <row r="16180" ht="15" customHeight="1"/>
    <row r="16181" ht="15" customHeight="1"/>
    <row r="16182" ht="15" customHeight="1"/>
    <row r="16183" ht="15" customHeight="1"/>
    <row r="16184" ht="15" customHeight="1"/>
    <row r="16185" ht="15" customHeight="1"/>
    <row r="16186" ht="15" customHeight="1"/>
    <row r="16187" ht="15" customHeight="1"/>
    <row r="16188" ht="15" customHeight="1"/>
    <row r="16189" ht="15" customHeight="1"/>
    <row r="16190" ht="15" customHeight="1"/>
    <row r="16191" ht="15" customHeight="1"/>
    <row r="16192" ht="15" customHeight="1"/>
    <row r="16193" ht="15" customHeight="1"/>
    <row r="16194" ht="15" customHeight="1"/>
    <row r="16195" ht="15" customHeight="1"/>
    <row r="16196" ht="15" customHeight="1"/>
    <row r="16197" ht="15" customHeight="1"/>
    <row r="16198" ht="15" customHeight="1"/>
    <row r="16199" ht="15" customHeight="1"/>
    <row r="16200" ht="15" customHeight="1"/>
    <row r="16201" ht="15" customHeight="1"/>
    <row r="16202" ht="15" customHeight="1"/>
    <row r="16203" ht="15" customHeight="1"/>
    <row r="16204" ht="15" customHeight="1"/>
    <row r="16205" ht="15" customHeight="1"/>
    <row r="16206" ht="15" customHeight="1"/>
    <row r="16207" ht="15" customHeight="1"/>
    <row r="16208" ht="15" customHeight="1"/>
    <row r="16209" ht="15" customHeight="1"/>
    <row r="16210" ht="15" customHeight="1"/>
    <row r="16211" ht="15" customHeight="1"/>
    <row r="16212" ht="15" customHeight="1"/>
    <row r="16213" ht="15" customHeight="1"/>
    <row r="16214" ht="15" customHeight="1"/>
    <row r="16215" ht="15" customHeight="1"/>
    <row r="16216" ht="15" customHeight="1"/>
    <row r="16217" ht="15" customHeight="1"/>
    <row r="16218" ht="15" customHeight="1"/>
    <row r="16219" ht="15" customHeight="1"/>
    <row r="16220" ht="15" customHeight="1"/>
    <row r="16221" ht="15" customHeight="1"/>
    <row r="16222" ht="15" customHeight="1"/>
    <row r="16223" ht="15" customHeight="1"/>
    <row r="16224" ht="15" customHeight="1"/>
    <row r="16225" ht="15" customHeight="1"/>
    <row r="16226" ht="15" customHeight="1"/>
    <row r="16227" ht="15" customHeight="1"/>
    <row r="16228" ht="15" customHeight="1"/>
    <row r="16229" ht="15" customHeight="1"/>
    <row r="16230" ht="15" customHeight="1"/>
    <row r="16231" ht="15" customHeight="1"/>
    <row r="16232" ht="15" customHeight="1"/>
    <row r="16233" ht="15" customHeight="1"/>
    <row r="16234" ht="15" customHeight="1"/>
    <row r="16235" ht="15" customHeight="1"/>
    <row r="16236" ht="15" customHeight="1"/>
    <row r="16237" ht="15" customHeight="1"/>
    <row r="16238" ht="15" customHeight="1"/>
    <row r="16239" ht="15" customHeight="1"/>
    <row r="16240" ht="15" customHeight="1"/>
    <row r="16241" ht="15" customHeight="1"/>
    <row r="16242" ht="15" customHeight="1"/>
    <row r="16243" ht="15" customHeight="1"/>
    <row r="16244" ht="15" customHeight="1"/>
    <row r="16245" ht="15" customHeight="1"/>
    <row r="16246" ht="15" customHeight="1"/>
    <row r="16247" ht="15" customHeight="1"/>
    <row r="16248" ht="15" customHeight="1"/>
    <row r="16249" ht="15" customHeight="1"/>
    <row r="16250" ht="15" customHeight="1"/>
    <row r="16251" ht="15" customHeight="1"/>
    <row r="16252" ht="15" customHeight="1"/>
    <row r="16253" ht="15" customHeight="1"/>
    <row r="16254" ht="15" customHeight="1"/>
    <row r="16255" ht="15" customHeight="1"/>
    <row r="16256" ht="15" customHeight="1"/>
    <row r="16257" ht="15" customHeight="1"/>
    <row r="16258" ht="15" customHeight="1"/>
    <row r="16259" ht="15" customHeight="1"/>
    <row r="16260" ht="15" customHeight="1"/>
    <row r="16261" ht="15" customHeight="1"/>
    <row r="16262" ht="15" customHeight="1"/>
    <row r="16263" ht="15" customHeight="1"/>
    <row r="16264" ht="15" customHeight="1"/>
    <row r="16265" ht="15" customHeight="1"/>
    <row r="16266" ht="15" customHeight="1"/>
    <row r="16267" ht="15" customHeight="1"/>
    <row r="16268" ht="15" customHeight="1"/>
    <row r="16269" ht="15" customHeight="1"/>
    <row r="16270" ht="15" customHeight="1"/>
    <row r="16271" ht="15" customHeight="1"/>
    <row r="16272" ht="15" customHeight="1"/>
    <row r="16273" ht="15" customHeight="1"/>
    <row r="16274" ht="15" customHeight="1"/>
    <row r="16275" ht="15" customHeight="1"/>
    <row r="16276" ht="15" customHeight="1"/>
    <row r="16277" ht="15" customHeight="1"/>
    <row r="16278" ht="15" customHeight="1"/>
    <row r="16279" ht="15" customHeight="1"/>
    <row r="16280" ht="15" customHeight="1"/>
    <row r="16281" ht="15" customHeight="1"/>
    <row r="16282" ht="15" customHeight="1"/>
    <row r="16283" ht="15" customHeight="1"/>
    <row r="16284" ht="15" customHeight="1"/>
    <row r="16285" ht="15" customHeight="1"/>
    <row r="16286" ht="15" customHeight="1"/>
    <row r="16287" ht="15" customHeight="1"/>
    <row r="16288" ht="15" customHeight="1"/>
    <row r="16289" ht="15" customHeight="1"/>
    <row r="16290" ht="15" customHeight="1"/>
    <row r="16291" ht="15" customHeight="1"/>
    <row r="16292" ht="15" customHeight="1"/>
    <row r="16293" ht="15" customHeight="1"/>
    <row r="16294" ht="15" customHeight="1"/>
    <row r="16295" ht="15" customHeight="1"/>
    <row r="16296" ht="15" customHeight="1"/>
    <row r="16297" ht="15" customHeight="1"/>
    <row r="16298" ht="15" customHeight="1"/>
    <row r="16299" ht="15" customHeight="1"/>
    <row r="16300" ht="15" customHeight="1"/>
    <row r="16301" ht="15" customHeight="1"/>
    <row r="16302" ht="15" customHeight="1"/>
    <row r="16303" ht="15" customHeight="1"/>
    <row r="16304" ht="15" customHeight="1"/>
    <row r="16305" ht="15" customHeight="1"/>
    <row r="16306" ht="15" customHeight="1"/>
    <row r="16307" ht="15" customHeight="1"/>
    <row r="16308" ht="15" customHeight="1"/>
    <row r="16309" ht="15" customHeight="1"/>
    <row r="16310" ht="15" customHeight="1"/>
    <row r="16311" ht="15" customHeight="1"/>
    <row r="16312" ht="15" customHeight="1"/>
    <row r="16313" ht="15" customHeight="1"/>
    <row r="16314" ht="15" customHeight="1"/>
    <row r="16315" ht="15" customHeight="1"/>
    <row r="16316" ht="15" customHeight="1"/>
    <row r="16317" ht="15" customHeight="1"/>
    <row r="16318" ht="15" customHeight="1"/>
    <row r="16319" ht="15" customHeight="1"/>
    <row r="16320" ht="15" customHeight="1"/>
    <row r="16321" ht="15" customHeight="1"/>
    <row r="16322" ht="15" customHeight="1"/>
    <row r="16323" ht="15" customHeight="1"/>
    <row r="16324" ht="15" customHeight="1"/>
    <row r="16325" ht="15" customHeight="1"/>
    <row r="16326" ht="15" customHeight="1"/>
    <row r="16327" ht="15" customHeight="1"/>
    <row r="16328" ht="15" customHeight="1"/>
    <row r="16329" ht="15" customHeight="1"/>
    <row r="16330" ht="15" customHeight="1"/>
    <row r="16331" ht="15" customHeight="1"/>
    <row r="16332" ht="15" customHeight="1"/>
    <row r="16333" ht="15" customHeight="1"/>
    <row r="16334" ht="15" customHeight="1"/>
    <row r="16335" ht="15" customHeight="1"/>
    <row r="16336" ht="15" customHeight="1"/>
    <row r="16337" ht="15" customHeight="1"/>
    <row r="16338" ht="15" customHeight="1"/>
    <row r="16339" ht="15" customHeight="1"/>
    <row r="16340" ht="15" customHeight="1"/>
    <row r="16341" ht="15" customHeight="1"/>
    <row r="16342" ht="15" customHeight="1"/>
    <row r="16343" ht="15" customHeight="1"/>
    <row r="16344" ht="15" customHeight="1"/>
    <row r="16345" ht="15" customHeight="1"/>
    <row r="16346" ht="15" customHeight="1"/>
    <row r="16347" ht="15" customHeight="1"/>
    <row r="16348" ht="15" customHeight="1"/>
    <row r="16349" ht="15" customHeight="1"/>
    <row r="16350" ht="15" customHeight="1"/>
    <row r="16351" ht="15" customHeight="1"/>
    <row r="16352" ht="15" customHeight="1"/>
    <row r="16353" ht="15" customHeight="1"/>
    <row r="16354" ht="15" customHeight="1"/>
    <row r="16355" ht="15" customHeight="1"/>
    <row r="16356" ht="15" customHeight="1"/>
    <row r="16357" ht="15" customHeight="1"/>
    <row r="16358" ht="15" customHeight="1"/>
    <row r="16359" ht="15" customHeight="1"/>
    <row r="16360" ht="15" customHeight="1"/>
    <row r="16361" ht="15" customHeight="1"/>
    <row r="16362" ht="15" customHeight="1"/>
    <row r="16363" ht="15" customHeight="1"/>
    <row r="16364" ht="15" customHeight="1"/>
    <row r="16365" ht="15" customHeight="1"/>
    <row r="16366" ht="15" customHeight="1"/>
    <row r="16367" ht="15" customHeight="1"/>
    <row r="16368" ht="15" customHeight="1"/>
    <row r="16369" ht="15" customHeight="1"/>
    <row r="16370" ht="15" customHeight="1"/>
    <row r="16371" ht="15" customHeight="1"/>
    <row r="16372" ht="15" customHeight="1"/>
    <row r="16373" ht="15" customHeight="1"/>
    <row r="16374" ht="15" customHeight="1"/>
    <row r="16375" ht="15" customHeight="1"/>
    <row r="16376" ht="15" customHeight="1"/>
    <row r="16377" ht="15" customHeight="1"/>
    <row r="16378" ht="15" customHeight="1"/>
    <row r="16379" ht="15" customHeight="1"/>
    <row r="16380" ht="15" customHeight="1"/>
    <row r="16381" ht="15" customHeight="1"/>
    <row r="16382" ht="15" customHeight="1"/>
    <row r="16383" ht="15" customHeight="1"/>
    <row r="16384" ht="15" customHeight="1"/>
    <row r="16385" ht="15" customHeight="1"/>
    <row r="16386" ht="15" customHeight="1"/>
    <row r="16387" ht="15" customHeight="1"/>
    <row r="16388" ht="15" customHeight="1"/>
    <row r="16389" ht="15" customHeight="1"/>
    <row r="16390" ht="15" customHeight="1"/>
    <row r="16391" ht="15" customHeight="1"/>
    <row r="16392" ht="15" customHeight="1"/>
    <row r="16393" ht="15" customHeight="1"/>
    <row r="16394" ht="15" customHeight="1"/>
    <row r="16395" ht="15" customHeight="1"/>
    <row r="16396" ht="15" customHeight="1"/>
    <row r="16397" ht="15" customHeight="1"/>
    <row r="16398" ht="15" customHeight="1"/>
    <row r="16399" ht="15" customHeight="1"/>
    <row r="16400" ht="15" customHeight="1"/>
    <row r="16401" ht="15" customHeight="1"/>
    <row r="16402" ht="15" customHeight="1"/>
    <row r="16403" ht="15" customHeight="1"/>
    <row r="16404" ht="15" customHeight="1"/>
    <row r="16405" ht="15" customHeight="1"/>
    <row r="16406" ht="15" customHeight="1"/>
    <row r="16407" ht="15" customHeight="1"/>
    <row r="16408" ht="15" customHeight="1"/>
    <row r="16409" ht="15" customHeight="1"/>
    <row r="16410" ht="15" customHeight="1"/>
    <row r="16411" ht="15" customHeight="1"/>
    <row r="16412" ht="15" customHeight="1"/>
    <row r="16413" ht="15" customHeight="1"/>
    <row r="16414" ht="15" customHeight="1"/>
    <row r="16415" ht="15" customHeight="1"/>
    <row r="16416" ht="15" customHeight="1"/>
    <row r="16417" ht="15" customHeight="1"/>
    <row r="16418" ht="15" customHeight="1"/>
    <row r="16419" ht="15" customHeight="1"/>
    <row r="16420" ht="15" customHeight="1"/>
    <row r="16421" ht="15" customHeight="1"/>
    <row r="16422" ht="15" customHeight="1"/>
    <row r="16423" ht="15" customHeight="1"/>
    <row r="16424" ht="15" customHeight="1"/>
    <row r="16425" ht="15" customHeight="1"/>
    <row r="16426" ht="15" customHeight="1"/>
    <row r="16427" ht="15" customHeight="1"/>
    <row r="16428" ht="15" customHeight="1"/>
    <row r="16429" ht="15" customHeight="1"/>
    <row r="16430" ht="15" customHeight="1"/>
    <row r="16431" ht="15" customHeight="1"/>
    <row r="16432" ht="15" customHeight="1"/>
    <row r="16433" ht="15" customHeight="1"/>
    <row r="16434" ht="15" customHeight="1"/>
    <row r="16435" ht="15" customHeight="1"/>
    <row r="16436" ht="15" customHeight="1"/>
    <row r="16437" ht="15" customHeight="1"/>
    <row r="16438" ht="15" customHeight="1"/>
    <row r="16439" ht="15" customHeight="1"/>
    <row r="16440" ht="15" customHeight="1"/>
    <row r="16441" ht="15" customHeight="1"/>
    <row r="16442" ht="15" customHeight="1"/>
    <row r="16443" ht="15" customHeight="1"/>
    <row r="16444" ht="15" customHeight="1"/>
    <row r="16445" ht="15" customHeight="1"/>
    <row r="16446" ht="15" customHeight="1"/>
    <row r="16447" ht="15" customHeight="1"/>
    <row r="16448" ht="15" customHeight="1"/>
    <row r="16449" ht="15" customHeight="1"/>
    <row r="16450" ht="15" customHeight="1"/>
    <row r="16451" ht="15" customHeight="1"/>
    <row r="16452" ht="15" customHeight="1"/>
    <row r="16453" ht="15" customHeight="1"/>
    <row r="16454" ht="15" customHeight="1"/>
    <row r="16455" ht="15" customHeight="1"/>
    <row r="16456" ht="15" customHeight="1"/>
    <row r="16457" ht="15" customHeight="1"/>
    <row r="16458" ht="15" customHeight="1"/>
    <row r="16459" ht="15" customHeight="1"/>
    <row r="16460" ht="15" customHeight="1"/>
    <row r="16461" ht="15" customHeight="1"/>
    <row r="16462" ht="15" customHeight="1"/>
    <row r="16463" ht="15" customHeight="1"/>
    <row r="16464" ht="15" customHeight="1"/>
    <row r="16465" ht="15" customHeight="1"/>
    <row r="16466" ht="15" customHeight="1"/>
    <row r="16467" ht="15" customHeight="1"/>
    <row r="16468" ht="15" customHeight="1"/>
    <row r="16469" ht="15" customHeight="1"/>
    <row r="16470" ht="15" customHeight="1"/>
    <row r="16471" ht="15" customHeight="1"/>
    <row r="16472" ht="15" customHeight="1"/>
    <row r="16473" ht="15" customHeight="1"/>
    <row r="16474" ht="15" customHeight="1"/>
    <row r="16475" ht="15" customHeight="1"/>
    <row r="16476" ht="15" customHeight="1"/>
    <row r="16477" ht="15" customHeight="1"/>
    <row r="16478" ht="15" customHeight="1"/>
    <row r="16479" ht="15" customHeight="1"/>
    <row r="16480" ht="15" customHeight="1"/>
    <row r="16481" ht="15" customHeight="1"/>
    <row r="16482" ht="15" customHeight="1"/>
    <row r="16483" ht="15" customHeight="1"/>
    <row r="16484" ht="15" customHeight="1"/>
    <row r="16485" ht="15" customHeight="1"/>
    <row r="16486" ht="15" customHeight="1"/>
    <row r="16487" ht="15" customHeight="1"/>
    <row r="16488" ht="15" customHeight="1"/>
    <row r="16489" ht="15" customHeight="1"/>
    <row r="16490" ht="15" customHeight="1"/>
    <row r="16491" ht="15" customHeight="1"/>
    <row r="16492" ht="15" customHeight="1"/>
    <row r="16493" ht="15" customHeight="1"/>
    <row r="16494" ht="15" customHeight="1"/>
    <row r="16495" ht="15" customHeight="1"/>
    <row r="16496" ht="15" customHeight="1"/>
    <row r="16497" ht="15" customHeight="1"/>
    <row r="16498" ht="15" customHeight="1"/>
    <row r="16499" ht="15" customHeight="1"/>
    <row r="16500" ht="15" customHeight="1"/>
    <row r="16501" ht="15" customHeight="1"/>
    <row r="16502" ht="15" customHeight="1"/>
    <row r="16503" ht="15" customHeight="1"/>
    <row r="16504" ht="15" customHeight="1"/>
    <row r="16505" ht="15" customHeight="1"/>
    <row r="16506" ht="15" customHeight="1"/>
    <row r="16507" ht="15" customHeight="1"/>
    <row r="16508" ht="15" customHeight="1"/>
    <row r="16509" ht="15" customHeight="1"/>
    <row r="16510" ht="15" customHeight="1"/>
    <row r="16511" ht="15" customHeight="1"/>
    <row r="16512" ht="15" customHeight="1"/>
    <row r="16513" ht="15" customHeight="1"/>
    <row r="16514" ht="15" customHeight="1"/>
    <row r="16515" ht="15" customHeight="1"/>
    <row r="16516" ht="15" customHeight="1"/>
    <row r="16517" ht="15" customHeight="1"/>
    <row r="16518" ht="15" customHeight="1"/>
    <row r="16519" ht="15" customHeight="1"/>
    <row r="16520" ht="15" customHeight="1"/>
    <row r="16521" ht="15" customHeight="1"/>
    <row r="16522" ht="15" customHeight="1"/>
    <row r="16523" ht="15" customHeight="1"/>
    <row r="16524" ht="15" customHeight="1"/>
    <row r="16525" ht="15" customHeight="1"/>
    <row r="16526" ht="15" customHeight="1"/>
    <row r="16527" ht="15" customHeight="1"/>
    <row r="16528" ht="15" customHeight="1"/>
    <row r="16529" ht="15" customHeight="1"/>
    <row r="16530" ht="15" customHeight="1"/>
    <row r="16531" ht="15" customHeight="1"/>
    <row r="16532" ht="15" customHeight="1"/>
    <row r="16533" ht="15" customHeight="1"/>
    <row r="16534" ht="15" customHeight="1"/>
    <row r="16535" ht="15" customHeight="1"/>
    <row r="16536" ht="15" customHeight="1"/>
    <row r="16537" ht="15" customHeight="1"/>
    <row r="16538" ht="15" customHeight="1"/>
    <row r="16539" ht="15" customHeight="1"/>
    <row r="16540" ht="15" customHeight="1"/>
    <row r="16541" ht="15" customHeight="1"/>
    <row r="16542" ht="15" customHeight="1"/>
    <row r="16543" ht="15" customHeight="1"/>
    <row r="16544" ht="15" customHeight="1"/>
    <row r="16545" ht="15" customHeight="1"/>
    <row r="16546" ht="15" customHeight="1"/>
    <row r="16547" ht="15" customHeight="1"/>
    <row r="16548" ht="15" customHeight="1"/>
    <row r="16549" ht="15" customHeight="1"/>
    <row r="16550" ht="15" customHeight="1"/>
    <row r="16551" ht="15" customHeight="1"/>
    <row r="16552" ht="15" customHeight="1"/>
    <row r="16553" ht="15" customHeight="1"/>
    <row r="16554" ht="15" customHeight="1"/>
    <row r="16555" ht="15" customHeight="1"/>
    <row r="16556" ht="15" customHeight="1"/>
    <row r="16557" ht="15" customHeight="1"/>
    <row r="16558" ht="15" customHeight="1"/>
    <row r="16559" ht="15" customHeight="1"/>
    <row r="16560" ht="15" customHeight="1"/>
    <row r="16561" ht="15" customHeight="1"/>
    <row r="16562" ht="15" customHeight="1"/>
    <row r="16563" ht="15" customHeight="1"/>
    <row r="16564" ht="15" customHeight="1"/>
    <row r="16565" ht="15" customHeight="1"/>
    <row r="16566" ht="15" customHeight="1"/>
    <row r="16567" ht="15" customHeight="1"/>
    <row r="16568" ht="15" customHeight="1"/>
    <row r="16569" ht="15" customHeight="1"/>
    <row r="16570" ht="15" customHeight="1"/>
    <row r="16571" ht="15" customHeight="1"/>
    <row r="16572" ht="15" customHeight="1"/>
    <row r="16573" ht="15" customHeight="1"/>
    <row r="16574" ht="15" customHeight="1"/>
    <row r="16575" ht="15" customHeight="1"/>
    <row r="16576" ht="15" customHeight="1"/>
    <row r="16577" ht="15" customHeight="1"/>
    <row r="16578" ht="15" customHeight="1"/>
    <row r="16579" ht="15" customHeight="1"/>
    <row r="16580" ht="15" customHeight="1"/>
    <row r="16581" ht="15" customHeight="1"/>
    <row r="16582" ht="15" customHeight="1"/>
    <row r="16583" ht="15" customHeight="1"/>
    <row r="16584" ht="15" customHeight="1"/>
    <row r="16585" ht="15" customHeight="1"/>
    <row r="16586" ht="15" customHeight="1"/>
    <row r="16587" ht="15" customHeight="1"/>
    <row r="16588" ht="15" customHeight="1"/>
    <row r="16589" ht="15" customHeight="1"/>
    <row r="16590" ht="15" customHeight="1"/>
    <row r="16591" ht="15" customHeight="1"/>
    <row r="16592" ht="15" customHeight="1"/>
    <row r="16593" ht="15" customHeight="1"/>
    <row r="16594" ht="15" customHeight="1"/>
    <row r="16595" ht="15" customHeight="1"/>
    <row r="16596" ht="15" customHeight="1"/>
    <row r="16597" ht="15" customHeight="1"/>
    <row r="16598" ht="15" customHeight="1"/>
    <row r="16599" ht="15" customHeight="1"/>
    <row r="16600" ht="15" customHeight="1"/>
    <row r="16601" ht="15" customHeight="1"/>
    <row r="16602" ht="15" customHeight="1"/>
    <row r="16603" ht="15" customHeight="1"/>
    <row r="16604" ht="15" customHeight="1"/>
    <row r="16605" ht="15" customHeight="1"/>
    <row r="16606" ht="15" customHeight="1"/>
    <row r="16607" ht="15" customHeight="1"/>
    <row r="16608" ht="15" customHeight="1"/>
    <row r="16609" ht="15" customHeight="1"/>
    <row r="16610" ht="15" customHeight="1"/>
    <row r="16611" ht="15" customHeight="1"/>
    <row r="16612" ht="15" customHeight="1"/>
    <row r="16613" ht="15" customHeight="1"/>
    <row r="16614" ht="15" customHeight="1"/>
    <row r="16615" ht="15" customHeight="1"/>
    <row r="16616" ht="15" customHeight="1"/>
    <row r="16617" ht="15" customHeight="1"/>
    <row r="16618" ht="15" customHeight="1"/>
    <row r="16619" ht="15" customHeight="1"/>
    <row r="16620" ht="15" customHeight="1"/>
    <row r="16621" ht="15" customHeight="1"/>
    <row r="16622" ht="15" customHeight="1"/>
    <row r="16623" ht="15" customHeight="1"/>
    <row r="16624" ht="15" customHeight="1"/>
    <row r="16625" ht="15" customHeight="1"/>
    <row r="16626" ht="15" customHeight="1"/>
    <row r="16627" ht="15" customHeight="1"/>
    <row r="16628" ht="15" customHeight="1"/>
    <row r="16629" ht="15" customHeight="1"/>
    <row r="16630" ht="15" customHeight="1"/>
    <row r="16631" ht="15" customHeight="1"/>
    <row r="16632" ht="15" customHeight="1"/>
    <row r="16633" ht="15" customHeight="1"/>
    <row r="16634" ht="15" customHeight="1"/>
    <row r="16635" ht="15" customHeight="1"/>
    <row r="16636" ht="15" customHeight="1"/>
    <row r="16637" ht="15" customHeight="1"/>
    <row r="16638" ht="15" customHeight="1"/>
    <row r="16639" ht="15" customHeight="1"/>
    <row r="16640" ht="15" customHeight="1"/>
    <row r="16641" ht="15" customHeight="1"/>
    <row r="16642" ht="15" customHeight="1"/>
    <row r="16643" ht="15" customHeight="1"/>
    <row r="16644" ht="15" customHeight="1"/>
    <row r="16645" ht="15" customHeight="1"/>
    <row r="16646" ht="15" customHeight="1"/>
    <row r="16647" ht="15" customHeight="1"/>
    <row r="16648" ht="15" customHeight="1"/>
    <row r="16649" ht="15" customHeight="1"/>
    <row r="16650" ht="15" customHeight="1"/>
    <row r="16651" ht="15" customHeight="1"/>
    <row r="16652" ht="15" customHeight="1"/>
    <row r="16653" ht="15" customHeight="1"/>
    <row r="16654" ht="15" customHeight="1"/>
    <row r="16655" ht="15" customHeight="1"/>
    <row r="16656" ht="15" customHeight="1"/>
    <row r="16657" ht="15" customHeight="1"/>
    <row r="16658" ht="15" customHeight="1"/>
    <row r="16659" ht="15" customHeight="1"/>
    <row r="16660" ht="15" customHeight="1"/>
    <row r="16661" ht="15" customHeight="1"/>
    <row r="16662" ht="15" customHeight="1"/>
    <row r="16663" ht="15" customHeight="1"/>
    <row r="16664" ht="15" customHeight="1"/>
    <row r="16665" ht="15" customHeight="1"/>
    <row r="16666" ht="15" customHeight="1"/>
    <row r="16667" ht="15" customHeight="1"/>
    <row r="16668" ht="15" customHeight="1"/>
    <row r="16669" ht="15" customHeight="1"/>
    <row r="16670" ht="15" customHeight="1"/>
    <row r="16671" ht="15" customHeight="1"/>
    <row r="16672" ht="15" customHeight="1"/>
    <row r="16673" ht="15" customHeight="1"/>
    <row r="16674" ht="15" customHeight="1"/>
    <row r="16675" ht="15" customHeight="1"/>
    <row r="16676" ht="15" customHeight="1"/>
    <row r="16677" ht="15" customHeight="1"/>
    <row r="16678" ht="15" customHeight="1"/>
    <row r="16679" ht="15" customHeight="1"/>
    <row r="16680" ht="15" customHeight="1"/>
    <row r="16681" ht="15" customHeight="1"/>
    <row r="16682" ht="15" customHeight="1"/>
    <row r="16683" ht="15" customHeight="1"/>
    <row r="16684" ht="15" customHeight="1"/>
    <row r="16685" ht="15" customHeight="1"/>
    <row r="16686" ht="15" customHeight="1"/>
    <row r="16687" ht="15" customHeight="1"/>
    <row r="16688" ht="15" customHeight="1"/>
    <row r="16689" ht="15" customHeight="1"/>
    <row r="16690" ht="15" customHeight="1"/>
    <row r="16691" ht="15" customHeight="1"/>
    <row r="16692" ht="15" customHeight="1"/>
    <row r="16693" ht="15" customHeight="1"/>
    <row r="16694" ht="15" customHeight="1"/>
    <row r="16695" ht="15" customHeight="1"/>
    <row r="16696" ht="15" customHeight="1"/>
    <row r="16697" ht="15" customHeight="1"/>
    <row r="16698" ht="15" customHeight="1"/>
    <row r="16699" ht="15" customHeight="1"/>
    <row r="16700" ht="15" customHeight="1"/>
    <row r="16701" ht="15" customHeight="1"/>
    <row r="16702" ht="15" customHeight="1"/>
    <row r="16703" ht="15" customHeight="1"/>
    <row r="16704" ht="15" customHeight="1"/>
    <row r="16705" ht="15" customHeight="1"/>
    <row r="16706" ht="15" customHeight="1"/>
    <row r="16707" ht="15" customHeight="1"/>
    <row r="16708" ht="15" customHeight="1"/>
    <row r="16709" ht="15" customHeight="1"/>
    <row r="16710" ht="15" customHeight="1"/>
    <row r="16711" ht="15" customHeight="1"/>
    <row r="16712" ht="15" customHeight="1"/>
    <row r="16713" ht="15" customHeight="1"/>
    <row r="16714" ht="15" customHeight="1"/>
    <row r="16715" ht="15" customHeight="1"/>
    <row r="16716" ht="15" customHeight="1"/>
    <row r="16717" ht="15" customHeight="1"/>
    <row r="16718" ht="15" customHeight="1"/>
    <row r="16719" ht="15" customHeight="1"/>
    <row r="16720" ht="15" customHeight="1"/>
    <row r="16721" ht="15" customHeight="1"/>
    <row r="16722" ht="15" customHeight="1"/>
    <row r="16723" ht="15" customHeight="1"/>
    <row r="16724" ht="15" customHeight="1"/>
    <row r="16725" ht="15" customHeight="1"/>
    <row r="16726" ht="15" customHeight="1"/>
    <row r="16727" ht="15" customHeight="1"/>
    <row r="16728" ht="15" customHeight="1"/>
    <row r="16729" ht="15" customHeight="1"/>
    <row r="16730" ht="15" customHeight="1"/>
    <row r="16731" ht="15" customHeight="1"/>
    <row r="16732" ht="15" customHeight="1"/>
    <row r="16733" ht="15" customHeight="1"/>
    <row r="16734" ht="15" customHeight="1"/>
    <row r="16735" ht="15" customHeight="1"/>
    <row r="16736" ht="15" customHeight="1"/>
    <row r="16737" ht="15" customHeight="1"/>
    <row r="16738" ht="15" customHeight="1"/>
    <row r="16739" ht="15" customHeight="1"/>
    <row r="16740" ht="15" customHeight="1"/>
    <row r="16741" ht="15" customHeight="1"/>
    <row r="16742" ht="15" customHeight="1"/>
    <row r="16743" ht="15" customHeight="1"/>
    <row r="16744" ht="15" customHeight="1"/>
    <row r="16745" ht="15" customHeight="1"/>
    <row r="16746" ht="15" customHeight="1"/>
    <row r="16747" ht="15" customHeight="1"/>
    <row r="16748" ht="15" customHeight="1"/>
    <row r="16749" ht="15" customHeight="1"/>
    <row r="16750" ht="15" customHeight="1"/>
    <row r="16751" ht="15" customHeight="1"/>
    <row r="16752" ht="15" customHeight="1"/>
    <row r="16753" ht="15" customHeight="1"/>
    <row r="16754" ht="15" customHeight="1"/>
    <row r="16755" ht="15" customHeight="1"/>
    <row r="16756" ht="15" customHeight="1"/>
    <row r="16757" ht="15" customHeight="1"/>
    <row r="16758" ht="15" customHeight="1"/>
    <row r="16759" ht="15" customHeight="1"/>
    <row r="16760" ht="15" customHeight="1"/>
    <row r="16761" ht="15" customHeight="1"/>
    <row r="16762" ht="15" customHeight="1"/>
    <row r="16763" ht="15" customHeight="1"/>
    <row r="16764" ht="15" customHeight="1"/>
    <row r="16765" ht="15" customHeight="1"/>
    <row r="16766" ht="15" customHeight="1"/>
    <row r="16767" ht="15" customHeight="1"/>
    <row r="16768" ht="15" customHeight="1"/>
    <row r="16769" ht="15" customHeight="1"/>
    <row r="16770" ht="15" customHeight="1"/>
    <row r="16771" ht="15" customHeight="1"/>
    <row r="16772" ht="15" customHeight="1"/>
    <row r="16773" ht="15" customHeight="1"/>
    <row r="16774" ht="15" customHeight="1"/>
    <row r="16775" ht="15" customHeight="1"/>
    <row r="16776" ht="15" customHeight="1"/>
    <row r="16777" ht="15" customHeight="1"/>
    <row r="16778" ht="15" customHeight="1"/>
    <row r="16779" ht="15" customHeight="1"/>
    <row r="16780" ht="15" customHeight="1"/>
    <row r="16781" ht="15" customHeight="1"/>
    <row r="16782" ht="15" customHeight="1"/>
    <row r="16783" ht="15" customHeight="1"/>
    <row r="16784" ht="15" customHeight="1"/>
    <row r="16785" ht="15" customHeight="1"/>
    <row r="16786" ht="15" customHeight="1"/>
    <row r="16787" ht="15" customHeight="1"/>
    <row r="16788" ht="15" customHeight="1"/>
    <row r="16789" ht="15" customHeight="1"/>
    <row r="16790" ht="15" customHeight="1"/>
    <row r="16791" ht="15" customHeight="1"/>
    <row r="16792" ht="15" customHeight="1"/>
    <row r="16793" ht="15" customHeight="1"/>
    <row r="16794" ht="15" customHeight="1"/>
    <row r="16795" ht="15" customHeight="1"/>
    <row r="16796" ht="15" customHeight="1"/>
    <row r="16797" ht="15" customHeight="1"/>
    <row r="16798" ht="15" customHeight="1"/>
    <row r="16799" ht="15" customHeight="1"/>
    <row r="16800" ht="15" customHeight="1"/>
    <row r="16801" ht="15" customHeight="1"/>
    <row r="16802" ht="15" customHeight="1"/>
    <row r="16803" ht="15" customHeight="1"/>
    <row r="16804" ht="15" customHeight="1"/>
    <row r="16805" ht="15" customHeight="1"/>
    <row r="16806" ht="15" customHeight="1"/>
    <row r="16807" ht="15" customHeight="1"/>
    <row r="16808" ht="15" customHeight="1"/>
    <row r="16809" ht="15" customHeight="1"/>
    <row r="16810" ht="15" customHeight="1"/>
    <row r="16811" ht="15" customHeight="1"/>
    <row r="16812" ht="15" customHeight="1"/>
    <row r="16813" ht="15" customHeight="1"/>
    <row r="16814" ht="15" customHeight="1"/>
    <row r="16815" ht="15" customHeight="1"/>
    <row r="16816" ht="15" customHeight="1"/>
    <row r="16817" ht="15" customHeight="1"/>
    <row r="16818" ht="15" customHeight="1"/>
    <row r="16819" ht="15" customHeight="1"/>
    <row r="16820" ht="15" customHeight="1"/>
    <row r="16821" ht="15" customHeight="1"/>
    <row r="16822" ht="15" customHeight="1"/>
    <row r="16823" ht="15" customHeight="1"/>
    <row r="16824" ht="15" customHeight="1"/>
    <row r="16825" ht="15" customHeight="1"/>
    <row r="16826" ht="15" customHeight="1"/>
    <row r="16827" ht="15" customHeight="1"/>
    <row r="16828" ht="15" customHeight="1"/>
    <row r="16829" ht="15" customHeight="1"/>
    <row r="16830" ht="15" customHeight="1"/>
    <row r="16831" ht="15" customHeight="1"/>
    <row r="16832" ht="15" customHeight="1"/>
    <row r="16833" ht="15" customHeight="1"/>
    <row r="16834" ht="15" customHeight="1"/>
    <row r="16835" ht="15" customHeight="1"/>
    <row r="16836" ht="15" customHeight="1"/>
    <row r="16837" ht="15" customHeight="1"/>
    <row r="16838" ht="15" customHeight="1"/>
    <row r="16839" ht="15" customHeight="1"/>
    <row r="16840" ht="15" customHeight="1"/>
    <row r="16841" ht="15" customHeight="1"/>
    <row r="16842" ht="15" customHeight="1"/>
    <row r="16843" ht="15" customHeight="1"/>
    <row r="16844" ht="15" customHeight="1"/>
    <row r="16845" ht="15" customHeight="1"/>
    <row r="16846" ht="15" customHeight="1"/>
    <row r="16847" ht="15" customHeight="1"/>
    <row r="16848" ht="15" customHeight="1"/>
    <row r="16849" ht="15" customHeight="1"/>
    <row r="16850" ht="15" customHeight="1"/>
    <row r="16851" ht="15" customHeight="1"/>
    <row r="16852" ht="15" customHeight="1"/>
    <row r="16853" ht="15" customHeight="1"/>
    <row r="16854" ht="15" customHeight="1"/>
    <row r="16855" ht="15" customHeight="1"/>
    <row r="16856" ht="15" customHeight="1"/>
    <row r="16857" ht="15" customHeight="1"/>
    <row r="16858" ht="15" customHeight="1"/>
    <row r="16859" ht="15" customHeight="1"/>
    <row r="16860" ht="15" customHeight="1"/>
    <row r="16861" ht="15" customHeight="1"/>
    <row r="16862" ht="15" customHeight="1"/>
    <row r="16863" ht="15" customHeight="1"/>
    <row r="16864" ht="15" customHeight="1"/>
    <row r="16865" ht="15" customHeight="1"/>
    <row r="16866" ht="15" customHeight="1"/>
    <row r="16867" ht="15" customHeight="1"/>
    <row r="16868" ht="15" customHeight="1"/>
    <row r="16869" ht="15" customHeight="1"/>
    <row r="16870" ht="15" customHeight="1"/>
    <row r="16871" ht="15" customHeight="1"/>
    <row r="16872" ht="15" customHeight="1"/>
    <row r="16873" ht="15" customHeight="1"/>
    <row r="16874" ht="15" customHeight="1"/>
    <row r="16875" ht="15" customHeight="1"/>
    <row r="16876" ht="15" customHeight="1"/>
    <row r="16877" ht="15" customHeight="1"/>
    <row r="16878" ht="15" customHeight="1"/>
    <row r="16879" ht="15" customHeight="1"/>
    <row r="16880" ht="15" customHeight="1"/>
    <row r="16881" ht="15" customHeight="1"/>
    <row r="16882" ht="15" customHeight="1"/>
    <row r="16883" ht="15" customHeight="1"/>
    <row r="16884" ht="15" customHeight="1"/>
    <row r="16885" ht="15" customHeight="1"/>
    <row r="16886" ht="15" customHeight="1"/>
    <row r="16887" ht="15" customHeight="1"/>
    <row r="16888" ht="15" customHeight="1"/>
    <row r="16889" ht="15" customHeight="1"/>
    <row r="16890" ht="15" customHeight="1"/>
    <row r="16891" ht="15" customHeight="1"/>
    <row r="16892" ht="15" customHeight="1"/>
    <row r="16893" ht="15" customHeight="1"/>
    <row r="16894" ht="15" customHeight="1"/>
    <row r="16895" ht="15" customHeight="1"/>
    <row r="16896" ht="15" customHeight="1"/>
    <row r="16897" ht="15" customHeight="1"/>
    <row r="16898" ht="15" customHeight="1"/>
    <row r="16899" ht="15" customHeight="1"/>
    <row r="16900" ht="15" customHeight="1"/>
    <row r="16901" ht="15" customHeight="1"/>
    <row r="16902" ht="15" customHeight="1"/>
    <row r="16903" ht="15" customHeight="1"/>
    <row r="16904" ht="15" customHeight="1"/>
    <row r="16905" ht="15" customHeight="1"/>
    <row r="16906" ht="15" customHeight="1"/>
    <row r="16907" ht="15" customHeight="1"/>
    <row r="16908" ht="15" customHeight="1"/>
    <row r="16909" ht="15" customHeight="1"/>
    <row r="16910" ht="15" customHeight="1"/>
    <row r="16911" ht="15" customHeight="1"/>
    <row r="16912" ht="15" customHeight="1"/>
    <row r="16913" ht="15" customHeight="1"/>
    <row r="16914" ht="15" customHeight="1"/>
    <row r="16915" ht="15" customHeight="1"/>
    <row r="16916" ht="15" customHeight="1"/>
    <row r="16917" ht="15" customHeight="1"/>
    <row r="16918" ht="15" customHeight="1"/>
    <row r="16919" ht="15" customHeight="1"/>
    <row r="16920" ht="15" customHeight="1"/>
    <row r="16921" ht="15" customHeight="1"/>
    <row r="16922" ht="15" customHeight="1"/>
    <row r="16923" ht="15" customHeight="1"/>
    <row r="16924" ht="15" customHeight="1"/>
    <row r="16925" ht="15" customHeight="1"/>
    <row r="16926" ht="15" customHeight="1"/>
    <row r="16927" ht="15" customHeight="1"/>
    <row r="16928" ht="15" customHeight="1"/>
    <row r="16929" ht="15" customHeight="1"/>
    <row r="16930" ht="15" customHeight="1"/>
    <row r="16931" ht="15" customHeight="1"/>
    <row r="16932" ht="15" customHeight="1"/>
    <row r="16933" ht="15" customHeight="1"/>
    <row r="16934" ht="15" customHeight="1"/>
    <row r="16935" ht="15" customHeight="1"/>
    <row r="16936" ht="15" customHeight="1"/>
    <row r="16937" ht="15" customHeight="1"/>
    <row r="16938" ht="15" customHeight="1"/>
    <row r="16939" ht="15" customHeight="1"/>
    <row r="16940" ht="15" customHeight="1"/>
    <row r="16941" ht="15" customHeight="1"/>
    <row r="16942" ht="15" customHeight="1"/>
    <row r="16943" ht="15" customHeight="1"/>
    <row r="16944" ht="15" customHeight="1"/>
    <row r="16945" ht="15" customHeight="1"/>
    <row r="16946" ht="15" customHeight="1"/>
    <row r="16947" ht="15" customHeight="1"/>
    <row r="16948" ht="15" customHeight="1"/>
    <row r="16949" ht="15" customHeight="1"/>
    <row r="16950" ht="15" customHeight="1"/>
    <row r="16951" ht="15" customHeight="1"/>
    <row r="16952" ht="15" customHeight="1"/>
    <row r="16953" ht="15" customHeight="1"/>
    <row r="16954" ht="15" customHeight="1"/>
    <row r="16955" ht="15" customHeight="1"/>
    <row r="16956" ht="15" customHeight="1"/>
    <row r="16957" ht="15" customHeight="1"/>
    <row r="16958" ht="15" customHeight="1"/>
    <row r="16959" ht="15" customHeight="1"/>
    <row r="16960" ht="15" customHeight="1"/>
    <row r="16961" ht="15" customHeight="1"/>
    <row r="16962" ht="15" customHeight="1"/>
    <row r="16963" ht="15" customHeight="1"/>
    <row r="16964" ht="15" customHeight="1"/>
    <row r="16965" ht="15" customHeight="1"/>
    <row r="16966" ht="15" customHeight="1"/>
    <row r="16967" ht="15" customHeight="1"/>
    <row r="16968" ht="15" customHeight="1"/>
    <row r="16969" ht="15" customHeight="1"/>
    <row r="16970" ht="15" customHeight="1"/>
    <row r="16971" ht="15" customHeight="1"/>
    <row r="16972" ht="15" customHeight="1"/>
    <row r="16973" ht="15" customHeight="1"/>
    <row r="16974" ht="15" customHeight="1"/>
    <row r="16975" ht="15" customHeight="1"/>
    <row r="16976" ht="15" customHeight="1"/>
    <row r="16977" ht="15" customHeight="1"/>
    <row r="16978" ht="15" customHeight="1"/>
    <row r="16979" ht="15" customHeight="1"/>
    <row r="16980" ht="15" customHeight="1"/>
    <row r="16981" ht="15" customHeight="1"/>
    <row r="16982" ht="15" customHeight="1"/>
    <row r="16983" ht="15" customHeight="1"/>
    <row r="16984" ht="15" customHeight="1"/>
    <row r="16985" ht="15" customHeight="1"/>
    <row r="16986" ht="15" customHeight="1"/>
    <row r="16987" ht="15" customHeight="1"/>
    <row r="16988" ht="15" customHeight="1"/>
    <row r="16989" ht="15" customHeight="1"/>
    <row r="16990" ht="15" customHeight="1"/>
    <row r="16991" ht="15" customHeight="1"/>
    <row r="16992" ht="15" customHeight="1"/>
    <row r="16993" ht="15" customHeight="1"/>
    <row r="16994" ht="15" customHeight="1"/>
    <row r="16995" ht="15" customHeight="1"/>
    <row r="16996" ht="15" customHeight="1"/>
    <row r="16997" ht="15" customHeight="1"/>
    <row r="16998" ht="15" customHeight="1"/>
    <row r="16999" ht="15" customHeight="1"/>
    <row r="17000" ht="15" customHeight="1"/>
    <row r="17001" ht="15" customHeight="1"/>
    <row r="17002" ht="15" customHeight="1"/>
    <row r="17003" ht="15" customHeight="1"/>
    <row r="17004" ht="15" customHeight="1"/>
    <row r="17005" ht="15" customHeight="1"/>
    <row r="17006" ht="15" customHeight="1"/>
    <row r="17007" ht="15" customHeight="1"/>
    <row r="17008" ht="15" customHeight="1"/>
    <row r="17009" ht="15" customHeight="1"/>
    <row r="17010" ht="15" customHeight="1"/>
    <row r="17011" ht="15" customHeight="1"/>
    <row r="17012" ht="15" customHeight="1"/>
    <row r="17013" ht="15" customHeight="1"/>
    <row r="17014" ht="15" customHeight="1"/>
    <row r="17015" ht="15" customHeight="1"/>
    <row r="17016" ht="15" customHeight="1"/>
    <row r="17017" ht="15" customHeight="1"/>
    <row r="17018" ht="15" customHeight="1"/>
    <row r="17019" ht="15" customHeight="1"/>
    <row r="17020" ht="15" customHeight="1"/>
    <row r="17021" ht="15" customHeight="1"/>
    <row r="17022" ht="15" customHeight="1"/>
    <row r="17023" ht="15" customHeight="1"/>
    <row r="17024" ht="15" customHeight="1"/>
    <row r="17025" ht="15" customHeight="1"/>
    <row r="17026" ht="15" customHeight="1"/>
    <row r="17027" ht="15" customHeight="1"/>
    <row r="17028" ht="15" customHeight="1"/>
    <row r="17029" ht="15" customHeight="1"/>
    <row r="17030" ht="15" customHeight="1"/>
    <row r="17031" ht="15" customHeight="1"/>
    <row r="17032" ht="15" customHeight="1"/>
    <row r="17033" ht="15" customHeight="1"/>
    <row r="17034" ht="15" customHeight="1"/>
    <row r="17035" ht="15" customHeight="1"/>
    <row r="17036" ht="15" customHeight="1"/>
    <row r="17037" ht="15" customHeight="1"/>
    <row r="17038" ht="15" customHeight="1"/>
    <row r="17039" ht="15" customHeight="1"/>
    <row r="17040" ht="15" customHeight="1"/>
    <row r="17041" ht="15" customHeight="1"/>
    <row r="17042" ht="15" customHeight="1"/>
    <row r="17043" ht="15" customHeight="1"/>
    <row r="17044" ht="15" customHeight="1"/>
    <row r="17045" ht="15" customHeight="1"/>
    <row r="17046" ht="15" customHeight="1"/>
    <row r="17047" ht="15" customHeight="1"/>
    <row r="17048" ht="15" customHeight="1"/>
    <row r="17049" ht="15" customHeight="1"/>
    <row r="17050" ht="15" customHeight="1"/>
    <row r="17051" ht="15" customHeight="1"/>
    <row r="17052" ht="15" customHeight="1"/>
    <row r="17053" ht="15" customHeight="1"/>
    <row r="17054" ht="15" customHeight="1"/>
    <row r="17055" ht="15" customHeight="1"/>
    <row r="17056" ht="15" customHeight="1"/>
    <row r="17057" ht="15" customHeight="1"/>
    <row r="17058" ht="15" customHeight="1"/>
    <row r="17059" ht="15" customHeight="1"/>
    <row r="17060" ht="15" customHeight="1"/>
    <row r="17061" ht="15" customHeight="1"/>
    <row r="17062" ht="15" customHeight="1"/>
    <row r="17063" ht="15" customHeight="1"/>
    <row r="17064" ht="15" customHeight="1"/>
    <row r="17065" ht="15" customHeight="1"/>
    <row r="17066" ht="15" customHeight="1"/>
    <row r="17067" ht="15" customHeight="1"/>
    <row r="17068" ht="15" customHeight="1"/>
    <row r="17069" ht="15" customHeight="1"/>
    <row r="17070" ht="15" customHeight="1"/>
    <row r="17071" ht="15" customHeight="1"/>
    <row r="17072" ht="15" customHeight="1"/>
    <row r="17073" ht="15" customHeight="1"/>
    <row r="17074" ht="15" customHeight="1"/>
    <row r="17075" ht="15" customHeight="1"/>
    <row r="17076" ht="15" customHeight="1"/>
    <row r="17077" ht="15" customHeight="1"/>
    <row r="17078" ht="15" customHeight="1"/>
    <row r="17079" ht="15" customHeight="1"/>
    <row r="17080" ht="15" customHeight="1"/>
    <row r="17081" ht="15" customHeight="1"/>
    <row r="17082" ht="15" customHeight="1"/>
    <row r="17083" ht="15" customHeight="1"/>
    <row r="17084" ht="15" customHeight="1"/>
    <row r="17085" ht="15" customHeight="1"/>
    <row r="17086" ht="15" customHeight="1"/>
    <row r="17087" ht="15" customHeight="1"/>
    <row r="17088" ht="15" customHeight="1"/>
    <row r="17089" ht="15" customHeight="1"/>
    <row r="17090" ht="15" customHeight="1"/>
    <row r="17091" ht="15" customHeight="1"/>
    <row r="17092" ht="15" customHeight="1"/>
    <row r="17093" ht="15" customHeight="1"/>
    <row r="17094" ht="15" customHeight="1"/>
    <row r="17095" ht="15" customHeight="1"/>
    <row r="17096" ht="15" customHeight="1"/>
    <row r="17097" ht="15" customHeight="1"/>
    <row r="17098" ht="15" customHeight="1"/>
    <row r="17099" ht="15" customHeight="1"/>
    <row r="17100" ht="15" customHeight="1"/>
    <row r="17101" ht="15" customHeight="1"/>
    <row r="17102" ht="15" customHeight="1"/>
    <row r="17103" ht="15" customHeight="1"/>
    <row r="17104" ht="15" customHeight="1"/>
    <row r="17105" ht="15" customHeight="1"/>
    <row r="17106" ht="15" customHeight="1"/>
    <row r="17107" ht="15" customHeight="1"/>
    <row r="17108" ht="15" customHeight="1"/>
    <row r="17109" ht="15" customHeight="1"/>
    <row r="17110" ht="15" customHeight="1"/>
    <row r="17111" ht="15" customHeight="1"/>
    <row r="17112" ht="15" customHeight="1"/>
    <row r="17113" ht="15" customHeight="1"/>
    <row r="17114" ht="15" customHeight="1"/>
    <row r="17115" ht="15" customHeight="1"/>
    <row r="17116" ht="15" customHeight="1"/>
    <row r="17117" ht="15" customHeight="1"/>
    <row r="17118" ht="15" customHeight="1"/>
    <row r="17119" ht="15" customHeight="1"/>
    <row r="17120" ht="15" customHeight="1"/>
    <row r="17121" ht="15" customHeight="1"/>
    <row r="17122" ht="15" customHeight="1"/>
    <row r="17123" ht="15" customHeight="1"/>
    <row r="17124" ht="15" customHeight="1"/>
    <row r="17125" ht="15" customHeight="1"/>
    <row r="17126" ht="15" customHeight="1"/>
    <row r="17127" ht="15" customHeight="1"/>
    <row r="17128" ht="15" customHeight="1"/>
    <row r="17129" ht="15" customHeight="1"/>
    <row r="17130" ht="15" customHeight="1"/>
    <row r="17131" ht="15" customHeight="1"/>
    <row r="17132" ht="15" customHeight="1"/>
    <row r="17133" ht="15" customHeight="1"/>
    <row r="17134" ht="15" customHeight="1"/>
    <row r="17135" ht="15" customHeight="1"/>
    <row r="17136" ht="15" customHeight="1"/>
    <row r="17137" ht="15" customHeight="1"/>
    <row r="17138" ht="15" customHeight="1"/>
    <row r="17139" ht="15" customHeight="1"/>
    <row r="17140" ht="15" customHeight="1"/>
    <row r="17141" ht="15" customHeight="1"/>
    <row r="17142" ht="15" customHeight="1"/>
    <row r="17143" ht="15" customHeight="1"/>
    <row r="17144" ht="15" customHeight="1"/>
    <row r="17145" ht="15" customHeight="1"/>
    <row r="17146" ht="15" customHeight="1"/>
    <row r="17147" ht="15" customHeight="1"/>
    <row r="17148" ht="15" customHeight="1"/>
    <row r="17149" ht="15" customHeight="1"/>
    <row r="17150" ht="15" customHeight="1"/>
    <row r="17151" ht="15" customHeight="1"/>
    <row r="17152" ht="15" customHeight="1"/>
    <row r="17153" ht="15" customHeight="1"/>
    <row r="17154" ht="15" customHeight="1"/>
    <row r="17155" ht="15" customHeight="1"/>
    <row r="17156" ht="15" customHeight="1"/>
    <row r="17157" ht="15" customHeight="1"/>
    <row r="17158" ht="15" customHeight="1"/>
    <row r="17159" ht="15" customHeight="1"/>
    <row r="17160" ht="15" customHeight="1"/>
    <row r="17161" ht="15" customHeight="1"/>
    <row r="17162" ht="15" customHeight="1"/>
    <row r="17163" ht="15" customHeight="1"/>
    <row r="17164" ht="15" customHeight="1"/>
    <row r="17165" ht="15" customHeight="1"/>
    <row r="17166" ht="15" customHeight="1"/>
    <row r="17167" ht="15" customHeight="1"/>
    <row r="17168" ht="15" customHeight="1"/>
    <row r="17169" ht="15" customHeight="1"/>
    <row r="17170" ht="15" customHeight="1"/>
    <row r="17171" ht="15" customHeight="1"/>
    <row r="17172" ht="15" customHeight="1"/>
    <row r="17173" ht="15" customHeight="1"/>
    <row r="17174" ht="15" customHeight="1"/>
    <row r="17175" ht="15" customHeight="1"/>
    <row r="17176" ht="15" customHeight="1"/>
    <row r="17177" ht="15" customHeight="1"/>
    <row r="17178" ht="15" customHeight="1"/>
    <row r="17179" ht="15" customHeight="1"/>
    <row r="17180" ht="15" customHeight="1"/>
    <row r="17181" ht="15" customHeight="1"/>
    <row r="17182" ht="15" customHeight="1"/>
    <row r="17183" ht="15" customHeight="1"/>
    <row r="17184" ht="15" customHeight="1"/>
    <row r="17185" ht="15" customHeight="1"/>
    <row r="17186" ht="15" customHeight="1"/>
    <row r="17187" ht="15" customHeight="1"/>
    <row r="17188" ht="15" customHeight="1"/>
    <row r="17189" ht="15" customHeight="1"/>
    <row r="17190" ht="15" customHeight="1"/>
    <row r="17191" ht="15" customHeight="1"/>
    <row r="17192" ht="15" customHeight="1"/>
    <row r="17193" ht="15" customHeight="1"/>
    <row r="17194" ht="15" customHeight="1"/>
    <row r="17195" ht="15" customHeight="1"/>
    <row r="17196" ht="15" customHeight="1"/>
    <row r="17197" ht="15" customHeight="1"/>
    <row r="17198" ht="15" customHeight="1"/>
    <row r="17199" ht="15" customHeight="1"/>
    <row r="17200" ht="15" customHeight="1"/>
    <row r="17201" ht="15" customHeight="1"/>
    <row r="17202" ht="15" customHeight="1"/>
    <row r="17203" ht="15" customHeight="1"/>
    <row r="17204" ht="15" customHeight="1"/>
    <row r="17205" ht="15" customHeight="1"/>
    <row r="17206" ht="15" customHeight="1"/>
    <row r="17207" ht="15" customHeight="1"/>
    <row r="17208" ht="15" customHeight="1"/>
    <row r="17209" ht="15" customHeight="1"/>
    <row r="17210" ht="15" customHeight="1"/>
    <row r="17211" ht="15" customHeight="1"/>
    <row r="17212" ht="15" customHeight="1"/>
    <row r="17213" ht="15" customHeight="1"/>
    <row r="17214" ht="15" customHeight="1"/>
    <row r="17215" ht="15" customHeight="1"/>
    <row r="17216" ht="15" customHeight="1"/>
    <row r="17217" ht="15" customHeight="1"/>
    <row r="17218" ht="15" customHeight="1"/>
    <row r="17219" ht="15" customHeight="1"/>
    <row r="17220" ht="15" customHeight="1"/>
    <row r="17221" ht="15" customHeight="1"/>
    <row r="17222" ht="15" customHeight="1"/>
    <row r="17223" ht="15" customHeight="1"/>
    <row r="17224" ht="15" customHeight="1"/>
    <row r="17225" ht="15" customHeight="1"/>
    <row r="17226" ht="15" customHeight="1"/>
    <row r="17227" ht="15" customHeight="1"/>
    <row r="17228" ht="15" customHeight="1"/>
    <row r="17229" ht="15" customHeight="1"/>
    <row r="17230" ht="15" customHeight="1"/>
    <row r="17231" ht="15" customHeight="1"/>
    <row r="17232" ht="15" customHeight="1"/>
    <row r="17233" ht="15" customHeight="1"/>
    <row r="17234" ht="15" customHeight="1"/>
    <row r="17235" ht="15" customHeight="1"/>
    <row r="17236" ht="15" customHeight="1"/>
    <row r="17237" ht="15" customHeight="1"/>
    <row r="17238" ht="15" customHeight="1"/>
    <row r="17239" ht="15" customHeight="1"/>
    <row r="17240" ht="15" customHeight="1"/>
    <row r="17241" ht="15" customHeight="1"/>
    <row r="17242" ht="15" customHeight="1"/>
    <row r="17243" ht="15" customHeight="1"/>
    <row r="17244" ht="15" customHeight="1"/>
    <row r="17245" ht="15" customHeight="1"/>
    <row r="17246" ht="15" customHeight="1"/>
    <row r="17247" ht="15" customHeight="1"/>
    <row r="17248" ht="15" customHeight="1"/>
    <row r="17249" ht="15" customHeight="1"/>
    <row r="17250" ht="15" customHeight="1"/>
    <row r="17251" ht="15" customHeight="1"/>
    <row r="17252" ht="15" customHeight="1"/>
    <row r="17253" ht="15" customHeight="1"/>
    <row r="17254" ht="15" customHeight="1"/>
    <row r="17255" ht="15" customHeight="1"/>
    <row r="17256" ht="15" customHeight="1"/>
    <row r="17257" ht="15" customHeight="1"/>
    <row r="17258" ht="15" customHeight="1"/>
    <row r="17259" ht="15" customHeight="1"/>
    <row r="17260" ht="15" customHeight="1"/>
    <row r="17261" ht="15" customHeight="1"/>
    <row r="17262" ht="15" customHeight="1"/>
    <row r="17263" ht="15" customHeight="1"/>
    <row r="17264" ht="15" customHeight="1"/>
    <row r="17265" ht="15" customHeight="1"/>
    <row r="17266" ht="15" customHeight="1"/>
    <row r="17267" ht="15" customHeight="1"/>
    <row r="17268" ht="15" customHeight="1"/>
    <row r="17269" ht="15" customHeight="1"/>
    <row r="17270" ht="15" customHeight="1"/>
    <row r="17271" ht="15" customHeight="1"/>
    <row r="17272" ht="15" customHeight="1"/>
    <row r="17273" ht="15" customHeight="1"/>
    <row r="17274" ht="15" customHeight="1"/>
    <row r="17275" ht="15" customHeight="1"/>
    <row r="17276" ht="15" customHeight="1"/>
    <row r="17277" ht="15" customHeight="1"/>
    <row r="17278" ht="15" customHeight="1"/>
    <row r="17279" ht="15" customHeight="1"/>
    <row r="17280" ht="15" customHeight="1"/>
    <row r="17281" ht="15" customHeight="1"/>
    <row r="17282" ht="15" customHeight="1"/>
    <row r="17283" ht="15" customHeight="1"/>
    <row r="17284" ht="15" customHeight="1"/>
    <row r="17285" ht="15" customHeight="1"/>
    <row r="17286" ht="15" customHeight="1"/>
    <row r="17287" ht="15" customHeight="1"/>
    <row r="17288" ht="15" customHeight="1"/>
    <row r="17289" ht="15" customHeight="1"/>
    <row r="17290" ht="15" customHeight="1"/>
    <row r="17291" ht="15" customHeight="1"/>
    <row r="17292" ht="15" customHeight="1"/>
    <row r="17293" ht="15" customHeight="1"/>
    <row r="17294" ht="15" customHeight="1"/>
    <row r="17295" ht="15" customHeight="1"/>
    <row r="17296" ht="15" customHeight="1"/>
    <row r="17297" ht="15" customHeight="1"/>
    <row r="17298" ht="15" customHeight="1"/>
    <row r="17299" ht="15" customHeight="1"/>
    <row r="17300" ht="15" customHeight="1"/>
    <row r="17301" ht="15" customHeight="1"/>
    <row r="17302" ht="15" customHeight="1"/>
    <row r="17303" ht="15" customHeight="1"/>
    <row r="17304" ht="15" customHeight="1"/>
    <row r="17305" ht="15" customHeight="1"/>
    <row r="17306" ht="15" customHeight="1"/>
    <row r="17307" ht="15" customHeight="1"/>
    <row r="17308" ht="15" customHeight="1"/>
    <row r="17309" ht="15" customHeight="1"/>
    <row r="17310" ht="15" customHeight="1"/>
    <row r="17311" ht="15" customHeight="1"/>
    <row r="17312" ht="15" customHeight="1"/>
    <row r="17313" ht="15" customHeight="1"/>
    <row r="17314" ht="15" customHeight="1"/>
    <row r="17315" ht="15" customHeight="1"/>
    <row r="17316" ht="15" customHeight="1"/>
    <row r="17317" ht="15" customHeight="1"/>
    <row r="17318" ht="15" customHeight="1"/>
    <row r="17319" ht="15" customHeight="1"/>
    <row r="17320" ht="15" customHeight="1"/>
    <row r="17321" ht="15" customHeight="1"/>
    <row r="17322" ht="15" customHeight="1"/>
    <row r="17323" ht="15" customHeight="1"/>
    <row r="17324" ht="15" customHeight="1"/>
    <row r="17325" ht="15" customHeight="1"/>
    <row r="17326" ht="15" customHeight="1"/>
    <row r="17327" ht="15" customHeight="1"/>
    <row r="17328" ht="15" customHeight="1"/>
    <row r="17329" ht="15" customHeight="1"/>
    <row r="17330" ht="15" customHeight="1"/>
    <row r="17331" ht="15" customHeight="1"/>
    <row r="17332" ht="15" customHeight="1"/>
    <row r="17333" ht="15" customHeight="1"/>
    <row r="17334" ht="15" customHeight="1"/>
    <row r="17335" ht="15" customHeight="1"/>
    <row r="17336" ht="15" customHeight="1"/>
    <row r="17337" ht="15" customHeight="1"/>
    <row r="17338" ht="15" customHeight="1"/>
    <row r="17339" ht="15" customHeight="1"/>
    <row r="17340" ht="15" customHeight="1"/>
    <row r="17341" ht="15" customHeight="1"/>
    <row r="17342" ht="15" customHeight="1"/>
    <row r="17343" ht="15" customHeight="1"/>
    <row r="17344" ht="15" customHeight="1"/>
    <row r="17345" ht="15" customHeight="1"/>
    <row r="17346" ht="15" customHeight="1"/>
    <row r="17347" ht="15" customHeight="1"/>
    <row r="17348" ht="15" customHeight="1"/>
    <row r="17349" ht="15" customHeight="1"/>
    <row r="17350" ht="15" customHeight="1"/>
    <row r="17351" ht="15" customHeight="1"/>
    <row r="17352" ht="15" customHeight="1"/>
    <row r="17353" ht="15" customHeight="1"/>
    <row r="17354" ht="15" customHeight="1"/>
    <row r="17355" ht="15" customHeight="1"/>
    <row r="17356" ht="15" customHeight="1"/>
    <row r="17357" ht="15" customHeight="1"/>
    <row r="17358" ht="15" customHeight="1"/>
    <row r="17359" ht="15" customHeight="1"/>
    <row r="17360" ht="15" customHeight="1"/>
    <row r="17361" ht="15" customHeight="1"/>
    <row r="17362" ht="15" customHeight="1"/>
    <row r="17363" ht="15" customHeight="1"/>
    <row r="17364" ht="15" customHeight="1"/>
    <row r="17365" ht="15" customHeight="1"/>
    <row r="17366" ht="15" customHeight="1"/>
    <row r="17367" ht="15" customHeight="1"/>
    <row r="17368" ht="15" customHeight="1"/>
    <row r="17369" ht="15" customHeight="1"/>
    <row r="17370" ht="15" customHeight="1"/>
    <row r="17371" ht="15" customHeight="1"/>
    <row r="17372" ht="15" customHeight="1"/>
    <row r="17373" ht="15" customHeight="1"/>
    <row r="17374" ht="15" customHeight="1"/>
    <row r="17375" ht="15" customHeight="1"/>
    <row r="17376" ht="15" customHeight="1"/>
    <row r="17377" ht="15" customHeight="1"/>
    <row r="17378" ht="15" customHeight="1"/>
    <row r="17379" ht="15" customHeight="1"/>
    <row r="17380" ht="15" customHeight="1"/>
    <row r="17381" ht="15" customHeight="1"/>
    <row r="17382" ht="15" customHeight="1"/>
    <row r="17383" ht="15" customHeight="1"/>
    <row r="17384" ht="15" customHeight="1"/>
    <row r="17385" ht="15" customHeight="1"/>
    <row r="17386" ht="15" customHeight="1"/>
    <row r="17387" ht="15" customHeight="1"/>
    <row r="17388" ht="15" customHeight="1"/>
    <row r="17389" ht="15" customHeight="1"/>
    <row r="17390" ht="15" customHeight="1"/>
    <row r="17391" ht="15" customHeight="1"/>
    <row r="17392" ht="15" customHeight="1"/>
    <row r="17393" ht="15" customHeight="1"/>
    <row r="17394" ht="15" customHeight="1"/>
    <row r="17395" ht="15" customHeight="1"/>
    <row r="17396" ht="15" customHeight="1"/>
    <row r="17397" ht="15" customHeight="1"/>
    <row r="17398" ht="15" customHeight="1"/>
    <row r="17399" ht="15" customHeight="1"/>
    <row r="17400" ht="15" customHeight="1"/>
    <row r="17401" ht="15" customHeight="1"/>
    <row r="17402" ht="15" customHeight="1"/>
    <row r="17403" ht="15" customHeight="1"/>
    <row r="17404" ht="15" customHeight="1"/>
    <row r="17405" ht="15" customHeight="1"/>
    <row r="17406" ht="15" customHeight="1"/>
    <row r="17407" ht="15" customHeight="1"/>
    <row r="17408" ht="15" customHeight="1"/>
    <row r="17409" ht="15" customHeight="1"/>
    <row r="17410" ht="15" customHeight="1"/>
    <row r="17411" ht="15" customHeight="1"/>
    <row r="17412" ht="15" customHeight="1"/>
    <row r="17413" ht="15" customHeight="1"/>
    <row r="17414" ht="15" customHeight="1"/>
    <row r="17415" ht="15" customHeight="1"/>
    <row r="17416" ht="15" customHeight="1"/>
    <row r="17417" ht="15" customHeight="1"/>
    <row r="17418" ht="15" customHeight="1"/>
    <row r="17419" ht="15" customHeight="1"/>
    <row r="17420" ht="15" customHeight="1"/>
    <row r="17421" ht="15" customHeight="1"/>
    <row r="17422" ht="15" customHeight="1"/>
    <row r="17423" ht="15" customHeight="1"/>
    <row r="17424" ht="15" customHeight="1"/>
    <row r="17425" ht="15" customHeight="1"/>
    <row r="17426" ht="15" customHeight="1"/>
    <row r="17427" ht="15" customHeight="1"/>
    <row r="17428" ht="15" customHeight="1"/>
    <row r="17429" ht="15" customHeight="1"/>
    <row r="17430" ht="15" customHeight="1"/>
    <row r="17431" ht="15" customHeight="1"/>
    <row r="17432" ht="15" customHeight="1"/>
    <row r="17433" ht="15" customHeight="1"/>
    <row r="17434" ht="15" customHeight="1"/>
    <row r="17435" ht="15" customHeight="1"/>
    <row r="17436" ht="15" customHeight="1"/>
    <row r="17437" ht="15" customHeight="1"/>
    <row r="17438" ht="15" customHeight="1"/>
    <row r="17439" ht="15" customHeight="1"/>
    <row r="17440" ht="15" customHeight="1"/>
    <row r="17441" ht="15" customHeight="1"/>
    <row r="17442" ht="15" customHeight="1"/>
    <row r="17443" ht="15" customHeight="1"/>
    <row r="17444" ht="15" customHeight="1"/>
    <row r="17445" ht="15" customHeight="1"/>
    <row r="17446" ht="15" customHeight="1"/>
    <row r="17447" ht="15" customHeight="1"/>
    <row r="17448" ht="15" customHeight="1"/>
    <row r="17449" ht="15" customHeight="1"/>
    <row r="17450" ht="15" customHeight="1"/>
    <row r="17451" ht="15" customHeight="1"/>
    <row r="17452" ht="15" customHeight="1"/>
    <row r="17453" ht="15" customHeight="1"/>
    <row r="17454" ht="15" customHeight="1"/>
    <row r="17455" ht="15" customHeight="1"/>
    <row r="17456" ht="15" customHeight="1"/>
    <row r="17457" ht="15" customHeight="1"/>
    <row r="17458" ht="15" customHeight="1"/>
    <row r="17459" ht="15" customHeight="1"/>
    <row r="17460" ht="15" customHeight="1"/>
    <row r="17461" ht="15" customHeight="1"/>
    <row r="17462" ht="15" customHeight="1"/>
    <row r="17463" ht="15" customHeight="1"/>
    <row r="17464" ht="15" customHeight="1"/>
    <row r="17465" ht="15" customHeight="1"/>
    <row r="17466" ht="15" customHeight="1"/>
    <row r="17467" ht="15" customHeight="1"/>
    <row r="17468" ht="15" customHeight="1"/>
    <row r="17469" ht="15" customHeight="1"/>
    <row r="17470" ht="15" customHeight="1"/>
    <row r="17471" ht="15" customHeight="1"/>
    <row r="17472" ht="15" customHeight="1"/>
    <row r="17473" ht="15" customHeight="1"/>
    <row r="17474" ht="15" customHeight="1"/>
    <row r="17475" ht="15" customHeight="1"/>
    <row r="17476" ht="15" customHeight="1"/>
    <row r="17477" ht="15" customHeight="1"/>
    <row r="17478" ht="15" customHeight="1"/>
    <row r="17479" ht="15" customHeight="1"/>
    <row r="17480" ht="15" customHeight="1"/>
    <row r="17481" ht="15" customHeight="1"/>
    <row r="17482" ht="15" customHeight="1"/>
    <row r="17483" ht="15" customHeight="1"/>
    <row r="17484" ht="15" customHeight="1"/>
    <row r="17485" ht="15" customHeight="1"/>
    <row r="17486" ht="15" customHeight="1"/>
    <row r="17487" ht="15" customHeight="1"/>
    <row r="17488" ht="15" customHeight="1"/>
    <row r="17489" ht="15" customHeight="1"/>
    <row r="17490" ht="15" customHeight="1"/>
    <row r="17491" ht="15" customHeight="1"/>
    <row r="17492" ht="15" customHeight="1"/>
    <row r="17493" ht="15" customHeight="1"/>
    <row r="17494" ht="15" customHeight="1"/>
    <row r="17495" ht="15" customHeight="1"/>
    <row r="17496" ht="15" customHeight="1"/>
    <row r="17497" ht="15" customHeight="1"/>
    <row r="17498" ht="15" customHeight="1"/>
    <row r="17499" ht="15" customHeight="1"/>
    <row r="17500" ht="15" customHeight="1"/>
    <row r="17501" ht="15" customHeight="1"/>
    <row r="17502" ht="15" customHeight="1"/>
    <row r="17503" ht="15" customHeight="1"/>
    <row r="17504" ht="15" customHeight="1"/>
    <row r="17505" ht="15" customHeight="1"/>
    <row r="17506" ht="15" customHeight="1"/>
    <row r="17507" ht="15" customHeight="1"/>
    <row r="17508" ht="15" customHeight="1"/>
    <row r="17509" ht="15" customHeight="1"/>
    <row r="17510" ht="15" customHeight="1"/>
    <row r="17511" ht="15" customHeight="1"/>
    <row r="17512" ht="15" customHeight="1"/>
    <row r="17513" ht="15" customHeight="1"/>
    <row r="17514" ht="15" customHeight="1"/>
    <row r="17515" ht="15" customHeight="1"/>
    <row r="17516" ht="15" customHeight="1"/>
    <row r="17517" ht="15" customHeight="1"/>
    <row r="17518" ht="15" customHeight="1"/>
    <row r="17519" ht="15" customHeight="1"/>
    <row r="17520" ht="15" customHeight="1"/>
    <row r="17521" ht="15" customHeight="1"/>
    <row r="17522" ht="15" customHeight="1"/>
    <row r="17523" ht="15" customHeight="1"/>
    <row r="17524" ht="15" customHeight="1"/>
    <row r="17525" ht="15" customHeight="1"/>
    <row r="17526" ht="15" customHeight="1"/>
    <row r="17527" ht="15" customHeight="1"/>
    <row r="17528" ht="15" customHeight="1"/>
    <row r="17529" ht="15" customHeight="1"/>
    <row r="17530" ht="15" customHeight="1"/>
    <row r="17531" ht="15" customHeight="1"/>
    <row r="17532" ht="15" customHeight="1"/>
    <row r="17533" ht="15" customHeight="1"/>
    <row r="17534" ht="15" customHeight="1"/>
    <row r="17535" ht="15" customHeight="1"/>
    <row r="17536" ht="15" customHeight="1"/>
    <row r="17537" ht="15" customHeight="1"/>
    <row r="17538" ht="15" customHeight="1"/>
    <row r="17539" ht="15" customHeight="1"/>
    <row r="17540" ht="15" customHeight="1"/>
    <row r="17541" ht="15" customHeight="1"/>
    <row r="17542" ht="15" customHeight="1"/>
    <row r="17543" ht="15" customHeight="1"/>
    <row r="17544" ht="15" customHeight="1"/>
    <row r="17545" ht="15" customHeight="1"/>
    <row r="17546" ht="15" customHeight="1"/>
    <row r="17547" ht="15" customHeight="1"/>
    <row r="17548" ht="15" customHeight="1"/>
    <row r="17549" ht="15" customHeight="1"/>
    <row r="17550" ht="15" customHeight="1"/>
    <row r="17551" ht="15" customHeight="1"/>
    <row r="17552" ht="15" customHeight="1"/>
    <row r="17553" ht="15" customHeight="1"/>
    <row r="17554" ht="15" customHeight="1"/>
    <row r="17555" ht="15" customHeight="1"/>
    <row r="17556" ht="15" customHeight="1"/>
    <row r="17557" ht="15" customHeight="1"/>
    <row r="17558" ht="15" customHeight="1"/>
    <row r="17559" ht="15" customHeight="1"/>
    <row r="17560" ht="15" customHeight="1"/>
    <row r="17561" ht="15" customHeight="1"/>
    <row r="17562" ht="15" customHeight="1"/>
    <row r="17563" ht="15" customHeight="1"/>
    <row r="17564" ht="15" customHeight="1"/>
    <row r="17565" ht="15" customHeight="1"/>
    <row r="17566" ht="15" customHeight="1"/>
    <row r="17567" ht="15" customHeight="1"/>
    <row r="17568" ht="15" customHeight="1"/>
    <row r="17569" ht="15" customHeight="1"/>
    <row r="17570" ht="15" customHeight="1"/>
    <row r="17571" ht="15" customHeight="1"/>
    <row r="17572" ht="15" customHeight="1"/>
    <row r="17573" ht="15" customHeight="1"/>
    <row r="17574" ht="15" customHeight="1"/>
    <row r="17575" ht="15" customHeight="1"/>
    <row r="17576" ht="15" customHeight="1"/>
    <row r="17577" ht="15" customHeight="1"/>
    <row r="17578" ht="15" customHeight="1"/>
    <row r="17579" ht="15" customHeight="1"/>
    <row r="17580" ht="15" customHeight="1"/>
    <row r="17581" ht="15" customHeight="1"/>
    <row r="17582" ht="15" customHeight="1"/>
    <row r="17583" ht="15" customHeight="1"/>
    <row r="17584" ht="15" customHeight="1"/>
    <row r="17585" ht="15" customHeight="1"/>
    <row r="17586" ht="15" customHeight="1"/>
    <row r="17587" ht="15" customHeight="1"/>
    <row r="17588" ht="15" customHeight="1"/>
    <row r="17589" ht="15" customHeight="1"/>
    <row r="17590" ht="15" customHeight="1"/>
    <row r="17591" ht="15" customHeight="1"/>
    <row r="17592" ht="15" customHeight="1"/>
    <row r="17593" ht="15" customHeight="1"/>
    <row r="17594" ht="15" customHeight="1"/>
    <row r="17595" ht="15" customHeight="1"/>
    <row r="17596" ht="15" customHeight="1"/>
    <row r="17597" ht="15" customHeight="1"/>
    <row r="17598" ht="15" customHeight="1"/>
    <row r="17599" ht="15" customHeight="1"/>
    <row r="17600" ht="15" customHeight="1"/>
    <row r="17601" ht="15" customHeight="1"/>
    <row r="17602" ht="15" customHeight="1"/>
    <row r="17603" ht="15" customHeight="1"/>
    <row r="17604" ht="15" customHeight="1"/>
    <row r="17605" ht="15" customHeight="1"/>
    <row r="17606" ht="15" customHeight="1"/>
    <row r="17607" ht="15" customHeight="1"/>
    <row r="17608" ht="15" customHeight="1"/>
    <row r="17609" ht="15" customHeight="1"/>
    <row r="17610" ht="15" customHeight="1"/>
    <row r="17611" ht="15" customHeight="1"/>
    <row r="17612" ht="15" customHeight="1"/>
    <row r="17613" ht="15" customHeight="1"/>
    <row r="17614" ht="15" customHeight="1"/>
    <row r="17615" ht="15" customHeight="1"/>
    <row r="17616" ht="15" customHeight="1"/>
    <row r="17617" ht="15" customHeight="1"/>
    <row r="17618" ht="15" customHeight="1"/>
    <row r="17619" ht="15" customHeight="1"/>
    <row r="17620" ht="15" customHeight="1"/>
    <row r="17621" ht="15" customHeight="1"/>
    <row r="17622" ht="15" customHeight="1"/>
    <row r="17623" ht="15" customHeight="1"/>
    <row r="17624" ht="15" customHeight="1"/>
    <row r="17625" ht="15" customHeight="1"/>
    <row r="17626" ht="15" customHeight="1"/>
    <row r="17627" ht="15" customHeight="1"/>
    <row r="17628" ht="15" customHeight="1"/>
    <row r="17629" ht="15" customHeight="1"/>
    <row r="17630" ht="15" customHeight="1"/>
    <row r="17631" ht="15" customHeight="1"/>
    <row r="17632" ht="15" customHeight="1"/>
    <row r="17633" ht="15" customHeight="1"/>
    <row r="17634" ht="15" customHeight="1"/>
    <row r="17635" ht="15" customHeight="1"/>
    <row r="17636" ht="15" customHeight="1"/>
    <row r="17637" ht="15" customHeight="1"/>
    <row r="17638" ht="15" customHeight="1"/>
    <row r="17639" ht="15" customHeight="1"/>
    <row r="17640" ht="15" customHeight="1"/>
    <row r="17641" ht="15" customHeight="1"/>
    <row r="17642" ht="15" customHeight="1"/>
    <row r="17643" ht="15" customHeight="1"/>
    <row r="17644" ht="15" customHeight="1"/>
    <row r="17645" ht="15" customHeight="1"/>
    <row r="17646" ht="15" customHeight="1"/>
    <row r="17647" ht="15" customHeight="1"/>
    <row r="17648" ht="15" customHeight="1"/>
    <row r="17649" ht="15" customHeight="1"/>
    <row r="17650" ht="15" customHeight="1"/>
    <row r="17651" ht="15" customHeight="1"/>
    <row r="17652" ht="15" customHeight="1"/>
    <row r="17653" ht="15" customHeight="1"/>
    <row r="17654" ht="15" customHeight="1"/>
    <row r="17655" ht="15" customHeight="1"/>
    <row r="17656" ht="15" customHeight="1"/>
    <row r="17657" ht="15" customHeight="1"/>
    <row r="17658" ht="15" customHeight="1"/>
    <row r="17659" ht="15" customHeight="1"/>
    <row r="17660" ht="15" customHeight="1"/>
    <row r="17661" ht="15" customHeight="1"/>
    <row r="17662" ht="15" customHeight="1"/>
    <row r="17663" ht="15" customHeight="1"/>
    <row r="17664" ht="15" customHeight="1"/>
    <row r="17665" ht="15" customHeight="1"/>
    <row r="17666" ht="15" customHeight="1"/>
    <row r="17667" ht="15" customHeight="1"/>
    <row r="17668" ht="15" customHeight="1"/>
    <row r="17669" ht="15" customHeight="1"/>
    <row r="17670" ht="15" customHeight="1"/>
    <row r="17671" ht="15" customHeight="1"/>
    <row r="17672" ht="15" customHeight="1"/>
    <row r="17673" ht="15" customHeight="1"/>
    <row r="17674" ht="15" customHeight="1"/>
    <row r="17675" ht="15" customHeight="1"/>
    <row r="17676" ht="15" customHeight="1"/>
    <row r="17677" ht="15" customHeight="1"/>
    <row r="17678" ht="15" customHeight="1"/>
    <row r="17679" ht="15" customHeight="1"/>
    <row r="17680" ht="15" customHeight="1"/>
    <row r="17681" ht="15" customHeight="1"/>
    <row r="17682" ht="15" customHeight="1"/>
    <row r="17683" ht="15" customHeight="1"/>
    <row r="17684" ht="15" customHeight="1"/>
    <row r="17685" ht="15" customHeight="1"/>
    <row r="17686" ht="15" customHeight="1"/>
    <row r="17687" ht="15" customHeight="1"/>
    <row r="17688" ht="15" customHeight="1"/>
    <row r="17689" ht="15" customHeight="1"/>
    <row r="17690" ht="15" customHeight="1"/>
    <row r="17691" ht="15" customHeight="1"/>
    <row r="17692" ht="15" customHeight="1"/>
    <row r="17693" ht="15" customHeight="1"/>
    <row r="17694" ht="15" customHeight="1"/>
    <row r="17695" ht="15" customHeight="1"/>
    <row r="17696" ht="15" customHeight="1"/>
    <row r="17697" ht="15" customHeight="1"/>
    <row r="17698" ht="15" customHeight="1"/>
    <row r="17699" ht="15" customHeight="1"/>
    <row r="17700" ht="15" customHeight="1"/>
    <row r="17701" ht="15" customHeight="1"/>
    <row r="17702" ht="15" customHeight="1"/>
    <row r="17703" ht="15" customHeight="1"/>
    <row r="17704" ht="15" customHeight="1"/>
    <row r="17705" ht="15" customHeight="1"/>
    <row r="17706" ht="15" customHeight="1"/>
    <row r="17707" ht="15" customHeight="1"/>
    <row r="17708" ht="15" customHeight="1"/>
    <row r="17709" ht="15" customHeight="1"/>
    <row r="17710" ht="15" customHeight="1"/>
    <row r="17711" ht="15" customHeight="1"/>
    <row r="17712" ht="15" customHeight="1"/>
    <row r="17713" ht="15" customHeight="1"/>
    <row r="17714" ht="15" customHeight="1"/>
    <row r="17715" ht="15" customHeight="1"/>
    <row r="17716" ht="15" customHeight="1"/>
    <row r="17717" ht="15" customHeight="1"/>
    <row r="17718" ht="15" customHeight="1"/>
    <row r="17719" ht="15" customHeight="1"/>
    <row r="17720" ht="15" customHeight="1"/>
    <row r="17721" ht="15" customHeight="1"/>
    <row r="17722" ht="15" customHeight="1"/>
    <row r="17723" ht="15" customHeight="1"/>
    <row r="17724" ht="15" customHeight="1"/>
    <row r="17725" ht="15" customHeight="1"/>
    <row r="17726" ht="15" customHeight="1"/>
    <row r="17727" ht="15" customHeight="1"/>
    <row r="17728" ht="15" customHeight="1"/>
    <row r="17729" ht="15" customHeight="1"/>
    <row r="17730" ht="15" customHeight="1"/>
    <row r="17731" ht="15" customHeight="1"/>
    <row r="17732" ht="15" customHeight="1"/>
    <row r="17733" ht="15" customHeight="1"/>
    <row r="17734" ht="15" customHeight="1"/>
    <row r="17735" ht="15" customHeight="1"/>
    <row r="17736" ht="15" customHeight="1"/>
    <row r="17737" ht="15" customHeight="1"/>
    <row r="17738" ht="15" customHeight="1"/>
    <row r="17739" ht="15" customHeight="1"/>
    <row r="17740" ht="15" customHeight="1"/>
    <row r="17741" ht="15" customHeight="1"/>
    <row r="17742" ht="15" customHeight="1"/>
    <row r="17743" ht="15" customHeight="1"/>
    <row r="17744" ht="15" customHeight="1"/>
    <row r="17745" ht="15" customHeight="1"/>
    <row r="17746" ht="15" customHeight="1"/>
    <row r="17747" ht="15" customHeight="1"/>
    <row r="17748" ht="15" customHeight="1"/>
    <row r="17749" ht="15" customHeight="1"/>
    <row r="17750" ht="15" customHeight="1"/>
    <row r="17751" ht="15" customHeight="1"/>
    <row r="17752" ht="15" customHeight="1"/>
    <row r="17753" ht="15" customHeight="1"/>
    <row r="17754" ht="15" customHeight="1"/>
    <row r="17755" ht="15" customHeight="1"/>
    <row r="17756" ht="15" customHeight="1"/>
    <row r="17757" ht="15" customHeight="1"/>
    <row r="17758" ht="15" customHeight="1"/>
    <row r="17759" ht="15" customHeight="1"/>
    <row r="17760" ht="15" customHeight="1"/>
    <row r="17761" ht="15" customHeight="1"/>
    <row r="17762" ht="15" customHeight="1"/>
    <row r="17763" ht="15" customHeight="1"/>
    <row r="17764" ht="15" customHeight="1"/>
    <row r="17765" ht="15" customHeight="1"/>
    <row r="17766" ht="15" customHeight="1"/>
    <row r="17767" ht="15" customHeight="1"/>
    <row r="17768" ht="15" customHeight="1"/>
    <row r="17769" ht="15" customHeight="1"/>
    <row r="17770" ht="15" customHeight="1"/>
    <row r="17771" ht="15" customHeight="1"/>
    <row r="17772" ht="15" customHeight="1"/>
    <row r="17773" ht="15" customHeight="1"/>
    <row r="17774" ht="15" customHeight="1"/>
    <row r="17775" ht="15" customHeight="1"/>
    <row r="17776" ht="15" customHeight="1"/>
    <row r="17777" ht="15" customHeight="1"/>
    <row r="17778" ht="15" customHeight="1"/>
    <row r="17779" ht="15" customHeight="1"/>
    <row r="17780" ht="15" customHeight="1"/>
    <row r="17781" ht="15" customHeight="1"/>
    <row r="17782" ht="15" customHeight="1"/>
    <row r="17783" ht="15" customHeight="1"/>
    <row r="17784" ht="15" customHeight="1"/>
    <row r="17785" ht="15" customHeight="1"/>
    <row r="17786" ht="15" customHeight="1"/>
    <row r="17787" ht="15" customHeight="1"/>
    <row r="17788" ht="15" customHeight="1"/>
    <row r="17789" ht="15" customHeight="1"/>
    <row r="17790" ht="15" customHeight="1"/>
    <row r="17791" ht="15" customHeight="1"/>
    <row r="17792" ht="15" customHeight="1"/>
    <row r="17793" ht="15" customHeight="1"/>
    <row r="17794" ht="15" customHeight="1"/>
    <row r="17795" ht="15" customHeight="1"/>
    <row r="17796" ht="15" customHeight="1"/>
    <row r="17797" ht="15" customHeight="1"/>
    <row r="17798" ht="15" customHeight="1"/>
    <row r="17799" ht="15" customHeight="1"/>
    <row r="17800" ht="15" customHeight="1"/>
    <row r="17801" ht="15" customHeight="1"/>
    <row r="17802" ht="15" customHeight="1"/>
    <row r="17803" ht="15" customHeight="1"/>
    <row r="17804" ht="15" customHeight="1"/>
    <row r="17805" ht="15" customHeight="1"/>
    <row r="17806" ht="15" customHeight="1"/>
    <row r="17807" ht="15" customHeight="1"/>
    <row r="17808" ht="15" customHeight="1"/>
    <row r="17809" ht="15" customHeight="1"/>
    <row r="17810" ht="15" customHeight="1"/>
    <row r="17811" ht="15" customHeight="1"/>
    <row r="17812" ht="15" customHeight="1"/>
    <row r="17813" ht="15" customHeight="1"/>
    <row r="17814" ht="15" customHeight="1"/>
    <row r="17815" ht="15" customHeight="1"/>
    <row r="17816" ht="15" customHeight="1"/>
    <row r="17817" ht="15" customHeight="1"/>
    <row r="17818" ht="15" customHeight="1"/>
    <row r="17819" ht="15" customHeight="1"/>
    <row r="17820" ht="15" customHeight="1"/>
    <row r="17821" ht="15" customHeight="1"/>
    <row r="17822" ht="15" customHeight="1"/>
    <row r="17823" ht="15" customHeight="1"/>
    <row r="17824" ht="15" customHeight="1"/>
    <row r="17825" ht="15" customHeight="1"/>
    <row r="17826" ht="15" customHeight="1"/>
    <row r="17827" ht="15" customHeight="1"/>
    <row r="17828" ht="15" customHeight="1"/>
    <row r="17829" ht="15" customHeight="1"/>
    <row r="17830" ht="15" customHeight="1"/>
    <row r="17831" ht="15" customHeight="1"/>
    <row r="17832" ht="15" customHeight="1"/>
    <row r="17833" ht="15" customHeight="1"/>
    <row r="17834" ht="15" customHeight="1"/>
    <row r="17835" ht="15" customHeight="1"/>
    <row r="17836" ht="15" customHeight="1"/>
    <row r="17837" ht="15" customHeight="1"/>
    <row r="17838" ht="15" customHeight="1"/>
    <row r="17839" ht="15" customHeight="1"/>
    <row r="17840" ht="15" customHeight="1"/>
    <row r="17841" ht="15" customHeight="1"/>
    <row r="17842" ht="15" customHeight="1"/>
    <row r="17843" ht="15" customHeight="1"/>
    <row r="17844" ht="15" customHeight="1"/>
    <row r="17845" ht="15" customHeight="1"/>
    <row r="17846" ht="15" customHeight="1"/>
    <row r="17847" ht="15" customHeight="1"/>
    <row r="17848" ht="15" customHeight="1"/>
    <row r="17849" ht="15" customHeight="1"/>
    <row r="17850" ht="15" customHeight="1"/>
    <row r="17851" ht="15" customHeight="1"/>
    <row r="17852" ht="15" customHeight="1"/>
    <row r="17853" ht="15" customHeight="1"/>
    <row r="17854" ht="15" customHeight="1"/>
    <row r="17855" ht="15" customHeight="1"/>
    <row r="17856" ht="15" customHeight="1"/>
    <row r="17857" ht="15" customHeight="1"/>
    <row r="17858" ht="15" customHeight="1"/>
    <row r="17859" ht="15" customHeight="1"/>
    <row r="17860" ht="15" customHeight="1"/>
    <row r="17861" ht="15" customHeight="1"/>
    <row r="17862" ht="15" customHeight="1"/>
    <row r="17863" ht="15" customHeight="1"/>
    <row r="17864" ht="15" customHeight="1"/>
    <row r="17865" ht="15" customHeight="1"/>
    <row r="17866" ht="15" customHeight="1"/>
    <row r="17867" ht="15" customHeight="1"/>
    <row r="17868" ht="15" customHeight="1"/>
    <row r="17869" ht="15" customHeight="1"/>
    <row r="17870" ht="15" customHeight="1"/>
    <row r="17871" ht="15" customHeight="1"/>
    <row r="17872" ht="15" customHeight="1"/>
    <row r="17873" ht="15" customHeight="1"/>
    <row r="17874" ht="15" customHeight="1"/>
    <row r="17875" ht="15" customHeight="1"/>
    <row r="17876" ht="15" customHeight="1"/>
    <row r="17877" ht="15" customHeight="1"/>
    <row r="17878" ht="15" customHeight="1"/>
    <row r="17879" ht="15" customHeight="1"/>
    <row r="17880" ht="15" customHeight="1"/>
    <row r="17881" ht="15" customHeight="1"/>
    <row r="17882" ht="15" customHeight="1"/>
    <row r="17883" ht="15" customHeight="1"/>
    <row r="17884" ht="15" customHeight="1"/>
    <row r="17885" ht="15" customHeight="1"/>
    <row r="17886" ht="15" customHeight="1"/>
    <row r="17887" ht="15" customHeight="1"/>
    <row r="17888" ht="15" customHeight="1"/>
    <row r="17889" ht="15" customHeight="1"/>
    <row r="17890" ht="15" customHeight="1"/>
    <row r="17891" ht="15" customHeight="1"/>
    <row r="17892" ht="15" customHeight="1"/>
    <row r="17893" ht="15" customHeight="1"/>
    <row r="17894" ht="15" customHeight="1"/>
    <row r="17895" ht="15" customHeight="1"/>
    <row r="17896" ht="15" customHeight="1"/>
    <row r="17897" ht="15" customHeight="1"/>
    <row r="17898" ht="15" customHeight="1"/>
    <row r="17899" ht="15" customHeight="1"/>
    <row r="17900" ht="15" customHeight="1"/>
    <row r="17901" ht="15" customHeight="1"/>
    <row r="17902" ht="15" customHeight="1"/>
    <row r="17903" ht="15" customHeight="1"/>
    <row r="17904" ht="15" customHeight="1"/>
    <row r="17905" ht="15" customHeight="1"/>
    <row r="17906" ht="15" customHeight="1"/>
    <row r="17907" ht="15" customHeight="1"/>
    <row r="17908" ht="15" customHeight="1"/>
    <row r="17909" ht="15" customHeight="1"/>
    <row r="17910" ht="15" customHeight="1"/>
    <row r="17911" ht="15" customHeight="1"/>
    <row r="17912" ht="15" customHeight="1"/>
    <row r="17913" ht="15" customHeight="1"/>
    <row r="17914" ht="15" customHeight="1"/>
    <row r="17915" ht="15" customHeight="1"/>
    <row r="17916" ht="15" customHeight="1"/>
    <row r="17917" ht="15" customHeight="1"/>
    <row r="17918" ht="15" customHeight="1"/>
    <row r="17919" ht="15" customHeight="1"/>
    <row r="17920" ht="15" customHeight="1"/>
    <row r="17921" ht="15" customHeight="1"/>
    <row r="17922" ht="15" customHeight="1"/>
    <row r="17923" ht="15" customHeight="1"/>
    <row r="17924" ht="15" customHeight="1"/>
    <row r="17925" ht="15" customHeight="1"/>
    <row r="17926" ht="15" customHeight="1"/>
    <row r="17927" ht="15" customHeight="1"/>
    <row r="17928" ht="15" customHeight="1"/>
    <row r="17929" ht="15" customHeight="1"/>
    <row r="17930" ht="15" customHeight="1"/>
    <row r="17931" ht="15" customHeight="1"/>
    <row r="17932" ht="15" customHeight="1"/>
    <row r="17933" ht="15" customHeight="1"/>
    <row r="17934" ht="15" customHeight="1"/>
    <row r="17935" ht="15" customHeight="1"/>
    <row r="17936" ht="15" customHeight="1"/>
    <row r="17937" ht="15" customHeight="1"/>
    <row r="17938" ht="15" customHeight="1"/>
    <row r="17939" ht="15" customHeight="1"/>
    <row r="17940" ht="15" customHeight="1"/>
    <row r="17941" ht="15" customHeight="1"/>
    <row r="17942" ht="15" customHeight="1"/>
    <row r="17943" ht="15" customHeight="1"/>
    <row r="17944" ht="15" customHeight="1"/>
    <row r="17945" ht="15" customHeight="1"/>
    <row r="17946" ht="15" customHeight="1"/>
    <row r="17947" ht="15" customHeight="1"/>
    <row r="17948" ht="15" customHeight="1"/>
    <row r="17949" ht="15" customHeight="1"/>
    <row r="17950" ht="15" customHeight="1"/>
    <row r="17951" ht="15" customHeight="1"/>
    <row r="17952" ht="15" customHeight="1"/>
    <row r="17953" ht="15" customHeight="1"/>
    <row r="17954" ht="15" customHeight="1"/>
    <row r="17955" ht="15" customHeight="1"/>
    <row r="17956" ht="15" customHeight="1"/>
    <row r="17957" ht="15" customHeight="1"/>
    <row r="17958" ht="15" customHeight="1"/>
    <row r="17959" ht="15" customHeight="1"/>
    <row r="17960" ht="15" customHeight="1"/>
    <row r="17961" ht="15" customHeight="1"/>
    <row r="17962" ht="15" customHeight="1"/>
    <row r="17963" ht="15" customHeight="1"/>
    <row r="17964" ht="15" customHeight="1"/>
    <row r="17965" ht="15" customHeight="1"/>
    <row r="17966" ht="15" customHeight="1"/>
    <row r="17967" ht="15" customHeight="1"/>
    <row r="17968" ht="15" customHeight="1"/>
    <row r="17969" ht="15" customHeight="1"/>
    <row r="17970" ht="15" customHeight="1"/>
    <row r="17971" ht="15" customHeight="1"/>
    <row r="17972" ht="15" customHeight="1"/>
    <row r="17973" ht="15" customHeight="1"/>
    <row r="17974" ht="15" customHeight="1"/>
    <row r="17975" ht="15" customHeight="1"/>
    <row r="17976" ht="15" customHeight="1"/>
    <row r="17977" ht="15" customHeight="1"/>
    <row r="17978" ht="15" customHeight="1"/>
    <row r="17979" ht="15" customHeight="1"/>
    <row r="17980" ht="15" customHeight="1"/>
    <row r="17981" ht="15" customHeight="1"/>
    <row r="17982" ht="15" customHeight="1"/>
    <row r="17983" ht="15" customHeight="1"/>
    <row r="17984" ht="15" customHeight="1"/>
    <row r="17985" ht="15" customHeight="1"/>
    <row r="17986" ht="15" customHeight="1"/>
    <row r="17987" ht="15" customHeight="1"/>
    <row r="17988" ht="15" customHeight="1"/>
    <row r="17989" ht="15" customHeight="1"/>
    <row r="17990" ht="15" customHeight="1"/>
    <row r="17991" ht="15" customHeight="1"/>
    <row r="17992" ht="15" customHeight="1"/>
    <row r="17993" ht="15" customHeight="1"/>
    <row r="17994" ht="15" customHeight="1"/>
    <row r="17995" ht="15" customHeight="1"/>
    <row r="17996" ht="15" customHeight="1"/>
    <row r="17997" ht="15" customHeight="1"/>
    <row r="17998" ht="15" customHeight="1"/>
    <row r="17999" ht="15" customHeight="1"/>
    <row r="18000" ht="15" customHeight="1"/>
    <row r="18001" ht="15" customHeight="1"/>
    <row r="18002" ht="15" customHeight="1"/>
    <row r="18003" ht="15" customHeight="1"/>
    <row r="18004" ht="15" customHeight="1"/>
    <row r="18005" ht="15" customHeight="1"/>
    <row r="18006" ht="15" customHeight="1"/>
    <row r="18007" ht="15" customHeight="1"/>
    <row r="18008" ht="15" customHeight="1"/>
    <row r="18009" ht="15" customHeight="1"/>
    <row r="18010" ht="15" customHeight="1"/>
    <row r="18011" ht="15" customHeight="1"/>
    <row r="18012" ht="15" customHeight="1"/>
    <row r="18013" ht="15" customHeight="1"/>
    <row r="18014" ht="15" customHeight="1"/>
    <row r="18015" ht="15" customHeight="1"/>
    <row r="18016" ht="15" customHeight="1"/>
    <row r="18017" ht="15" customHeight="1"/>
    <row r="18018" ht="15" customHeight="1"/>
    <row r="18019" ht="15" customHeight="1"/>
    <row r="18020" ht="15" customHeight="1"/>
    <row r="18021" ht="15" customHeight="1"/>
    <row r="18022" ht="15" customHeight="1"/>
    <row r="18023" ht="15" customHeight="1"/>
    <row r="18024" ht="15" customHeight="1"/>
    <row r="18025" ht="15" customHeight="1"/>
    <row r="18026" ht="15" customHeight="1"/>
    <row r="18027" ht="15" customHeight="1"/>
    <row r="18028" ht="15" customHeight="1"/>
    <row r="18029" ht="15" customHeight="1"/>
    <row r="18030" ht="15" customHeight="1"/>
    <row r="18031" ht="15" customHeight="1"/>
    <row r="18032" ht="15" customHeight="1"/>
    <row r="18033" ht="15" customHeight="1"/>
    <row r="18034" ht="15" customHeight="1"/>
    <row r="18035" ht="15" customHeight="1"/>
    <row r="18036" ht="15" customHeight="1"/>
    <row r="18037" ht="15" customHeight="1"/>
    <row r="18038" ht="15" customHeight="1"/>
    <row r="18039" ht="15" customHeight="1"/>
    <row r="18040" ht="15" customHeight="1"/>
    <row r="18041" ht="15" customHeight="1"/>
    <row r="18042" ht="15" customHeight="1"/>
    <row r="18043" ht="15" customHeight="1"/>
    <row r="18044" ht="15" customHeight="1"/>
    <row r="18045" ht="15" customHeight="1"/>
    <row r="18046" ht="15" customHeight="1"/>
    <row r="18047" ht="15" customHeight="1"/>
    <row r="18048" ht="15" customHeight="1"/>
    <row r="18049" ht="15" customHeight="1"/>
    <row r="18050" ht="15" customHeight="1"/>
    <row r="18051" ht="15" customHeight="1"/>
    <row r="18052" ht="15" customHeight="1"/>
    <row r="18053" ht="15" customHeight="1"/>
    <row r="18054" ht="15" customHeight="1"/>
    <row r="18055" ht="15" customHeight="1"/>
    <row r="18056" ht="15" customHeight="1"/>
    <row r="18057" ht="15" customHeight="1"/>
    <row r="18058" ht="15" customHeight="1"/>
    <row r="18059" ht="15" customHeight="1"/>
    <row r="18060" ht="15" customHeight="1"/>
    <row r="18061" ht="15" customHeight="1"/>
    <row r="18062" ht="15" customHeight="1"/>
    <row r="18063" ht="15" customHeight="1"/>
    <row r="18064" ht="15" customHeight="1"/>
    <row r="18065" ht="15" customHeight="1"/>
    <row r="18066" ht="15" customHeight="1"/>
    <row r="18067" ht="15" customHeight="1"/>
    <row r="18068" ht="15" customHeight="1"/>
    <row r="18069" ht="15" customHeight="1"/>
    <row r="18070" ht="15" customHeight="1"/>
    <row r="18071" ht="15" customHeight="1"/>
    <row r="18072" ht="15" customHeight="1"/>
    <row r="18073" ht="15" customHeight="1"/>
    <row r="18074" ht="15" customHeight="1"/>
    <row r="18075" ht="15" customHeight="1"/>
    <row r="18076" ht="15" customHeight="1"/>
    <row r="18077" ht="15" customHeight="1"/>
    <row r="18078" ht="15" customHeight="1"/>
    <row r="18079" ht="15" customHeight="1"/>
    <row r="18080" ht="15" customHeight="1"/>
    <row r="18081" ht="15" customHeight="1"/>
    <row r="18082" ht="15" customHeight="1"/>
    <row r="18083" ht="15" customHeight="1"/>
    <row r="18084" ht="15" customHeight="1"/>
    <row r="18085" ht="15" customHeight="1"/>
    <row r="18086" ht="15" customHeight="1"/>
    <row r="18087" ht="15" customHeight="1"/>
    <row r="18088" ht="15" customHeight="1"/>
    <row r="18089" ht="15" customHeight="1"/>
    <row r="18090" ht="15" customHeight="1"/>
    <row r="18091" ht="15" customHeight="1"/>
    <row r="18092" ht="15" customHeight="1"/>
    <row r="18093" ht="15" customHeight="1"/>
    <row r="18094" ht="15" customHeight="1"/>
    <row r="18095" ht="15" customHeight="1"/>
    <row r="18096" ht="15" customHeight="1"/>
    <row r="18097" ht="15" customHeight="1"/>
    <row r="18098" ht="15" customHeight="1"/>
    <row r="18099" ht="15" customHeight="1"/>
    <row r="18100" ht="15" customHeight="1"/>
    <row r="18101" ht="15" customHeight="1"/>
    <row r="18102" ht="15" customHeight="1"/>
    <row r="18103" ht="15" customHeight="1"/>
    <row r="18104" ht="15" customHeight="1"/>
    <row r="18105" ht="15" customHeight="1"/>
    <row r="18106" ht="15" customHeight="1"/>
    <row r="18107" ht="15" customHeight="1"/>
    <row r="18108" ht="15" customHeight="1"/>
    <row r="18109" ht="15" customHeight="1"/>
    <row r="18110" ht="15" customHeight="1"/>
    <row r="18111" ht="15" customHeight="1"/>
    <row r="18112" ht="15" customHeight="1"/>
    <row r="18113" ht="15" customHeight="1"/>
    <row r="18114" ht="15" customHeight="1"/>
    <row r="18115" ht="15" customHeight="1"/>
    <row r="18116" ht="15" customHeight="1"/>
    <row r="18117" ht="15" customHeight="1"/>
    <row r="18118" ht="15" customHeight="1"/>
    <row r="18119" ht="15" customHeight="1"/>
    <row r="18120" ht="15" customHeight="1"/>
    <row r="18121" ht="15" customHeight="1"/>
    <row r="18122" ht="15" customHeight="1"/>
    <row r="18123" ht="15" customHeight="1"/>
    <row r="18124" ht="15" customHeight="1"/>
    <row r="18125" ht="15" customHeight="1"/>
    <row r="18126" ht="15" customHeight="1"/>
    <row r="18127" ht="15" customHeight="1"/>
    <row r="18128" ht="15" customHeight="1"/>
    <row r="18129" ht="15" customHeight="1"/>
    <row r="18130" ht="15" customHeight="1"/>
    <row r="18131" ht="15" customHeight="1"/>
    <row r="18132" ht="15" customHeight="1"/>
    <row r="18133" ht="15" customHeight="1"/>
    <row r="18134" ht="15" customHeight="1"/>
    <row r="18135" ht="15" customHeight="1"/>
    <row r="18136" ht="15" customHeight="1"/>
    <row r="18137" ht="15" customHeight="1"/>
    <row r="18138" ht="15" customHeight="1"/>
    <row r="18139" ht="15" customHeight="1"/>
    <row r="18140" ht="15" customHeight="1"/>
    <row r="18141" ht="15" customHeight="1"/>
    <row r="18142" ht="15" customHeight="1"/>
    <row r="18143" ht="15" customHeight="1"/>
    <row r="18144" ht="15" customHeight="1"/>
    <row r="18145" ht="15" customHeight="1"/>
    <row r="18146" ht="15" customHeight="1"/>
    <row r="18147" ht="15" customHeight="1"/>
    <row r="18148" ht="15" customHeight="1"/>
    <row r="18149" ht="15" customHeight="1"/>
    <row r="18150" ht="15" customHeight="1"/>
    <row r="18151" ht="15" customHeight="1"/>
    <row r="18152" ht="15" customHeight="1"/>
    <row r="18153" ht="15" customHeight="1"/>
    <row r="18154" ht="15" customHeight="1"/>
    <row r="18155" ht="15" customHeight="1"/>
    <row r="18156" ht="15" customHeight="1"/>
    <row r="18157" ht="15" customHeight="1"/>
    <row r="18158" ht="15" customHeight="1"/>
    <row r="18159" ht="15" customHeight="1"/>
    <row r="18160" ht="15" customHeight="1"/>
    <row r="18161" ht="15" customHeight="1"/>
    <row r="18162" ht="15" customHeight="1"/>
    <row r="18163" ht="15" customHeight="1"/>
    <row r="18164" ht="15" customHeight="1"/>
    <row r="18165" ht="15" customHeight="1"/>
    <row r="18166" ht="15" customHeight="1"/>
    <row r="18167" ht="15" customHeight="1"/>
    <row r="18168" ht="15" customHeight="1"/>
    <row r="18169" ht="15" customHeight="1"/>
    <row r="18170" ht="15" customHeight="1"/>
    <row r="18171" ht="15" customHeight="1"/>
    <row r="18172" ht="15" customHeight="1"/>
    <row r="18173" ht="15" customHeight="1"/>
    <row r="18174" ht="15" customHeight="1"/>
    <row r="18175" ht="15" customHeight="1"/>
    <row r="18176" ht="15" customHeight="1"/>
    <row r="18177" ht="15" customHeight="1"/>
    <row r="18178" ht="15" customHeight="1"/>
    <row r="18179" ht="15" customHeight="1"/>
    <row r="18180" ht="15" customHeight="1"/>
    <row r="18181" ht="15" customHeight="1"/>
    <row r="18182" ht="15" customHeight="1"/>
    <row r="18183" ht="15" customHeight="1"/>
    <row r="18184" ht="15" customHeight="1"/>
    <row r="18185" ht="15" customHeight="1"/>
    <row r="18186" ht="15" customHeight="1"/>
    <row r="18187" ht="15" customHeight="1"/>
    <row r="18188" ht="15" customHeight="1"/>
    <row r="18189" ht="15" customHeight="1"/>
    <row r="18190" ht="15" customHeight="1"/>
    <row r="18191" ht="15" customHeight="1"/>
    <row r="18192" ht="15" customHeight="1"/>
    <row r="18193" ht="15" customHeight="1"/>
    <row r="18194" ht="15" customHeight="1"/>
    <row r="18195" ht="15" customHeight="1"/>
    <row r="18196" ht="15" customHeight="1"/>
    <row r="18197" ht="15" customHeight="1"/>
    <row r="18198" ht="15" customHeight="1"/>
    <row r="18199" ht="15" customHeight="1"/>
    <row r="18200" ht="15" customHeight="1"/>
    <row r="18201" ht="15" customHeight="1"/>
    <row r="18202" ht="15" customHeight="1"/>
    <row r="18203" ht="15" customHeight="1"/>
    <row r="18204" ht="15" customHeight="1"/>
    <row r="18205" ht="15" customHeight="1"/>
    <row r="18206" ht="15" customHeight="1"/>
    <row r="18207" ht="15" customHeight="1"/>
    <row r="18208" ht="15" customHeight="1"/>
    <row r="18209" ht="15" customHeight="1"/>
    <row r="18210" ht="15" customHeight="1"/>
    <row r="18211" ht="15" customHeight="1"/>
    <row r="18212" ht="15" customHeight="1"/>
    <row r="18213" ht="15" customHeight="1"/>
    <row r="18214" ht="15" customHeight="1"/>
    <row r="18215" ht="15" customHeight="1"/>
    <row r="18216" ht="15" customHeight="1"/>
    <row r="18217" ht="15" customHeight="1"/>
    <row r="18218" ht="15" customHeight="1"/>
    <row r="18219" ht="15" customHeight="1"/>
    <row r="18220" ht="15" customHeight="1"/>
    <row r="18221" ht="15" customHeight="1"/>
    <row r="18222" ht="15" customHeight="1"/>
    <row r="18223" ht="15" customHeight="1"/>
    <row r="18224" ht="15" customHeight="1"/>
    <row r="18225" ht="15" customHeight="1"/>
    <row r="18226" ht="15" customHeight="1"/>
    <row r="18227" ht="15" customHeight="1"/>
    <row r="18228" ht="15" customHeight="1"/>
    <row r="18229" ht="15" customHeight="1"/>
    <row r="18230" ht="15" customHeight="1"/>
    <row r="18231" ht="15" customHeight="1"/>
    <row r="18232" ht="15" customHeight="1"/>
    <row r="18233" ht="15" customHeight="1"/>
    <row r="18234" ht="15" customHeight="1"/>
    <row r="18235" ht="15" customHeight="1"/>
    <row r="18236" ht="15" customHeight="1"/>
    <row r="18237" ht="15" customHeight="1"/>
    <row r="18238" ht="15" customHeight="1"/>
    <row r="18239" ht="15" customHeight="1"/>
    <row r="18240" ht="15" customHeight="1"/>
    <row r="18241" ht="15" customHeight="1"/>
    <row r="18242" ht="15" customHeight="1"/>
    <row r="18243" ht="15" customHeight="1"/>
    <row r="18244" ht="15" customHeight="1"/>
    <row r="18245" ht="15" customHeight="1"/>
    <row r="18246" ht="15" customHeight="1"/>
    <row r="18247" ht="15" customHeight="1"/>
    <row r="18248" ht="15" customHeight="1"/>
    <row r="18249" ht="15" customHeight="1"/>
    <row r="18250" ht="15" customHeight="1"/>
    <row r="18251" ht="15" customHeight="1"/>
    <row r="18252" ht="15" customHeight="1"/>
    <row r="18253" ht="15" customHeight="1"/>
    <row r="18254" ht="15" customHeight="1"/>
    <row r="18255" ht="15" customHeight="1"/>
    <row r="18256" ht="15" customHeight="1"/>
    <row r="18257" ht="15" customHeight="1"/>
    <row r="18258" ht="15" customHeight="1"/>
    <row r="18259" ht="15" customHeight="1"/>
    <row r="18260" ht="15" customHeight="1"/>
    <row r="18261" ht="15" customHeight="1"/>
    <row r="18262" ht="15" customHeight="1"/>
    <row r="18263" ht="15" customHeight="1"/>
    <row r="18264" ht="15" customHeight="1"/>
    <row r="18265" ht="15" customHeight="1"/>
    <row r="18266" ht="15" customHeight="1"/>
    <row r="18267" ht="15" customHeight="1"/>
    <row r="18268" ht="15" customHeight="1"/>
    <row r="18269" ht="15" customHeight="1"/>
    <row r="18270" ht="15" customHeight="1"/>
    <row r="18271" ht="15" customHeight="1"/>
    <row r="18272" ht="15" customHeight="1"/>
    <row r="18273" ht="15" customHeight="1"/>
    <row r="18274" ht="15" customHeight="1"/>
    <row r="18275" ht="15" customHeight="1"/>
    <row r="18276" ht="15" customHeight="1"/>
    <row r="18277" ht="15" customHeight="1"/>
    <row r="18278" ht="15" customHeight="1"/>
    <row r="18279" ht="15" customHeight="1"/>
    <row r="18280" ht="15" customHeight="1"/>
    <row r="18281" ht="15" customHeight="1"/>
    <row r="18282" ht="15" customHeight="1"/>
    <row r="18283" ht="15" customHeight="1"/>
    <row r="18284" ht="15" customHeight="1"/>
    <row r="18285" ht="15" customHeight="1"/>
    <row r="18286" ht="15" customHeight="1"/>
    <row r="18287" ht="15" customHeight="1"/>
    <row r="18288" ht="15" customHeight="1"/>
    <row r="18289" ht="15" customHeight="1"/>
    <row r="18290" ht="15" customHeight="1"/>
    <row r="18291" ht="15" customHeight="1"/>
    <row r="18292" ht="15" customHeight="1"/>
    <row r="18293" ht="15" customHeight="1"/>
    <row r="18294" ht="15" customHeight="1"/>
    <row r="18295" ht="15" customHeight="1"/>
    <row r="18296" ht="15" customHeight="1"/>
    <row r="18297" ht="15" customHeight="1"/>
    <row r="18298" ht="15" customHeight="1"/>
    <row r="18299" ht="15" customHeight="1"/>
    <row r="18300" ht="15" customHeight="1"/>
    <row r="18301" ht="15" customHeight="1"/>
    <row r="18302" ht="15" customHeight="1"/>
    <row r="18303" ht="15" customHeight="1"/>
    <row r="18304" ht="15" customHeight="1"/>
    <row r="18305" ht="15" customHeight="1"/>
    <row r="18306" ht="15" customHeight="1"/>
    <row r="18307" ht="15" customHeight="1"/>
    <row r="18308" ht="15" customHeight="1"/>
    <row r="18309" ht="15" customHeight="1"/>
    <row r="18310" ht="15" customHeight="1"/>
    <row r="18311" ht="15" customHeight="1"/>
    <row r="18312" ht="15" customHeight="1"/>
    <row r="18313" ht="15" customHeight="1"/>
    <row r="18314" ht="15" customHeight="1"/>
    <row r="18315" ht="15" customHeight="1"/>
    <row r="18316" ht="15" customHeight="1"/>
    <row r="18317" ht="15" customHeight="1"/>
    <row r="18318" ht="15" customHeight="1"/>
    <row r="18319" ht="15" customHeight="1"/>
    <row r="18320" ht="15" customHeight="1"/>
    <row r="18321" ht="15" customHeight="1"/>
    <row r="18322" ht="15" customHeight="1"/>
    <row r="18323" ht="15" customHeight="1"/>
    <row r="18324" ht="15" customHeight="1"/>
    <row r="18325" ht="15" customHeight="1"/>
    <row r="18326" ht="15" customHeight="1"/>
    <row r="18327" ht="15" customHeight="1"/>
    <row r="18328" ht="15" customHeight="1"/>
    <row r="18329" ht="15" customHeight="1"/>
    <row r="18330" ht="15" customHeight="1"/>
    <row r="18331" ht="15" customHeight="1"/>
    <row r="18332" ht="15" customHeight="1"/>
    <row r="18333" ht="15" customHeight="1"/>
    <row r="18334" ht="15" customHeight="1"/>
    <row r="18335" ht="15" customHeight="1"/>
    <row r="18336" ht="15" customHeight="1"/>
    <row r="18337" ht="15" customHeight="1"/>
    <row r="18338" ht="15" customHeight="1"/>
    <row r="18339" ht="15" customHeight="1"/>
    <row r="18340" ht="15" customHeight="1"/>
    <row r="18341" ht="15" customHeight="1"/>
    <row r="18342" ht="15" customHeight="1"/>
    <row r="18343" ht="15" customHeight="1"/>
    <row r="18344" ht="15" customHeight="1"/>
    <row r="18345" ht="15" customHeight="1"/>
    <row r="18346" ht="15" customHeight="1"/>
    <row r="18347" ht="15" customHeight="1"/>
    <row r="18348" ht="15" customHeight="1"/>
    <row r="18349" ht="15" customHeight="1"/>
    <row r="18350" ht="15" customHeight="1"/>
    <row r="18351" ht="15" customHeight="1"/>
    <row r="18352" ht="15" customHeight="1"/>
    <row r="18353" ht="15" customHeight="1"/>
    <row r="18354" ht="15" customHeight="1"/>
    <row r="18355" ht="15" customHeight="1"/>
    <row r="18356" ht="15" customHeight="1"/>
    <row r="18357" ht="15" customHeight="1"/>
    <row r="18358" ht="15" customHeight="1"/>
    <row r="18359" ht="15" customHeight="1"/>
    <row r="18360" ht="15" customHeight="1"/>
    <row r="18361" ht="15" customHeight="1"/>
    <row r="18362" ht="15" customHeight="1"/>
    <row r="18363" ht="15" customHeight="1"/>
    <row r="18364" ht="15" customHeight="1"/>
    <row r="18365" ht="15" customHeight="1"/>
    <row r="18366" ht="15" customHeight="1"/>
    <row r="18367" ht="15" customHeight="1"/>
    <row r="18368" ht="15" customHeight="1"/>
    <row r="18369" ht="15" customHeight="1"/>
    <row r="18370" ht="15" customHeight="1"/>
    <row r="18371" ht="15" customHeight="1"/>
    <row r="18372" ht="15" customHeight="1"/>
    <row r="18373" ht="15" customHeight="1"/>
    <row r="18374" ht="15" customHeight="1"/>
    <row r="18375" ht="15" customHeight="1"/>
    <row r="18376" ht="15" customHeight="1"/>
    <row r="18377" ht="15" customHeight="1"/>
    <row r="18378" ht="15" customHeight="1"/>
    <row r="18379" ht="15" customHeight="1"/>
    <row r="18380" ht="15" customHeight="1"/>
    <row r="18381" ht="15" customHeight="1"/>
    <row r="18382" ht="15" customHeight="1"/>
    <row r="18383" ht="15" customHeight="1"/>
    <row r="18384" ht="15" customHeight="1"/>
    <row r="18385" ht="15" customHeight="1"/>
    <row r="18386" ht="15" customHeight="1"/>
    <row r="18387" ht="15" customHeight="1"/>
    <row r="18388" ht="15" customHeight="1"/>
    <row r="18389" ht="15" customHeight="1"/>
    <row r="18390" ht="15" customHeight="1"/>
    <row r="18391" ht="15" customHeight="1"/>
    <row r="18392" ht="15" customHeight="1"/>
    <row r="18393" ht="15" customHeight="1"/>
    <row r="18394" ht="15" customHeight="1"/>
    <row r="18395" ht="15" customHeight="1"/>
    <row r="18396" ht="15" customHeight="1"/>
    <row r="18397" ht="15" customHeight="1"/>
    <row r="18398" ht="15" customHeight="1"/>
    <row r="18399" ht="15" customHeight="1"/>
    <row r="18400" ht="15" customHeight="1"/>
    <row r="18401" ht="15" customHeight="1"/>
    <row r="18402" ht="15" customHeight="1"/>
    <row r="18403" ht="15" customHeight="1"/>
    <row r="18404" ht="15" customHeight="1"/>
    <row r="18405" ht="15" customHeight="1"/>
    <row r="18406" ht="15" customHeight="1"/>
    <row r="18407" ht="15" customHeight="1"/>
    <row r="18408" ht="15" customHeight="1"/>
    <row r="18409" ht="15" customHeight="1"/>
    <row r="18410" ht="15" customHeight="1"/>
    <row r="18411" ht="15" customHeight="1"/>
    <row r="18412" ht="15" customHeight="1"/>
    <row r="18413" ht="15" customHeight="1"/>
    <row r="18414" ht="15" customHeight="1"/>
    <row r="18415" ht="15" customHeight="1"/>
    <row r="18416" ht="15" customHeight="1"/>
    <row r="18417" ht="15" customHeight="1"/>
    <row r="18418" ht="15" customHeight="1"/>
    <row r="18419" ht="15" customHeight="1"/>
    <row r="18420" ht="15" customHeight="1"/>
    <row r="18421" ht="15" customHeight="1"/>
    <row r="18422" ht="15" customHeight="1"/>
    <row r="18423" ht="15" customHeight="1"/>
    <row r="18424" ht="15" customHeight="1"/>
    <row r="18425" ht="15" customHeight="1"/>
    <row r="18426" ht="15" customHeight="1"/>
    <row r="18427" ht="15" customHeight="1"/>
    <row r="18428" ht="15" customHeight="1"/>
    <row r="18429" ht="15" customHeight="1"/>
    <row r="18430" ht="15" customHeight="1"/>
    <row r="18431" ht="15" customHeight="1"/>
    <row r="18432" ht="15" customHeight="1"/>
    <row r="18433" ht="15" customHeight="1"/>
    <row r="18434" ht="15" customHeight="1"/>
    <row r="18435" ht="15" customHeight="1"/>
    <row r="18436" ht="15" customHeight="1"/>
    <row r="18437" ht="15" customHeight="1"/>
    <row r="18438" ht="15" customHeight="1"/>
    <row r="18439" ht="15" customHeight="1"/>
    <row r="18440" ht="15" customHeight="1"/>
    <row r="18441" ht="15" customHeight="1"/>
    <row r="18442" ht="15" customHeight="1"/>
    <row r="18443" ht="15" customHeight="1"/>
    <row r="18444" ht="15" customHeight="1"/>
    <row r="18445" ht="15" customHeight="1"/>
    <row r="18446" ht="15" customHeight="1"/>
    <row r="18447" ht="15" customHeight="1"/>
    <row r="18448" ht="15" customHeight="1"/>
    <row r="18449" ht="15" customHeight="1"/>
    <row r="18450" ht="15" customHeight="1"/>
    <row r="18451" ht="15" customHeight="1"/>
    <row r="18452" ht="15" customHeight="1"/>
    <row r="18453" ht="15" customHeight="1"/>
    <row r="18454" ht="15" customHeight="1"/>
    <row r="18455" ht="15" customHeight="1"/>
    <row r="18456" ht="15" customHeight="1"/>
    <row r="18457" ht="15" customHeight="1"/>
    <row r="18458" ht="15" customHeight="1"/>
    <row r="18459" ht="15" customHeight="1"/>
    <row r="18460" ht="15" customHeight="1"/>
    <row r="18461" ht="15" customHeight="1"/>
    <row r="18462" ht="15" customHeight="1"/>
    <row r="18463" ht="15" customHeight="1"/>
    <row r="18464" ht="15" customHeight="1"/>
    <row r="18465" ht="15" customHeight="1"/>
    <row r="18466" ht="15" customHeight="1"/>
    <row r="18467" ht="15" customHeight="1"/>
    <row r="18468" ht="15" customHeight="1"/>
    <row r="18469" ht="15" customHeight="1"/>
    <row r="18470" ht="15" customHeight="1"/>
    <row r="18471" ht="15" customHeight="1"/>
    <row r="18472" ht="15" customHeight="1"/>
    <row r="18473" ht="15" customHeight="1"/>
    <row r="18474" ht="15" customHeight="1"/>
    <row r="18475" ht="15" customHeight="1"/>
    <row r="18476" ht="15" customHeight="1"/>
    <row r="18477" ht="15" customHeight="1"/>
    <row r="18478" ht="15" customHeight="1"/>
    <row r="18479" ht="15" customHeight="1"/>
    <row r="18480" ht="15" customHeight="1"/>
    <row r="18481" ht="15" customHeight="1"/>
    <row r="18482" ht="15" customHeight="1"/>
    <row r="18483" ht="15" customHeight="1"/>
    <row r="18484" ht="15" customHeight="1"/>
    <row r="18485" ht="15" customHeight="1"/>
    <row r="18486" ht="15" customHeight="1"/>
    <row r="18487" ht="15" customHeight="1"/>
    <row r="18488" ht="15" customHeight="1"/>
    <row r="18489" ht="15" customHeight="1"/>
    <row r="18490" ht="15" customHeight="1"/>
    <row r="18491" ht="15" customHeight="1"/>
    <row r="18492" ht="15" customHeight="1"/>
    <row r="18493" ht="15" customHeight="1"/>
    <row r="18494" ht="15" customHeight="1"/>
    <row r="18495" ht="15" customHeight="1"/>
    <row r="18496" ht="15" customHeight="1"/>
    <row r="18497" ht="15" customHeight="1"/>
    <row r="18498" ht="15" customHeight="1"/>
    <row r="18499" ht="15" customHeight="1"/>
    <row r="18500" ht="15" customHeight="1"/>
    <row r="18501" ht="15" customHeight="1"/>
    <row r="18502" ht="15" customHeight="1"/>
    <row r="18503" ht="15" customHeight="1"/>
    <row r="18504" ht="15" customHeight="1"/>
    <row r="18505" ht="15" customHeight="1"/>
    <row r="18506" ht="15" customHeight="1"/>
    <row r="18507" ht="15" customHeight="1"/>
    <row r="18508" ht="15" customHeight="1"/>
    <row r="18509" ht="15" customHeight="1"/>
    <row r="18510" ht="15" customHeight="1"/>
    <row r="18511" ht="15" customHeight="1"/>
    <row r="18512" ht="15" customHeight="1"/>
    <row r="18513" ht="15" customHeight="1"/>
    <row r="18514" ht="15" customHeight="1"/>
    <row r="18515" ht="15" customHeight="1"/>
    <row r="18516" ht="15" customHeight="1"/>
    <row r="18517" ht="15" customHeight="1"/>
    <row r="18518" ht="15" customHeight="1"/>
    <row r="18519" ht="15" customHeight="1"/>
    <row r="18520" ht="15" customHeight="1"/>
    <row r="18521" ht="15" customHeight="1"/>
    <row r="18522" ht="15" customHeight="1"/>
    <row r="18523" ht="15" customHeight="1"/>
    <row r="18524" ht="15" customHeight="1"/>
    <row r="18525" ht="15" customHeight="1"/>
    <row r="18526" ht="15" customHeight="1"/>
    <row r="18527" ht="15" customHeight="1"/>
    <row r="18528" ht="15" customHeight="1"/>
    <row r="18529" ht="15" customHeight="1"/>
    <row r="18530" ht="15" customHeight="1"/>
    <row r="18531" ht="15" customHeight="1"/>
    <row r="18532" ht="15" customHeight="1"/>
    <row r="18533" ht="15" customHeight="1"/>
    <row r="18534" ht="15" customHeight="1"/>
    <row r="18535" ht="15" customHeight="1"/>
    <row r="18536" ht="15" customHeight="1"/>
    <row r="18537" ht="15" customHeight="1"/>
    <row r="18538" ht="15" customHeight="1"/>
    <row r="18539" ht="15" customHeight="1"/>
    <row r="18540" ht="15" customHeight="1"/>
    <row r="18541" ht="15" customHeight="1"/>
    <row r="18542" ht="15" customHeight="1"/>
    <row r="18543" ht="15" customHeight="1"/>
    <row r="18544" ht="15" customHeight="1"/>
    <row r="18545" ht="15" customHeight="1"/>
    <row r="18546" ht="15" customHeight="1"/>
    <row r="18547" ht="15" customHeight="1"/>
    <row r="18548" ht="15" customHeight="1"/>
    <row r="18549" ht="15" customHeight="1"/>
    <row r="18550" ht="15" customHeight="1"/>
    <row r="18551" ht="15" customHeight="1"/>
    <row r="18552" ht="15" customHeight="1"/>
    <row r="18553" ht="15" customHeight="1"/>
    <row r="18554" ht="15" customHeight="1"/>
    <row r="18555" ht="15" customHeight="1"/>
    <row r="18556" ht="15" customHeight="1"/>
    <row r="18557" ht="15" customHeight="1"/>
    <row r="18558" ht="15" customHeight="1"/>
    <row r="18559" ht="15" customHeight="1"/>
    <row r="18560" ht="15" customHeight="1"/>
    <row r="18561" ht="15" customHeight="1"/>
    <row r="18562" ht="15" customHeight="1"/>
    <row r="18563" ht="15" customHeight="1"/>
    <row r="18564" ht="15" customHeight="1"/>
    <row r="18565" ht="15" customHeight="1"/>
    <row r="18566" ht="15" customHeight="1"/>
    <row r="18567" ht="15" customHeight="1"/>
    <row r="18568" ht="15" customHeight="1"/>
    <row r="18569" ht="15" customHeight="1"/>
    <row r="18570" ht="15" customHeight="1"/>
    <row r="18571" ht="15" customHeight="1"/>
    <row r="18572" ht="15" customHeight="1"/>
    <row r="18573" ht="15" customHeight="1"/>
    <row r="18574" ht="15" customHeight="1"/>
    <row r="18575" ht="15" customHeight="1"/>
    <row r="18576" ht="15" customHeight="1"/>
    <row r="18577" ht="15" customHeight="1"/>
    <row r="18578" ht="15" customHeight="1"/>
    <row r="18579" ht="15" customHeight="1"/>
    <row r="18580" ht="15" customHeight="1"/>
    <row r="18581" ht="15" customHeight="1"/>
    <row r="18582" ht="15" customHeight="1"/>
    <row r="18583" ht="15" customHeight="1"/>
    <row r="18584" ht="15" customHeight="1"/>
    <row r="18585" ht="15" customHeight="1"/>
    <row r="18586" ht="15" customHeight="1"/>
    <row r="18587" ht="15" customHeight="1"/>
    <row r="18588" ht="15" customHeight="1"/>
    <row r="18589" ht="15" customHeight="1"/>
    <row r="18590" ht="15" customHeight="1"/>
    <row r="18591" ht="15" customHeight="1"/>
    <row r="18592" ht="15" customHeight="1"/>
    <row r="18593" ht="15" customHeight="1"/>
    <row r="18594" ht="15" customHeight="1"/>
    <row r="18595" ht="15" customHeight="1"/>
    <row r="18596" ht="15" customHeight="1"/>
    <row r="18597" ht="15" customHeight="1"/>
    <row r="18598" ht="15" customHeight="1"/>
    <row r="18599" ht="15" customHeight="1"/>
    <row r="18600" ht="15" customHeight="1"/>
    <row r="18601" ht="15" customHeight="1"/>
    <row r="18602" ht="15" customHeight="1"/>
    <row r="18603" ht="15" customHeight="1"/>
    <row r="18604" ht="15" customHeight="1"/>
    <row r="18605" ht="15" customHeight="1"/>
    <row r="18606" ht="15" customHeight="1"/>
    <row r="18607" ht="15" customHeight="1"/>
    <row r="18608" ht="15" customHeight="1"/>
    <row r="18609" ht="15" customHeight="1"/>
    <row r="18610" ht="15" customHeight="1"/>
    <row r="18611" ht="15" customHeight="1"/>
    <row r="18612" ht="15" customHeight="1"/>
    <row r="18613" ht="15" customHeight="1"/>
    <row r="18614" ht="15" customHeight="1"/>
    <row r="18615" ht="15" customHeight="1"/>
    <row r="18616" ht="15" customHeight="1"/>
    <row r="18617" ht="15" customHeight="1"/>
    <row r="18618" ht="15" customHeight="1"/>
    <row r="18619" ht="15" customHeight="1"/>
    <row r="18620" ht="15" customHeight="1"/>
    <row r="18621" ht="15" customHeight="1"/>
    <row r="18622" ht="15" customHeight="1"/>
    <row r="18623" ht="15" customHeight="1"/>
    <row r="18624" ht="15" customHeight="1"/>
    <row r="18625" ht="15" customHeight="1"/>
    <row r="18626" ht="15" customHeight="1"/>
    <row r="18627" ht="15" customHeight="1"/>
    <row r="18628" ht="15" customHeight="1"/>
    <row r="18629" ht="15" customHeight="1"/>
    <row r="18630" ht="15" customHeight="1"/>
    <row r="18631" ht="15" customHeight="1"/>
    <row r="18632" ht="15" customHeight="1"/>
    <row r="18633" ht="15" customHeight="1"/>
    <row r="18634" ht="15" customHeight="1"/>
    <row r="18635" ht="15" customHeight="1"/>
    <row r="18636" ht="15" customHeight="1"/>
    <row r="18637" ht="15" customHeight="1"/>
    <row r="18638" ht="15" customHeight="1"/>
    <row r="18639" ht="15" customHeight="1"/>
    <row r="18640" ht="15" customHeight="1"/>
    <row r="18641" ht="15" customHeight="1"/>
    <row r="18642" ht="15" customHeight="1"/>
    <row r="18643" ht="15" customHeight="1"/>
    <row r="18644" ht="15" customHeight="1"/>
    <row r="18645" ht="15" customHeight="1"/>
    <row r="18646" ht="15" customHeight="1"/>
    <row r="18647" ht="15" customHeight="1"/>
    <row r="18648" ht="15" customHeight="1"/>
    <row r="18649" ht="15" customHeight="1"/>
    <row r="18650" ht="15" customHeight="1"/>
    <row r="18651" ht="15" customHeight="1"/>
    <row r="18652" ht="15" customHeight="1"/>
    <row r="18653" ht="15" customHeight="1"/>
    <row r="18654" ht="15" customHeight="1"/>
    <row r="18655" ht="15" customHeight="1"/>
    <row r="18656" ht="15" customHeight="1"/>
    <row r="18657" ht="15" customHeight="1"/>
    <row r="18658" ht="15" customHeight="1"/>
    <row r="18659" ht="15" customHeight="1"/>
    <row r="18660" ht="15" customHeight="1"/>
    <row r="18661" ht="15" customHeight="1"/>
    <row r="18662" ht="15" customHeight="1"/>
    <row r="18663" ht="15" customHeight="1"/>
    <row r="18664" ht="15" customHeight="1"/>
    <row r="18665" ht="15" customHeight="1"/>
    <row r="18666" ht="15" customHeight="1"/>
    <row r="18667" ht="15" customHeight="1"/>
    <row r="18668" ht="15" customHeight="1"/>
    <row r="18669" ht="15" customHeight="1"/>
    <row r="18670" ht="15" customHeight="1"/>
    <row r="18671" ht="15" customHeight="1"/>
    <row r="18672" ht="15" customHeight="1"/>
    <row r="18673" ht="15" customHeight="1"/>
    <row r="18674" ht="15" customHeight="1"/>
    <row r="18675" ht="15" customHeight="1"/>
    <row r="18676" ht="15" customHeight="1"/>
    <row r="18677" ht="15" customHeight="1"/>
    <row r="18678" ht="15" customHeight="1"/>
    <row r="18679" ht="15" customHeight="1"/>
    <row r="18680" ht="15" customHeight="1"/>
    <row r="18681" ht="15" customHeight="1"/>
    <row r="18682" ht="15" customHeight="1"/>
    <row r="18683" ht="15" customHeight="1"/>
    <row r="18684" ht="15" customHeight="1"/>
    <row r="18685" ht="15" customHeight="1"/>
    <row r="18686" ht="15" customHeight="1"/>
    <row r="18687" ht="15" customHeight="1"/>
    <row r="18688" ht="15" customHeight="1"/>
    <row r="18689" ht="15" customHeight="1"/>
    <row r="18690" ht="15" customHeight="1"/>
    <row r="18691" ht="15" customHeight="1"/>
    <row r="18692" ht="15" customHeight="1"/>
    <row r="18693" ht="15" customHeight="1"/>
    <row r="18694" ht="15" customHeight="1"/>
    <row r="18695" ht="15" customHeight="1"/>
    <row r="18696" ht="15" customHeight="1"/>
    <row r="18697" ht="15" customHeight="1"/>
    <row r="18698" ht="15" customHeight="1"/>
    <row r="18699" ht="15" customHeight="1"/>
    <row r="18700" ht="15" customHeight="1"/>
    <row r="18701" ht="15" customHeight="1"/>
    <row r="18702" ht="15" customHeight="1"/>
    <row r="18703" ht="15" customHeight="1"/>
    <row r="18704" ht="15" customHeight="1"/>
    <row r="18705" ht="15" customHeight="1"/>
    <row r="18706" ht="15" customHeight="1"/>
    <row r="18707" ht="15" customHeight="1"/>
    <row r="18708" ht="15" customHeight="1"/>
    <row r="18709" ht="15" customHeight="1"/>
    <row r="18710" ht="15" customHeight="1"/>
    <row r="18711" ht="15" customHeight="1"/>
    <row r="18712" ht="15" customHeight="1"/>
    <row r="18713" ht="15" customHeight="1"/>
    <row r="18714" ht="15" customHeight="1"/>
    <row r="18715" ht="15" customHeight="1"/>
    <row r="18716" ht="15" customHeight="1"/>
    <row r="18717" ht="15" customHeight="1"/>
    <row r="18718" ht="15" customHeight="1"/>
    <row r="18719" ht="15" customHeight="1"/>
    <row r="18720" ht="15" customHeight="1"/>
    <row r="18721" ht="15" customHeight="1"/>
    <row r="18722" ht="15" customHeight="1"/>
    <row r="18723" ht="15" customHeight="1"/>
    <row r="18724" ht="15" customHeight="1"/>
    <row r="18725" ht="15" customHeight="1"/>
    <row r="18726" ht="15" customHeight="1"/>
    <row r="18727" ht="15" customHeight="1"/>
    <row r="18728" ht="15" customHeight="1"/>
    <row r="18729" ht="15" customHeight="1"/>
    <row r="18730" ht="15" customHeight="1"/>
    <row r="18731" ht="15" customHeight="1"/>
    <row r="18732" ht="15" customHeight="1"/>
    <row r="18733" ht="15" customHeight="1"/>
    <row r="18734" ht="15" customHeight="1"/>
    <row r="18735" ht="15" customHeight="1"/>
    <row r="18736" ht="15" customHeight="1"/>
    <row r="18737" ht="15" customHeight="1"/>
    <row r="18738" ht="15" customHeight="1"/>
    <row r="18739" ht="15" customHeight="1"/>
    <row r="18740" ht="15" customHeight="1"/>
    <row r="18741" ht="15" customHeight="1"/>
    <row r="18742" ht="15" customHeight="1"/>
    <row r="18743" ht="15" customHeight="1"/>
    <row r="18744" ht="15" customHeight="1"/>
    <row r="18745" ht="15" customHeight="1"/>
    <row r="18746" ht="15" customHeight="1"/>
    <row r="18747" ht="15" customHeight="1"/>
    <row r="18748" ht="15" customHeight="1"/>
    <row r="18749" ht="15" customHeight="1"/>
    <row r="18750" ht="15" customHeight="1"/>
    <row r="18751" ht="15" customHeight="1"/>
    <row r="18752" ht="15" customHeight="1"/>
    <row r="18753" ht="15" customHeight="1"/>
    <row r="18754" ht="15" customHeight="1"/>
    <row r="18755" ht="15" customHeight="1"/>
    <row r="18756" ht="15" customHeight="1"/>
    <row r="18757" ht="15" customHeight="1"/>
    <row r="18758" ht="15" customHeight="1"/>
    <row r="18759" ht="15" customHeight="1"/>
    <row r="18760" ht="15" customHeight="1"/>
    <row r="18761" ht="15" customHeight="1"/>
    <row r="18762" ht="15" customHeight="1"/>
    <row r="18763" ht="15" customHeight="1"/>
    <row r="18764" ht="15" customHeight="1"/>
    <row r="18765" ht="15" customHeight="1"/>
    <row r="18766" ht="15" customHeight="1"/>
    <row r="18767" ht="15" customHeight="1"/>
    <row r="18768" ht="15" customHeight="1"/>
    <row r="18769" ht="15" customHeight="1"/>
    <row r="18770" ht="15" customHeight="1"/>
    <row r="18771" ht="15" customHeight="1"/>
    <row r="18772" ht="15" customHeight="1"/>
    <row r="18773" ht="15" customHeight="1"/>
    <row r="18774" ht="15" customHeight="1"/>
    <row r="18775" ht="15" customHeight="1"/>
    <row r="18776" ht="15" customHeight="1"/>
    <row r="18777" ht="15" customHeight="1"/>
    <row r="18778" ht="15" customHeight="1"/>
    <row r="18779" ht="15" customHeight="1"/>
    <row r="18780" ht="15" customHeight="1"/>
    <row r="18781" ht="15" customHeight="1"/>
    <row r="18782" ht="15" customHeight="1"/>
    <row r="18783" ht="15" customHeight="1"/>
    <row r="18784" ht="15" customHeight="1"/>
    <row r="18785" ht="15" customHeight="1"/>
    <row r="18786" ht="15" customHeight="1"/>
    <row r="18787" ht="15" customHeight="1"/>
    <row r="18788" ht="15" customHeight="1"/>
    <row r="18789" ht="15" customHeight="1"/>
    <row r="18790" ht="15" customHeight="1"/>
    <row r="18791" ht="15" customHeight="1"/>
    <row r="18792" ht="15" customHeight="1"/>
    <row r="18793" ht="15" customHeight="1"/>
    <row r="18794" ht="15" customHeight="1"/>
    <row r="18795" ht="15" customHeight="1"/>
    <row r="18796" ht="15" customHeight="1"/>
    <row r="18797" ht="15" customHeight="1"/>
    <row r="18798" ht="15" customHeight="1"/>
    <row r="18799" ht="15" customHeight="1"/>
    <row r="18800" ht="15" customHeight="1"/>
    <row r="18801" ht="15" customHeight="1"/>
    <row r="18802" ht="15" customHeight="1"/>
    <row r="18803" ht="15" customHeight="1"/>
    <row r="18804" ht="15" customHeight="1"/>
    <row r="18805" ht="15" customHeight="1"/>
    <row r="18806" ht="15" customHeight="1"/>
    <row r="18807" ht="15" customHeight="1"/>
    <row r="18808" ht="15" customHeight="1"/>
    <row r="18809" ht="15" customHeight="1"/>
    <row r="18810" ht="15" customHeight="1"/>
    <row r="18811" ht="15" customHeight="1"/>
    <row r="18812" ht="15" customHeight="1"/>
    <row r="18813" ht="15" customHeight="1"/>
    <row r="18814" ht="15" customHeight="1"/>
    <row r="18815" ht="15" customHeight="1"/>
    <row r="18816" ht="15" customHeight="1"/>
    <row r="18817" ht="15" customHeight="1"/>
    <row r="18818" ht="15" customHeight="1"/>
    <row r="18819" ht="15" customHeight="1"/>
    <row r="18820" ht="15" customHeight="1"/>
    <row r="18821" ht="15" customHeight="1"/>
    <row r="18822" ht="15" customHeight="1"/>
    <row r="18823" ht="15" customHeight="1"/>
    <row r="18824" ht="15" customHeight="1"/>
    <row r="18825" ht="15" customHeight="1"/>
    <row r="18826" ht="15" customHeight="1"/>
    <row r="18827" ht="15" customHeight="1"/>
    <row r="18828" ht="15" customHeight="1"/>
    <row r="18829" ht="15" customHeight="1"/>
    <row r="18830" ht="15" customHeight="1"/>
    <row r="18831" ht="15" customHeight="1"/>
    <row r="18832" ht="15" customHeight="1"/>
    <row r="18833" ht="15" customHeight="1"/>
    <row r="18834" ht="15" customHeight="1"/>
    <row r="18835" ht="15" customHeight="1"/>
    <row r="18836" ht="15" customHeight="1"/>
    <row r="18837" ht="15" customHeight="1"/>
    <row r="18838" ht="15" customHeight="1"/>
    <row r="18839" ht="15" customHeight="1"/>
    <row r="18840" ht="15" customHeight="1"/>
    <row r="18841" ht="15" customHeight="1"/>
    <row r="18842" ht="15" customHeight="1"/>
    <row r="18843" ht="15" customHeight="1"/>
    <row r="18844" ht="15" customHeight="1"/>
    <row r="18845" ht="15" customHeight="1"/>
    <row r="18846" ht="15" customHeight="1"/>
    <row r="18847" ht="15" customHeight="1"/>
    <row r="18848" ht="15" customHeight="1"/>
    <row r="18849" ht="15" customHeight="1"/>
    <row r="18850" ht="15" customHeight="1"/>
    <row r="18851" ht="15" customHeight="1"/>
    <row r="18852" ht="15" customHeight="1"/>
    <row r="18853" ht="15" customHeight="1"/>
    <row r="18854" ht="15" customHeight="1"/>
    <row r="18855" ht="15" customHeight="1"/>
    <row r="18856" ht="15" customHeight="1"/>
    <row r="18857" ht="15" customHeight="1"/>
    <row r="18858" ht="15" customHeight="1"/>
    <row r="18859" ht="15" customHeight="1"/>
    <row r="18860" ht="15" customHeight="1"/>
    <row r="18861" ht="15" customHeight="1"/>
    <row r="18862" ht="15" customHeight="1"/>
    <row r="18863" ht="15" customHeight="1"/>
    <row r="18864" ht="15" customHeight="1"/>
    <row r="18865" ht="15" customHeight="1"/>
    <row r="18866" ht="15" customHeight="1"/>
    <row r="18867" ht="15" customHeight="1"/>
    <row r="18868" ht="15" customHeight="1"/>
    <row r="18869" ht="15" customHeight="1"/>
    <row r="18870" ht="15" customHeight="1"/>
    <row r="18871" ht="15" customHeight="1"/>
    <row r="18872" ht="15" customHeight="1"/>
    <row r="18873" ht="15" customHeight="1"/>
    <row r="18874" ht="15" customHeight="1"/>
    <row r="18875" ht="15" customHeight="1"/>
    <row r="18876" ht="15" customHeight="1"/>
    <row r="18877" ht="15" customHeight="1"/>
    <row r="18878" ht="15" customHeight="1"/>
    <row r="18879" ht="15" customHeight="1"/>
    <row r="18880" ht="15" customHeight="1"/>
    <row r="18881" ht="15" customHeight="1"/>
    <row r="18882" ht="15" customHeight="1"/>
    <row r="18883" ht="15" customHeight="1"/>
    <row r="18884" ht="15" customHeight="1"/>
    <row r="18885" ht="15" customHeight="1"/>
    <row r="18886" ht="15" customHeight="1"/>
    <row r="18887" ht="15" customHeight="1"/>
    <row r="18888" ht="15" customHeight="1"/>
    <row r="18889" ht="15" customHeight="1"/>
    <row r="18890" ht="15" customHeight="1"/>
    <row r="18891" ht="15" customHeight="1"/>
    <row r="18892" ht="15" customHeight="1"/>
    <row r="18893" ht="15" customHeight="1"/>
    <row r="18894" ht="15" customHeight="1"/>
    <row r="18895" ht="15" customHeight="1"/>
    <row r="18896" ht="15" customHeight="1"/>
    <row r="18897" ht="15" customHeight="1"/>
    <row r="18898" ht="15" customHeight="1"/>
    <row r="18899" ht="15" customHeight="1"/>
    <row r="18900" ht="15" customHeight="1"/>
    <row r="18901" ht="15" customHeight="1"/>
    <row r="18902" ht="15" customHeight="1"/>
    <row r="18903" ht="15" customHeight="1"/>
    <row r="18904" ht="15" customHeight="1"/>
    <row r="18905" ht="15" customHeight="1"/>
    <row r="18906" ht="15" customHeight="1"/>
    <row r="18907" ht="15" customHeight="1"/>
    <row r="18908" ht="15" customHeight="1"/>
    <row r="18909" ht="15" customHeight="1"/>
    <row r="18910" ht="15" customHeight="1"/>
    <row r="18911" ht="15" customHeight="1"/>
    <row r="18912" ht="15" customHeight="1"/>
    <row r="18913" ht="15" customHeight="1"/>
    <row r="18914" ht="15" customHeight="1"/>
    <row r="18915" ht="15" customHeight="1"/>
    <row r="18916" ht="15" customHeight="1"/>
    <row r="18917" ht="15" customHeight="1"/>
    <row r="18918" ht="15" customHeight="1"/>
    <row r="18919" ht="15" customHeight="1"/>
    <row r="18920" ht="15" customHeight="1"/>
    <row r="18921" ht="15" customHeight="1"/>
    <row r="18922" ht="15" customHeight="1"/>
    <row r="18923" ht="15" customHeight="1"/>
    <row r="18924" ht="15" customHeight="1"/>
    <row r="18925" ht="15" customHeight="1"/>
    <row r="18926" ht="15" customHeight="1"/>
    <row r="18927" ht="15" customHeight="1"/>
    <row r="18928" ht="15" customHeight="1"/>
    <row r="18929" ht="15" customHeight="1"/>
    <row r="18930" ht="15" customHeight="1"/>
    <row r="18931" ht="15" customHeight="1"/>
    <row r="18932" ht="15" customHeight="1"/>
    <row r="18933" ht="15" customHeight="1"/>
    <row r="18934" ht="15" customHeight="1"/>
    <row r="18935" ht="15" customHeight="1"/>
    <row r="18936" ht="15" customHeight="1"/>
    <row r="18937" ht="15" customHeight="1"/>
    <row r="18938" ht="15" customHeight="1"/>
    <row r="18939" ht="15" customHeight="1"/>
    <row r="18940" ht="15" customHeight="1"/>
    <row r="18941" ht="15" customHeight="1"/>
    <row r="18942" ht="15" customHeight="1"/>
    <row r="18943" ht="15" customHeight="1"/>
    <row r="18944" ht="15" customHeight="1"/>
    <row r="18945" ht="15" customHeight="1"/>
    <row r="18946" ht="15" customHeight="1"/>
    <row r="18947" ht="15" customHeight="1"/>
    <row r="18948" ht="15" customHeight="1"/>
    <row r="18949" ht="15" customHeight="1"/>
    <row r="18950" ht="15" customHeight="1"/>
    <row r="18951" ht="15" customHeight="1"/>
    <row r="18952" ht="15" customHeight="1"/>
    <row r="18953" ht="15" customHeight="1"/>
    <row r="18954" ht="15" customHeight="1"/>
    <row r="18955" ht="15" customHeight="1"/>
    <row r="18956" ht="15" customHeight="1"/>
    <row r="18957" ht="15" customHeight="1"/>
    <row r="18958" ht="15" customHeight="1"/>
    <row r="18959" ht="15" customHeight="1"/>
    <row r="18960" ht="15" customHeight="1"/>
    <row r="18961" ht="15" customHeight="1"/>
    <row r="18962" ht="15" customHeight="1"/>
    <row r="18963" ht="15" customHeight="1"/>
    <row r="18964" ht="15" customHeight="1"/>
    <row r="18965" ht="15" customHeight="1"/>
    <row r="18966" ht="15" customHeight="1"/>
    <row r="18967" ht="15" customHeight="1"/>
    <row r="18968" ht="15" customHeight="1"/>
    <row r="18969" ht="15" customHeight="1"/>
    <row r="18970" ht="15" customHeight="1"/>
    <row r="18971" ht="15" customHeight="1"/>
    <row r="18972" ht="15" customHeight="1"/>
    <row r="18973" ht="15" customHeight="1"/>
    <row r="18974" ht="15" customHeight="1"/>
    <row r="18975" ht="15" customHeight="1"/>
    <row r="18976" ht="15" customHeight="1"/>
    <row r="18977" ht="15" customHeight="1"/>
    <row r="18978" ht="15" customHeight="1"/>
    <row r="18979" ht="15" customHeight="1"/>
    <row r="18980" ht="15" customHeight="1"/>
    <row r="18981" ht="15" customHeight="1"/>
    <row r="18982" ht="15" customHeight="1"/>
    <row r="18983" ht="15" customHeight="1"/>
    <row r="18984" ht="15" customHeight="1"/>
    <row r="18985" ht="15" customHeight="1"/>
    <row r="18986" ht="15" customHeight="1"/>
    <row r="18987" ht="15" customHeight="1"/>
    <row r="18988" ht="15" customHeight="1"/>
    <row r="18989" ht="15" customHeight="1"/>
    <row r="18990" ht="15" customHeight="1"/>
    <row r="18991" ht="15" customHeight="1"/>
    <row r="18992" ht="15" customHeight="1"/>
    <row r="18993" ht="15" customHeight="1"/>
    <row r="18994" ht="15" customHeight="1"/>
    <row r="18995" ht="15" customHeight="1"/>
    <row r="18996" ht="15" customHeight="1"/>
    <row r="18997" ht="15" customHeight="1"/>
    <row r="18998" ht="15" customHeight="1"/>
    <row r="18999" ht="15" customHeight="1"/>
    <row r="19000" ht="15" customHeight="1"/>
    <row r="19001" ht="15" customHeight="1"/>
    <row r="19002" ht="15" customHeight="1"/>
    <row r="19003" ht="15" customHeight="1"/>
    <row r="19004" ht="15" customHeight="1"/>
    <row r="19005" ht="15" customHeight="1"/>
    <row r="19006" ht="15" customHeight="1"/>
    <row r="19007" ht="15" customHeight="1"/>
    <row r="19008" ht="15" customHeight="1"/>
    <row r="19009" ht="15" customHeight="1"/>
    <row r="19010" ht="15" customHeight="1"/>
    <row r="19011" ht="15" customHeight="1"/>
    <row r="19012" ht="15" customHeight="1"/>
    <row r="19013" ht="15" customHeight="1"/>
    <row r="19014" ht="15" customHeight="1"/>
    <row r="19015" ht="15" customHeight="1"/>
    <row r="19016" ht="15" customHeight="1"/>
    <row r="19017" ht="15" customHeight="1"/>
    <row r="19018" ht="15" customHeight="1"/>
    <row r="19019" ht="15" customHeight="1"/>
    <row r="19020" ht="15" customHeight="1"/>
    <row r="19021" ht="15" customHeight="1"/>
    <row r="19022" ht="15" customHeight="1"/>
    <row r="19023" ht="15" customHeight="1"/>
    <row r="19024" ht="15" customHeight="1"/>
    <row r="19025" ht="15" customHeight="1"/>
    <row r="19026" ht="15" customHeight="1"/>
    <row r="19027" ht="15" customHeight="1"/>
    <row r="19028" ht="15" customHeight="1"/>
    <row r="19029" ht="15" customHeight="1"/>
    <row r="19030" ht="15" customHeight="1"/>
    <row r="19031" ht="15" customHeight="1"/>
    <row r="19032" ht="15" customHeight="1"/>
    <row r="19033" ht="15" customHeight="1"/>
    <row r="19034" ht="15" customHeight="1"/>
    <row r="19035" ht="15" customHeight="1"/>
    <row r="19036" ht="15" customHeight="1"/>
    <row r="19037" ht="15" customHeight="1"/>
    <row r="19038" ht="15" customHeight="1"/>
    <row r="19039" ht="15" customHeight="1"/>
    <row r="19040" ht="15" customHeight="1"/>
    <row r="19041" ht="15" customHeight="1"/>
    <row r="19042" ht="15" customHeight="1"/>
    <row r="19043" ht="15" customHeight="1"/>
    <row r="19044" ht="15" customHeight="1"/>
    <row r="19045" ht="15" customHeight="1"/>
    <row r="19046" ht="15" customHeight="1"/>
    <row r="19047" ht="15" customHeight="1"/>
    <row r="19048" ht="15" customHeight="1"/>
    <row r="19049" ht="15" customHeight="1"/>
    <row r="19050" ht="15" customHeight="1"/>
    <row r="19051" ht="15" customHeight="1"/>
    <row r="19052" ht="15" customHeight="1"/>
    <row r="19053" ht="15" customHeight="1"/>
    <row r="19054" ht="15" customHeight="1"/>
    <row r="19055" ht="15" customHeight="1"/>
    <row r="19056" ht="15" customHeight="1"/>
    <row r="19057" ht="15" customHeight="1"/>
    <row r="19058" ht="15" customHeight="1"/>
    <row r="19059" ht="15" customHeight="1"/>
    <row r="19060" ht="15" customHeight="1"/>
    <row r="19061" ht="15" customHeight="1"/>
    <row r="19062" ht="15" customHeight="1"/>
    <row r="19063" ht="15" customHeight="1"/>
    <row r="19064" ht="15" customHeight="1"/>
    <row r="19065" ht="15" customHeight="1"/>
    <row r="19066" ht="15" customHeight="1"/>
    <row r="19067" ht="15" customHeight="1"/>
    <row r="19068" ht="15" customHeight="1"/>
    <row r="19069" ht="15" customHeight="1"/>
    <row r="19070" ht="15" customHeight="1"/>
    <row r="19071" ht="15" customHeight="1"/>
    <row r="19072" ht="15" customHeight="1"/>
    <row r="19073" ht="15" customHeight="1"/>
    <row r="19074" ht="15" customHeight="1"/>
    <row r="19075" ht="15" customHeight="1"/>
    <row r="19076" ht="15" customHeight="1"/>
    <row r="19077" ht="15" customHeight="1"/>
    <row r="19078" ht="15" customHeight="1"/>
    <row r="19079" ht="15" customHeight="1"/>
    <row r="19080" ht="15" customHeight="1"/>
    <row r="19081" ht="15" customHeight="1"/>
    <row r="19082" ht="15" customHeight="1"/>
    <row r="19083" ht="15" customHeight="1"/>
    <row r="19084" ht="15" customHeight="1"/>
    <row r="19085" ht="15" customHeight="1"/>
    <row r="19086" ht="15" customHeight="1"/>
    <row r="19087" ht="15" customHeight="1"/>
    <row r="19088" ht="15" customHeight="1"/>
    <row r="19089" ht="15" customHeight="1"/>
    <row r="19090" ht="15" customHeight="1"/>
    <row r="19091" ht="15" customHeight="1"/>
    <row r="19092" ht="15" customHeight="1"/>
    <row r="19093" ht="15" customHeight="1"/>
    <row r="19094" ht="15" customHeight="1"/>
    <row r="19095" ht="15" customHeight="1"/>
    <row r="19096" ht="15" customHeight="1"/>
    <row r="19097" ht="15" customHeight="1"/>
    <row r="19098" ht="15" customHeight="1"/>
    <row r="19099" ht="15" customHeight="1"/>
    <row r="19100" ht="15" customHeight="1"/>
    <row r="19101" ht="15" customHeight="1"/>
    <row r="19102" ht="15" customHeight="1"/>
    <row r="19103" ht="15" customHeight="1"/>
    <row r="19104" ht="15" customHeight="1"/>
    <row r="19105" ht="15" customHeight="1"/>
    <row r="19106" ht="15" customHeight="1"/>
    <row r="19107" ht="15" customHeight="1"/>
    <row r="19108" ht="15" customHeight="1"/>
    <row r="19109" ht="15" customHeight="1"/>
    <row r="19110" ht="15" customHeight="1"/>
    <row r="19111" ht="15" customHeight="1"/>
    <row r="19112" ht="15" customHeight="1"/>
    <row r="19113" ht="15" customHeight="1"/>
    <row r="19114" ht="15" customHeight="1"/>
    <row r="19115" ht="15" customHeight="1"/>
    <row r="19116" ht="15" customHeight="1"/>
    <row r="19117" ht="15" customHeight="1"/>
    <row r="19118" ht="15" customHeight="1"/>
    <row r="19119" ht="15" customHeight="1"/>
    <row r="19120" ht="15" customHeight="1"/>
    <row r="19121" ht="15" customHeight="1"/>
    <row r="19122" ht="15" customHeight="1"/>
    <row r="19123" ht="15" customHeight="1"/>
    <row r="19124" ht="15" customHeight="1"/>
    <row r="19125" ht="15" customHeight="1"/>
    <row r="19126" ht="15" customHeight="1"/>
    <row r="19127" ht="15" customHeight="1"/>
    <row r="19128" ht="15" customHeight="1"/>
    <row r="19129" ht="15" customHeight="1"/>
    <row r="19130" ht="15" customHeight="1"/>
    <row r="19131" ht="15" customHeight="1"/>
    <row r="19132" ht="15" customHeight="1"/>
    <row r="19133" ht="15" customHeight="1"/>
    <row r="19134" ht="15" customHeight="1"/>
    <row r="19135" ht="15" customHeight="1"/>
    <row r="19136" ht="15" customHeight="1"/>
    <row r="19137" ht="15" customHeight="1"/>
    <row r="19138" ht="15" customHeight="1"/>
    <row r="19139" ht="15" customHeight="1"/>
    <row r="19140" ht="15" customHeight="1"/>
    <row r="19141" ht="15" customHeight="1"/>
    <row r="19142" ht="15" customHeight="1"/>
    <row r="19143" ht="15" customHeight="1"/>
    <row r="19144" ht="15" customHeight="1"/>
    <row r="19145" ht="15" customHeight="1"/>
    <row r="19146" ht="15" customHeight="1"/>
    <row r="19147" ht="15" customHeight="1"/>
    <row r="19148" ht="15" customHeight="1"/>
    <row r="19149" ht="15" customHeight="1"/>
    <row r="19150" ht="15" customHeight="1"/>
    <row r="19151" ht="15" customHeight="1"/>
    <row r="19152" ht="15" customHeight="1"/>
    <row r="19153" ht="15" customHeight="1"/>
    <row r="19154" ht="15" customHeight="1"/>
    <row r="19155" ht="15" customHeight="1"/>
    <row r="19156" ht="15" customHeight="1"/>
    <row r="19157" ht="15" customHeight="1"/>
    <row r="19158" ht="15" customHeight="1"/>
    <row r="19159" ht="15" customHeight="1"/>
    <row r="19160" ht="15" customHeight="1"/>
    <row r="19161" ht="15" customHeight="1"/>
    <row r="19162" ht="15" customHeight="1"/>
    <row r="19163" ht="15" customHeight="1"/>
    <row r="19164" ht="15" customHeight="1"/>
    <row r="19165" ht="15" customHeight="1"/>
    <row r="19166" ht="15" customHeight="1"/>
    <row r="19167" ht="15" customHeight="1"/>
    <row r="19168" ht="15" customHeight="1"/>
    <row r="19169" ht="15" customHeight="1"/>
    <row r="19170" ht="15" customHeight="1"/>
    <row r="19171" ht="15" customHeight="1"/>
    <row r="19172" ht="15" customHeight="1"/>
    <row r="19173" ht="15" customHeight="1"/>
    <row r="19174" ht="15" customHeight="1"/>
    <row r="19175" ht="15" customHeight="1"/>
    <row r="19176" ht="15" customHeight="1"/>
    <row r="19177" ht="15" customHeight="1"/>
    <row r="19178" ht="15" customHeight="1"/>
    <row r="19179" ht="15" customHeight="1"/>
    <row r="19180" ht="15" customHeight="1"/>
    <row r="19181" ht="15" customHeight="1"/>
    <row r="19182" ht="15" customHeight="1"/>
    <row r="19183" ht="15" customHeight="1"/>
    <row r="19184" ht="15" customHeight="1"/>
    <row r="19185" ht="15" customHeight="1"/>
    <row r="19186" ht="15" customHeight="1"/>
    <row r="19187" ht="15" customHeight="1"/>
    <row r="19188" ht="15" customHeight="1"/>
    <row r="19189" ht="15" customHeight="1"/>
    <row r="19190" ht="15" customHeight="1"/>
    <row r="19191" ht="15" customHeight="1"/>
    <row r="19192" ht="15" customHeight="1"/>
    <row r="19193" ht="15" customHeight="1"/>
    <row r="19194" ht="15" customHeight="1"/>
    <row r="19195" ht="15" customHeight="1"/>
    <row r="19196" ht="15" customHeight="1"/>
    <row r="19197" ht="15" customHeight="1"/>
    <row r="19198" ht="15" customHeight="1"/>
    <row r="19199" ht="15" customHeight="1"/>
    <row r="19200" ht="15" customHeight="1"/>
    <row r="19201" ht="15" customHeight="1"/>
    <row r="19202" ht="15" customHeight="1"/>
    <row r="19203" ht="15" customHeight="1"/>
    <row r="19204" ht="15" customHeight="1"/>
    <row r="19205" ht="15" customHeight="1"/>
    <row r="19206" ht="15" customHeight="1"/>
    <row r="19207" ht="15" customHeight="1"/>
    <row r="19208" ht="15" customHeight="1"/>
    <row r="19209" ht="15" customHeight="1"/>
    <row r="19210" ht="15" customHeight="1"/>
    <row r="19211" ht="15" customHeight="1"/>
    <row r="19212" ht="15" customHeight="1"/>
    <row r="19213" ht="15" customHeight="1"/>
    <row r="19214" ht="15" customHeight="1"/>
    <row r="19215" ht="15" customHeight="1"/>
    <row r="19216" ht="15" customHeight="1"/>
    <row r="19217" ht="15" customHeight="1"/>
    <row r="19218" ht="15" customHeight="1"/>
    <row r="19219" ht="15" customHeight="1"/>
    <row r="19220" ht="15" customHeight="1"/>
    <row r="19221" ht="15" customHeight="1"/>
    <row r="19222" ht="15" customHeight="1"/>
    <row r="19223" ht="15" customHeight="1"/>
    <row r="19224" ht="15" customHeight="1"/>
    <row r="19225" ht="15" customHeight="1"/>
    <row r="19226" ht="15" customHeight="1"/>
    <row r="19227" ht="15" customHeight="1"/>
    <row r="19228" ht="15" customHeight="1"/>
    <row r="19229" ht="15" customHeight="1"/>
    <row r="19230" ht="15" customHeight="1"/>
    <row r="19231" ht="15" customHeight="1"/>
    <row r="19232" ht="15" customHeight="1"/>
    <row r="19233" ht="15" customHeight="1"/>
    <row r="19234" ht="15" customHeight="1"/>
    <row r="19235" ht="15" customHeight="1"/>
    <row r="19236" ht="15" customHeight="1"/>
    <row r="19237" ht="15" customHeight="1"/>
    <row r="19238" ht="15" customHeight="1"/>
    <row r="19239" ht="15" customHeight="1"/>
    <row r="19240" ht="15" customHeight="1"/>
    <row r="19241" ht="15" customHeight="1"/>
    <row r="19242" ht="15" customHeight="1"/>
    <row r="19243" ht="15" customHeight="1"/>
    <row r="19244" ht="15" customHeight="1"/>
    <row r="19245" ht="15" customHeight="1"/>
    <row r="19246" ht="15" customHeight="1"/>
    <row r="19247" ht="15" customHeight="1"/>
    <row r="19248" ht="15" customHeight="1"/>
    <row r="19249" ht="15" customHeight="1"/>
    <row r="19250" ht="15" customHeight="1"/>
    <row r="19251" ht="15" customHeight="1"/>
    <row r="19252" ht="15" customHeight="1"/>
    <row r="19253" ht="15" customHeight="1"/>
    <row r="19254" ht="15" customHeight="1"/>
    <row r="19255" ht="15" customHeight="1"/>
    <row r="19256" ht="15" customHeight="1"/>
    <row r="19257" ht="15" customHeight="1"/>
    <row r="19258" ht="15" customHeight="1"/>
    <row r="19259" ht="15" customHeight="1"/>
    <row r="19260" ht="15" customHeight="1"/>
    <row r="19261" ht="15" customHeight="1"/>
    <row r="19262" ht="15" customHeight="1"/>
    <row r="19263" ht="15" customHeight="1"/>
    <row r="19264" ht="15" customHeight="1"/>
    <row r="19265" ht="15" customHeight="1"/>
    <row r="19266" ht="15" customHeight="1"/>
    <row r="19267" ht="15" customHeight="1"/>
    <row r="19268" ht="15" customHeight="1"/>
    <row r="19269" ht="15" customHeight="1"/>
    <row r="19270" ht="15" customHeight="1"/>
    <row r="19271" ht="15" customHeight="1"/>
    <row r="19272" ht="15" customHeight="1"/>
    <row r="19273" ht="15" customHeight="1"/>
    <row r="19274" ht="15" customHeight="1"/>
    <row r="19275" ht="15" customHeight="1"/>
    <row r="19276" ht="15" customHeight="1"/>
    <row r="19277" ht="15" customHeight="1"/>
    <row r="19278" ht="15" customHeight="1"/>
    <row r="19279" ht="15" customHeight="1"/>
    <row r="19280" ht="15" customHeight="1"/>
    <row r="19281" ht="15" customHeight="1"/>
    <row r="19282" ht="15" customHeight="1"/>
    <row r="19283" ht="15" customHeight="1"/>
    <row r="19284" ht="15" customHeight="1"/>
    <row r="19285" ht="15" customHeight="1"/>
    <row r="19286" ht="15" customHeight="1"/>
    <row r="19287" ht="15" customHeight="1"/>
    <row r="19288" ht="15" customHeight="1"/>
    <row r="19289" ht="15" customHeight="1"/>
    <row r="19290" ht="15" customHeight="1"/>
    <row r="19291" ht="15" customHeight="1"/>
    <row r="19292" ht="15" customHeight="1"/>
    <row r="19293" ht="15" customHeight="1"/>
    <row r="19294" ht="15" customHeight="1"/>
    <row r="19295" ht="15" customHeight="1"/>
    <row r="19296" ht="15" customHeight="1"/>
    <row r="19297" ht="15" customHeight="1"/>
    <row r="19298" ht="15" customHeight="1"/>
    <row r="19299" ht="15" customHeight="1"/>
    <row r="19300" ht="15" customHeight="1"/>
    <row r="19301" ht="15" customHeight="1"/>
    <row r="19302" ht="15" customHeight="1"/>
    <row r="19303" ht="15" customHeight="1"/>
    <row r="19304" ht="15" customHeight="1"/>
    <row r="19305" ht="15" customHeight="1"/>
    <row r="19306" ht="15" customHeight="1"/>
    <row r="19307" ht="15" customHeight="1"/>
    <row r="19308" ht="15" customHeight="1"/>
    <row r="19309" ht="15" customHeight="1"/>
    <row r="19310" ht="15" customHeight="1"/>
    <row r="19311" ht="15" customHeight="1"/>
    <row r="19312" ht="15" customHeight="1"/>
    <row r="19313" ht="15" customHeight="1"/>
    <row r="19314" ht="15" customHeight="1"/>
    <row r="19315" ht="15" customHeight="1"/>
    <row r="19316" ht="15" customHeight="1"/>
    <row r="19317" ht="15" customHeight="1"/>
    <row r="19318" ht="15" customHeight="1"/>
    <row r="19319" ht="15" customHeight="1"/>
    <row r="19320" ht="15" customHeight="1"/>
    <row r="19321" ht="15" customHeight="1"/>
    <row r="19322" ht="15" customHeight="1"/>
    <row r="19323" ht="15" customHeight="1"/>
    <row r="19324" ht="15" customHeight="1"/>
    <row r="19325" ht="15" customHeight="1"/>
    <row r="19326" ht="15" customHeight="1"/>
    <row r="19327" ht="15" customHeight="1"/>
    <row r="19328" ht="15" customHeight="1"/>
    <row r="19329" ht="15" customHeight="1"/>
    <row r="19330" ht="15" customHeight="1"/>
    <row r="19331" ht="15" customHeight="1"/>
    <row r="19332" ht="15" customHeight="1"/>
    <row r="19333" ht="15" customHeight="1"/>
    <row r="19334" ht="15" customHeight="1"/>
    <row r="19335" ht="15" customHeight="1"/>
    <row r="19336" ht="15" customHeight="1"/>
    <row r="19337" ht="15" customHeight="1"/>
    <row r="19338" ht="15" customHeight="1"/>
    <row r="19339" ht="15" customHeight="1"/>
    <row r="19340" ht="15" customHeight="1"/>
    <row r="19341" ht="15" customHeight="1"/>
    <row r="19342" ht="15" customHeight="1"/>
    <row r="19343" ht="15" customHeight="1"/>
    <row r="19344" ht="15" customHeight="1"/>
    <row r="19345" ht="15" customHeight="1"/>
    <row r="19346" ht="15" customHeight="1"/>
    <row r="19347" ht="15" customHeight="1"/>
    <row r="19348" ht="15" customHeight="1"/>
    <row r="19349" ht="15" customHeight="1"/>
    <row r="19350" ht="15" customHeight="1"/>
    <row r="19351" ht="15" customHeight="1"/>
    <row r="19352" ht="15" customHeight="1"/>
    <row r="19353" ht="15" customHeight="1"/>
    <row r="19354" ht="15" customHeight="1"/>
    <row r="19355" ht="15" customHeight="1"/>
    <row r="19356" ht="15" customHeight="1"/>
    <row r="19357" ht="15" customHeight="1"/>
    <row r="19358" ht="15" customHeight="1"/>
    <row r="19359" ht="15" customHeight="1"/>
    <row r="19360" ht="15" customHeight="1"/>
    <row r="19361" ht="15" customHeight="1"/>
    <row r="19362" ht="15" customHeight="1"/>
    <row r="19363" ht="15" customHeight="1"/>
    <row r="19364" ht="15" customHeight="1"/>
    <row r="19365" ht="15" customHeight="1"/>
    <row r="19366" ht="15" customHeight="1"/>
    <row r="19367" ht="15" customHeight="1"/>
    <row r="19368" ht="15" customHeight="1"/>
    <row r="19369" ht="15" customHeight="1"/>
    <row r="19370" ht="15" customHeight="1"/>
    <row r="19371" ht="15" customHeight="1"/>
    <row r="19372" ht="15" customHeight="1"/>
    <row r="19373" ht="15" customHeight="1"/>
    <row r="19374" ht="15" customHeight="1"/>
    <row r="19375" ht="15" customHeight="1"/>
    <row r="19376" ht="15" customHeight="1"/>
    <row r="19377" ht="15" customHeight="1"/>
    <row r="19378" ht="15" customHeight="1"/>
    <row r="19379" ht="15" customHeight="1"/>
    <row r="19380" ht="15" customHeight="1"/>
    <row r="19381" ht="15" customHeight="1"/>
    <row r="19382" ht="15" customHeight="1"/>
    <row r="19383" ht="15" customHeight="1"/>
    <row r="19384" ht="15" customHeight="1"/>
    <row r="19385" ht="15" customHeight="1"/>
    <row r="19386" ht="15" customHeight="1"/>
    <row r="19387" ht="15" customHeight="1"/>
    <row r="19388" ht="15" customHeight="1"/>
    <row r="19389" ht="15" customHeight="1"/>
    <row r="19390" ht="15" customHeight="1"/>
    <row r="19391" ht="15" customHeight="1"/>
    <row r="19392" ht="15" customHeight="1"/>
    <row r="19393" ht="15" customHeight="1"/>
    <row r="19394" ht="15" customHeight="1"/>
    <row r="19395" ht="15" customHeight="1"/>
    <row r="19396" ht="15" customHeight="1"/>
    <row r="19397" ht="15" customHeight="1"/>
    <row r="19398" ht="15" customHeight="1"/>
    <row r="19399" ht="15" customHeight="1"/>
    <row r="19400" ht="15" customHeight="1"/>
    <row r="19401" ht="15" customHeight="1"/>
    <row r="19402" ht="15" customHeight="1"/>
    <row r="19403" ht="15" customHeight="1"/>
    <row r="19404" ht="15" customHeight="1"/>
    <row r="19405" ht="15" customHeight="1"/>
    <row r="19406" ht="15" customHeight="1"/>
    <row r="19407" ht="15" customHeight="1"/>
    <row r="19408" ht="15" customHeight="1"/>
    <row r="19409" ht="15" customHeight="1"/>
    <row r="19410" ht="15" customHeight="1"/>
    <row r="19411" ht="15" customHeight="1"/>
    <row r="19412" ht="15" customHeight="1"/>
    <row r="19413" ht="15" customHeight="1"/>
    <row r="19414" ht="15" customHeight="1"/>
    <row r="19415" ht="15" customHeight="1"/>
    <row r="19416" ht="15" customHeight="1"/>
    <row r="19417" ht="15" customHeight="1"/>
    <row r="19418" ht="15" customHeight="1"/>
    <row r="19419" ht="15" customHeight="1"/>
    <row r="19420" ht="15" customHeight="1"/>
    <row r="19421" ht="15" customHeight="1"/>
    <row r="19422" ht="15" customHeight="1"/>
    <row r="19423" ht="15" customHeight="1"/>
    <row r="19424" ht="15" customHeight="1"/>
    <row r="19425" ht="15" customHeight="1"/>
    <row r="19426" ht="15" customHeight="1"/>
    <row r="19427" ht="15" customHeight="1"/>
    <row r="19428" ht="15" customHeight="1"/>
    <row r="19429" ht="15" customHeight="1"/>
    <row r="19430" ht="15" customHeight="1"/>
    <row r="19431" ht="15" customHeight="1"/>
    <row r="19432" ht="15" customHeight="1"/>
    <row r="19433" ht="15" customHeight="1"/>
    <row r="19434" ht="15" customHeight="1"/>
    <row r="19435" ht="15" customHeight="1"/>
    <row r="19436" ht="15" customHeight="1"/>
    <row r="19437" ht="15" customHeight="1"/>
    <row r="19438" ht="15" customHeight="1"/>
    <row r="19439" ht="15" customHeight="1"/>
    <row r="19440" ht="15" customHeight="1"/>
    <row r="19441" ht="15" customHeight="1"/>
    <row r="19442" ht="15" customHeight="1"/>
    <row r="19443" ht="15" customHeight="1"/>
    <row r="19444" ht="15" customHeight="1"/>
    <row r="19445" ht="15" customHeight="1"/>
    <row r="19446" ht="15" customHeight="1"/>
    <row r="19447" ht="15" customHeight="1"/>
    <row r="19448" ht="15" customHeight="1"/>
    <row r="19449" ht="15" customHeight="1"/>
    <row r="19450" ht="15" customHeight="1"/>
    <row r="19451" ht="15" customHeight="1"/>
    <row r="19452" ht="15" customHeight="1"/>
    <row r="19453" ht="15" customHeight="1"/>
    <row r="19454" ht="15" customHeight="1"/>
    <row r="19455" ht="15" customHeight="1"/>
    <row r="19456" ht="15" customHeight="1"/>
    <row r="19457" ht="15" customHeight="1"/>
    <row r="19458" ht="15" customHeight="1"/>
    <row r="19459" ht="15" customHeight="1"/>
    <row r="19460" ht="15" customHeight="1"/>
    <row r="19461" ht="15" customHeight="1"/>
    <row r="19462" ht="15" customHeight="1"/>
    <row r="19463" ht="15" customHeight="1"/>
    <row r="19464" ht="15" customHeight="1"/>
    <row r="19465" ht="15" customHeight="1"/>
    <row r="19466" ht="15" customHeight="1"/>
    <row r="19467" ht="15" customHeight="1"/>
    <row r="19468" ht="15" customHeight="1"/>
    <row r="19469" ht="15" customHeight="1"/>
    <row r="19470" ht="15" customHeight="1"/>
    <row r="19471" ht="15" customHeight="1"/>
    <row r="19472" ht="15" customHeight="1"/>
    <row r="19473" ht="15" customHeight="1"/>
    <row r="19474" ht="15" customHeight="1"/>
    <row r="19475" ht="15" customHeight="1"/>
    <row r="19476" ht="15" customHeight="1"/>
    <row r="19477" ht="15" customHeight="1"/>
    <row r="19478" ht="15" customHeight="1"/>
    <row r="19479" ht="15" customHeight="1"/>
    <row r="19480" ht="15" customHeight="1"/>
    <row r="19481" ht="15" customHeight="1"/>
    <row r="19482" ht="15" customHeight="1"/>
    <row r="19483" ht="15" customHeight="1"/>
    <row r="19484" ht="15" customHeight="1"/>
    <row r="19485" ht="15" customHeight="1"/>
    <row r="19486" ht="15" customHeight="1"/>
    <row r="19487" ht="15" customHeight="1"/>
    <row r="19488" ht="15" customHeight="1"/>
    <row r="19489" ht="15" customHeight="1"/>
    <row r="19490" ht="15" customHeight="1"/>
    <row r="19491" ht="15" customHeight="1"/>
    <row r="19492" ht="15" customHeight="1"/>
    <row r="19493" ht="15" customHeight="1"/>
    <row r="19494" ht="15" customHeight="1"/>
    <row r="19495" ht="15" customHeight="1"/>
    <row r="19496" ht="15" customHeight="1"/>
    <row r="19497" ht="15" customHeight="1"/>
    <row r="19498" ht="15" customHeight="1"/>
    <row r="19499" ht="15" customHeight="1"/>
    <row r="19500" ht="15" customHeight="1"/>
    <row r="19501" ht="15" customHeight="1"/>
    <row r="19502" ht="15" customHeight="1"/>
    <row r="19503" ht="15" customHeight="1"/>
    <row r="19504" ht="15" customHeight="1"/>
    <row r="19505" ht="15" customHeight="1"/>
    <row r="19506" ht="15" customHeight="1"/>
    <row r="19507" ht="15" customHeight="1"/>
    <row r="19508" ht="15" customHeight="1"/>
    <row r="19509" ht="15" customHeight="1"/>
    <row r="19510" ht="15" customHeight="1"/>
    <row r="19511" ht="15" customHeight="1"/>
    <row r="19512" ht="15" customHeight="1"/>
    <row r="19513" ht="15" customHeight="1"/>
    <row r="19514" ht="15" customHeight="1"/>
    <row r="19515" ht="15" customHeight="1"/>
    <row r="19516" ht="15" customHeight="1"/>
    <row r="19517" ht="15" customHeight="1"/>
    <row r="19518" ht="15" customHeight="1"/>
    <row r="19519" ht="15" customHeight="1"/>
    <row r="19520" ht="15" customHeight="1"/>
    <row r="19521" ht="15" customHeight="1"/>
    <row r="19522" ht="15" customHeight="1"/>
    <row r="19523" ht="15" customHeight="1"/>
    <row r="19524" ht="15" customHeight="1"/>
    <row r="19525" ht="15" customHeight="1"/>
    <row r="19526" ht="15" customHeight="1"/>
    <row r="19527" ht="15" customHeight="1"/>
    <row r="19528" ht="15" customHeight="1"/>
    <row r="19529" ht="15" customHeight="1"/>
    <row r="19530" ht="15" customHeight="1"/>
    <row r="19531" ht="15" customHeight="1"/>
    <row r="19532" ht="15" customHeight="1"/>
    <row r="19533" ht="15" customHeight="1"/>
    <row r="19534" ht="15" customHeight="1"/>
    <row r="19535" ht="15" customHeight="1"/>
    <row r="19536" ht="15" customHeight="1"/>
    <row r="19537" ht="15" customHeight="1"/>
    <row r="19538" ht="15" customHeight="1"/>
    <row r="19539" ht="15" customHeight="1"/>
    <row r="19540" ht="15" customHeight="1"/>
    <row r="19541" ht="15" customHeight="1"/>
    <row r="19542" ht="15" customHeight="1"/>
    <row r="19543" ht="15" customHeight="1"/>
    <row r="19544" ht="15" customHeight="1"/>
    <row r="19545" ht="15" customHeight="1"/>
    <row r="19546" ht="15" customHeight="1"/>
    <row r="19547" ht="15" customHeight="1"/>
    <row r="19548" ht="15" customHeight="1"/>
    <row r="19549" ht="15" customHeight="1"/>
    <row r="19550" ht="15" customHeight="1"/>
    <row r="19551" ht="15" customHeight="1"/>
    <row r="19552" ht="15" customHeight="1"/>
    <row r="19553" ht="15" customHeight="1"/>
    <row r="19554" ht="15" customHeight="1"/>
    <row r="19555" ht="15" customHeight="1"/>
    <row r="19556" ht="15" customHeight="1"/>
    <row r="19557" ht="15" customHeight="1"/>
    <row r="19558" ht="15" customHeight="1"/>
    <row r="19559" ht="15" customHeight="1"/>
    <row r="19560" ht="15" customHeight="1"/>
    <row r="19561" ht="15" customHeight="1"/>
    <row r="19562" ht="15" customHeight="1"/>
    <row r="19563" ht="15" customHeight="1"/>
    <row r="19564" ht="15" customHeight="1"/>
    <row r="19565" ht="15" customHeight="1"/>
    <row r="19566" ht="15" customHeight="1"/>
    <row r="19567" ht="15" customHeight="1"/>
    <row r="19568" ht="15" customHeight="1"/>
    <row r="19569" ht="15" customHeight="1"/>
    <row r="19570" ht="15" customHeight="1"/>
    <row r="19571" ht="15" customHeight="1"/>
    <row r="19572" ht="15" customHeight="1"/>
    <row r="19573" ht="15" customHeight="1"/>
    <row r="19574" ht="15" customHeight="1"/>
    <row r="19575" ht="15" customHeight="1"/>
    <row r="19576" ht="15" customHeight="1"/>
    <row r="19577" ht="15" customHeight="1"/>
    <row r="19578" ht="15" customHeight="1"/>
    <row r="19579" ht="15" customHeight="1"/>
    <row r="19580" ht="15" customHeight="1"/>
    <row r="19581" ht="15" customHeight="1"/>
    <row r="19582" ht="15" customHeight="1"/>
    <row r="19583" ht="15" customHeight="1"/>
    <row r="19584" ht="15" customHeight="1"/>
    <row r="19585" ht="15" customHeight="1"/>
    <row r="19586" ht="15" customHeight="1"/>
    <row r="19587" ht="15" customHeight="1"/>
    <row r="19588" ht="15" customHeight="1"/>
    <row r="19589" ht="15" customHeight="1"/>
    <row r="19590" ht="15" customHeight="1"/>
    <row r="19591" ht="15" customHeight="1"/>
    <row r="19592" ht="15" customHeight="1"/>
    <row r="19593" ht="15" customHeight="1"/>
    <row r="19594" ht="15" customHeight="1"/>
    <row r="19595" ht="15" customHeight="1"/>
    <row r="19596" ht="15" customHeight="1"/>
    <row r="19597" ht="15" customHeight="1"/>
    <row r="19598" ht="15" customHeight="1"/>
    <row r="19599" ht="15" customHeight="1"/>
    <row r="19600" ht="15" customHeight="1"/>
    <row r="19601" ht="15" customHeight="1"/>
    <row r="19602" ht="15" customHeight="1"/>
    <row r="19603" ht="15" customHeight="1"/>
    <row r="19604" ht="15" customHeight="1"/>
    <row r="19605" ht="15" customHeight="1"/>
    <row r="19606" ht="15" customHeight="1"/>
    <row r="19607" ht="15" customHeight="1"/>
    <row r="19608" ht="15" customHeight="1"/>
    <row r="19609" ht="15" customHeight="1"/>
    <row r="19610" ht="15" customHeight="1"/>
    <row r="19611" ht="15" customHeight="1"/>
    <row r="19612" ht="15" customHeight="1"/>
    <row r="19613" ht="15" customHeight="1"/>
    <row r="19614" ht="15" customHeight="1"/>
    <row r="19615" ht="15" customHeight="1"/>
    <row r="19616" ht="15" customHeight="1"/>
    <row r="19617" ht="15" customHeight="1"/>
    <row r="19618" ht="15" customHeight="1"/>
    <row r="19619" ht="15" customHeight="1"/>
    <row r="19620" ht="15" customHeight="1"/>
    <row r="19621" ht="15" customHeight="1"/>
    <row r="19622" ht="15" customHeight="1"/>
    <row r="19623" ht="15" customHeight="1"/>
    <row r="19624" ht="15" customHeight="1"/>
    <row r="19625" ht="15" customHeight="1"/>
    <row r="19626" ht="15" customHeight="1"/>
    <row r="19627" ht="15" customHeight="1"/>
    <row r="19628" ht="15" customHeight="1"/>
    <row r="19629" ht="15" customHeight="1"/>
    <row r="19630" ht="15" customHeight="1"/>
    <row r="19631" ht="15" customHeight="1"/>
    <row r="19632" ht="15" customHeight="1"/>
    <row r="19633" ht="15" customHeight="1"/>
    <row r="19634" ht="15" customHeight="1"/>
    <row r="19635" ht="15" customHeight="1"/>
    <row r="19636" ht="15" customHeight="1"/>
    <row r="19637" ht="15" customHeight="1"/>
    <row r="19638" ht="15" customHeight="1"/>
    <row r="19639" ht="15" customHeight="1"/>
    <row r="19640" ht="15" customHeight="1"/>
    <row r="19641" ht="15" customHeight="1"/>
    <row r="19642" ht="15" customHeight="1"/>
    <row r="19643" ht="15" customHeight="1"/>
    <row r="19644" ht="15" customHeight="1"/>
    <row r="19645" ht="15" customHeight="1"/>
    <row r="19646" ht="15" customHeight="1"/>
    <row r="19647" ht="15" customHeight="1"/>
    <row r="19648" ht="15" customHeight="1"/>
    <row r="19649" ht="15" customHeight="1"/>
    <row r="19650" ht="15" customHeight="1"/>
    <row r="19651" ht="15" customHeight="1"/>
    <row r="19652" ht="15" customHeight="1"/>
    <row r="19653" ht="15" customHeight="1"/>
    <row r="19654" ht="15" customHeight="1"/>
    <row r="19655" ht="15" customHeight="1"/>
    <row r="19656" ht="15" customHeight="1"/>
    <row r="19657" ht="15" customHeight="1"/>
    <row r="19658" ht="15" customHeight="1"/>
    <row r="19659" ht="15" customHeight="1"/>
    <row r="19660" ht="15" customHeight="1"/>
    <row r="19661" ht="15" customHeight="1"/>
    <row r="19662" ht="15" customHeight="1"/>
    <row r="19663" ht="15" customHeight="1"/>
    <row r="19664" ht="15" customHeight="1"/>
    <row r="19665" ht="15" customHeight="1"/>
    <row r="19666" ht="15" customHeight="1"/>
    <row r="19667" ht="15" customHeight="1"/>
    <row r="19668" ht="15" customHeight="1"/>
    <row r="19669" ht="15" customHeight="1"/>
    <row r="19670" ht="15" customHeight="1"/>
    <row r="19671" ht="15" customHeight="1"/>
    <row r="19672" ht="15" customHeight="1"/>
    <row r="19673" ht="15" customHeight="1"/>
    <row r="19674" ht="15" customHeight="1"/>
    <row r="19675" ht="15" customHeight="1"/>
    <row r="19676" ht="15" customHeight="1"/>
    <row r="19677" ht="15" customHeight="1"/>
    <row r="19678" ht="15" customHeight="1"/>
    <row r="19679" ht="15" customHeight="1"/>
    <row r="19680" ht="15" customHeight="1"/>
    <row r="19681" ht="15" customHeight="1"/>
    <row r="19682" ht="15" customHeight="1"/>
    <row r="19683" ht="15" customHeight="1"/>
    <row r="19684" ht="15" customHeight="1"/>
    <row r="19685" ht="15" customHeight="1"/>
    <row r="19686" ht="15" customHeight="1"/>
    <row r="19687" ht="15" customHeight="1"/>
    <row r="19688" ht="15" customHeight="1"/>
    <row r="19689" ht="15" customHeight="1"/>
    <row r="19690" ht="15" customHeight="1"/>
    <row r="19691" ht="15" customHeight="1"/>
    <row r="19692" ht="15" customHeight="1"/>
    <row r="19693" ht="15" customHeight="1"/>
    <row r="19694" ht="15" customHeight="1"/>
    <row r="19695" ht="15" customHeight="1"/>
    <row r="19696" ht="15" customHeight="1"/>
    <row r="19697" ht="15" customHeight="1"/>
    <row r="19698" ht="15" customHeight="1"/>
    <row r="19699" ht="15" customHeight="1"/>
    <row r="19700" ht="15" customHeight="1"/>
    <row r="19701" ht="15" customHeight="1"/>
    <row r="19702" ht="15" customHeight="1"/>
    <row r="19703" ht="15" customHeight="1"/>
    <row r="19704" ht="15" customHeight="1"/>
    <row r="19705" ht="15" customHeight="1"/>
    <row r="19706" ht="15" customHeight="1"/>
    <row r="19707" ht="15" customHeight="1"/>
    <row r="19708" ht="15" customHeight="1"/>
    <row r="19709" ht="15" customHeight="1"/>
    <row r="19710" ht="15" customHeight="1"/>
    <row r="19711" ht="15" customHeight="1"/>
    <row r="19712" ht="15" customHeight="1"/>
    <row r="19713" ht="15" customHeight="1"/>
    <row r="19714" ht="15" customHeight="1"/>
    <row r="19715" ht="15" customHeight="1"/>
    <row r="19716" ht="15" customHeight="1"/>
    <row r="19717" ht="15" customHeight="1"/>
    <row r="19718" ht="15" customHeight="1"/>
    <row r="19719" ht="15" customHeight="1"/>
    <row r="19720" ht="15" customHeight="1"/>
    <row r="19721" ht="15" customHeight="1"/>
    <row r="19722" ht="15" customHeight="1"/>
    <row r="19723" ht="15" customHeight="1"/>
    <row r="19724" ht="15" customHeight="1"/>
    <row r="19725" ht="15" customHeight="1"/>
    <row r="19726" ht="15" customHeight="1"/>
    <row r="19727" ht="15" customHeight="1"/>
    <row r="19728" ht="15" customHeight="1"/>
    <row r="19729" ht="15" customHeight="1"/>
    <row r="19730" ht="15" customHeight="1"/>
    <row r="19731" ht="15" customHeight="1"/>
    <row r="19732" ht="15" customHeight="1"/>
    <row r="19733" ht="15" customHeight="1"/>
    <row r="19734" ht="15" customHeight="1"/>
    <row r="19735" ht="15" customHeight="1"/>
    <row r="19736" ht="15" customHeight="1"/>
    <row r="19737" ht="15" customHeight="1"/>
    <row r="19738" ht="15" customHeight="1"/>
    <row r="19739" ht="15" customHeight="1"/>
    <row r="19740" ht="15" customHeight="1"/>
    <row r="19741" ht="15" customHeight="1"/>
    <row r="19742" ht="15" customHeight="1"/>
    <row r="19743" ht="15" customHeight="1"/>
    <row r="19744" ht="15" customHeight="1"/>
    <row r="19745" ht="15" customHeight="1"/>
    <row r="19746" ht="15" customHeight="1"/>
    <row r="19747" ht="15" customHeight="1"/>
    <row r="19748" ht="15" customHeight="1"/>
    <row r="19749" ht="15" customHeight="1"/>
    <row r="19750" ht="15" customHeight="1"/>
    <row r="19751" ht="15" customHeight="1"/>
    <row r="19752" ht="15" customHeight="1"/>
    <row r="19753" ht="15" customHeight="1"/>
    <row r="19754" ht="15" customHeight="1"/>
    <row r="19755" ht="15" customHeight="1"/>
    <row r="19756" ht="15" customHeight="1"/>
    <row r="19757" ht="15" customHeight="1"/>
    <row r="19758" ht="15" customHeight="1"/>
    <row r="19759" ht="15" customHeight="1"/>
    <row r="19760" ht="15" customHeight="1"/>
    <row r="19761" ht="15" customHeight="1"/>
    <row r="19762" ht="15" customHeight="1"/>
    <row r="19763" ht="15" customHeight="1"/>
    <row r="19764" ht="15" customHeight="1"/>
    <row r="19765" ht="15" customHeight="1"/>
    <row r="19766" ht="15" customHeight="1"/>
    <row r="19767" ht="15" customHeight="1"/>
    <row r="19768" ht="15" customHeight="1"/>
    <row r="19769" ht="15" customHeight="1"/>
    <row r="19770" ht="15" customHeight="1"/>
    <row r="19771" ht="15" customHeight="1"/>
    <row r="19772" ht="15" customHeight="1"/>
    <row r="19773" ht="15" customHeight="1"/>
    <row r="19774" ht="15" customHeight="1"/>
    <row r="19775" ht="15" customHeight="1"/>
    <row r="19776" ht="15" customHeight="1"/>
    <row r="19777" ht="15" customHeight="1"/>
    <row r="19778" ht="15" customHeight="1"/>
    <row r="19779" ht="15" customHeight="1"/>
    <row r="19780" ht="15" customHeight="1"/>
    <row r="19781" ht="15" customHeight="1"/>
    <row r="19782" ht="15" customHeight="1"/>
    <row r="19783" ht="15" customHeight="1"/>
    <row r="19784" ht="15" customHeight="1"/>
    <row r="19785" ht="15" customHeight="1"/>
    <row r="19786" ht="15" customHeight="1"/>
    <row r="19787" ht="15" customHeight="1"/>
    <row r="19788" ht="15" customHeight="1"/>
    <row r="19789" ht="15" customHeight="1"/>
    <row r="19790" ht="15" customHeight="1"/>
    <row r="19791" ht="15" customHeight="1"/>
    <row r="19792" ht="15" customHeight="1"/>
    <row r="19793" ht="15" customHeight="1"/>
    <row r="19794" ht="15" customHeight="1"/>
    <row r="19795" ht="15" customHeight="1"/>
    <row r="19796" ht="15" customHeight="1"/>
    <row r="19797" ht="15" customHeight="1"/>
    <row r="19798" ht="15" customHeight="1"/>
    <row r="19799" ht="15" customHeight="1"/>
    <row r="19800" ht="15" customHeight="1"/>
    <row r="19801" ht="15" customHeight="1"/>
    <row r="19802" ht="15" customHeight="1"/>
    <row r="19803" ht="15" customHeight="1"/>
    <row r="19804" ht="15" customHeight="1"/>
    <row r="19805" ht="15" customHeight="1"/>
    <row r="19806" ht="15" customHeight="1"/>
    <row r="19807" ht="15" customHeight="1"/>
    <row r="19808" ht="15" customHeight="1"/>
    <row r="19809" ht="15" customHeight="1"/>
    <row r="19810" ht="15" customHeight="1"/>
    <row r="19811" ht="15" customHeight="1"/>
    <row r="19812" ht="15" customHeight="1"/>
    <row r="19813" ht="15" customHeight="1"/>
    <row r="19814" ht="15" customHeight="1"/>
    <row r="19815" ht="15" customHeight="1"/>
    <row r="19816" ht="15" customHeight="1"/>
    <row r="19817" ht="15" customHeight="1"/>
    <row r="19818" ht="15" customHeight="1"/>
    <row r="19819" ht="15" customHeight="1"/>
    <row r="19820" ht="15" customHeight="1"/>
    <row r="19821" ht="15" customHeight="1"/>
    <row r="19822" ht="15" customHeight="1"/>
    <row r="19823" ht="15" customHeight="1"/>
    <row r="19824" ht="15" customHeight="1"/>
    <row r="19825" ht="15" customHeight="1"/>
    <row r="19826" ht="15" customHeight="1"/>
    <row r="19827" ht="15" customHeight="1"/>
    <row r="19828" ht="15" customHeight="1"/>
    <row r="19829" ht="15" customHeight="1"/>
    <row r="19830" ht="15" customHeight="1"/>
    <row r="19831" ht="15" customHeight="1"/>
    <row r="19832" ht="15" customHeight="1"/>
    <row r="19833" ht="15" customHeight="1"/>
    <row r="19834" ht="15" customHeight="1"/>
    <row r="19835" ht="15" customHeight="1"/>
    <row r="19836" ht="15" customHeight="1"/>
    <row r="19837" ht="15" customHeight="1"/>
    <row r="19838" ht="15" customHeight="1"/>
    <row r="19839" ht="15" customHeight="1"/>
    <row r="19840" ht="15" customHeight="1"/>
    <row r="19841" ht="15" customHeight="1"/>
    <row r="19842" ht="15" customHeight="1"/>
    <row r="19843" ht="15" customHeight="1"/>
    <row r="19844" ht="15" customHeight="1"/>
    <row r="19845" ht="15" customHeight="1"/>
    <row r="19846" ht="15" customHeight="1"/>
    <row r="19847" ht="15" customHeight="1"/>
    <row r="19848" ht="15" customHeight="1"/>
    <row r="19849" ht="15" customHeight="1"/>
    <row r="19850" ht="15" customHeight="1"/>
    <row r="19851" ht="15" customHeight="1"/>
    <row r="19852" ht="15" customHeight="1"/>
    <row r="19853" ht="15" customHeight="1"/>
    <row r="19854" ht="15" customHeight="1"/>
    <row r="19855" ht="15" customHeight="1"/>
    <row r="19856" ht="15" customHeight="1"/>
    <row r="19857" ht="15" customHeight="1"/>
    <row r="19858" ht="15" customHeight="1"/>
    <row r="19859" ht="15" customHeight="1"/>
    <row r="19860" ht="15" customHeight="1"/>
    <row r="19861" ht="15" customHeight="1"/>
    <row r="19862" ht="15" customHeight="1"/>
    <row r="19863" ht="15" customHeight="1"/>
    <row r="19864" ht="15" customHeight="1"/>
    <row r="19865" ht="15" customHeight="1"/>
    <row r="19866" ht="15" customHeight="1"/>
    <row r="19867" ht="15" customHeight="1"/>
    <row r="19868" ht="15" customHeight="1"/>
    <row r="19869" ht="15" customHeight="1"/>
    <row r="19870" ht="15" customHeight="1"/>
    <row r="19871" ht="15" customHeight="1"/>
    <row r="19872" ht="15" customHeight="1"/>
    <row r="19873" ht="15" customHeight="1"/>
    <row r="19874" ht="15" customHeight="1"/>
    <row r="19875" ht="15" customHeight="1"/>
    <row r="19876" ht="15" customHeight="1"/>
    <row r="19877" ht="15" customHeight="1"/>
    <row r="19878" ht="15" customHeight="1"/>
    <row r="19879" ht="15" customHeight="1"/>
    <row r="19880" ht="15" customHeight="1"/>
    <row r="19881" ht="15" customHeight="1"/>
    <row r="19882" ht="15" customHeight="1"/>
    <row r="19883" ht="15" customHeight="1"/>
    <row r="19884" ht="15" customHeight="1"/>
    <row r="19885" ht="15" customHeight="1"/>
    <row r="19886" ht="15" customHeight="1"/>
    <row r="19887" ht="15" customHeight="1"/>
    <row r="19888" ht="15" customHeight="1"/>
    <row r="19889" ht="15" customHeight="1"/>
    <row r="19890" ht="15" customHeight="1"/>
    <row r="19891" ht="15" customHeight="1"/>
    <row r="19892" ht="15" customHeight="1"/>
    <row r="19893" ht="15" customHeight="1"/>
    <row r="19894" ht="15" customHeight="1"/>
    <row r="19895" ht="15" customHeight="1"/>
    <row r="19896" ht="15" customHeight="1"/>
    <row r="19897" ht="15" customHeight="1"/>
    <row r="19898" ht="15" customHeight="1"/>
    <row r="19899" ht="15" customHeight="1"/>
    <row r="19900" ht="15" customHeight="1"/>
    <row r="19901" ht="15" customHeight="1"/>
    <row r="19902" ht="15" customHeight="1"/>
    <row r="19903" ht="15" customHeight="1"/>
    <row r="19904" ht="15" customHeight="1"/>
    <row r="19905" ht="15" customHeight="1"/>
    <row r="19906" ht="15" customHeight="1"/>
    <row r="19907" ht="15" customHeight="1"/>
    <row r="19908" ht="15" customHeight="1"/>
    <row r="19909" ht="15" customHeight="1"/>
    <row r="19910" ht="15" customHeight="1"/>
    <row r="19911" ht="15" customHeight="1"/>
    <row r="19912" ht="15" customHeight="1"/>
    <row r="19913" ht="15" customHeight="1"/>
    <row r="19914" ht="15" customHeight="1"/>
    <row r="19915" ht="15" customHeight="1"/>
    <row r="19916" ht="15" customHeight="1"/>
    <row r="19917" ht="15" customHeight="1"/>
    <row r="19918" ht="15" customHeight="1"/>
    <row r="19919" ht="15" customHeight="1"/>
    <row r="19920" ht="15" customHeight="1"/>
    <row r="19921" ht="15" customHeight="1"/>
    <row r="19922" ht="15" customHeight="1"/>
    <row r="19923" ht="15" customHeight="1"/>
    <row r="19924" ht="15" customHeight="1"/>
    <row r="19925" ht="15" customHeight="1"/>
    <row r="19926" ht="15" customHeight="1"/>
    <row r="19927" ht="15" customHeight="1"/>
    <row r="19928" ht="15" customHeight="1"/>
    <row r="19929" ht="15" customHeight="1"/>
    <row r="19930" ht="15" customHeight="1"/>
    <row r="19931" ht="15" customHeight="1"/>
    <row r="19932" ht="15" customHeight="1"/>
    <row r="19933" ht="15" customHeight="1"/>
    <row r="19934" ht="15" customHeight="1"/>
    <row r="19935" ht="15" customHeight="1"/>
    <row r="19936" ht="15" customHeight="1"/>
    <row r="19937" ht="15" customHeight="1"/>
    <row r="19938" ht="15" customHeight="1"/>
    <row r="19939" ht="15" customHeight="1"/>
    <row r="19940" ht="15" customHeight="1"/>
    <row r="19941" ht="15" customHeight="1"/>
    <row r="19942" ht="15" customHeight="1"/>
    <row r="19943" ht="15" customHeight="1"/>
    <row r="19944" ht="15" customHeight="1"/>
    <row r="19945" ht="15" customHeight="1"/>
    <row r="19946" ht="15" customHeight="1"/>
    <row r="19947" ht="15" customHeight="1"/>
    <row r="19948" ht="15" customHeight="1"/>
    <row r="19949" ht="15" customHeight="1"/>
    <row r="19950" ht="15" customHeight="1"/>
    <row r="19951" ht="15" customHeight="1"/>
    <row r="19952" ht="15" customHeight="1"/>
    <row r="19953" ht="15" customHeight="1"/>
    <row r="19954" ht="15" customHeight="1"/>
    <row r="19955" ht="15" customHeight="1"/>
    <row r="19956" ht="15" customHeight="1"/>
    <row r="19957" ht="15" customHeight="1"/>
    <row r="19958" ht="15" customHeight="1"/>
    <row r="19959" ht="15" customHeight="1"/>
    <row r="19960" ht="15" customHeight="1"/>
    <row r="19961" ht="15" customHeight="1"/>
    <row r="19962" ht="15" customHeight="1"/>
    <row r="19963" ht="15" customHeight="1"/>
    <row r="19964" ht="15" customHeight="1"/>
    <row r="19965" ht="15" customHeight="1"/>
    <row r="19966" ht="15" customHeight="1"/>
    <row r="19967" ht="15" customHeight="1"/>
    <row r="19968" ht="15" customHeight="1"/>
    <row r="19969" ht="15" customHeight="1"/>
    <row r="19970" ht="15" customHeight="1"/>
    <row r="19971" ht="15" customHeight="1"/>
    <row r="19972" ht="15" customHeight="1"/>
    <row r="19973" ht="15" customHeight="1"/>
    <row r="19974" ht="15" customHeight="1"/>
    <row r="19975" ht="15" customHeight="1"/>
    <row r="19976" ht="15" customHeight="1"/>
    <row r="19977" ht="15" customHeight="1"/>
    <row r="19978" ht="15" customHeight="1"/>
    <row r="19979" ht="15" customHeight="1"/>
    <row r="19980" ht="15" customHeight="1"/>
    <row r="19981" ht="15" customHeight="1"/>
    <row r="19982" ht="15" customHeight="1"/>
    <row r="19983" ht="15" customHeight="1"/>
    <row r="19984" ht="15" customHeight="1"/>
    <row r="19985" ht="15" customHeight="1"/>
    <row r="19986" ht="15" customHeight="1"/>
    <row r="19987" ht="15" customHeight="1"/>
    <row r="19988" ht="15" customHeight="1"/>
    <row r="19989" ht="15" customHeight="1"/>
    <row r="19990" ht="15" customHeight="1"/>
    <row r="19991" ht="15" customHeight="1"/>
    <row r="19992" ht="15" customHeight="1"/>
    <row r="19993" ht="15" customHeight="1"/>
    <row r="19994" ht="15" customHeight="1"/>
    <row r="19995" ht="15" customHeight="1"/>
    <row r="19996" ht="15" customHeight="1"/>
    <row r="19997" ht="15" customHeight="1"/>
    <row r="19998" ht="15" customHeight="1"/>
    <row r="19999" ht="15" customHeight="1"/>
    <row r="20000" ht="15" customHeight="1"/>
    <row r="20001" ht="15" customHeight="1"/>
    <row r="20002" ht="15" customHeight="1"/>
    <row r="20003" ht="15" customHeight="1"/>
    <row r="20004" ht="15" customHeight="1"/>
    <row r="20005" ht="15" customHeight="1"/>
    <row r="20006" ht="15" customHeight="1"/>
    <row r="20007" ht="15" customHeight="1"/>
    <row r="20008" ht="15" customHeight="1"/>
    <row r="20009" ht="15" customHeight="1"/>
    <row r="20010" ht="15" customHeight="1"/>
    <row r="20011" ht="15" customHeight="1"/>
    <row r="20012" ht="15" customHeight="1"/>
    <row r="20013" ht="15" customHeight="1"/>
    <row r="20014" ht="15" customHeight="1"/>
    <row r="20015" ht="15" customHeight="1"/>
    <row r="20016" ht="15" customHeight="1"/>
    <row r="20017" ht="15" customHeight="1"/>
    <row r="20018" ht="15" customHeight="1"/>
    <row r="20019" ht="15" customHeight="1"/>
    <row r="20020" ht="15" customHeight="1"/>
    <row r="20021" ht="15" customHeight="1"/>
    <row r="20022" ht="15" customHeight="1"/>
    <row r="20023" ht="15" customHeight="1"/>
    <row r="20024" ht="15" customHeight="1"/>
    <row r="20025" ht="15" customHeight="1"/>
    <row r="20026" ht="15" customHeight="1"/>
    <row r="20027" ht="15" customHeight="1"/>
    <row r="20028" ht="15" customHeight="1"/>
    <row r="20029" ht="15" customHeight="1"/>
    <row r="20030" ht="15" customHeight="1"/>
    <row r="20031" ht="15" customHeight="1"/>
    <row r="20032" ht="15" customHeight="1"/>
    <row r="20033" ht="15" customHeight="1"/>
    <row r="20034" ht="15" customHeight="1"/>
    <row r="20035" ht="15" customHeight="1"/>
    <row r="20036" ht="15" customHeight="1"/>
    <row r="20037" ht="15" customHeight="1"/>
    <row r="20038" ht="15" customHeight="1"/>
    <row r="20039" ht="15" customHeight="1"/>
    <row r="20040" ht="15" customHeight="1"/>
    <row r="20041" ht="15" customHeight="1"/>
    <row r="20042" ht="15" customHeight="1"/>
    <row r="20043" ht="15" customHeight="1"/>
    <row r="20044" ht="15" customHeight="1"/>
    <row r="20045" ht="15" customHeight="1"/>
    <row r="20046" ht="15" customHeight="1"/>
    <row r="20047" ht="15" customHeight="1"/>
    <row r="20048" ht="15" customHeight="1"/>
    <row r="20049" ht="15" customHeight="1"/>
    <row r="20050" ht="15" customHeight="1"/>
    <row r="20051" ht="15" customHeight="1"/>
    <row r="20052" ht="15" customHeight="1"/>
    <row r="20053" ht="15" customHeight="1"/>
    <row r="20054" ht="15" customHeight="1"/>
    <row r="20055" ht="15" customHeight="1"/>
    <row r="20056" ht="15" customHeight="1"/>
    <row r="20057" ht="15" customHeight="1"/>
    <row r="20058" ht="15" customHeight="1"/>
    <row r="20059" ht="15" customHeight="1"/>
    <row r="20060" ht="15" customHeight="1"/>
    <row r="20061" ht="15" customHeight="1"/>
    <row r="20062" ht="15" customHeight="1"/>
    <row r="20063" ht="15" customHeight="1"/>
    <row r="20064" ht="15" customHeight="1"/>
    <row r="20065" ht="15" customHeight="1"/>
    <row r="20066" ht="15" customHeight="1"/>
    <row r="20067" ht="15" customHeight="1"/>
    <row r="20068" ht="15" customHeight="1"/>
    <row r="20069" ht="15" customHeight="1"/>
    <row r="20070" ht="15" customHeight="1"/>
    <row r="20071" ht="15" customHeight="1"/>
    <row r="20072" ht="15" customHeight="1"/>
    <row r="20073" ht="15" customHeight="1"/>
    <row r="20074" ht="15" customHeight="1"/>
    <row r="20075" ht="15" customHeight="1"/>
    <row r="20076" ht="15" customHeight="1"/>
    <row r="20077" ht="15" customHeight="1"/>
    <row r="20078" ht="15" customHeight="1"/>
    <row r="20079" ht="15" customHeight="1"/>
    <row r="20080" ht="15" customHeight="1"/>
    <row r="20081" ht="15" customHeight="1"/>
    <row r="20082" ht="15" customHeight="1"/>
    <row r="20083" ht="15" customHeight="1"/>
    <row r="20084" ht="15" customHeight="1"/>
    <row r="20085" ht="15" customHeight="1"/>
    <row r="20086" ht="15" customHeight="1"/>
    <row r="20087" ht="15" customHeight="1"/>
    <row r="20088" ht="15" customHeight="1"/>
    <row r="20089" ht="15" customHeight="1"/>
    <row r="20090" ht="15" customHeight="1"/>
    <row r="20091" ht="15" customHeight="1"/>
    <row r="20092" ht="15" customHeight="1"/>
    <row r="20093" ht="15" customHeight="1"/>
    <row r="20094" ht="15" customHeight="1"/>
    <row r="20095" ht="15" customHeight="1"/>
    <row r="20096" ht="15" customHeight="1"/>
    <row r="20097" ht="15" customHeight="1"/>
    <row r="20098" ht="15" customHeight="1"/>
    <row r="20099" ht="15" customHeight="1"/>
    <row r="20100" ht="15" customHeight="1"/>
    <row r="20101" ht="15" customHeight="1"/>
    <row r="20102" ht="15" customHeight="1"/>
    <row r="20103" ht="15" customHeight="1"/>
    <row r="20104" ht="15" customHeight="1"/>
    <row r="20105" ht="15" customHeight="1"/>
    <row r="20106" ht="15" customHeight="1"/>
    <row r="20107" ht="15" customHeight="1"/>
    <row r="20108" ht="15" customHeight="1"/>
    <row r="20109" ht="15" customHeight="1"/>
    <row r="20110" ht="15" customHeight="1"/>
    <row r="20111" ht="15" customHeight="1"/>
    <row r="20112" ht="15" customHeight="1"/>
    <row r="20113" ht="15" customHeight="1"/>
    <row r="20114" ht="15" customHeight="1"/>
    <row r="20115" ht="15" customHeight="1"/>
    <row r="20116" ht="15" customHeight="1"/>
    <row r="20117" ht="15" customHeight="1"/>
    <row r="20118" ht="15" customHeight="1"/>
    <row r="20119" ht="15" customHeight="1"/>
    <row r="20120" ht="15" customHeight="1"/>
    <row r="20121" ht="15" customHeight="1"/>
    <row r="20122" ht="15" customHeight="1"/>
    <row r="20123" ht="15" customHeight="1"/>
    <row r="20124" ht="15" customHeight="1"/>
    <row r="20125" ht="15" customHeight="1"/>
    <row r="20126" ht="15" customHeight="1"/>
    <row r="20127" ht="15" customHeight="1"/>
    <row r="20128" ht="15" customHeight="1"/>
    <row r="20129" ht="15" customHeight="1"/>
    <row r="20130" ht="15" customHeight="1"/>
    <row r="20131" ht="15" customHeight="1"/>
    <row r="20132" ht="15" customHeight="1"/>
    <row r="20133" ht="15" customHeight="1"/>
    <row r="20134" ht="15" customHeight="1"/>
    <row r="20135" ht="15" customHeight="1"/>
    <row r="20136" ht="15" customHeight="1"/>
    <row r="20137" ht="15" customHeight="1"/>
    <row r="20138" ht="15" customHeight="1"/>
    <row r="20139" ht="15" customHeight="1"/>
    <row r="20140" ht="15" customHeight="1"/>
    <row r="20141" ht="15" customHeight="1"/>
    <row r="20142" ht="15" customHeight="1"/>
    <row r="20143" ht="15" customHeight="1"/>
    <row r="20144" ht="15" customHeight="1"/>
    <row r="20145" ht="15" customHeight="1"/>
    <row r="20146" ht="15" customHeight="1"/>
    <row r="20147" ht="15" customHeight="1"/>
    <row r="20148" ht="15" customHeight="1"/>
    <row r="20149" ht="15" customHeight="1"/>
    <row r="20150" ht="15" customHeight="1"/>
    <row r="20151" ht="15" customHeight="1"/>
    <row r="20152" ht="15" customHeight="1"/>
    <row r="20153" ht="15" customHeight="1"/>
    <row r="20154" ht="15" customHeight="1"/>
    <row r="20155" ht="15" customHeight="1"/>
    <row r="20156" ht="15" customHeight="1"/>
    <row r="20157" ht="15" customHeight="1"/>
    <row r="20158" ht="15" customHeight="1"/>
    <row r="20159" ht="15" customHeight="1"/>
    <row r="20160" ht="15" customHeight="1"/>
    <row r="20161" ht="15" customHeight="1"/>
    <row r="20162" ht="15" customHeight="1"/>
    <row r="20163" ht="15" customHeight="1"/>
    <row r="20164" ht="15" customHeight="1"/>
    <row r="20165" ht="15" customHeight="1"/>
    <row r="20166" ht="15" customHeight="1"/>
    <row r="20167" ht="15" customHeight="1"/>
    <row r="20168" ht="15" customHeight="1"/>
    <row r="20169" ht="15" customHeight="1"/>
    <row r="20170" ht="15" customHeight="1"/>
    <row r="20171" ht="15" customHeight="1"/>
    <row r="20172" ht="15" customHeight="1"/>
    <row r="20173" ht="15" customHeight="1"/>
    <row r="20174" ht="15" customHeight="1"/>
    <row r="20175" ht="15" customHeight="1"/>
    <row r="20176" ht="15" customHeight="1"/>
    <row r="20177" ht="15" customHeight="1"/>
    <row r="20178" ht="15" customHeight="1"/>
    <row r="20179" ht="15" customHeight="1"/>
    <row r="20180" ht="15" customHeight="1"/>
    <row r="20181" ht="15" customHeight="1"/>
    <row r="20182" ht="15" customHeight="1"/>
    <row r="20183" ht="15" customHeight="1"/>
    <row r="20184" ht="15" customHeight="1"/>
    <row r="20185" ht="15" customHeight="1"/>
    <row r="20186" ht="15" customHeight="1"/>
    <row r="20187" ht="15" customHeight="1"/>
    <row r="20188" ht="15" customHeight="1"/>
    <row r="20189" ht="15" customHeight="1"/>
    <row r="20190" ht="15" customHeight="1"/>
    <row r="20191" ht="15" customHeight="1"/>
    <row r="20192" ht="15" customHeight="1"/>
    <row r="20193" ht="15" customHeight="1"/>
    <row r="20194" ht="15" customHeight="1"/>
    <row r="20195" ht="15" customHeight="1"/>
    <row r="20196" ht="15" customHeight="1"/>
    <row r="20197" ht="15" customHeight="1"/>
    <row r="20198" ht="15" customHeight="1"/>
    <row r="20199" ht="15" customHeight="1"/>
    <row r="20200" ht="15" customHeight="1"/>
    <row r="20201" ht="15" customHeight="1"/>
    <row r="20202" ht="15" customHeight="1"/>
    <row r="20203" ht="15" customHeight="1"/>
    <row r="20204" ht="15" customHeight="1"/>
    <row r="20205" ht="15" customHeight="1"/>
    <row r="20206" ht="15" customHeight="1"/>
    <row r="20207" ht="15" customHeight="1"/>
    <row r="20208" ht="15" customHeight="1"/>
    <row r="20209" ht="15" customHeight="1"/>
    <row r="20210" ht="15" customHeight="1"/>
    <row r="20211" ht="15" customHeight="1"/>
    <row r="20212" ht="15" customHeight="1"/>
    <row r="20213" ht="15" customHeight="1"/>
    <row r="20214" ht="15" customHeight="1"/>
    <row r="20215" ht="15" customHeight="1"/>
    <row r="20216" ht="15" customHeight="1"/>
    <row r="20217" ht="15" customHeight="1"/>
    <row r="20218" ht="15" customHeight="1"/>
    <row r="20219" ht="15" customHeight="1"/>
    <row r="20220" ht="15" customHeight="1"/>
    <row r="20221" ht="15" customHeight="1"/>
    <row r="20222" ht="15" customHeight="1"/>
    <row r="20223" ht="15" customHeight="1"/>
    <row r="20224" ht="15" customHeight="1"/>
    <row r="20225" ht="15" customHeight="1"/>
    <row r="20226" ht="15" customHeight="1"/>
    <row r="20227" ht="15" customHeight="1"/>
    <row r="20228" ht="15" customHeight="1"/>
    <row r="20229" ht="15" customHeight="1"/>
    <row r="20230" ht="15" customHeight="1"/>
    <row r="20231" ht="15" customHeight="1"/>
    <row r="20232" ht="15" customHeight="1"/>
    <row r="20233" ht="15" customHeight="1"/>
    <row r="20234" ht="15" customHeight="1"/>
    <row r="20235" ht="15" customHeight="1"/>
    <row r="20236" ht="15" customHeight="1"/>
    <row r="20237" ht="15" customHeight="1"/>
    <row r="20238" ht="15" customHeight="1"/>
    <row r="20239" ht="15" customHeight="1"/>
    <row r="20240" ht="15" customHeight="1"/>
    <row r="20241" ht="15" customHeight="1"/>
    <row r="20242" ht="15" customHeight="1"/>
    <row r="20243" ht="15" customHeight="1"/>
    <row r="20244" ht="15" customHeight="1"/>
    <row r="20245" ht="15" customHeight="1"/>
    <row r="20246" ht="15" customHeight="1"/>
    <row r="20247" ht="15" customHeight="1"/>
    <row r="20248" ht="15" customHeight="1"/>
    <row r="20249" ht="15" customHeight="1"/>
    <row r="20250" ht="15" customHeight="1"/>
    <row r="20251" ht="15" customHeight="1"/>
    <row r="20252" ht="15" customHeight="1"/>
    <row r="20253" ht="15" customHeight="1"/>
    <row r="20254" ht="15" customHeight="1"/>
    <row r="20255" ht="15" customHeight="1"/>
    <row r="20256" ht="15" customHeight="1"/>
    <row r="20257" ht="15" customHeight="1"/>
    <row r="20258" ht="15" customHeight="1"/>
    <row r="20259" ht="15" customHeight="1"/>
    <row r="20260" ht="15" customHeight="1"/>
    <row r="20261" ht="15" customHeight="1"/>
    <row r="20262" ht="15" customHeight="1"/>
    <row r="20263" ht="15" customHeight="1"/>
    <row r="20264" ht="15" customHeight="1"/>
    <row r="20265" ht="15" customHeight="1"/>
    <row r="20266" ht="15" customHeight="1"/>
    <row r="20267" ht="15" customHeight="1"/>
    <row r="20268" ht="15" customHeight="1"/>
    <row r="20269" ht="15" customHeight="1"/>
    <row r="20270" ht="15" customHeight="1"/>
    <row r="20271" ht="15" customHeight="1"/>
    <row r="20272" ht="15" customHeight="1"/>
    <row r="20273" ht="15" customHeight="1"/>
    <row r="20274" ht="15" customHeight="1"/>
    <row r="20275" ht="15" customHeight="1"/>
    <row r="20276" ht="15" customHeight="1"/>
    <row r="20277" ht="15" customHeight="1"/>
    <row r="20278" ht="15" customHeight="1"/>
    <row r="20279" ht="15" customHeight="1"/>
    <row r="20280" ht="15" customHeight="1"/>
    <row r="20281" ht="15" customHeight="1"/>
    <row r="20282" ht="15" customHeight="1"/>
    <row r="20283" ht="15" customHeight="1"/>
    <row r="20284" ht="15" customHeight="1"/>
    <row r="20285" ht="15" customHeight="1"/>
    <row r="20286" ht="15" customHeight="1"/>
    <row r="20287" ht="15" customHeight="1"/>
    <row r="20288" ht="15" customHeight="1"/>
    <row r="20289" ht="15" customHeight="1"/>
    <row r="20290" ht="15" customHeight="1"/>
    <row r="20291" ht="15" customHeight="1"/>
    <row r="20292" ht="15" customHeight="1"/>
    <row r="20293" ht="15" customHeight="1"/>
    <row r="20294" ht="15" customHeight="1"/>
    <row r="20295" ht="15" customHeight="1"/>
    <row r="20296" ht="15" customHeight="1"/>
    <row r="20297" ht="15" customHeight="1"/>
    <row r="20298" ht="15" customHeight="1"/>
    <row r="20299" ht="15" customHeight="1"/>
    <row r="20300" ht="15" customHeight="1"/>
    <row r="20301" ht="15" customHeight="1"/>
    <row r="20302" ht="15" customHeight="1"/>
    <row r="20303" ht="15" customHeight="1"/>
    <row r="20304" ht="15" customHeight="1"/>
    <row r="20305" ht="15" customHeight="1"/>
    <row r="20306" ht="15" customHeight="1"/>
    <row r="20307" ht="15" customHeight="1"/>
    <row r="20308" ht="15" customHeight="1"/>
    <row r="20309" ht="15" customHeight="1"/>
    <row r="20310" ht="15" customHeight="1"/>
    <row r="20311" ht="15" customHeight="1"/>
    <row r="20312" ht="15" customHeight="1"/>
    <row r="20313" ht="15" customHeight="1"/>
    <row r="20314" ht="15" customHeight="1"/>
    <row r="20315" ht="15" customHeight="1"/>
    <row r="20316" ht="15" customHeight="1"/>
    <row r="20317" ht="15" customHeight="1"/>
    <row r="20318" ht="15" customHeight="1"/>
    <row r="20319" ht="15" customHeight="1"/>
    <row r="20320" ht="15" customHeight="1"/>
    <row r="20321" ht="15" customHeight="1"/>
    <row r="20322" ht="15" customHeight="1"/>
    <row r="20323" ht="15" customHeight="1"/>
    <row r="20324" ht="15" customHeight="1"/>
    <row r="20325" ht="15" customHeight="1"/>
    <row r="20326" ht="15" customHeight="1"/>
    <row r="20327" ht="15" customHeight="1"/>
    <row r="20328" ht="15" customHeight="1"/>
    <row r="20329" ht="15" customHeight="1"/>
    <row r="20330" ht="15" customHeight="1"/>
    <row r="20331" ht="15" customHeight="1"/>
    <row r="20332" ht="15" customHeight="1"/>
    <row r="20333" ht="15" customHeight="1"/>
    <row r="20334" ht="15" customHeight="1"/>
    <row r="20335" ht="15" customHeight="1"/>
    <row r="20336" ht="15" customHeight="1"/>
    <row r="20337" ht="15" customHeight="1"/>
    <row r="20338" ht="15" customHeight="1"/>
    <row r="20339" ht="15" customHeight="1"/>
    <row r="20340" ht="15" customHeight="1"/>
    <row r="20341" ht="15" customHeight="1"/>
    <row r="20342" ht="15" customHeight="1"/>
    <row r="20343" ht="15" customHeight="1"/>
    <row r="20344" ht="15" customHeight="1"/>
    <row r="20345" ht="15" customHeight="1"/>
    <row r="20346" ht="15" customHeight="1"/>
    <row r="20347" ht="15" customHeight="1"/>
    <row r="20348" ht="15" customHeight="1"/>
    <row r="20349" ht="15" customHeight="1"/>
    <row r="20350" ht="15" customHeight="1"/>
    <row r="20351" ht="15" customHeight="1"/>
    <row r="20352" ht="15" customHeight="1"/>
    <row r="20353" ht="15" customHeight="1"/>
    <row r="20354" ht="15" customHeight="1"/>
    <row r="20355" ht="15" customHeight="1"/>
    <row r="20356" ht="15" customHeight="1"/>
    <row r="20357" ht="15" customHeight="1"/>
    <row r="20358" ht="15" customHeight="1"/>
    <row r="20359" ht="15" customHeight="1"/>
    <row r="20360" ht="15" customHeight="1"/>
    <row r="20361" ht="15" customHeight="1"/>
    <row r="20362" ht="15" customHeight="1"/>
    <row r="20363" ht="15" customHeight="1"/>
    <row r="20364" ht="15" customHeight="1"/>
    <row r="20365" ht="15" customHeight="1"/>
    <row r="20366" ht="15" customHeight="1"/>
    <row r="20367" ht="15" customHeight="1"/>
    <row r="20368" ht="15" customHeight="1"/>
    <row r="20369" ht="15" customHeight="1"/>
    <row r="20370" ht="15" customHeight="1"/>
    <row r="20371" ht="15" customHeight="1"/>
    <row r="20372" ht="15" customHeight="1"/>
    <row r="20373" ht="15" customHeight="1"/>
    <row r="20374" ht="15" customHeight="1"/>
    <row r="20375" ht="15" customHeight="1"/>
    <row r="20376" ht="15" customHeight="1"/>
    <row r="20377" ht="15" customHeight="1"/>
    <row r="20378" ht="15" customHeight="1"/>
    <row r="20379" ht="15" customHeight="1"/>
    <row r="20380" ht="15" customHeight="1"/>
    <row r="20381" ht="15" customHeight="1"/>
    <row r="20382" ht="15" customHeight="1"/>
    <row r="20383" ht="15" customHeight="1"/>
    <row r="20384" ht="15" customHeight="1"/>
    <row r="20385" ht="15" customHeight="1"/>
    <row r="20386" ht="15" customHeight="1"/>
    <row r="20387" ht="15" customHeight="1"/>
    <row r="20388" ht="15" customHeight="1"/>
    <row r="20389" ht="15" customHeight="1"/>
    <row r="20390" ht="15" customHeight="1"/>
    <row r="20391" ht="15" customHeight="1"/>
    <row r="20392" ht="15" customHeight="1"/>
    <row r="20393" ht="15" customHeight="1"/>
    <row r="20394" ht="15" customHeight="1"/>
    <row r="20395" ht="15" customHeight="1"/>
    <row r="20396" ht="15" customHeight="1"/>
    <row r="20397" ht="15" customHeight="1"/>
    <row r="20398" ht="15" customHeight="1"/>
    <row r="20399" ht="15" customHeight="1"/>
    <row r="20400" ht="15" customHeight="1"/>
    <row r="20401" ht="15" customHeight="1"/>
    <row r="20402" ht="15" customHeight="1"/>
    <row r="20403" ht="15" customHeight="1"/>
    <row r="20404" ht="15" customHeight="1"/>
    <row r="20405" ht="15" customHeight="1"/>
    <row r="20406" ht="15" customHeight="1"/>
    <row r="20407" ht="15" customHeight="1"/>
    <row r="20408" ht="15" customHeight="1"/>
    <row r="20409" ht="15" customHeight="1"/>
    <row r="20410" ht="15" customHeight="1"/>
    <row r="20411" ht="15" customHeight="1"/>
    <row r="20412" ht="15" customHeight="1"/>
    <row r="20413" ht="15" customHeight="1"/>
    <row r="20414" ht="15" customHeight="1"/>
    <row r="20415" ht="15" customHeight="1"/>
    <row r="20416" ht="15" customHeight="1"/>
    <row r="20417" ht="15" customHeight="1"/>
    <row r="20418" ht="15" customHeight="1"/>
    <row r="20419" ht="15" customHeight="1"/>
    <row r="20420" ht="15" customHeight="1"/>
    <row r="20421" ht="15" customHeight="1"/>
    <row r="20422" ht="15" customHeight="1"/>
    <row r="20423" ht="15" customHeight="1"/>
    <row r="20424" ht="15" customHeight="1"/>
    <row r="20425" ht="15" customHeight="1"/>
    <row r="20426" ht="15" customHeight="1"/>
    <row r="20427" ht="15" customHeight="1"/>
    <row r="20428" ht="15" customHeight="1"/>
    <row r="20429" ht="15" customHeight="1"/>
    <row r="20430" ht="15" customHeight="1"/>
    <row r="20431" ht="15" customHeight="1"/>
    <row r="20432" ht="15" customHeight="1"/>
    <row r="20433" ht="15" customHeight="1"/>
    <row r="20434" ht="15" customHeight="1"/>
    <row r="20435" ht="15" customHeight="1"/>
    <row r="20436" ht="15" customHeight="1"/>
    <row r="20437" ht="15" customHeight="1"/>
    <row r="20438" ht="15" customHeight="1"/>
    <row r="20439" ht="15" customHeight="1"/>
    <row r="20440" ht="15" customHeight="1"/>
    <row r="20441" ht="15" customHeight="1"/>
    <row r="20442" ht="15" customHeight="1"/>
    <row r="20443" ht="15" customHeight="1"/>
    <row r="20444" ht="15" customHeight="1"/>
    <row r="20445" ht="15" customHeight="1"/>
    <row r="20446" ht="15" customHeight="1"/>
    <row r="20447" ht="15" customHeight="1"/>
    <row r="20448" ht="15" customHeight="1"/>
    <row r="20449" ht="15" customHeight="1"/>
    <row r="20450" ht="15" customHeight="1"/>
    <row r="20451" ht="15" customHeight="1"/>
    <row r="20452" ht="15" customHeight="1"/>
    <row r="20453" ht="15" customHeight="1"/>
    <row r="20454" ht="15" customHeight="1"/>
    <row r="20455" ht="15" customHeight="1"/>
    <row r="20456" ht="15" customHeight="1"/>
    <row r="20457" ht="15" customHeight="1"/>
    <row r="20458" ht="15" customHeight="1"/>
    <row r="20459" ht="15" customHeight="1"/>
    <row r="20460" ht="15" customHeight="1"/>
    <row r="20461" ht="15" customHeight="1"/>
    <row r="20462" ht="15" customHeight="1"/>
    <row r="20463" ht="15" customHeight="1"/>
    <row r="20464" ht="15" customHeight="1"/>
    <row r="20465" ht="15" customHeight="1"/>
    <row r="20466" ht="15" customHeight="1"/>
    <row r="20467" ht="15" customHeight="1"/>
    <row r="20468" ht="15" customHeight="1"/>
    <row r="20469" ht="15" customHeight="1"/>
    <row r="20470" ht="15" customHeight="1"/>
    <row r="20471" ht="15" customHeight="1"/>
    <row r="20472" ht="15" customHeight="1"/>
    <row r="20473" ht="15" customHeight="1"/>
    <row r="20474" ht="15" customHeight="1"/>
    <row r="20475" ht="15" customHeight="1"/>
    <row r="20476" ht="15" customHeight="1"/>
    <row r="20477" ht="15" customHeight="1"/>
    <row r="20478" ht="15" customHeight="1"/>
    <row r="20479" ht="15" customHeight="1"/>
    <row r="20480" ht="15" customHeight="1"/>
    <row r="20481" ht="15" customHeight="1"/>
    <row r="20482" ht="15" customHeight="1"/>
    <row r="20483" ht="15" customHeight="1"/>
    <row r="20484" ht="15" customHeight="1"/>
    <row r="20485" ht="15" customHeight="1"/>
    <row r="20486" ht="15" customHeight="1"/>
    <row r="20487" ht="15" customHeight="1"/>
    <row r="20488" ht="15" customHeight="1"/>
    <row r="20489" ht="15" customHeight="1"/>
    <row r="20490" ht="15" customHeight="1"/>
    <row r="20491" ht="15" customHeight="1"/>
    <row r="20492" ht="15" customHeight="1"/>
    <row r="20493" ht="15" customHeight="1"/>
    <row r="20494" ht="15" customHeight="1"/>
    <row r="20495" ht="15" customHeight="1"/>
    <row r="20496" ht="15" customHeight="1"/>
    <row r="20497" ht="15" customHeight="1"/>
    <row r="20498" ht="15" customHeight="1"/>
    <row r="20499" ht="15" customHeight="1"/>
    <row r="20500" ht="15" customHeight="1"/>
    <row r="20501" ht="15" customHeight="1"/>
    <row r="20502" ht="15" customHeight="1"/>
    <row r="20503" ht="15" customHeight="1"/>
    <row r="20504" ht="15" customHeight="1"/>
    <row r="20505" ht="15" customHeight="1"/>
    <row r="20506" ht="15" customHeight="1"/>
    <row r="20507" ht="15" customHeight="1"/>
    <row r="20508" ht="15" customHeight="1"/>
    <row r="20509" ht="15" customHeight="1"/>
    <row r="20510" ht="15" customHeight="1"/>
    <row r="20511" ht="15" customHeight="1"/>
    <row r="20512" ht="15" customHeight="1"/>
    <row r="20513" ht="15" customHeight="1"/>
    <row r="20514" ht="15" customHeight="1"/>
    <row r="20515" ht="15" customHeight="1"/>
    <row r="20516" ht="15" customHeight="1"/>
    <row r="20517" ht="15" customHeight="1"/>
    <row r="20518" ht="15" customHeight="1"/>
    <row r="20519" ht="15" customHeight="1"/>
    <row r="20520" ht="15" customHeight="1"/>
    <row r="20521" ht="15" customHeight="1"/>
    <row r="20522" ht="15" customHeight="1"/>
    <row r="20523" ht="15" customHeight="1"/>
    <row r="20524" ht="15" customHeight="1"/>
    <row r="20525" ht="15" customHeight="1"/>
    <row r="20526" ht="15" customHeight="1"/>
    <row r="20527" ht="15" customHeight="1"/>
    <row r="20528" ht="15" customHeight="1"/>
    <row r="20529" ht="15" customHeight="1"/>
    <row r="20530" ht="15" customHeight="1"/>
    <row r="20531" ht="15" customHeight="1"/>
    <row r="20532" ht="15" customHeight="1"/>
    <row r="20533" ht="15" customHeight="1"/>
    <row r="20534" ht="15" customHeight="1"/>
    <row r="20535" ht="15" customHeight="1"/>
    <row r="20536" ht="15" customHeight="1"/>
    <row r="20537" ht="15" customHeight="1"/>
    <row r="20538" ht="15" customHeight="1"/>
    <row r="20539" ht="15" customHeight="1"/>
    <row r="20540" ht="15" customHeight="1"/>
    <row r="20541" ht="15" customHeight="1"/>
    <row r="20542" ht="15" customHeight="1"/>
    <row r="20543" ht="15" customHeight="1"/>
    <row r="20544" ht="15" customHeight="1"/>
    <row r="20545" ht="15" customHeight="1"/>
    <row r="20546" ht="15" customHeight="1"/>
    <row r="20547" ht="15" customHeight="1"/>
    <row r="20548" ht="15" customHeight="1"/>
    <row r="20549" ht="15" customHeight="1"/>
    <row r="20550" ht="15" customHeight="1"/>
    <row r="20551" ht="15" customHeight="1"/>
    <row r="20552" ht="15" customHeight="1"/>
    <row r="20553" ht="15" customHeight="1"/>
    <row r="20554" ht="15" customHeight="1"/>
    <row r="20555" ht="15" customHeight="1"/>
    <row r="20556" ht="15" customHeight="1"/>
    <row r="20557" ht="15" customHeight="1"/>
    <row r="20558" ht="15" customHeight="1"/>
    <row r="20559" ht="15" customHeight="1"/>
    <row r="20560" ht="15" customHeight="1"/>
    <row r="20561" ht="15" customHeight="1"/>
    <row r="20562" ht="15" customHeight="1"/>
    <row r="20563" ht="15" customHeight="1"/>
    <row r="20564" ht="15" customHeight="1"/>
    <row r="20565" ht="15" customHeight="1"/>
    <row r="20566" ht="15" customHeight="1"/>
    <row r="20567" ht="15" customHeight="1"/>
    <row r="20568" ht="15" customHeight="1"/>
    <row r="20569" ht="15" customHeight="1"/>
    <row r="20570" ht="15" customHeight="1"/>
    <row r="20571" ht="15" customHeight="1"/>
    <row r="20572" ht="15" customHeight="1"/>
    <row r="20573" ht="15" customHeight="1"/>
    <row r="20574" ht="15" customHeight="1"/>
    <row r="20575" ht="15" customHeight="1"/>
    <row r="20576" ht="15" customHeight="1"/>
    <row r="20577" ht="15" customHeight="1"/>
    <row r="20578" ht="15" customHeight="1"/>
    <row r="20579" ht="15" customHeight="1"/>
    <row r="20580" ht="15" customHeight="1"/>
    <row r="20581" ht="15" customHeight="1"/>
    <row r="20582" ht="15" customHeight="1"/>
    <row r="20583" ht="15" customHeight="1"/>
    <row r="20584" ht="15" customHeight="1"/>
    <row r="20585" ht="15" customHeight="1"/>
    <row r="20586" ht="15" customHeight="1"/>
    <row r="20587" ht="15" customHeight="1"/>
    <row r="20588" ht="15" customHeight="1"/>
    <row r="20589" ht="15" customHeight="1"/>
    <row r="20590" ht="15" customHeight="1"/>
    <row r="20591" ht="15" customHeight="1"/>
    <row r="20592" ht="15" customHeight="1"/>
    <row r="20593" ht="15" customHeight="1"/>
    <row r="20594" ht="15" customHeight="1"/>
    <row r="20595" ht="15" customHeight="1"/>
    <row r="20596" ht="15" customHeight="1"/>
    <row r="20597" ht="15" customHeight="1"/>
    <row r="20598" ht="15" customHeight="1"/>
    <row r="20599" ht="15" customHeight="1"/>
    <row r="20600" ht="15" customHeight="1"/>
    <row r="20601" ht="15" customHeight="1"/>
    <row r="20602" ht="15" customHeight="1"/>
    <row r="20603" ht="15" customHeight="1"/>
    <row r="20604" ht="15" customHeight="1"/>
    <row r="20605" ht="15" customHeight="1"/>
    <row r="20606" ht="15" customHeight="1"/>
    <row r="20607" ht="15" customHeight="1"/>
    <row r="20608" ht="15" customHeight="1"/>
    <row r="20609" ht="15" customHeight="1"/>
    <row r="20610" ht="15" customHeight="1"/>
    <row r="20611" ht="15" customHeight="1"/>
    <row r="20612" ht="15" customHeight="1"/>
    <row r="20613" ht="15" customHeight="1"/>
    <row r="20614" ht="15" customHeight="1"/>
    <row r="20615" ht="15" customHeight="1"/>
    <row r="20616" ht="15" customHeight="1"/>
    <row r="20617" ht="15" customHeight="1"/>
    <row r="20618" ht="15" customHeight="1"/>
    <row r="20619" ht="15" customHeight="1"/>
    <row r="20620" ht="15" customHeight="1"/>
    <row r="20621" ht="15" customHeight="1"/>
    <row r="20622" ht="15" customHeight="1"/>
    <row r="20623" ht="15" customHeight="1"/>
    <row r="20624" ht="15" customHeight="1"/>
    <row r="20625" ht="15" customHeight="1"/>
    <row r="20626" ht="15" customHeight="1"/>
    <row r="20627" ht="15" customHeight="1"/>
    <row r="20628" ht="15" customHeight="1"/>
    <row r="20629" ht="15" customHeight="1"/>
    <row r="20630" ht="15" customHeight="1"/>
    <row r="20631" ht="15" customHeight="1"/>
    <row r="20632" ht="15" customHeight="1"/>
    <row r="20633" ht="15" customHeight="1"/>
    <row r="20634" ht="15" customHeight="1"/>
    <row r="20635" ht="15" customHeight="1"/>
    <row r="20636" ht="15" customHeight="1"/>
    <row r="20637" ht="15" customHeight="1"/>
    <row r="20638" ht="15" customHeight="1"/>
    <row r="20639" ht="15" customHeight="1"/>
    <row r="20640" ht="15" customHeight="1"/>
    <row r="20641" ht="15" customHeight="1"/>
    <row r="20642" ht="15" customHeight="1"/>
    <row r="20643" ht="15" customHeight="1"/>
    <row r="20644" ht="15" customHeight="1"/>
    <row r="20645" ht="15" customHeight="1"/>
    <row r="20646" ht="15" customHeight="1"/>
    <row r="20647" ht="15" customHeight="1"/>
    <row r="20648" ht="15" customHeight="1"/>
    <row r="20649" ht="15" customHeight="1"/>
    <row r="20650" ht="15" customHeight="1"/>
    <row r="20651" ht="15" customHeight="1"/>
    <row r="20652" ht="15" customHeight="1"/>
    <row r="20653" ht="15" customHeight="1"/>
    <row r="20654" ht="15" customHeight="1"/>
    <row r="20655" ht="15" customHeight="1"/>
    <row r="20656" ht="15" customHeight="1"/>
    <row r="20657" ht="15" customHeight="1"/>
    <row r="20658" ht="15" customHeight="1"/>
    <row r="20659" ht="15" customHeight="1"/>
    <row r="20660" ht="15" customHeight="1"/>
    <row r="20661" ht="15" customHeight="1"/>
    <row r="20662" ht="15" customHeight="1"/>
    <row r="20663" ht="15" customHeight="1"/>
    <row r="20664" ht="15" customHeight="1"/>
    <row r="20665" ht="15" customHeight="1"/>
    <row r="20666" ht="15" customHeight="1"/>
    <row r="20667" ht="15" customHeight="1"/>
    <row r="20668" ht="15" customHeight="1"/>
    <row r="20669" ht="15" customHeight="1"/>
    <row r="20670" ht="15" customHeight="1"/>
    <row r="20671" ht="15" customHeight="1"/>
    <row r="20672" ht="15" customHeight="1"/>
    <row r="20673" ht="15" customHeight="1"/>
    <row r="20674" ht="15" customHeight="1"/>
    <row r="20675" ht="15" customHeight="1"/>
    <row r="20676" ht="15" customHeight="1"/>
    <row r="20677" ht="15" customHeight="1"/>
    <row r="20678" ht="15" customHeight="1"/>
    <row r="20679" ht="15" customHeight="1"/>
    <row r="20680" ht="15" customHeight="1"/>
    <row r="20681" ht="15" customHeight="1"/>
    <row r="20682" ht="15" customHeight="1"/>
    <row r="20683" ht="15" customHeight="1"/>
    <row r="20684" ht="15" customHeight="1"/>
    <row r="20685" ht="15" customHeight="1"/>
    <row r="20686" ht="15" customHeight="1"/>
    <row r="20687" ht="15" customHeight="1"/>
    <row r="20688" ht="15" customHeight="1"/>
    <row r="20689" ht="15" customHeight="1"/>
    <row r="20690" ht="15" customHeight="1"/>
    <row r="20691" ht="15" customHeight="1"/>
    <row r="20692" ht="15" customHeight="1"/>
    <row r="20693" ht="15" customHeight="1"/>
    <row r="20694" ht="15" customHeight="1"/>
    <row r="20695" ht="15" customHeight="1"/>
    <row r="20696" ht="15" customHeight="1"/>
    <row r="20697" ht="15" customHeight="1"/>
    <row r="20698" ht="15" customHeight="1"/>
    <row r="20699" ht="15" customHeight="1"/>
    <row r="20700" ht="15" customHeight="1"/>
    <row r="20701" ht="15" customHeight="1"/>
    <row r="20702" ht="15" customHeight="1"/>
    <row r="20703" ht="15" customHeight="1"/>
    <row r="20704" ht="15" customHeight="1"/>
    <row r="20705" ht="15" customHeight="1"/>
    <row r="20706" ht="15" customHeight="1"/>
    <row r="20707" ht="15" customHeight="1"/>
    <row r="20708" ht="15" customHeight="1"/>
    <row r="20709" ht="15" customHeight="1"/>
    <row r="20710" ht="15" customHeight="1"/>
    <row r="20711" ht="15" customHeight="1"/>
    <row r="20712" ht="15" customHeight="1"/>
    <row r="20713" ht="15" customHeight="1"/>
    <row r="20714" ht="15" customHeight="1"/>
    <row r="20715" ht="15" customHeight="1"/>
    <row r="20716" ht="15" customHeight="1"/>
    <row r="20717" ht="15" customHeight="1"/>
    <row r="20718" ht="15" customHeight="1"/>
    <row r="20719" ht="15" customHeight="1"/>
    <row r="20720" ht="15" customHeight="1"/>
    <row r="20721" ht="15" customHeight="1"/>
    <row r="20722" ht="15" customHeight="1"/>
    <row r="20723" ht="15" customHeight="1"/>
    <row r="20724" ht="15" customHeight="1"/>
    <row r="20725" ht="15" customHeight="1"/>
    <row r="20726" ht="15" customHeight="1"/>
    <row r="20727" ht="15" customHeight="1"/>
    <row r="20728" ht="15" customHeight="1"/>
    <row r="20729" ht="15" customHeight="1"/>
    <row r="20730" ht="15" customHeight="1"/>
    <row r="20731" ht="15" customHeight="1"/>
    <row r="20732" ht="15" customHeight="1"/>
    <row r="20733" ht="15" customHeight="1"/>
    <row r="20734" ht="15" customHeight="1"/>
    <row r="20735" ht="15" customHeight="1"/>
    <row r="20736" ht="15" customHeight="1"/>
    <row r="20737" ht="15" customHeight="1"/>
    <row r="20738" ht="15" customHeight="1"/>
    <row r="20739" ht="15" customHeight="1"/>
    <row r="20740" ht="15" customHeight="1"/>
    <row r="20741" ht="15" customHeight="1"/>
    <row r="20742" ht="15" customHeight="1"/>
    <row r="20743" ht="15" customHeight="1"/>
    <row r="20744" ht="15" customHeight="1"/>
    <row r="20745" ht="15" customHeight="1"/>
    <row r="20746" ht="15" customHeight="1"/>
    <row r="20747" ht="15" customHeight="1"/>
    <row r="20748" ht="15" customHeight="1"/>
    <row r="20749" ht="15" customHeight="1"/>
    <row r="20750" ht="15" customHeight="1"/>
    <row r="20751" ht="15" customHeight="1"/>
    <row r="20752" ht="15" customHeight="1"/>
    <row r="20753" ht="15" customHeight="1"/>
    <row r="20754" ht="15" customHeight="1"/>
    <row r="20755" ht="15" customHeight="1"/>
    <row r="20756" ht="15" customHeight="1"/>
    <row r="20757" ht="15" customHeight="1"/>
    <row r="20758" ht="15" customHeight="1"/>
    <row r="20759" ht="15" customHeight="1"/>
    <row r="20760" ht="15" customHeight="1"/>
    <row r="20761" ht="15" customHeight="1"/>
    <row r="20762" ht="15" customHeight="1"/>
    <row r="20763" ht="15" customHeight="1"/>
    <row r="20764" ht="15" customHeight="1"/>
    <row r="20765" ht="15" customHeight="1"/>
    <row r="20766" ht="15" customHeight="1"/>
    <row r="20767" ht="15" customHeight="1"/>
    <row r="20768" ht="15" customHeight="1"/>
    <row r="20769" ht="15" customHeight="1"/>
    <row r="20770" ht="15" customHeight="1"/>
    <row r="20771" ht="15" customHeight="1"/>
    <row r="20772" ht="15" customHeight="1"/>
    <row r="20773" ht="15" customHeight="1"/>
    <row r="20774" ht="15" customHeight="1"/>
    <row r="20775" ht="15" customHeight="1"/>
    <row r="20776" ht="15" customHeight="1"/>
    <row r="20777" ht="15" customHeight="1"/>
    <row r="20778" ht="15" customHeight="1"/>
    <row r="20779" ht="15" customHeight="1"/>
    <row r="20780" ht="15" customHeight="1"/>
    <row r="20781" ht="15" customHeight="1"/>
    <row r="20782" ht="15" customHeight="1"/>
    <row r="20783" ht="15" customHeight="1"/>
    <row r="20784" ht="15" customHeight="1"/>
    <row r="20785" ht="15" customHeight="1"/>
    <row r="20786" ht="15" customHeight="1"/>
    <row r="20787" ht="15" customHeight="1"/>
    <row r="20788" ht="15" customHeight="1"/>
    <row r="20789" ht="15" customHeight="1"/>
    <row r="20790" ht="15" customHeight="1"/>
    <row r="20791" ht="15" customHeight="1"/>
    <row r="20792" ht="15" customHeight="1"/>
    <row r="20793" ht="15" customHeight="1"/>
    <row r="20794" ht="15" customHeight="1"/>
    <row r="20795" ht="15" customHeight="1"/>
    <row r="20796" ht="15" customHeight="1"/>
    <row r="20797" ht="15" customHeight="1"/>
    <row r="20798" ht="15" customHeight="1"/>
    <row r="20799" ht="15" customHeight="1"/>
    <row r="20800" ht="15" customHeight="1"/>
    <row r="20801" ht="15" customHeight="1"/>
    <row r="20802" ht="15" customHeight="1"/>
    <row r="20803" ht="15" customHeight="1"/>
    <row r="20804" ht="15" customHeight="1"/>
    <row r="20805" ht="15" customHeight="1"/>
    <row r="20806" ht="15" customHeight="1"/>
    <row r="20807" ht="15" customHeight="1"/>
    <row r="20808" ht="15" customHeight="1"/>
    <row r="20809" ht="15" customHeight="1"/>
    <row r="20810" ht="15" customHeight="1"/>
    <row r="20811" ht="15" customHeight="1"/>
    <row r="20812" ht="15" customHeight="1"/>
    <row r="20813" ht="15" customHeight="1"/>
    <row r="20814" ht="15" customHeight="1"/>
    <row r="20815" ht="15" customHeight="1"/>
    <row r="20816" ht="15" customHeight="1"/>
    <row r="20817" ht="15" customHeight="1"/>
    <row r="20818" ht="15" customHeight="1"/>
    <row r="20819" ht="15" customHeight="1"/>
    <row r="20820" ht="15" customHeight="1"/>
    <row r="20821" ht="15" customHeight="1"/>
    <row r="20822" ht="15" customHeight="1"/>
    <row r="20823" ht="15" customHeight="1"/>
    <row r="20824" ht="15" customHeight="1"/>
    <row r="20825" ht="15" customHeight="1"/>
    <row r="20826" ht="15" customHeight="1"/>
    <row r="20827" ht="15" customHeight="1"/>
    <row r="20828" ht="15" customHeight="1"/>
    <row r="20829" ht="15" customHeight="1"/>
    <row r="20830" ht="15" customHeight="1"/>
    <row r="20831" ht="15" customHeight="1"/>
    <row r="20832" ht="15" customHeight="1"/>
    <row r="20833" ht="15" customHeight="1"/>
    <row r="20834" ht="15" customHeight="1"/>
    <row r="20835" ht="15" customHeight="1"/>
    <row r="20836" ht="15" customHeight="1"/>
    <row r="20837" ht="15" customHeight="1"/>
    <row r="20838" ht="15" customHeight="1"/>
    <row r="20839" ht="15" customHeight="1"/>
    <row r="20840" ht="15" customHeight="1"/>
    <row r="20841" ht="15" customHeight="1"/>
    <row r="20842" ht="15" customHeight="1"/>
    <row r="20843" ht="15" customHeight="1"/>
    <row r="20844" ht="15" customHeight="1"/>
    <row r="20845" ht="15" customHeight="1"/>
    <row r="20846" ht="15" customHeight="1"/>
    <row r="20847" ht="15" customHeight="1"/>
    <row r="20848" ht="15" customHeight="1"/>
    <row r="20849" ht="15" customHeight="1"/>
    <row r="20850" ht="15" customHeight="1"/>
    <row r="20851" ht="15" customHeight="1"/>
    <row r="20852" ht="15" customHeight="1"/>
    <row r="20853" ht="15" customHeight="1"/>
    <row r="20854" ht="15" customHeight="1"/>
    <row r="20855" ht="15" customHeight="1"/>
    <row r="20856" ht="15" customHeight="1"/>
    <row r="20857" ht="15" customHeight="1"/>
    <row r="20858" ht="15" customHeight="1"/>
    <row r="20859" ht="15" customHeight="1"/>
    <row r="20860" ht="15" customHeight="1"/>
    <row r="20861" ht="15" customHeight="1"/>
    <row r="20862" ht="15" customHeight="1"/>
    <row r="20863" ht="15" customHeight="1"/>
    <row r="20864" ht="15" customHeight="1"/>
    <row r="20865" ht="15" customHeight="1"/>
    <row r="20866" ht="15" customHeight="1"/>
    <row r="20867" ht="15" customHeight="1"/>
    <row r="20868" ht="15" customHeight="1"/>
    <row r="20869" ht="15" customHeight="1"/>
    <row r="20870" ht="15" customHeight="1"/>
    <row r="20871" ht="15" customHeight="1"/>
    <row r="20872" ht="15" customHeight="1"/>
    <row r="20873" ht="15" customHeight="1"/>
    <row r="20874" ht="15" customHeight="1"/>
    <row r="20875" ht="15" customHeight="1"/>
    <row r="20876" ht="15" customHeight="1"/>
    <row r="20877" ht="15" customHeight="1"/>
    <row r="20878" ht="15" customHeight="1"/>
    <row r="20879" ht="15" customHeight="1"/>
    <row r="20880" ht="15" customHeight="1"/>
    <row r="20881" ht="15" customHeight="1"/>
    <row r="20882" ht="15" customHeight="1"/>
    <row r="20883" ht="15" customHeight="1"/>
    <row r="20884" ht="15" customHeight="1"/>
    <row r="20885" ht="15" customHeight="1"/>
    <row r="20886" ht="15" customHeight="1"/>
    <row r="20887" ht="15" customHeight="1"/>
    <row r="20888" ht="15" customHeight="1"/>
    <row r="20889" ht="15" customHeight="1"/>
    <row r="20890" ht="15" customHeight="1"/>
    <row r="20891" ht="15" customHeight="1"/>
    <row r="20892" ht="15" customHeight="1"/>
    <row r="20893" ht="15" customHeight="1"/>
    <row r="20894" ht="15" customHeight="1"/>
    <row r="20895" ht="15" customHeight="1"/>
    <row r="20896" ht="15" customHeight="1"/>
    <row r="20897" ht="15" customHeight="1"/>
    <row r="20898" ht="15" customHeight="1"/>
    <row r="20899" ht="15" customHeight="1"/>
    <row r="20900" ht="15" customHeight="1"/>
    <row r="20901" ht="15" customHeight="1"/>
    <row r="20902" ht="15" customHeight="1"/>
    <row r="20903" ht="15" customHeight="1"/>
    <row r="20904" ht="15" customHeight="1"/>
    <row r="20905" ht="15" customHeight="1"/>
    <row r="20906" ht="15" customHeight="1"/>
    <row r="20907" ht="15" customHeight="1"/>
    <row r="20908" ht="15" customHeight="1"/>
    <row r="20909" ht="15" customHeight="1"/>
    <row r="20910" ht="15" customHeight="1"/>
    <row r="20911" ht="15" customHeight="1"/>
    <row r="20912" ht="15" customHeight="1"/>
    <row r="20913" ht="15" customHeight="1"/>
    <row r="20914" ht="15" customHeight="1"/>
    <row r="20915" ht="15" customHeight="1"/>
    <row r="20916" ht="15" customHeight="1"/>
    <row r="20917" ht="15" customHeight="1"/>
    <row r="20918" ht="15" customHeight="1"/>
    <row r="20919" ht="15" customHeight="1"/>
    <row r="20920" ht="15" customHeight="1"/>
    <row r="20921" ht="15" customHeight="1"/>
    <row r="20922" ht="15" customHeight="1"/>
    <row r="20923" ht="15" customHeight="1"/>
    <row r="20924" ht="15" customHeight="1"/>
    <row r="20925" ht="15" customHeight="1"/>
    <row r="20926" ht="15" customHeight="1"/>
    <row r="20927" ht="15" customHeight="1"/>
    <row r="20928" ht="15" customHeight="1"/>
    <row r="20929" ht="15" customHeight="1"/>
    <row r="20930" ht="15" customHeight="1"/>
    <row r="20931" ht="15" customHeight="1"/>
    <row r="20932" ht="15" customHeight="1"/>
    <row r="20933" ht="15" customHeight="1"/>
    <row r="20934" ht="15" customHeight="1"/>
    <row r="20935" ht="15" customHeight="1"/>
    <row r="20936" ht="15" customHeight="1"/>
    <row r="20937" ht="15" customHeight="1"/>
    <row r="20938" ht="15" customHeight="1"/>
    <row r="20939" ht="15" customHeight="1"/>
    <row r="20940" ht="15" customHeight="1"/>
    <row r="20941" ht="15" customHeight="1"/>
    <row r="20942" ht="15" customHeight="1"/>
    <row r="20943" ht="15" customHeight="1"/>
    <row r="20944" ht="15" customHeight="1"/>
    <row r="20945" ht="15" customHeight="1"/>
    <row r="20946" ht="15" customHeight="1"/>
    <row r="20947" ht="15" customHeight="1"/>
    <row r="20948" ht="15" customHeight="1"/>
    <row r="20949" ht="15" customHeight="1"/>
    <row r="20950" ht="15" customHeight="1"/>
    <row r="20951" ht="15" customHeight="1"/>
    <row r="20952" ht="15" customHeight="1"/>
    <row r="20953" ht="15" customHeight="1"/>
    <row r="20954" ht="15" customHeight="1"/>
    <row r="20955" ht="15" customHeight="1"/>
    <row r="20956" ht="15" customHeight="1"/>
    <row r="20957" ht="15" customHeight="1"/>
    <row r="20958" ht="15" customHeight="1"/>
    <row r="20959" ht="15" customHeight="1"/>
    <row r="20960" ht="15" customHeight="1"/>
    <row r="20961" ht="15" customHeight="1"/>
    <row r="20962" ht="15" customHeight="1"/>
    <row r="20963" ht="15" customHeight="1"/>
    <row r="20964" ht="15" customHeight="1"/>
    <row r="20965" ht="15" customHeight="1"/>
    <row r="20966" ht="15" customHeight="1"/>
    <row r="20967" ht="15" customHeight="1"/>
    <row r="20968" ht="15" customHeight="1"/>
    <row r="20969" ht="15" customHeight="1"/>
    <row r="20970" ht="15" customHeight="1"/>
    <row r="20971" ht="15" customHeight="1"/>
    <row r="20972" ht="15" customHeight="1"/>
    <row r="20973" ht="15" customHeight="1"/>
    <row r="20974" ht="15" customHeight="1"/>
    <row r="20975" ht="15" customHeight="1"/>
    <row r="20976" ht="15" customHeight="1"/>
    <row r="20977" ht="15" customHeight="1"/>
    <row r="20978" ht="15" customHeight="1"/>
    <row r="20979" ht="15" customHeight="1"/>
    <row r="20980" ht="15" customHeight="1"/>
    <row r="20981" ht="15" customHeight="1"/>
    <row r="20982" ht="15" customHeight="1"/>
    <row r="20983" ht="15" customHeight="1"/>
    <row r="20984" ht="15" customHeight="1"/>
    <row r="20985" ht="15" customHeight="1"/>
    <row r="20986" ht="15" customHeight="1"/>
    <row r="20987" ht="15" customHeight="1"/>
    <row r="20988" ht="15" customHeight="1"/>
    <row r="20989" ht="15" customHeight="1"/>
    <row r="20990" ht="15" customHeight="1"/>
    <row r="20991" ht="15" customHeight="1"/>
    <row r="20992" ht="15" customHeight="1"/>
    <row r="20993" ht="15" customHeight="1"/>
    <row r="20994" ht="15" customHeight="1"/>
    <row r="20995" ht="15" customHeight="1"/>
    <row r="20996" ht="15" customHeight="1"/>
    <row r="20997" ht="15" customHeight="1"/>
    <row r="20998" ht="15" customHeight="1"/>
    <row r="20999" ht="15" customHeight="1"/>
    <row r="21000" ht="15" customHeight="1"/>
    <row r="21001" ht="15" customHeight="1"/>
    <row r="21002" ht="15" customHeight="1"/>
    <row r="21003" ht="15" customHeight="1"/>
    <row r="21004" ht="15" customHeight="1"/>
    <row r="21005" ht="15" customHeight="1"/>
    <row r="21006" ht="15" customHeight="1"/>
    <row r="21007" ht="15" customHeight="1"/>
    <row r="21008" ht="15" customHeight="1"/>
    <row r="21009" ht="15" customHeight="1"/>
    <row r="21010" ht="15" customHeight="1"/>
    <row r="21011" ht="15" customHeight="1"/>
    <row r="21012" ht="15" customHeight="1"/>
    <row r="21013" ht="15" customHeight="1"/>
    <row r="21014" ht="15" customHeight="1"/>
    <row r="21015" ht="15" customHeight="1"/>
    <row r="21016" ht="15" customHeight="1"/>
    <row r="21017" ht="15" customHeight="1"/>
    <row r="21018" ht="15" customHeight="1"/>
    <row r="21019" ht="15" customHeight="1"/>
    <row r="21020" ht="15" customHeight="1"/>
    <row r="21021" ht="15" customHeight="1"/>
    <row r="21022" ht="15" customHeight="1"/>
    <row r="21023" ht="15" customHeight="1"/>
    <row r="21024" ht="15" customHeight="1"/>
    <row r="21025" ht="15" customHeight="1"/>
    <row r="21026" ht="15" customHeight="1"/>
    <row r="21027" ht="15" customHeight="1"/>
    <row r="21028" ht="15" customHeight="1"/>
    <row r="21029" ht="15" customHeight="1"/>
    <row r="21030" ht="15" customHeight="1"/>
    <row r="21031" ht="15" customHeight="1"/>
    <row r="21032" ht="15" customHeight="1"/>
    <row r="21033" ht="15" customHeight="1"/>
    <row r="21034" ht="15" customHeight="1"/>
    <row r="21035" ht="15" customHeight="1"/>
    <row r="21036" ht="15" customHeight="1"/>
    <row r="21037" ht="15" customHeight="1"/>
    <row r="21038" ht="15" customHeight="1"/>
    <row r="21039" ht="15" customHeight="1"/>
    <row r="21040" ht="15" customHeight="1"/>
    <row r="21041" ht="15" customHeight="1"/>
    <row r="21042" ht="15" customHeight="1"/>
    <row r="21043" ht="15" customHeight="1"/>
    <row r="21044" ht="15" customHeight="1"/>
    <row r="21045" ht="15" customHeight="1"/>
    <row r="21046" ht="15" customHeight="1"/>
    <row r="21047" ht="15" customHeight="1"/>
    <row r="21048" ht="15" customHeight="1"/>
    <row r="21049" ht="15" customHeight="1"/>
    <row r="21050" ht="15" customHeight="1"/>
    <row r="21051" ht="15" customHeight="1"/>
    <row r="21052" ht="15" customHeight="1"/>
    <row r="21053" ht="15" customHeight="1"/>
    <row r="21054" ht="15" customHeight="1"/>
    <row r="21055" ht="15" customHeight="1"/>
    <row r="21056" ht="15" customHeight="1"/>
    <row r="21057" ht="15" customHeight="1"/>
    <row r="21058" ht="15" customHeight="1"/>
    <row r="21059" ht="15" customHeight="1"/>
    <row r="21060" ht="15" customHeight="1"/>
    <row r="21061" ht="15" customHeight="1"/>
    <row r="21062" ht="15" customHeight="1"/>
    <row r="21063" ht="15" customHeight="1"/>
    <row r="21064" ht="15" customHeight="1"/>
    <row r="21065" ht="15" customHeight="1"/>
    <row r="21066" ht="15" customHeight="1"/>
    <row r="21067" ht="15" customHeight="1"/>
    <row r="21068" ht="15" customHeight="1"/>
    <row r="21069" ht="15" customHeight="1"/>
    <row r="21070" ht="15" customHeight="1"/>
    <row r="21071" ht="15" customHeight="1"/>
    <row r="21072" ht="15" customHeight="1"/>
    <row r="21073" ht="15" customHeight="1"/>
    <row r="21074" ht="15" customHeight="1"/>
    <row r="21075" ht="15" customHeight="1"/>
    <row r="21076" ht="15" customHeight="1"/>
    <row r="21077" ht="15" customHeight="1"/>
    <row r="21078" ht="15" customHeight="1"/>
    <row r="21079" ht="15" customHeight="1"/>
    <row r="21080" ht="15" customHeight="1"/>
    <row r="21081" ht="15" customHeight="1"/>
    <row r="21082" ht="15" customHeight="1"/>
    <row r="21083" ht="15" customHeight="1"/>
    <row r="21084" ht="15" customHeight="1"/>
    <row r="21085" ht="15" customHeight="1"/>
    <row r="21086" ht="15" customHeight="1"/>
    <row r="21087" ht="15" customHeight="1"/>
    <row r="21088" ht="15" customHeight="1"/>
    <row r="21089" ht="15" customHeight="1"/>
    <row r="21090" ht="15" customHeight="1"/>
    <row r="21091" ht="15" customHeight="1"/>
    <row r="21092" ht="15" customHeight="1"/>
    <row r="21093" ht="15" customHeight="1"/>
    <row r="21094" ht="15" customHeight="1"/>
    <row r="21095" ht="15" customHeight="1"/>
    <row r="21096" ht="15" customHeight="1"/>
    <row r="21097" ht="15" customHeight="1"/>
    <row r="21098" ht="15" customHeight="1"/>
    <row r="21099" ht="15" customHeight="1"/>
    <row r="21100" ht="15" customHeight="1"/>
    <row r="21101" ht="15" customHeight="1"/>
    <row r="21102" ht="15" customHeight="1"/>
    <row r="21103" ht="15" customHeight="1"/>
    <row r="21104" ht="15" customHeight="1"/>
    <row r="21105" ht="15" customHeight="1"/>
    <row r="21106" ht="15" customHeight="1"/>
    <row r="21107" ht="15" customHeight="1"/>
    <row r="21108" ht="15" customHeight="1"/>
    <row r="21109" ht="15" customHeight="1"/>
    <row r="21110" ht="15" customHeight="1"/>
    <row r="21111" ht="15" customHeight="1"/>
    <row r="21112" ht="15" customHeight="1"/>
    <row r="21113" ht="15" customHeight="1"/>
    <row r="21114" ht="15" customHeight="1"/>
    <row r="21115" ht="15" customHeight="1"/>
    <row r="21116" ht="15" customHeight="1"/>
    <row r="21117" ht="15" customHeight="1"/>
    <row r="21118" ht="15" customHeight="1"/>
    <row r="21119" ht="15" customHeight="1"/>
    <row r="21120" ht="15" customHeight="1"/>
    <row r="21121" ht="15" customHeight="1"/>
    <row r="21122" ht="15" customHeight="1"/>
    <row r="21123" ht="15" customHeight="1"/>
    <row r="21124" ht="15" customHeight="1"/>
    <row r="21125" ht="15" customHeight="1"/>
    <row r="21126" ht="15" customHeight="1"/>
    <row r="21127" ht="15" customHeight="1"/>
    <row r="21128" ht="15" customHeight="1"/>
    <row r="21129" ht="15" customHeight="1"/>
    <row r="21130" ht="15" customHeight="1"/>
    <row r="21131" ht="15" customHeight="1"/>
    <row r="21132" ht="15" customHeight="1"/>
    <row r="21133" ht="15" customHeight="1"/>
    <row r="21134" ht="15" customHeight="1"/>
    <row r="21135" ht="15" customHeight="1"/>
    <row r="21136" ht="15" customHeight="1"/>
    <row r="21137" ht="15" customHeight="1"/>
    <row r="21138" ht="15" customHeight="1"/>
    <row r="21139" ht="15" customHeight="1"/>
    <row r="21140" ht="15" customHeight="1"/>
    <row r="21141" ht="15" customHeight="1"/>
    <row r="21142" ht="15" customHeight="1"/>
    <row r="21143" ht="15" customHeight="1"/>
    <row r="21144" ht="15" customHeight="1"/>
    <row r="21145" ht="15" customHeight="1"/>
    <row r="21146" ht="15" customHeight="1"/>
    <row r="21147" ht="15" customHeight="1"/>
    <row r="21148" ht="15" customHeight="1"/>
    <row r="21149" ht="15" customHeight="1"/>
    <row r="21150" ht="15" customHeight="1"/>
    <row r="21151" ht="15" customHeight="1"/>
    <row r="21152" ht="15" customHeight="1"/>
    <row r="21153" ht="15" customHeight="1"/>
    <row r="21154" ht="15" customHeight="1"/>
    <row r="21155" ht="15" customHeight="1"/>
    <row r="21156" ht="15" customHeight="1"/>
    <row r="21157" ht="15" customHeight="1"/>
    <row r="21158" ht="15" customHeight="1"/>
    <row r="21159" ht="15" customHeight="1"/>
    <row r="21160" ht="15" customHeight="1"/>
    <row r="21161" ht="15" customHeight="1"/>
    <row r="21162" ht="15" customHeight="1"/>
    <row r="21163" ht="15" customHeight="1"/>
    <row r="21164" ht="15" customHeight="1"/>
    <row r="21165" ht="15" customHeight="1"/>
    <row r="21166" ht="15" customHeight="1"/>
    <row r="21167" ht="15" customHeight="1"/>
    <row r="21168" ht="15" customHeight="1"/>
    <row r="21169" ht="15" customHeight="1"/>
    <row r="21170" ht="15" customHeight="1"/>
    <row r="21171" ht="15" customHeight="1"/>
    <row r="21172" ht="15" customHeight="1"/>
    <row r="21173" ht="15" customHeight="1"/>
    <row r="21174" ht="15" customHeight="1"/>
    <row r="21175" ht="15" customHeight="1"/>
    <row r="21176" ht="15" customHeight="1"/>
    <row r="21177" ht="15" customHeight="1"/>
    <row r="21178" ht="15" customHeight="1"/>
    <row r="21179" ht="15" customHeight="1"/>
    <row r="21180" ht="15" customHeight="1"/>
    <row r="21181" ht="15" customHeight="1"/>
    <row r="21182" ht="15" customHeight="1"/>
    <row r="21183" ht="15" customHeight="1"/>
    <row r="21184" ht="15" customHeight="1"/>
    <row r="21185" ht="15" customHeight="1"/>
    <row r="21186" ht="15" customHeight="1"/>
    <row r="21187" ht="15" customHeight="1"/>
    <row r="21188" ht="15" customHeight="1"/>
    <row r="21189" ht="15" customHeight="1"/>
    <row r="21190" ht="15" customHeight="1"/>
    <row r="21191" ht="15" customHeight="1"/>
    <row r="21192" ht="15" customHeight="1"/>
    <row r="21193" ht="15" customHeight="1"/>
    <row r="21194" ht="15" customHeight="1"/>
    <row r="21195" ht="15" customHeight="1"/>
    <row r="21196" ht="15" customHeight="1"/>
    <row r="21197" ht="15" customHeight="1"/>
    <row r="21198" ht="15" customHeight="1"/>
    <row r="21199" ht="15" customHeight="1"/>
    <row r="21200" ht="15" customHeight="1"/>
    <row r="21201" ht="15" customHeight="1"/>
    <row r="21202" ht="15" customHeight="1"/>
    <row r="21203" ht="15" customHeight="1"/>
    <row r="21204" ht="15" customHeight="1"/>
    <row r="21205" ht="15" customHeight="1"/>
    <row r="21206" ht="15" customHeight="1"/>
    <row r="21207" ht="15" customHeight="1"/>
    <row r="21208" ht="15" customHeight="1"/>
    <row r="21209" ht="15" customHeight="1"/>
    <row r="21210" ht="15" customHeight="1"/>
    <row r="21211" ht="15" customHeight="1"/>
    <row r="21212" ht="15" customHeight="1"/>
    <row r="21213" ht="15" customHeight="1"/>
    <row r="21214" ht="15" customHeight="1"/>
    <row r="21215" ht="15" customHeight="1"/>
    <row r="21216" ht="15" customHeight="1"/>
    <row r="21217" ht="15" customHeight="1"/>
    <row r="21218" ht="15" customHeight="1"/>
    <row r="21219" ht="15" customHeight="1"/>
    <row r="21220" ht="15" customHeight="1"/>
    <row r="21221" ht="15" customHeight="1"/>
    <row r="21222" ht="15" customHeight="1"/>
    <row r="21223" ht="15" customHeight="1"/>
    <row r="21224" ht="15" customHeight="1"/>
    <row r="21225" ht="15" customHeight="1"/>
    <row r="21226" ht="15" customHeight="1"/>
    <row r="21227" ht="15" customHeight="1"/>
    <row r="21228" ht="15" customHeight="1"/>
    <row r="21229" ht="15" customHeight="1"/>
    <row r="21230" ht="15" customHeight="1"/>
    <row r="21231" ht="15" customHeight="1"/>
    <row r="21232" ht="15" customHeight="1"/>
    <row r="21233" ht="15" customHeight="1"/>
    <row r="21234" ht="15" customHeight="1"/>
    <row r="21235" ht="15" customHeight="1"/>
    <row r="21236" ht="15" customHeight="1"/>
    <row r="21237" ht="15" customHeight="1"/>
    <row r="21238" ht="15" customHeight="1"/>
    <row r="21239" ht="15" customHeight="1"/>
    <row r="21240" ht="15" customHeight="1"/>
    <row r="21241" ht="15" customHeight="1"/>
    <row r="21242" ht="15" customHeight="1"/>
    <row r="21243" ht="15" customHeight="1"/>
    <row r="21244" ht="15" customHeight="1"/>
    <row r="21245" ht="15" customHeight="1"/>
    <row r="21246" ht="15" customHeight="1"/>
    <row r="21247" ht="15" customHeight="1"/>
    <row r="21248" ht="15" customHeight="1"/>
    <row r="21249" ht="15" customHeight="1"/>
    <row r="21250" ht="15" customHeight="1"/>
    <row r="21251" ht="15" customHeight="1"/>
    <row r="21252" ht="15" customHeight="1"/>
    <row r="21253" ht="15" customHeight="1"/>
    <row r="21254" ht="15" customHeight="1"/>
    <row r="21255" ht="15" customHeight="1"/>
    <row r="21256" ht="15" customHeight="1"/>
    <row r="21257" ht="15" customHeight="1"/>
    <row r="21258" ht="15" customHeight="1"/>
    <row r="21259" ht="15" customHeight="1"/>
    <row r="21260" ht="15" customHeight="1"/>
    <row r="21261" ht="15" customHeight="1"/>
    <row r="21262" ht="15" customHeight="1"/>
    <row r="21263" ht="15" customHeight="1"/>
    <row r="21264" ht="15" customHeight="1"/>
    <row r="21265" ht="15" customHeight="1"/>
    <row r="21266" ht="15" customHeight="1"/>
    <row r="21267" ht="15" customHeight="1"/>
    <row r="21268" ht="15" customHeight="1"/>
    <row r="21269" ht="15" customHeight="1"/>
    <row r="21270" ht="15" customHeight="1"/>
    <row r="21271" ht="15" customHeight="1"/>
    <row r="21272" ht="15" customHeight="1"/>
    <row r="21273" ht="15" customHeight="1"/>
    <row r="21274" ht="15" customHeight="1"/>
    <row r="21275" ht="15" customHeight="1"/>
    <row r="21276" ht="15" customHeight="1"/>
    <row r="21277" ht="15" customHeight="1"/>
    <row r="21278" ht="15" customHeight="1"/>
    <row r="21279" ht="15" customHeight="1"/>
    <row r="21280" ht="15" customHeight="1"/>
    <row r="21281" ht="15" customHeight="1"/>
    <row r="21282" ht="15" customHeight="1"/>
    <row r="21283" ht="15" customHeight="1"/>
    <row r="21284" ht="15" customHeight="1"/>
    <row r="21285" ht="15" customHeight="1"/>
    <row r="21286" ht="15" customHeight="1"/>
    <row r="21287" ht="15" customHeight="1"/>
    <row r="21288" ht="15" customHeight="1"/>
    <row r="21289" ht="15" customHeight="1"/>
    <row r="21290" ht="15" customHeight="1"/>
    <row r="21291" ht="15" customHeight="1"/>
    <row r="21292" ht="15" customHeight="1"/>
    <row r="21293" ht="15" customHeight="1"/>
    <row r="21294" ht="15" customHeight="1"/>
    <row r="21295" ht="15" customHeight="1"/>
    <row r="21296" ht="15" customHeight="1"/>
    <row r="21297" ht="15" customHeight="1"/>
    <row r="21298" ht="15" customHeight="1"/>
    <row r="21299" ht="15" customHeight="1"/>
    <row r="21300" ht="15" customHeight="1"/>
    <row r="21301" ht="15" customHeight="1"/>
    <row r="21302" ht="15" customHeight="1"/>
    <row r="21303" ht="15" customHeight="1"/>
    <row r="21304" ht="15" customHeight="1"/>
    <row r="21305" ht="15" customHeight="1"/>
    <row r="21306" ht="15" customHeight="1"/>
    <row r="21307" ht="15" customHeight="1"/>
    <row r="21308" ht="15" customHeight="1"/>
    <row r="21309" ht="15" customHeight="1"/>
    <row r="21310" ht="15" customHeight="1"/>
    <row r="21311" ht="15" customHeight="1"/>
    <row r="21312" ht="15" customHeight="1"/>
    <row r="21313" ht="15" customHeight="1"/>
    <row r="21314" ht="15" customHeight="1"/>
    <row r="21315" ht="15" customHeight="1"/>
    <row r="21316" ht="15" customHeight="1"/>
    <row r="21317" ht="15" customHeight="1"/>
    <row r="21318" ht="15" customHeight="1"/>
    <row r="21319" ht="15" customHeight="1"/>
    <row r="21320" ht="15" customHeight="1"/>
    <row r="21321" ht="15" customHeight="1"/>
    <row r="21322" ht="15" customHeight="1"/>
    <row r="21323" ht="15" customHeight="1"/>
    <row r="21324" ht="15" customHeight="1"/>
    <row r="21325" ht="15" customHeight="1"/>
    <row r="21326" ht="15" customHeight="1"/>
    <row r="21327" ht="15" customHeight="1"/>
    <row r="21328" ht="15" customHeight="1"/>
    <row r="21329" ht="15" customHeight="1"/>
    <row r="21330" ht="15" customHeight="1"/>
    <row r="21331" ht="15" customHeight="1"/>
    <row r="21332" ht="15" customHeight="1"/>
    <row r="21333" ht="15" customHeight="1"/>
    <row r="21334" ht="15" customHeight="1"/>
    <row r="21335" ht="15" customHeight="1"/>
    <row r="21336" ht="15" customHeight="1"/>
    <row r="21337" ht="15" customHeight="1"/>
    <row r="21338" ht="15" customHeight="1"/>
    <row r="21339" ht="15" customHeight="1"/>
    <row r="21340" ht="15" customHeight="1"/>
    <row r="21341" ht="15" customHeight="1"/>
    <row r="21342" ht="15" customHeight="1"/>
    <row r="21343" ht="15" customHeight="1"/>
    <row r="21344" ht="15" customHeight="1"/>
    <row r="21345" ht="15" customHeight="1"/>
    <row r="21346" ht="15" customHeight="1"/>
    <row r="21347" ht="15" customHeight="1"/>
    <row r="21348" ht="15" customHeight="1"/>
    <row r="21349" ht="15" customHeight="1"/>
    <row r="21350" ht="15" customHeight="1"/>
    <row r="21351" ht="15" customHeight="1"/>
    <row r="21352" ht="15" customHeight="1"/>
    <row r="21353" ht="15" customHeight="1"/>
    <row r="21354" ht="15" customHeight="1"/>
    <row r="21355" ht="15" customHeight="1"/>
    <row r="21356" ht="15" customHeight="1"/>
    <row r="21357" ht="15" customHeight="1"/>
    <row r="21358" ht="15" customHeight="1"/>
    <row r="21359" ht="15" customHeight="1"/>
    <row r="21360" ht="15" customHeight="1"/>
    <row r="21361" ht="15" customHeight="1"/>
    <row r="21362" ht="15" customHeight="1"/>
    <row r="21363" ht="15" customHeight="1"/>
    <row r="21364" ht="15" customHeight="1"/>
    <row r="21365" ht="15" customHeight="1"/>
    <row r="21366" ht="15" customHeight="1"/>
    <row r="21367" ht="15" customHeight="1"/>
    <row r="21368" ht="15" customHeight="1"/>
    <row r="21369" ht="15" customHeight="1"/>
    <row r="21370" ht="15" customHeight="1"/>
    <row r="21371" ht="15" customHeight="1"/>
    <row r="21372" ht="15" customHeight="1"/>
    <row r="21373" ht="15" customHeight="1"/>
    <row r="21374" ht="15" customHeight="1"/>
    <row r="21375" ht="15" customHeight="1"/>
    <row r="21376" ht="15" customHeight="1"/>
    <row r="21377" ht="15" customHeight="1"/>
    <row r="21378" ht="15" customHeight="1"/>
    <row r="21379" ht="15" customHeight="1"/>
    <row r="21380" ht="15" customHeight="1"/>
    <row r="21381" ht="15" customHeight="1"/>
    <row r="21382" ht="15" customHeight="1"/>
    <row r="21383" ht="15" customHeight="1"/>
    <row r="21384" ht="15" customHeight="1"/>
    <row r="21385" ht="15" customHeight="1"/>
    <row r="21386" ht="15" customHeight="1"/>
    <row r="21387" ht="15" customHeight="1"/>
    <row r="21388" ht="15" customHeight="1"/>
    <row r="21389" ht="15" customHeight="1"/>
    <row r="21390" ht="15" customHeight="1"/>
    <row r="21391" ht="15" customHeight="1"/>
    <row r="21392" ht="15" customHeight="1"/>
    <row r="21393" ht="15" customHeight="1"/>
    <row r="21394" ht="15" customHeight="1"/>
    <row r="21395" ht="15" customHeight="1"/>
    <row r="21396" ht="15" customHeight="1"/>
    <row r="21397" ht="15" customHeight="1"/>
    <row r="21398" ht="15" customHeight="1"/>
    <row r="21399" ht="15" customHeight="1"/>
    <row r="21400" ht="15" customHeight="1"/>
    <row r="21401" ht="15" customHeight="1"/>
    <row r="21402" ht="15" customHeight="1"/>
    <row r="21403" ht="15" customHeight="1"/>
    <row r="21404" ht="15" customHeight="1"/>
    <row r="21405" ht="15" customHeight="1"/>
    <row r="21406" ht="15" customHeight="1"/>
    <row r="21407" ht="15" customHeight="1"/>
    <row r="21408" ht="15" customHeight="1"/>
    <row r="21409" ht="15" customHeight="1"/>
    <row r="21410" ht="15" customHeight="1"/>
    <row r="21411" ht="15" customHeight="1"/>
    <row r="21412" ht="15" customHeight="1"/>
    <row r="21413" ht="15" customHeight="1"/>
    <row r="21414" ht="15" customHeight="1"/>
    <row r="21415" ht="15" customHeight="1"/>
    <row r="21416" ht="15" customHeight="1"/>
    <row r="21417" ht="15" customHeight="1"/>
    <row r="21418" ht="15" customHeight="1"/>
    <row r="21419" ht="15" customHeight="1"/>
    <row r="21420" ht="15" customHeight="1"/>
    <row r="21421" ht="15" customHeight="1"/>
    <row r="21422" ht="15" customHeight="1"/>
    <row r="21423" ht="15" customHeight="1"/>
    <row r="21424" ht="15" customHeight="1"/>
    <row r="21425" ht="15" customHeight="1"/>
    <row r="21426" ht="15" customHeight="1"/>
    <row r="21427" ht="15" customHeight="1"/>
    <row r="21428" ht="15" customHeight="1"/>
    <row r="21429" ht="15" customHeight="1"/>
    <row r="21430" ht="15" customHeight="1"/>
    <row r="21431" ht="15" customHeight="1"/>
    <row r="21432" ht="15" customHeight="1"/>
    <row r="21433" ht="15" customHeight="1"/>
    <row r="21434" ht="15" customHeight="1"/>
    <row r="21435" ht="15" customHeight="1"/>
    <row r="21436" ht="15" customHeight="1"/>
    <row r="21437" ht="15" customHeight="1"/>
    <row r="21438" ht="15" customHeight="1"/>
    <row r="21439" ht="15" customHeight="1"/>
    <row r="21440" ht="15" customHeight="1"/>
    <row r="21441" ht="15" customHeight="1"/>
    <row r="21442" ht="15" customHeight="1"/>
    <row r="21443" ht="15" customHeight="1"/>
    <row r="21444" ht="15" customHeight="1"/>
    <row r="21445" ht="15" customHeight="1"/>
    <row r="21446" ht="15" customHeight="1"/>
    <row r="21447" ht="15" customHeight="1"/>
    <row r="21448" ht="15" customHeight="1"/>
    <row r="21449" ht="15" customHeight="1"/>
    <row r="21450" ht="15" customHeight="1"/>
    <row r="21451" ht="15" customHeight="1"/>
    <row r="21452" ht="15" customHeight="1"/>
    <row r="21453" ht="15" customHeight="1"/>
    <row r="21454" ht="15" customHeight="1"/>
    <row r="21455" ht="15" customHeight="1"/>
    <row r="21456" ht="15" customHeight="1"/>
    <row r="21457" ht="15" customHeight="1"/>
    <row r="21458" ht="15" customHeight="1"/>
    <row r="21459" ht="15" customHeight="1"/>
    <row r="21460" ht="15" customHeight="1"/>
    <row r="21461" ht="15" customHeight="1"/>
    <row r="21462" ht="15" customHeight="1"/>
    <row r="21463" ht="15" customHeight="1"/>
    <row r="21464" ht="15" customHeight="1"/>
    <row r="21465" ht="15" customHeight="1"/>
    <row r="21466" ht="15" customHeight="1"/>
    <row r="21467" ht="15" customHeight="1"/>
    <row r="21468" ht="15" customHeight="1"/>
    <row r="21469" ht="15" customHeight="1"/>
    <row r="21470" ht="15" customHeight="1"/>
    <row r="21471" ht="15" customHeight="1"/>
    <row r="21472" ht="15" customHeight="1"/>
    <row r="21473" ht="15" customHeight="1"/>
    <row r="21474" ht="15" customHeight="1"/>
    <row r="21475" ht="15" customHeight="1"/>
    <row r="21476" ht="15" customHeight="1"/>
    <row r="21477" ht="15" customHeight="1"/>
    <row r="21478" ht="15" customHeight="1"/>
    <row r="21479" ht="15" customHeight="1"/>
    <row r="21480" ht="15" customHeight="1"/>
    <row r="21481" ht="15" customHeight="1"/>
    <row r="21482" ht="15" customHeight="1"/>
    <row r="21483" ht="15" customHeight="1"/>
    <row r="21484" ht="15" customHeight="1"/>
    <row r="21485" ht="15" customHeight="1"/>
    <row r="21486" ht="15" customHeight="1"/>
    <row r="21487" ht="15" customHeight="1"/>
    <row r="21488" ht="15" customHeight="1"/>
    <row r="21489" ht="15" customHeight="1"/>
    <row r="21490" ht="15" customHeight="1"/>
    <row r="21491" ht="15" customHeight="1"/>
    <row r="21492" ht="15" customHeight="1"/>
    <row r="21493" ht="15" customHeight="1"/>
    <row r="21494" ht="15" customHeight="1"/>
    <row r="21495" ht="15" customHeight="1"/>
    <row r="21496" ht="15" customHeight="1"/>
    <row r="21497" ht="15" customHeight="1"/>
    <row r="21498" ht="15" customHeight="1"/>
    <row r="21499" ht="15" customHeight="1"/>
    <row r="21500" ht="15" customHeight="1"/>
    <row r="21501" ht="15" customHeight="1"/>
    <row r="21502" ht="15" customHeight="1"/>
    <row r="21503" ht="15" customHeight="1"/>
    <row r="21504" ht="15" customHeight="1"/>
    <row r="21505" ht="15" customHeight="1"/>
    <row r="21506" ht="15" customHeight="1"/>
    <row r="21507" ht="15" customHeight="1"/>
    <row r="21508" ht="15" customHeight="1"/>
    <row r="21509" ht="15" customHeight="1"/>
    <row r="21510" ht="15" customHeight="1"/>
    <row r="21511" ht="15" customHeight="1"/>
    <row r="21512" ht="15" customHeight="1"/>
    <row r="21513" ht="15" customHeight="1"/>
    <row r="21514" ht="15" customHeight="1"/>
    <row r="21515" ht="15" customHeight="1"/>
    <row r="21516" ht="15" customHeight="1"/>
    <row r="21517" ht="15" customHeight="1"/>
    <row r="21518" ht="15" customHeight="1"/>
    <row r="21519" ht="15" customHeight="1"/>
    <row r="21520" ht="15" customHeight="1"/>
    <row r="21521" ht="15" customHeight="1"/>
    <row r="21522" ht="15" customHeight="1"/>
    <row r="21523" ht="15" customHeight="1"/>
    <row r="21524" ht="15" customHeight="1"/>
    <row r="21525" ht="15" customHeight="1"/>
    <row r="21526" ht="15" customHeight="1"/>
    <row r="21527" ht="15" customHeight="1"/>
    <row r="21528" ht="15" customHeight="1"/>
    <row r="21529" ht="15" customHeight="1"/>
    <row r="21530" ht="15" customHeight="1"/>
    <row r="21531" ht="15" customHeight="1"/>
    <row r="21532" ht="15" customHeight="1"/>
    <row r="21533" ht="15" customHeight="1"/>
    <row r="21534" ht="15" customHeight="1"/>
    <row r="21535" ht="15" customHeight="1"/>
    <row r="21536" ht="15" customHeight="1"/>
    <row r="21537" ht="15" customHeight="1"/>
    <row r="21538" ht="15" customHeight="1"/>
    <row r="21539" ht="15" customHeight="1"/>
    <row r="21540" ht="15" customHeight="1"/>
    <row r="21541" ht="15" customHeight="1"/>
    <row r="21542" ht="15" customHeight="1"/>
    <row r="21543" ht="15" customHeight="1"/>
    <row r="21544" ht="15" customHeight="1"/>
    <row r="21545" ht="15" customHeight="1"/>
    <row r="21546" ht="15" customHeight="1"/>
    <row r="21547" ht="15" customHeight="1"/>
    <row r="21548" ht="15" customHeight="1"/>
    <row r="21549" ht="15" customHeight="1"/>
    <row r="21550" ht="15" customHeight="1"/>
    <row r="21551" ht="15" customHeight="1"/>
    <row r="21552" ht="15" customHeight="1"/>
    <row r="21553" ht="15" customHeight="1"/>
    <row r="21554" ht="15" customHeight="1"/>
    <row r="21555" ht="15" customHeight="1"/>
    <row r="21556" ht="15" customHeight="1"/>
    <row r="21557" ht="15" customHeight="1"/>
    <row r="21558" ht="15" customHeight="1"/>
    <row r="21559" ht="15" customHeight="1"/>
    <row r="21560" ht="15" customHeight="1"/>
    <row r="21561" ht="15" customHeight="1"/>
    <row r="21562" ht="15" customHeight="1"/>
    <row r="21563" ht="15" customHeight="1"/>
    <row r="21564" ht="15" customHeight="1"/>
    <row r="21565" ht="15" customHeight="1"/>
    <row r="21566" ht="15" customHeight="1"/>
    <row r="21567" ht="15" customHeight="1"/>
    <row r="21568" ht="15" customHeight="1"/>
    <row r="21569" ht="15" customHeight="1"/>
    <row r="21570" ht="15" customHeight="1"/>
    <row r="21571" ht="15" customHeight="1"/>
    <row r="21572" ht="15" customHeight="1"/>
    <row r="21573" ht="15" customHeight="1"/>
    <row r="21574" ht="15" customHeight="1"/>
    <row r="21575" ht="15" customHeight="1"/>
    <row r="21576" ht="15" customHeight="1"/>
    <row r="21577" ht="15" customHeight="1"/>
    <row r="21578" ht="15" customHeight="1"/>
    <row r="21579" ht="15" customHeight="1"/>
    <row r="21580" ht="15" customHeight="1"/>
    <row r="21581" ht="15" customHeight="1"/>
    <row r="21582" ht="15" customHeight="1"/>
    <row r="21583" ht="15" customHeight="1"/>
    <row r="21584" ht="15" customHeight="1"/>
    <row r="21585" ht="15" customHeight="1"/>
    <row r="21586" ht="15" customHeight="1"/>
    <row r="21587" ht="15" customHeight="1"/>
    <row r="21588" ht="15" customHeight="1"/>
    <row r="21589" ht="15" customHeight="1"/>
    <row r="21590" ht="15" customHeight="1"/>
    <row r="21591" ht="15" customHeight="1"/>
    <row r="21592" ht="15" customHeight="1"/>
    <row r="21593" ht="15" customHeight="1"/>
    <row r="21594" ht="15" customHeight="1"/>
    <row r="21595" ht="15" customHeight="1"/>
    <row r="21596" ht="15" customHeight="1"/>
    <row r="21597" ht="15" customHeight="1"/>
    <row r="21598" ht="15" customHeight="1"/>
    <row r="21599" ht="15" customHeight="1"/>
    <row r="21600" ht="15" customHeight="1"/>
    <row r="21601" ht="15" customHeight="1"/>
    <row r="21602" ht="15" customHeight="1"/>
    <row r="21603" ht="15" customHeight="1"/>
    <row r="21604" ht="15" customHeight="1"/>
    <row r="21605" ht="15" customHeight="1"/>
    <row r="21606" ht="15" customHeight="1"/>
    <row r="21607" ht="15" customHeight="1"/>
    <row r="21608" ht="15" customHeight="1"/>
    <row r="21609" ht="15" customHeight="1"/>
    <row r="21610" ht="15" customHeight="1"/>
    <row r="21611" ht="15" customHeight="1"/>
    <row r="21612" ht="15" customHeight="1"/>
    <row r="21613" ht="15" customHeight="1"/>
    <row r="21614" ht="15" customHeight="1"/>
    <row r="21615" ht="15" customHeight="1"/>
    <row r="21616" ht="15" customHeight="1"/>
    <row r="21617" ht="15" customHeight="1"/>
    <row r="21618" ht="15" customHeight="1"/>
    <row r="21619" ht="15" customHeight="1"/>
    <row r="21620" ht="15" customHeight="1"/>
    <row r="21621" ht="15" customHeight="1"/>
    <row r="21622" ht="15" customHeight="1"/>
    <row r="21623" ht="15" customHeight="1"/>
    <row r="21624" ht="15" customHeight="1"/>
    <row r="21625" ht="15" customHeight="1"/>
    <row r="21626" ht="15" customHeight="1"/>
    <row r="21627" ht="15" customHeight="1"/>
    <row r="21628" ht="15" customHeight="1"/>
    <row r="21629" ht="15" customHeight="1"/>
    <row r="21630" ht="15" customHeight="1"/>
    <row r="21631" ht="15" customHeight="1"/>
    <row r="21632" ht="15" customHeight="1"/>
    <row r="21633" ht="15" customHeight="1"/>
    <row r="21634" ht="15" customHeight="1"/>
    <row r="21635" ht="15" customHeight="1"/>
    <row r="21636" ht="15" customHeight="1"/>
    <row r="21637" ht="15" customHeight="1"/>
    <row r="21638" ht="15" customHeight="1"/>
    <row r="21639" ht="15" customHeight="1"/>
    <row r="21640" ht="15" customHeight="1"/>
    <row r="21641" ht="15" customHeight="1"/>
    <row r="21642" ht="15" customHeight="1"/>
    <row r="21643" ht="15" customHeight="1"/>
    <row r="21644" ht="15" customHeight="1"/>
    <row r="21645" ht="15" customHeight="1"/>
    <row r="21646" ht="15" customHeight="1"/>
    <row r="21647" ht="15" customHeight="1"/>
    <row r="21648" ht="15" customHeight="1"/>
    <row r="21649" ht="15" customHeight="1"/>
    <row r="21650" ht="15" customHeight="1"/>
    <row r="21651" ht="15" customHeight="1"/>
    <row r="21652" ht="15" customHeight="1"/>
    <row r="21653" ht="15" customHeight="1"/>
    <row r="21654" ht="15" customHeight="1"/>
    <row r="21655" ht="15" customHeight="1"/>
    <row r="21656" ht="15" customHeight="1"/>
    <row r="21657" ht="15" customHeight="1"/>
    <row r="21658" ht="15" customHeight="1"/>
    <row r="21659" ht="15" customHeight="1"/>
    <row r="21660" ht="15" customHeight="1"/>
    <row r="21661" ht="15" customHeight="1"/>
    <row r="21662" ht="15" customHeight="1"/>
    <row r="21663" ht="15" customHeight="1"/>
    <row r="21664" ht="15" customHeight="1"/>
    <row r="21665" ht="15" customHeight="1"/>
    <row r="21666" ht="15" customHeight="1"/>
    <row r="21667" ht="15" customHeight="1"/>
    <row r="21668" ht="15" customHeight="1"/>
    <row r="21669" ht="15" customHeight="1"/>
    <row r="21670" ht="15" customHeight="1"/>
    <row r="21671" ht="15" customHeight="1"/>
    <row r="21672" ht="15" customHeight="1"/>
    <row r="21673" ht="15" customHeight="1"/>
    <row r="21674" ht="15" customHeight="1"/>
    <row r="21675" ht="15" customHeight="1"/>
    <row r="21676" ht="15" customHeight="1"/>
    <row r="21677" ht="15" customHeight="1"/>
    <row r="21678" ht="15" customHeight="1"/>
    <row r="21679" ht="15" customHeight="1"/>
    <row r="21680" ht="15" customHeight="1"/>
    <row r="21681" ht="15" customHeight="1"/>
    <row r="21682" ht="15" customHeight="1"/>
    <row r="21683" ht="15" customHeight="1"/>
    <row r="21684" ht="15" customHeight="1"/>
    <row r="21685" ht="15" customHeight="1"/>
    <row r="21686" ht="15" customHeight="1"/>
    <row r="21687" ht="15" customHeight="1"/>
    <row r="21688" ht="15" customHeight="1"/>
    <row r="21689" ht="15" customHeight="1"/>
    <row r="21690" ht="15" customHeight="1"/>
    <row r="21691" ht="15" customHeight="1"/>
    <row r="21692" ht="15" customHeight="1"/>
    <row r="21693" ht="15" customHeight="1"/>
    <row r="21694" ht="15" customHeight="1"/>
    <row r="21695" ht="15" customHeight="1"/>
    <row r="21696" ht="15" customHeight="1"/>
    <row r="21697" ht="15" customHeight="1"/>
    <row r="21698" ht="15" customHeight="1"/>
    <row r="21699" ht="15" customHeight="1"/>
    <row r="21700" ht="15" customHeight="1"/>
    <row r="21701" ht="15" customHeight="1"/>
    <row r="21702" ht="15" customHeight="1"/>
    <row r="21703" ht="15" customHeight="1"/>
    <row r="21704" ht="15" customHeight="1"/>
    <row r="21705" ht="15" customHeight="1"/>
    <row r="21706" ht="15" customHeight="1"/>
    <row r="21707" ht="15" customHeight="1"/>
    <row r="21708" ht="15" customHeight="1"/>
    <row r="21709" ht="15" customHeight="1"/>
    <row r="21710" ht="15" customHeight="1"/>
    <row r="21711" ht="15" customHeight="1"/>
    <row r="21712" ht="15" customHeight="1"/>
    <row r="21713" ht="15" customHeight="1"/>
    <row r="21714" ht="15" customHeight="1"/>
    <row r="21715" ht="15" customHeight="1"/>
    <row r="21716" ht="15" customHeight="1"/>
    <row r="21717" ht="15" customHeight="1"/>
    <row r="21718" ht="15" customHeight="1"/>
    <row r="21719" ht="15" customHeight="1"/>
    <row r="21720" ht="15" customHeight="1"/>
    <row r="21721" ht="15" customHeight="1"/>
    <row r="21722" ht="15" customHeight="1"/>
    <row r="21723" ht="15" customHeight="1"/>
    <row r="21724" ht="15" customHeight="1"/>
    <row r="21725" ht="15" customHeight="1"/>
    <row r="21726" ht="15" customHeight="1"/>
    <row r="21727" ht="15" customHeight="1"/>
    <row r="21728" ht="15" customHeight="1"/>
    <row r="21729" ht="15" customHeight="1"/>
    <row r="21730" ht="15" customHeight="1"/>
    <row r="21731" ht="15" customHeight="1"/>
    <row r="21732" ht="15" customHeight="1"/>
    <row r="21733" ht="15" customHeight="1"/>
    <row r="21734" ht="15" customHeight="1"/>
    <row r="21735" ht="15" customHeight="1"/>
    <row r="21736" ht="15" customHeight="1"/>
    <row r="21737" ht="15" customHeight="1"/>
    <row r="21738" ht="15" customHeight="1"/>
    <row r="21739" ht="15" customHeight="1"/>
    <row r="21740" ht="15" customHeight="1"/>
    <row r="21741" ht="15" customHeight="1"/>
    <row r="21742" ht="15" customHeight="1"/>
    <row r="21743" ht="15" customHeight="1"/>
    <row r="21744" ht="15" customHeight="1"/>
    <row r="21745" ht="15" customHeight="1"/>
    <row r="21746" ht="15" customHeight="1"/>
    <row r="21747" ht="15" customHeight="1"/>
    <row r="21748" ht="15" customHeight="1"/>
    <row r="21749" ht="15" customHeight="1"/>
    <row r="21750" ht="15" customHeight="1"/>
    <row r="21751" ht="15" customHeight="1"/>
    <row r="21752" ht="15" customHeight="1"/>
    <row r="21753" ht="15" customHeight="1"/>
    <row r="21754" ht="15" customHeight="1"/>
    <row r="21755" ht="15" customHeight="1"/>
    <row r="21756" ht="15" customHeight="1"/>
    <row r="21757" ht="15" customHeight="1"/>
    <row r="21758" ht="15" customHeight="1"/>
    <row r="21759" ht="15" customHeight="1"/>
    <row r="21760" ht="15" customHeight="1"/>
    <row r="21761" ht="15" customHeight="1"/>
    <row r="21762" ht="15" customHeight="1"/>
    <row r="21763" ht="15" customHeight="1"/>
    <row r="21764" ht="15" customHeight="1"/>
    <row r="21765" ht="15" customHeight="1"/>
    <row r="21766" ht="15" customHeight="1"/>
    <row r="21767" ht="15" customHeight="1"/>
    <row r="21768" ht="15" customHeight="1"/>
    <row r="21769" ht="15" customHeight="1"/>
    <row r="21770" ht="15" customHeight="1"/>
    <row r="21771" ht="15" customHeight="1"/>
    <row r="21772" ht="15" customHeight="1"/>
    <row r="21773" ht="15" customHeight="1"/>
    <row r="21774" ht="15" customHeight="1"/>
    <row r="21775" ht="15" customHeight="1"/>
    <row r="21776" ht="15" customHeight="1"/>
    <row r="21777" ht="15" customHeight="1"/>
    <row r="21778" ht="15" customHeight="1"/>
    <row r="21779" ht="15" customHeight="1"/>
    <row r="21780" ht="15" customHeight="1"/>
    <row r="21781" ht="15" customHeight="1"/>
    <row r="21782" ht="15" customHeight="1"/>
    <row r="21783" ht="15" customHeight="1"/>
    <row r="21784" ht="15" customHeight="1"/>
    <row r="21785" ht="15" customHeight="1"/>
    <row r="21786" ht="15" customHeight="1"/>
    <row r="21787" ht="15" customHeight="1"/>
    <row r="21788" ht="15" customHeight="1"/>
    <row r="21789" ht="15" customHeight="1"/>
    <row r="21790" ht="15" customHeight="1"/>
    <row r="21791" ht="15" customHeight="1"/>
    <row r="21792" ht="15" customHeight="1"/>
    <row r="21793" ht="15" customHeight="1"/>
    <row r="21794" ht="15" customHeight="1"/>
    <row r="21795" ht="15" customHeight="1"/>
    <row r="21796" ht="15" customHeight="1"/>
    <row r="21797" ht="15" customHeight="1"/>
    <row r="21798" ht="15" customHeight="1"/>
    <row r="21799" ht="15" customHeight="1"/>
    <row r="21800" ht="15" customHeight="1"/>
    <row r="21801" ht="15" customHeight="1"/>
    <row r="21802" ht="15" customHeight="1"/>
    <row r="21803" ht="15" customHeight="1"/>
    <row r="21804" ht="15" customHeight="1"/>
    <row r="21805" ht="15" customHeight="1"/>
    <row r="21806" ht="15" customHeight="1"/>
    <row r="21807" ht="15" customHeight="1"/>
    <row r="21808" ht="15" customHeight="1"/>
    <row r="21809" ht="15" customHeight="1"/>
    <row r="21810" ht="15" customHeight="1"/>
    <row r="21811" ht="15" customHeight="1"/>
    <row r="21812" ht="15" customHeight="1"/>
    <row r="21813" ht="15" customHeight="1"/>
    <row r="21814" ht="15" customHeight="1"/>
    <row r="21815" ht="15" customHeight="1"/>
    <row r="21816" ht="15" customHeight="1"/>
    <row r="21817" ht="15" customHeight="1"/>
    <row r="21818" ht="15" customHeight="1"/>
    <row r="21819" ht="15" customHeight="1"/>
    <row r="21820" ht="15" customHeight="1"/>
    <row r="21821" ht="15" customHeight="1"/>
    <row r="21822" ht="15" customHeight="1"/>
    <row r="21823" ht="15" customHeight="1"/>
    <row r="21824" ht="15" customHeight="1"/>
    <row r="21825" ht="15" customHeight="1"/>
    <row r="21826" ht="15" customHeight="1"/>
    <row r="21827" ht="15" customHeight="1"/>
    <row r="21828" ht="15" customHeight="1"/>
    <row r="21829" ht="15" customHeight="1"/>
    <row r="21830" ht="15" customHeight="1"/>
    <row r="21831" ht="15" customHeight="1"/>
    <row r="21832" ht="15" customHeight="1"/>
    <row r="21833" ht="15" customHeight="1"/>
    <row r="21834" ht="15" customHeight="1"/>
    <row r="21835" ht="15" customHeight="1"/>
    <row r="21836" ht="15" customHeight="1"/>
    <row r="21837" ht="15" customHeight="1"/>
    <row r="21838" ht="15" customHeight="1"/>
    <row r="21839" ht="15" customHeight="1"/>
    <row r="21840" ht="15" customHeight="1"/>
    <row r="21841" ht="15" customHeight="1"/>
    <row r="21842" ht="15" customHeight="1"/>
    <row r="21843" ht="15" customHeight="1"/>
    <row r="21844" ht="15" customHeight="1"/>
    <row r="21845" ht="15" customHeight="1"/>
    <row r="21846" ht="15" customHeight="1"/>
    <row r="21847" ht="15" customHeight="1"/>
    <row r="21848" ht="15" customHeight="1"/>
    <row r="21849" ht="15" customHeight="1"/>
    <row r="21850" ht="15" customHeight="1"/>
    <row r="21851" ht="15" customHeight="1"/>
    <row r="21852" ht="15" customHeight="1"/>
    <row r="21853" ht="15" customHeight="1"/>
    <row r="21854" ht="15" customHeight="1"/>
    <row r="21855" ht="15" customHeight="1"/>
    <row r="21856" ht="15" customHeight="1"/>
    <row r="21857" ht="15" customHeight="1"/>
    <row r="21858" ht="15" customHeight="1"/>
    <row r="21859" ht="15" customHeight="1"/>
    <row r="21860" ht="15" customHeight="1"/>
    <row r="21861" ht="15" customHeight="1"/>
    <row r="21862" ht="15" customHeight="1"/>
    <row r="21863" ht="15" customHeight="1"/>
    <row r="21864" ht="15" customHeight="1"/>
    <row r="21865" ht="15" customHeight="1"/>
    <row r="21866" ht="15" customHeight="1"/>
    <row r="21867" ht="15" customHeight="1"/>
    <row r="21868" ht="15" customHeight="1"/>
    <row r="21869" ht="15" customHeight="1"/>
    <row r="21870" ht="15" customHeight="1"/>
    <row r="21871" ht="15" customHeight="1"/>
    <row r="21872" ht="15" customHeight="1"/>
    <row r="21873" ht="15" customHeight="1"/>
    <row r="21874" ht="15" customHeight="1"/>
    <row r="21875" ht="15" customHeight="1"/>
    <row r="21876" ht="15" customHeight="1"/>
    <row r="21877" ht="15" customHeight="1"/>
    <row r="21878" ht="15" customHeight="1"/>
    <row r="21879" ht="15" customHeight="1"/>
    <row r="21880" ht="15" customHeight="1"/>
    <row r="21881" ht="15" customHeight="1"/>
    <row r="21882" ht="15" customHeight="1"/>
    <row r="21883" ht="15" customHeight="1"/>
    <row r="21884" ht="15" customHeight="1"/>
    <row r="21885" ht="15" customHeight="1"/>
    <row r="21886" ht="15" customHeight="1"/>
    <row r="21887" ht="15" customHeight="1"/>
    <row r="21888" ht="15" customHeight="1"/>
    <row r="21889" ht="15" customHeight="1"/>
    <row r="21890" ht="15" customHeight="1"/>
    <row r="21891" ht="15" customHeight="1"/>
    <row r="21892" ht="15" customHeight="1"/>
    <row r="21893" ht="15" customHeight="1"/>
    <row r="21894" ht="15" customHeight="1"/>
    <row r="21895" ht="15" customHeight="1"/>
    <row r="21896" ht="15" customHeight="1"/>
    <row r="21897" ht="15" customHeight="1"/>
    <row r="21898" ht="15" customHeight="1"/>
    <row r="21899" ht="15" customHeight="1"/>
    <row r="21900" ht="15" customHeight="1"/>
    <row r="21901" ht="15" customHeight="1"/>
    <row r="21902" ht="15" customHeight="1"/>
    <row r="21903" ht="15" customHeight="1"/>
    <row r="21904" ht="15" customHeight="1"/>
    <row r="21905" ht="15" customHeight="1"/>
    <row r="21906" ht="15" customHeight="1"/>
    <row r="21907" ht="15" customHeight="1"/>
    <row r="21908" ht="15" customHeight="1"/>
    <row r="21909" ht="15" customHeight="1"/>
    <row r="21910" ht="15" customHeight="1"/>
    <row r="21911" ht="15" customHeight="1"/>
    <row r="21912" ht="15" customHeight="1"/>
    <row r="21913" ht="15" customHeight="1"/>
    <row r="21914" ht="15" customHeight="1"/>
    <row r="21915" ht="15" customHeight="1"/>
    <row r="21916" ht="15" customHeight="1"/>
    <row r="21917" ht="15" customHeight="1"/>
    <row r="21918" ht="15" customHeight="1"/>
    <row r="21919" ht="15" customHeight="1"/>
    <row r="21920" ht="15" customHeight="1"/>
    <row r="21921" ht="15" customHeight="1"/>
    <row r="21922" ht="15" customHeight="1"/>
    <row r="21923" ht="15" customHeight="1"/>
    <row r="21924" ht="15" customHeight="1"/>
    <row r="21925" ht="15" customHeight="1"/>
    <row r="21926" ht="15" customHeight="1"/>
    <row r="21927" ht="15" customHeight="1"/>
    <row r="21928" ht="15" customHeight="1"/>
    <row r="21929" ht="15" customHeight="1"/>
    <row r="21930" ht="15" customHeight="1"/>
    <row r="21931" ht="15" customHeight="1"/>
    <row r="21932" ht="15" customHeight="1"/>
    <row r="21933" ht="15" customHeight="1"/>
    <row r="21934" ht="15" customHeight="1"/>
    <row r="21935" ht="15" customHeight="1"/>
    <row r="21936" ht="15" customHeight="1"/>
    <row r="21937" ht="15" customHeight="1"/>
    <row r="21938" ht="15" customHeight="1"/>
    <row r="21939" ht="15" customHeight="1"/>
    <row r="21940" ht="15" customHeight="1"/>
    <row r="21941" ht="15" customHeight="1"/>
    <row r="21942" ht="15" customHeight="1"/>
    <row r="21943" ht="15" customHeight="1"/>
    <row r="21944" ht="15" customHeight="1"/>
    <row r="21945" ht="15" customHeight="1"/>
    <row r="21946" ht="15" customHeight="1"/>
    <row r="21947" ht="15" customHeight="1"/>
    <row r="21948" ht="15" customHeight="1"/>
    <row r="21949" ht="15" customHeight="1"/>
    <row r="21950" ht="15" customHeight="1"/>
    <row r="21951" ht="15" customHeight="1"/>
    <row r="21952" ht="15" customHeight="1"/>
    <row r="21953" ht="15" customHeight="1"/>
    <row r="21954" ht="15" customHeight="1"/>
    <row r="21955" ht="15" customHeight="1"/>
    <row r="21956" ht="15" customHeight="1"/>
    <row r="21957" ht="15" customHeight="1"/>
    <row r="21958" ht="15" customHeight="1"/>
    <row r="21959" ht="15" customHeight="1"/>
    <row r="21960" ht="15" customHeight="1"/>
    <row r="21961" ht="15" customHeight="1"/>
    <row r="21962" ht="15" customHeight="1"/>
    <row r="21963" ht="15" customHeight="1"/>
    <row r="21964" ht="15" customHeight="1"/>
    <row r="21965" ht="15" customHeight="1"/>
    <row r="21966" ht="15" customHeight="1"/>
    <row r="21967" ht="15" customHeight="1"/>
    <row r="21968" ht="15" customHeight="1"/>
    <row r="21969" ht="15" customHeight="1"/>
    <row r="21970" ht="15" customHeight="1"/>
    <row r="21971" ht="15" customHeight="1"/>
    <row r="21972" ht="15" customHeight="1"/>
    <row r="21973" ht="15" customHeight="1"/>
    <row r="21974" ht="15" customHeight="1"/>
    <row r="21975" ht="15" customHeight="1"/>
    <row r="21976" ht="15" customHeight="1"/>
    <row r="21977" ht="15" customHeight="1"/>
    <row r="21978" ht="15" customHeight="1"/>
    <row r="21979" ht="15" customHeight="1"/>
    <row r="21980" ht="15" customHeight="1"/>
    <row r="21981" ht="15" customHeight="1"/>
    <row r="21982" ht="15" customHeight="1"/>
    <row r="21983" ht="15" customHeight="1"/>
    <row r="21984" ht="15" customHeight="1"/>
    <row r="21985" ht="15" customHeight="1"/>
    <row r="21986" ht="15" customHeight="1"/>
    <row r="21987" ht="15" customHeight="1"/>
    <row r="21988" ht="15" customHeight="1"/>
    <row r="21989" ht="15" customHeight="1"/>
    <row r="21990" ht="15" customHeight="1"/>
    <row r="21991" ht="15" customHeight="1"/>
    <row r="21992" ht="15" customHeight="1"/>
    <row r="21993" ht="15" customHeight="1"/>
    <row r="21994" ht="15" customHeight="1"/>
    <row r="21995" ht="15" customHeight="1"/>
    <row r="21996" ht="15" customHeight="1"/>
    <row r="21997" ht="15" customHeight="1"/>
    <row r="21998" ht="15" customHeight="1"/>
    <row r="21999" ht="15" customHeight="1"/>
    <row r="22000" ht="15" customHeight="1"/>
    <row r="22001" ht="15" customHeight="1"/>
    <row r="22002" ht="15" customHeight="1"/>
    <row r="22003" ht="15" customHeight="1"/>
    <row r="22004" ht="15" customHeight="1"/>
    <row r="22005" ht="15" customHeight="1"/>
    <row r="22006" ht="15" customHeight="1"/>
    <row r="22007" ht="15" customHeight="1"/>
    <row r="22008" ht="15" customHeight="1"/>
    <row r="22009" ht="15" customHeight="1"/>
    <row r="22010" ht="15" customHeight="1"/>
    <row r="22011" ht="15" customHeight="1"/>
    <row r="22012" ht="15" customHeight="1"/>
    <row r="22013" ht="15" customHeight="1"/>
    <row r="22014" ht="15" customHeight="1"/>
    <row r="22015" ht="15" customHeight="1"/>
    <row r="22016" ht="15" customHeight="1"/>
    <row r="22017" ht="15" customHeight="1"/>
    <row r="22018" ht="15" customHeight="1"/>
    <row r="22019" ht="15" customHeight="1"/>
    <row r="22020" ht="15" customHeight="1"/>
    <row r="22021" ht="15" customHeight="1"/>
    <row r="22022" ht="15" customHeight="1"/>
    <row r="22023" ht="15" customHeight="1"/>
    <row r="22024" ht="15" customHeight="1"/>
    <row r="22025" ht="15" customHeight="1"/>
    <row r="22026" ht="15" customHeight="1"/>
    <row r="22027" ht="15" customHeight="1"/>
    <row r="22028" ht="15" customHeight="1"/>
    <row r="22029" ht="15" customHeight="1"/>
    <row r="22030" ht="15" customHeight="1"/>
    <row r="22031" ht="15" customHeight="1"/>
    <row r="22032" ht="15" customHeight="1"/>
    <row r="22033" ht="15" customHeight="1"/>
    <row r="22034" ht="15" customHeight="1"/>
    <row r="22035" ht="15" customHeight="1"/>
    <row r="22036" ht="15" customHeight="1"/>
    <row r="22037" ht="15" customHeight="1"/>
    <row r="22038" ht="15" customHeight="1"/>
    <row r="22039" ht="15" customHeight="1"/>
    <row r="22040" ht="15" customHeight="1"/>
    <row r="22041" ht="15" customHeight="1"/>
    <row r="22042" ht="15" customHeight="1"/>
    <row r="22043" ht="15" customHeight="1"/>
    <row r="22044" ht="15" customHeight="1"/>
    <row r="22045" ht="15" customHeight="1"/>
    <row r="22046" ht="15" customHeight="1"/>
    <row r="22047" ht="15" customHeight="1"/>
    <row r="22048" ht="15" customHeight="1"/>
    <row r="22049" ht="15" customHeight="1"/>
    <row r="22050" ht="15" customHeight="1"/>
    <row r="22051" ht="15" customHeight="1"/>
    <row r="22052" ht="15" customHeight="1"/>
    <row r="22053" ht="15" customHeight="1"/>
    <row r="22054" ht="15" customHeight="1"/>
    <row r="22055" ht="15" customHeight="1"/>
    <row r="22056" ht="15" customHeight="1"/>
    <row r="22057" ht="15" customHeight="1"/>
    <row r="22058" ht="15" customHeight="1"/>
    <row r="22059" ht="15" customHeight="1"/>
    <row r="22060" ht="15" customHeight="1"/>
    <row r="22061" ht="15" customHeight="1"/>
    <row r="22062" ht="15" customHeight="1"/>
    <row r="22063" ht="15" customHeight="1"/>
    <row r="22064" ht="15" customHeight="1"/>
    <row r="22065" ht="15" customHeight="1"/>
    <row r="22066" ht="15" customHeight="1"/>
    <row r="22067" ht="15" customHeight="1"/>
    <row r="22068" ht="15" customHeight="1"/>
    <row r="22069" ht="15" customHeight="1"/>
    <row r="22070" ht="15" customHeight="1"/>
    <row r="22071" ht="15" customHeight="1"/>
    <row r="22072" ht="15" customHeight="1"/>
    <row r="22073" ht="15" customHeight="1"/>
    <row r="22074" ht="15" customHeight="1"/>
    <row r="22075" ht="15" customHeight="1"/>
    <row r="22076" ht="15" customHeight="1"/>
    <row r="22077" ht="15" customHeight="1"/>
    <row r="22078" ht="15" customHeight="1"/>
    <row r="22079" ht="15" customHeight="1"/>
    <row r="22080" ht="15" customHeight="1"/>
    <row r="22081" ht="15" customHeight="1"/>
    <row r="22082" ht="15" customHeight="1"/>
    <row r="22083" ht="15" customHeight="1"/>
    <row r="22084" ht="15" customHeight="1"/>
    <row r="22085" ht="15" customHeight="1"/>
    <row r="22086" ht="15" customHeight="1"/>
    <row r="22087" ht="15" customHeight="1"/>
    <row r="22088" ht="15" customHeight="1"/>
    <row r="22089" ht="15" customHeight="1"/>
    <row r="22090" ht="15" customHeight="1"/>
    <row r="22091" ht="15" customHeight="1"/>
    <row r="22092" ht="15" customHeight="1"/>
    <row r="22093" ht="15" customHeight="1"/>
    <row r="22094" ht="15" customHeight="1"/>
    <row r="22095" ht="15" customHeight="1"/>
    <row r="22096" ht="15" customHeight="1"/>
    <row r="22097" ht="15" customHeight="1"/>
    <row r="22098" ht="15" customHeight="1"/>
    <row r="22099" ht="15" customHeight="1"/>
    <row r="22100" ht="15" customHeight="1"/>
    <row r="22101" ht="15" customHeight="1"/>
    <row r="22102" ht="15" customHeight="1"/>
    <row r="22103" ht="15" customHeight="1"/>
    <row r="22104" ht="15" customHeight="1"/>
    <row r="22105" ht="15" customHeight="1"/>
    <row r="22106" ht="15" customHeight="1"/>
    <row r="22107" ht="15" customHeight="1"/>
    <row r="22108" ht="15" customHeight="1"/>
    <row r="22109" ht="15" customHeight="1"/>
    <row r="22110" ht="15" customHeight="1"/>
    <row r="22111" ht="15" customHeight="1"/>
    <row r="22112" ht="15" customHeight="1"/>
    <row r="22113" ht="15" customHeight="1"/>
    <row r="22114" ht="15" customHeight="1"/>
    <row r="22115" ht="15" customHeight="1"/>
    <row r="22116" ht="15" customHeight="1"/>
    <row r="22117" ht="15" customHeight="1"/>
    <row r="22118" ht="15" customHeight="1"/>
    <row r="22119" ht="15" customHeight="1"/>
    <row r="22120" ht="15" customHeight="1"/>
    <row r="22121" ht="15" customHeight="1"/>
    <row r="22122" ht="15" customHeight="1"/>
    <row r="22123" ht="15" customHeight="1"/>
    <row r="22124" ht="15" customHeight="1"/>
    <row r="22125" ht="15" customHeight="1"/>
    <row r="22126" ht="15" customHeight="1"/>
    <row r="22127" ht="15" customHeight="1"/>
    <row r="22128" ht="15" customHeight="1"/>
    <row r="22129" ht="15" customHeight="1"/>
    <row r="22130" ht="15" customHeight="1"/>
    <row r="22131" ht="15" customHeight="1"/>
    <row r="22132" ht="15" customHeight="1"/>
    <row r="22133" ht="15" customHeight="1"/>
    <row r="22134" ht="15" customHeight="1"/>
    <row r="22135" ht="15" customHeight="1"/>
    <row r="22136" ht="15" customHeight="1"/>
    <row r="22137" ht="15" customHeight="1"/>
    <row r="22138" ht="15" customHeight="1"/>
    <row r="22139" ht="15" customHeight="1"/>
    <row r="22140" ht="15" customHeight="1"/>
    <row r="22141" ht="15" customHeight="1"/>
    <row r="22142" ht="15" customHeight="1"/>
    <row r="22143" ht="15" customHeight="1"/>
    <row r="22144" ht="15" customHeight="1"/>
    <row r="22145" ht="15" customHeight="1"/>
    <row r="22146" ht="15" customHeight="1"/>
    <row r="22147" ht="15" customHeight="1"/>
    <row r="22148" ht="15" customHeight="1"/>
    <row r="22149" ht="15" customHeight="1"/>
    <row r="22150" ht="15" customHeight="1"/>
    <row r="22151" ht="15" customHeight="1"/>
    <row r="22152" ht="15" customHeight="1"/>
    <row r="22153" ht="15" customHeight="1"/>
    <row r="22154" ht="15" customHeight="1"/>
    <row r="22155" ht="15" customHeight="1"/>
    <row r="22156" ht="15" customHeight="1"/>
    <row r="22157" ht="15" customHeight="1"/>
    <row r="22158" ht="15" customHeight="1"/>
    <row r="22159" ht="15" customHeight="1"/>
    <row r="22160" ht="15" customHeight="1"/>
    <row r="22161" ht="15" customHeight="1"/>
    <row r="22162" ht="15" customHeight="1"/>
    <row r="22163" ht="15" customHeight="1"/>
    <row r="22164" ht="15" customHeight="1"/>
    <row r="22165" ht="15" customHeight="1"/>
    <row r="22166" ht="15" customHeight="1"/>
    <row r="22167" ht="15" customHeight="1"/>
    <row r="22168" ht="15" customHeight="1"/>
    <row r="22169" ht="15" customHeight="1"/>
    <row r="22170" ht="15" customHeight="1"/>
    <row r="22171" ht="15" customHeight="1"/>
    <row r="22172" ht="15" customHeight="1"/>
    <row r="22173" ht="15" customHeight="1"/>
    <row r="22174" ht="15" customHeight="1"/>
    <row r="22175" ht="15" customHeight="1"/>
    <row r="22176" ht="15" customHeight="1"/>
    <row r="22177" ht="15" customHeight="1"/>
    <row r="22178" ht="15" customHeight="1"/>
    <row r="22179" ht="15" customHeight="1"/>
    <row r="22180" ht="15" customHeight="1"/>
    <row r="22181" ht="15" customHeight="1"/>
    <row r="22182" ht="15" customHeight="1"/>
    <row r="22183" ht="15" customHeight="1"/>
    <row r="22184" ht="15" customHeight="1"/>
    <row r="22185" ht="15" customHeight="1"/>
    <row r="22186" ht="15" customHeight="1"/>
    <row r="22187" ht="15" customHeight="1"/>
    <row r="22188" ht="15" customHeight="1"/>
    <row r="22189" ht="15" customHeight="1"/>
    <row r="22190" ht="15" customHeight="1"/>
    <row r="22191" ht="15" customHeight="1"/>
    <row r="22192" ht="15" customHeight="1"/>
    <row r="22193" ht="15" customHeight="1"/>
    <row r="22194" ht="15" customHeight="1"/>
    <row r="22195" ht="15" customHeight="1"/>
    <row r="22196" ht="15" customHeight="1"/>
    <row r="22197" ht="15" customHeight="1"/>
    <row r="22198" ht="15" customHeight="1"/>
    <row r="22199" ht="15" customHeight="1"/>
    <row r="22200" ht="15" customHeight="1"/>
    <row r="22201" ht="15" customHeight="1"/>
    <row r="22202" ht="15" customHeight="1"/>
    <row r="22203" ht="15" customHeight="1"/>
    <row r="22204" ht="15" customHeight="1"/>
    <row r="22205" ht="15" customHeight="1"/>
    <row r="22206" ht="15" customHeight="1"/>
    <row r="22207" ht="15" customHeight="1"/>
    <row r="22208" ht="15" customHeight="1"/>
    <row r="22209" ht="15" customHeight="1"/>
    <row r="22210" ht="15" customHeight="1"/>
    <row r="22211" ht="15" customHeight="1"/>
    <row r="22212" ht="15" customHeight="1"/>
    <row r="22213" ht="15" customHeight="1"/>
    <row r="22214" ht="15" customHeight="1"/>
    <row r="22215" ht="15" customHeight="1"/>
    <row r="22216" ht="15" customHeight="1"/>
    <row r="22217" ht="15" customHeight="1"/>
    <row r="22218" ht="15" customHeight="1"/>
    <row r="22219" ht="15" customHeight="1"/>
    <row r="22220" ht="15" customHeight="1"/>
    <row r="22221" ht="15" customHeight="1"/>
    <row r="22222" ht="15" customHeight="1"/>
    <row r="22223" ht="15" customHeight="1"/>
    <row r="22224" ht="15" customHeight="1"/>
    <row r="22225" ht="15" customHeight="1"/>
    <row r="22226" ht="15" customHeight="1"/>
    <row r="22227" ht="15" customHeight="1"/>
    <row r="22228" ht="15" customHeight="1"/>
    <row r="22229" ht="15" customHeight="1"/>
    <row r="22230" ht="15" customHeight="1"/>
    <row r="22231" ht="15" customHeight="1"/>
    <row r="22232" ht="15" customHeight="1"/>
    <row r="22233" ht="15" customHeight="1"/>
    <row r="22234" ht="15" customHeight="1"/>
    <row r="22235" ht="15" customHeight="1"/>
    <row r="22236" ht="15" customHeight="1"/>
    <row r="22237" ht="15" customHeight="1"/>
    <row r="22238" ht="15" customHeight="1"/>
    <row r="22239" ht="15" customHeight="1"/>
    <row r="22240" ht="15" customHeight="1"/>
    <row r="22241" ht="15" customHeight="1"/>
    <row r="22242" ht="15" customHeight="1"/>
    <row r="22243" ht="15" customHeight="1"/>
    <row r="22244" ht="15" customHeight="1"/>
    <row r="22245" ht="15" customHeight="1"/>
    <row r="22246" ht="15" customHeight="1"/>
    <row r="22247" ht="15" customHeight="1"/>
    <row r="22248" ht="15" customHeight="1"/>
    <row r="22249" ht="15" customHeight="1"/>
    <row r="22250" ht="15" customHeight="1"/>
    <row r="22251" ht="15" customHeight="1"/>
    <row r="22252" ht="15" customHeight="1"/>
    <row r="22253" ht="15" customHeight="1"/>
    <row r="22254" ht="15" customHeight="1"/>
    <row r="22255" ht="15" customHeight="1"/>
    <row r="22256" ht="15" customHeight="1"/>
    <row r="22257" ht="15" customHeight="1"/>
    <row r="22258" ht="15" customHeight="1"/>
    <row r="22259" ht="15" customHeight="1"/>
    <row r="22260" ht="15" customHeight="1"/>
    <row r="22261" ht="15" customHeight="1"/>
    <row r="22262" ht="15" customHeight="1"/>
    <row r="22263" ht="15" customHeight="1"/>
    <row r="22264" ht="15" customHeight="1"/>
    <row r="22265" ht="15" customHeight="1"/>
    <row r="22266" ht="15" customHeight="1"/>
    <row r="22267" ht="15" customHeight="1"/>
    <row r="22268" ht="15" customHeight="1"/>
    <row r="22269" ht="15" customHeight="1"/>
    <row r="22270" ht="15" customHeight="1"/>
    <row r="22271" ht="15" customHeight="1"/>
    <row r="22272" ht="15" customHeight="1"/>
    <row r="22273" ht="15" customHeight="1"/>
    <row r="22274" ht="15" customHeight="1"/>
    <row r="22275" ht="15" customHeight="1"/>
    <row r="22276" ht="15" customHeight="1"/>
    <row r="22277" ht="15" customHeight="1"/>
    <row r="22278" ht="15" customHeight="1"/>
    <row r="22279" ht="15" customHeight="1"/>
    <row r="22280" ht="15" customHeight="1"/>
    <row r="22281" ht="15" customHeight="1"/>
    <row r="22282" ht="15" customHeight="1"/>
    <row r="22283" ht="15" customHeight="1"/>
    <row r="22284" ht="15" customHeight="1"/>
    <row r="22285" ht="15" customHeight="1"/>
    <row r="22286" ht="15" customHeight="1"/>
    <row r="22287" ht="15" customHeight="1"/>
    <row r="22288" ht="15" customHeight="1"/>
    <row r="22289" ht="15" customHeight="1"/>
    <row r="22290" ht="15" customHeight="1"/>
    <row r="22291" ht="15" customHeight="1"/>
    <row r="22292" ht="15" customHeight="1"/>
    <row r="22293" ht="15" customHeight="1"/>
    <row r="22294" ht="15" customHeight="1"/>
    <row r="22295" ht="15" customHeight="1"/>
    <row r="22296" ht="15" customHeight="1"/>
    <row r="22297" ht="15" customHeight="1"/>
    <row r="22298" ht="15" customHeight="1"/>
    <row r="22299" ht="15" customHeight="1"/>
    <row r="22300" ht="15" customHeight="1"/>
    <row r="22301" ht="15" customHeight="1"/>
    <row r="22302" ht="15" customHeight="1"/>
    <row r="22303" ht="15" customHeight="1"/>
    <row r="22304" ht="15" customHeight="1"/>
    <row r="22305" ht="15" customHeight="1"/>
    <row r="22306" ht="15" customHeight="1"/>
    <row r="22307" ht="15" customHeight="1"/>
    <row r="22308" ht="15" customHeight="1"/>
    <row r="22309" ht="15" customHeight="1"/>
    <row r="22310" ht="15" customHeight="1"/>
    <row r="22311" ht="15" customHeight="1"/>
    <row r="22312" ht="15" customHeight="1"/>
    <row r="22313" ht="15" customHeight="1"/>
    <row r="22314" ht="15" customHeight="1"/>
    <row r="22315" ht="15" customHeight="1"/>
    <row r="22316" ht="15" customHeight="1"/>
    <row r="22317" ht="15" customHeight="1"/>
    <row r="22318" ht="15" customHeight="1"/>
    <row r="22319" ht="15" customHeight="1"/>
    <row r="22320" ht="15" customHeight="1"/>
    <row r="22321" ht="15" customHeight="1"/>
    <row r="22322" ht="15" customHeight="1"/>
    <row r="22323" ht="15" customHeight="1"/>
    <row r="22324" ht="15" customHeight="1"/>
    <row r="22325" ht="15" customHeight="1"/>
    <row r="22326" ht="15" customHeight="1"/>
    <row r="22327" ht="15" customHeight="1"/>
    <row r="22328" ht="15" customHeight="1"/>
    <row r="22329" ht="15" customHeight="1"/>
    <row r="22330" ht="15" customHeight="1"/>
    <row r="22331" ht="15" customHeight="1"/>
    <row r="22332" ht="15" customHeight="1"/>
    <row r="22333" ht="15" customHeight="1"/>
    <row r="22334" ht="15" customHeight="1"/>
    <row r="22335" ht="15" customHeight="1"/>
    <row r="22336" ht="15" customHeight="1"/>
    <row r="22337" ht="15" customHeight="1"/>
    <row r="22338" ht="15" customHeight="1"/>
    <row r="22339" ht="15" customHeight="1"/>
    <row r="22340" ht="15" customHeight="1"/>
    <row r="22341" ht="15" customHeight="1"/>
    <row r="22342" ht="15" customHeight="1"/>
    <row r="22343" ht="15" customHeight="1"/>
    <row r="22344" ht="15" customHeight="1"/>
    <row r="22345" ht="15" customHeight="1"/>
    <row r="22346" ht="15" customHeight="1"/>
    <row r="22347" ht="15" customHeight="1"/>
    <row r="22348" ht="15" customHeight="1"/>
    <row r="22349" ht="15" customHeight="1"/>
    <row r="22350" ht="15" customHeight="1"/>
    <row r="22351" ht="15" customHeight="1"/>
    <row r="22352" ht="15" customHeight="1"/>
    <row r="22353" ht="15" customHeight="1"/>
    <row r="22354" ht="15" customHeight="1"/>
    <row r="22355" ht="15" customHeight="1"/>
    <row r="22356" ht="15" customHeight="1"/>
    <row r="22357" ht="15" customHeight="1"/>
    <row r="22358" ht="15" customHeight="1"/>
    <row r="22359" ht="15" customHeight="1"/>
    <row r="22360" ht="15" customHeight="1"/>
    <row r="22361" ht="15" customHeight="1"/>
    <row r="22362" ht="15" customHeight="1"/>
    <row r="22363" ht="15" customHeight="1"/>
    <row r="22364" ht="15" customHeight="1"/>
    <row r="22365" ht="15" customHeight="1"/>
    <row r="22366" ht="15" customHeight="1"/>
    <row r="22367" ht="15" customHeight="1"/>
    <row r="22368" ht="15" customHeight="1"/>
    <row r="22369" ht="15" customHeight="1"/>
    <row r="22370" ht="15" customHeight="1"/>
    <row r="22371" ht="15" customHeight="1"/>
    <row r="22372" ht="15" customHeight="1"/>
    <row r="22373" ht="15" customHeight="1"/>
    <row r="22374" ht="15" customHeight="1"/>
    <row r="22375" ht="15" customHeight="1"/>
    <row r="22376" ht="15" customHeight="1"/>
    <row r="22377" ht="15" customHeight="1"/>
    <row r="22378" ht="15" customHeight="1"/>
    <row r="22379" ht="15" customHeight="1"/>
    <row r="22380" ht="15" customHeight="1"/>
    <row r="22381" ht="15" customHeight="1"/>
    <row r="22382" ht="15" customHeight="1"/>
    <row r="22383" ht="15" customHeight="1"/>
    <row r="22384" ht="15" customHeight="1"/>
    <row r="22385" ht="15" customHeight="1"/>
    <row r="22386" ht="15" customHeight="1"/>
    <row r="22387" ht="15" customHeight="1"/>
    <row r="22388" ht="15" customHeight="1"/>
    <row r="22389" ht="15" customHeight="1"/>
    <row r="22390" ht="15" customHeight="1"/>
    <row r="22391" ht="15" customHeight="1"/>
    <row r="22392" ht="15" customHeight="1"/>
    <row r="22393" ht="15" customHeight="1"/>
    <row r="22394" ht="15" customHeight="1"/>
    <row r="22395" ht="15" customHeight="1"/>
    <row r="22396" ht="15" customHeight="1"/>
    <row r="22397" ht="15" customHeight="1"/>
    <row r="22398" ht="15" customHeight="1"/>
    <row r="22399" ht="15" customHeight="1"/>
    <row r="22400" ht="15" customHeight="1"/>
    <row r="22401" ht="15" customHeight="1"/>
    <row r="22402" ht="15" customHeight="1"/>
    <row r="22403" ht="15" customHeight="1"/>
    <row r="22404" ht="15" customHeight="1"/>
    <row r="22405" ht="15" customHeight="1"/>
    <row r="22406" ht="15" customHeight="1"/>
    <row r="22407" ht="15" customHeight="1"/>
    <row r="22408" ht="15" customHeight="1"/>
    <row r="22409" ht="15" customHeight="1"/>
    <row r="22410" ht="15" customHeight="1"/>
    <row r="22411" ht="15" customHeight="1"/>
    <row r="22412" ht="15" customHeight="1"/>
    <row r="22413" ht="15" customHeight="1"/>
    <row r="22414" ht="15" customHeight="1"/>
    <row r="22415" ht="15" customHeight="1"/>
    <row r="22416" ht="15" customHeight="1"/>
    <row r="22417" ht="15" customHeight="1"/>
    <row r="22418" ht="15" customHeight="1"/>
    <row r="22419" ht="15" customHeight="1"/>
    <row r="22420" ht="15" customHeight="1"/>
    <row r="22421" ht="15" customHeight="1"/>
    <row r="22422" ht="15" customHeight="1"/>
    <row r="22423" ht="15" customHeight="1"/>
    <row r="22424" ht="15" customHeight="1"/>
    <row r="22425" ht="15" customHeight="1"/>
    <row r="22426" ht="15" customHeight="1"/>
    <row r="22427" ht="15" customHeight="1"/>
    <row r="22428" ht="15" customHeight="1"/>
    <row r="22429" ht="15" customHeight="1"/>
    <row r="22430" ht="15" customHeight="1"/>
    <row r="22431" ht="15" customHeight="1"/>
    <row r="22432" ht="15" customHeight="1"/>
    <row r="22433" ht="15" customHeight="1"/>
    <row r="22434" ht="15" customHeight="1"/>
    <row r="22435" ht="15" customHeight="1"/>
    <row r="22436" ht="15" customHeight="1"/>
    <row r="22437" ht="15" customHeight="1"/>
    <row r="22438" ht="15" customHeight="1"/>
    <row r="22439" ht="15" customHeight="1"/>
    <row r="22440" ht="15" customHeight="1"/>
    <row r="22441" ht="15" customHeight="1"/>
    <row r="22442" ht="15" customHeight="1"/>
    <row r="22443" ht="15" customHeight="1"/>
    <row r="22444" ht="15" customHeight="1"/>
    <row r="22445" ht="15" customHeight="1"/>
    <row r="22446" ht="15" customHeight="1"/>
    <row r="22447" ht="15" customHeight="1"/>
    <row r="22448" ht="15" customHeight="1"/>
    <row r="22449" ht="15" customHeight="1"/>
    <row r="22450" ht="15" customHeight="1"/>
    <row r="22451" ht="15" customHeight="1"/>
    <row r="22452" ht="15" customHeight="1"/>
    <row r="22453" ht="15" customHeight="1"/>
    <row r="22454" ht="15" customHeight="1"/>
    <row r="22455" ht="15" customHeight="1"/>
    <row r="22456" ht="15" customHeight="1"/>
    <row r="22457" ht="15" customHeight="1"/>
    <row r="22458" ht="15" customHeight="1"/>
    <row r="22459" ht="15" customHeight="1"/>
    <row r="22460" ht="15" customHeight="1"/>
    <row r="22461" ht="15" customHeight="1"/>
    <row r="22462" ht="15" customHeight="1"/>
    <row r="22463" ht="15" customHeight="1"/>
    <row r="22464" ht="15" customHeight="1"/>
    <row r="22465" ht="15" customHeight="1"/>
    <row r="22466" ht="15" customHeight="1"/>
    <row r="22467" ht="15" customHeight="1"/>
    <row r="22468" ht="15" customHeight="1"/>
    <row r="22469" ht="15" customHeight="1"/>
    <row r="22470" ht="15" customHeight="1"/>
    <row r="22471" ht="15" customHeight="1"/>
    <row r="22472" ht="15" customHeight="1"/>
    <row r="22473" ht="15" customHeight="1"/>
    <row r="22474" ht="15" customHeight="1"/>
    <row r="22475" ht="15" customHeight="1"/>
    <row r="22476" ht="15" customHeight="1"/>
    <row r="22477" ht="15" customHeight="1"/>
    <row r="22478" ht="15" customHeight="1"/>
    <row r="22479" ht="15" customHeight="1"/>
    <row r="22480" ht="15" customHeight="1"/>
    <row r="22481" ht="15" customHeight="1"/>
    <row r="22482" ht="15" customHeight="1"/>
    <row r="22483" ht="15" customHeight="1"/>
    <row r="22484" ht="15" customHeight="1"/>
    <row r="22485" ht="15" customHeight="1"/>
    <row r="22486" ht="15" customHeight="1"/>
    <row r="22487" ht="15" customHeight="1"/>
    <row r="22488" ht="15" customHeight="1"/>
    <row r="22489" ht="15" customHeight="1"/>
    <row r="22490" ht="15" customHeight="1"/>
    <row r="22491" ht="15" customHeight="1"/>
    <row r="22492" ht="15" customHeight="1"/>
    <row r="22493" ht="15" customHeight="1"/>
    <row r="22494" ht="15" customHeight="1"/>
    <row r="22495" ht="15" customHeight="1"/>
    <row r="22496" ht="15" customHeight="1"/>
    <row r="22497" ht="15" customHeight="1"/>
    <row r="22498" ht="15" customHeight="1"/>
    <row r="22499" ht="15" customHeight="1"/>
    <row r="22500" ht="15" customHeight="1"/>
    <row r="22501" ht="15" customHeight="1"/>
    <row r="22502" ht="15" customHeight="1"/>
    <row r="22503" ht="15" customHeight="1"/>
    <row r="22504" ht="15" customHeight="1"/>
    <row r="22505" ht="15" customHeight="1"/>
    <row r="22506" ht="15" customHeight="1"/>
    <row r="22507" ht="15" customHeight="1"/>
    <row r="22508" ht="15" customHeight="1"/>
    <row r="22509" ht="15" customHeight="1"/>
    <row r="22510" ht="15" customHeight="1"/>
    <row r="22511" ht="15" customHeight="1"/>
    <row r="22512" ht="15" customHeight="1"/>
    <row r="22513" ht="15" customHeight="1"/>
    <row r="22514" ht="15" customHeight="1"/>
    <row r="22515" ht="15" customHeight="1"/>
    <row r="22516" ht="15" customHeight="1"/>
    <row r="22517" ht="15" customHeight="1"/>
    <row r="22518" ht="15" customHeight="1"/>
    <row r="22519" ht="15" customHeight="1"/>
    <row r="22520" ht="15" customHeight="1"/>
    <row r="22521" ht="15" customHeight="1"/>
    <row r="22522" ht="15" customHeight="1"/>
    <row r="22523" ht="15" customHeight="1"/>
    <row r="22524" ht="15" customHeight="1"/>
    <row r="22525" ht="15" customHeight="1"/>
    <row r="22526" ht="15" customHeight="1"/>
    <row r="22527" ht="15" customHeight="1"/>
    <row r="22528" ht="15" customHeight="1"/>
    <row r="22529" ht="15" customHeight="1"/>
    <row r="22530" ht="15" customHeight="1"/>
    <row r="22531" ht="15" customHeight="1"/>
    <row r="22532" ht="15" customHeight="1"/>
    <row r="22533" ht="15" customHeight="1"/>
    <row r="22534" ht="15" customHeight="1"/>
    <row r="22535" ht="15" customHeight="1"/>
    <row r="22536" ht="15" customHeight="1"/>
    <row r="22537" ht="15" customHeight="1"/>
    <row r="22538" ht="15" customHeight="1"/>
    <row r="22539" ht="15" customHeight="1"/>
    <row r="22540" ht="15" customHeight="1"/>
    <row r="22541" ht="15" customHeight="1"/>
    <row r="22542" ht="15" customHeight="1"/>
    <row r="22543" ht="15" customHeight="1"/>
    <row r="22544" ht="15" customHeight="1"/>
    <row r="22545" ht="15" customHeight="1"/>
    <row r="22546" ht="15" customHeight="1"/>
    <row r="22547" ht="15" customHeight="1"/>
    <row r="22548" ht="15" customHeight="1"/>
    <row r="22549" ht="15" customHeight="1"/>
    <row r="22550" ht="15" customHeight="1"/>
    <row r="22551" ht="15" customHeight="1"/>
    <row r="22552" ht="15" customHeight="1"/>
    <row r="22553" ht="15" customHeight="1"/>
    <row r="22554" ht="15" customHeight="1"/>
    <row r="22555" ht="15" customHeight="1"/>
    <row r="22556" ht="15" customHeight="1"/>
    <row r="22557" ht="15" customHeight="1"/>
    <row r="22558" ht="15" customHeight="1"/>
    <row r="22559" ht="15" customHeight="1"/>
    <row r="22560" ht="15" customHeight="1"/>
    <row r="22561" ht="15" customHeight="1"/>
    <row r="22562" ht="15" customHeight="1"/>
    <row r="22563" ht="15" customHeight="1"/>
    <row r="22564" ht="15" customHeight="1"/>
    <row r="22565" ht="15" customHeight="1"/>
    <row r="22566" ht="15" customHeight="1"/>
    <row r="22567" ht="15" customHeight="1"/>
    <row r="22568" ht="15" customHeight="1"/>
    <row r="22569" ht="15" customHeight="1"/>
    <row r="22570" ht="15" customHeight="1"/>
    <row r="22571" ht="15" customHeight="1"/>
    <row r="22572" ht="15" customHeight="1"/>
    <row r="22573" ht="15" customHeight="1"/>
    <row r="22574" ht="15" customHeight="1"/>
    <row r="22575" ht="15" customHeight="1"/>
    <row r="22576" ht="15" customHeight="1"/>
    <row r="22577" ht="15" customHeight="1"/>
    <row r="22578" ht="15" customHeight="1"/>
    <row r="22579" ht="15" customHeight="1"/>
    <row r="22580" ht="15" customHeight="1"/>
    <row r="22581" ht="15" customHeight="1"/>
    <row r="22582" ht="15" customHeight="1"/>
    <row r="22583" ht="15" customHeight="1"/>
    <row r="22584" ht="15" customHeight="1"/>
    <row r="22585" ht="15" customHeight="1"/>
    <row r="22586" ht="15" customHeight="1"/>
    <row r="22587" ht="15" customHeight="1"/>
    <row r="22588" ht="15" customHeight="1"/>
    <row r="22589" ht="15" customHeight="1"/>
    <row r="22590" ht="15" customHeight="1"/>
    <row r="22591" ht="15" customHeight="1"/>
    <row r="22592" ht="15" customHeight="1"/>
    <row r="22593" ht="15" customHeight="1"/>
    <row r="22594" ht="15" customHeight="1"/>
    <row r="22595" ht="15" customHeight="1"/>
    <row r="22596" ht="15" customHeight="1"/>
    <row r="22597" ht="15" customHeight="1"/>
    <row r="22598" ht="15" customHeight="1"/>
    <row r="22599" ht="15" customHeight="1"/>
    <row r="22600" ht="15" customHeight="1"/>
    <row r="22601" ht="15" customHeight="1"/>
    <row r="22602" ht="15" customHeight="1"/>
    <row r="22603" ht="15" customHeight="1"/>
    <row r="22604" ht="15" customHeight="1"/>
    <row r="22605" ht="15" customHeight="1"/>
    <row r="22606" ht="15" customHeight="1"/>
    <row r="22607" ht="15" customHeight="1"/>
    <row r="22608" ht="15" customHeight="1"/>
    <row r="22609" ht="15" customHeight="1"/>
    <row r="22610" ht="15" customHeight="1"/>
    <row r="22611" ht="15" customHeight="1"/>
    <row r="22612" ht="15" customHeight="1"/>
    <row r="22613" ht="15" customHeight="1"/>
    <row r="22614" ht="15" customHeight="1"/>
    <row r="22615" ht="15" customHeight="1"/>
    <row r="22616" ht="15" customHeight="1"/>
    <row r="22617" ht="15" customHeight="1"/>
    <row r="22618" ht="15" customHeight="1"/>
    <row r="22619" ht="15" customHeight="1"/>
    <row r="22620" ht="15" customHeight="1"/>
    <row r="22621" ht="15" customHeight="1"/>
    <row r="22622" ht="15" customHeight="1"/>
    <row r="22623" ht="15" customHeight="1"/>
    <row r="22624" ht="15" customHeight="1"/>
    <row r="22625" ht="15" customHeight="1"/>
    <row r="22626" ht="15" customHeight="1"/>
    <row r="22627" ht="15" customHeight="1"/>
    <row r="22628" ht="15" customHeight="1"/>
    <row r="22629" ht="15" customHeight="1"/>
    <row r="22630" ht="15" customHeight="1"/>
    <row r="22631" ht="15" customHeight="1"/>
    <row r="22632" ht="15" customHeight="1"/>
    <row r="22633" ht="15" customHeight="1"/>
    <row r="22634" ht="15" customHeight="1"/>
    <row r="22635" ht="15" customHeight="1"/>
    <row r="22636" ht="15" customHeight="1"/>
    <row r="22637" ht="15" customHeight="1"/>
    <row r="22638" ht="15" customHeight="1"/>
    <row r="22639" ht="15" customHeight="1"/>
    <row r="22640" ht="15" customHeight="1"/>
    <row r="22641" ht="15" customHeight="1"/>
    <row r="22642" ht="15" customHeight="1"/>
    <row r="22643" ht="15" customHeight="1"/>
    <row r="22644" ht="15" customHeight="1"/>
    <row r="22645" ht="15" customHeight="1"/>
    <row r="22646" ht="15" customHeight="1"/>
    <row r="22647" ht="15" customHeight="1"/>
    <row r="22648" ht="15" customHeight="1"/>
    <row r="22649" ht="15" customHeight="1"/>
    <row r="22650" ht="15" customHeight="1"/>
    <row r="22651" ht="15" customHeight="1"/>
    <row r="22652" ht="15" customHeight="1"/>
    <row r="22653" ht="15" customHeight="1"/>
    <row r="22654" ht="15" customHeight="1"/>
    <row r="22655" ht="15" customHeight="1"/>
    <row r="22656" ht="15" customHeight="1"/>
    <row r="22657" ht="15" customHeight="1"/>
    <row r="22658" ht="15" customHeight="1"/>
    <row r="22659" ht="15" customHeight="1"/>
    <row r="22660" ht="15" customHeight="1"/>
    <row r="22661" ht="15" customHeight="1"/>
    <row r="22662" ht="15" customHeight="1"/>
    <row r="22663" ht="15" customHeight="1"/>
    <row r="22664" ht="15" customHeight="1"/>
    <row r="22665" ht="15" customHeight="1"/>
    <row r="22666" ht="15" customHeight="1"/>
    <row r="22667" ht="15" customHeight="1"/>
    <row r="22668" ht="15" customHeight="1"/>
    <row r="22669" ht="15" customHeight="1"/>
    <row r="22670" ht="15" customHeight="1"/>
    <row r="22671" ht="15" customHeight="1"/>
    <row r="22672" ht="15" customHeight="1"/>
    <row r="22673" ht="15" customHeight="1"/>
    <row r="22674" ht="15" customHeight="1"/>
    <row r="22675" ht="15" customHeight="1"/>
    <row r="22676" ht="15" customHeight="1"/>
    <row r="22677" ht="15" customHeight="1"/>
    <row r="22678" ht="15" customHeight="1"/>
    <row r="22679" ht="15" customHeight="1"/>
    <row r="22680" ht="15" customHeight="1"/>
    <row r="22681" ht="15" customHeight="1"/>
    <row r="22682" ht="15" customHeight="1"/>
    <row r="22683" ht="15" customHeight="1"/>
    <row r="22684" ht="15" customHeight="1"/>
    <row r="22685" ht="15" customHeight="1"/>
    <row r="22686" ht="15" customHeight="1"/>
    <row r="22687" ht="15" customHeight="1"/>
    <row r="22688" ht="15" customHeight="1"/>
    <row r="22689" ht="15" customHeight="1"/>
    <row r="22690" ht="15" customHeight="1"/>
    <row r="22691" ht="15" customHeight="1"/>
    <row r="22692" ht="15" customHeight="1"/>
    <row r="22693" ht="15" customHeight="1"/>
    <row r="22694" ht="15" customHeight="1"/>
    <row r="22695" ht="15" customHeight="1"/>
    <row r="22696" ht="15" customHeight="1"/>
    <row r="22697" ht="15" customHeight="1"/>
    <row r="22698" ht="15" customHeight="1"/>
    <row r="22699" ht="15" customHeight="1"/>
    <row r="22700" ht="15" customHeight="1"/>
    <row r="22701" ht="15" customHeight="1"/>
    <row r="22702" ht="15" customHeight="1"/>
    <row r="22703" ht="15" customHeight="1"/>
    <row r="22704" ht="15" customHeight="1"/>
    <row r="22705" ht="15" customHeight="1"/>
    <row r="22706" ht="15" customHeight="1"/>
    <row r="22707" ht="15" customHeight="1"/>
    <row r="22708" ht="15" customHeight="1"/>
    <row r="22709" ht="15" customHeight="1"/>
    <row r="22710" ht="15" customHeight="1"/>
    <row r="22711" ht="15" customHeight="1"/>
    <row r="22712" ht="15" customHeight="1"/>
    <row r="22713" ht="15" customHeight="1"/>
    <row r="22714" ht="15" customHeight="1"/>
    <row r="22715" ht="15" customHeight="1"/>
    <row r="22716" ht="15" customHeight="1"/>
    <row r="22717" ht="15" customHeight="1"/>
    <row r="22718" ht="15" customHeight="1"/>
    <row r="22719" ht="15" customHeight="1"/>
    <row r="22720" ht="15" customHeight="1"/>
    <row r="22721" ht="15" customHeight="1"/>
    <row r="22722" ht="15" customHeight="1"/>
    <row r="22723" ht="15" customHeight="1"/>
    <row r="22724" ht="15" customHeight="1"/>
    <row r="22725" ht="15" customHeight="1"/>
    <row r="22726" ht="15" customHeight="1"/>
    <row r="22727" ht="15" customHeight="1"/>
    <row r="22728" ht="15" customHeight="1"/>
    <row r="22729" ht="15" customHeight="1"/>
    <row r="22730" ht="15" customHeight="1"/>
    <row r="22731" ht="15" customHeight="1"/>
    <row r="22732" ht="15" customHeight="1"/>
    <row r="22733" ht="15" customHeight="1"/>
    <row r="22734" ht="15" customHeight="1"/>
    <row r="22735" ht="15" customHeight="1"/>
    <row r="22736" ht="15" customHeight="1"/>
    <row r="22737" ht="15" customHeight="1"/>
    <row r="22738" ht="15" customHeight="1"/>
    <row r="22739" ht="15" customHeight="1"/>
    <row r="22740" ht="15" customHeight="1"/>
    <row r="22741" ht="15" customHeight="1"/>
    <row r="22742" ht="15" customHeight="1"/>
    <row r="22743" ht="15" customHeight="1"/>
    <row r="22744" ht="15" customHeight="1"/>
    <row r="22745" ht="15" customHeight="1"/>
    <row r="22746" ht="15" customHeight="1"/>
    <row r="22747" ht="15" customHeight="1"/>
    <row r="22748" ht="15" customHeight="1"/>
    <row r="22749" ht="15" customHeight="1"/>
    <row r="22750" ht="15" customHeight="1"/>
    <row r="22751" ht="15" customHeight="1"/>
    <row r="22752" ht="15" customHeight="1"/>
    <row r="22753" ht="15" customHeight="1"/>
    <row r="22754" ht="15" customHeight="1"/>
    <row r="22755" ht="15" customHeight="1"/>
    <row r="22756" ht="15" customHeight="1"/>
    <row r="22757" ht="15" customHeight="1"/>
    <row r="22758" ht="15" customHeight="1"/>
    <row r="22759" ht="15" customHeight="1"/>
    <row r="22760" ht="15" customHeight="1"/>
    <row r="22761" ht="15" customHeight="1"/>
    <row r="22762" ht="15" customHeight="1"/>
    <row r="22763" ht="15" customHeight="1"/>
    <row r="22764" ht="15" customHeight="1"/>
    <row r="22765" ht="15" customHeight="1"/>
    <row r="22766" ht="15" customHeight="1"/>
    <row r="22767" ht="15" customHeight="1"/>
    <row r="22768" ht="15" customHeight="1"/>
    <row r="22769" ht="15" customHeight="1"/>
    <row r="22770" ht="15" customHeight="1"/>
    <row r="22771" ht="15" customHeight="1"/>
    <row r="22772" ht="15" customHeight="1"/>
    <row r="22773" ht="15" customHeight="1"/>
    <row r="22774" ht="15" customHeight="1"/>
    <row r="22775" ht="15" customHeight="1"/>
    <row r="22776" ht="15" customHeight="1"/>
    <row r="22777" ht="15" customHeight="1"/>
    <row r="22778" ht="15" customHeight="1"/>
    <row r="22779" ht="15" customHeight="1"/>
    <row r="22780" ht="15" customHeight="1"/>
    <row r="22781" ht="15" customHeight="1"/>
    <row r="22782" ht="15" customHeight="1"/>
    <row r="22783" ht="15" customHeight="1"/>
    <row r="22784" ht="15" customHeight="1"/>
    <row r="22785" ht="15" customHeight="1"/>
    <row r="22786" ht="15" customHeight="1"/>
    <row r="22787" ht="15" customHeight="1"/>
    <row r="22788" ht="15" customHeight="1"/>
    <row r="22789" ht="15" customHeight="1"/>
    <row r="22790" ht="15" customHeight="1"/>
    <row r="22791" ht="15" customHeight="1"/>
    <row r="22792" ht="15" customHeight="1"/>
    <row r="22793" ht="15" customHeight="1"/>
    <row r="22794" ht="15" customHeight="1"/>
    <row r="22795" ht="15" customHeight="1"/>
    <row r="22796" ht="15" customHeight="1"/>
    <row r="22797" ht="15" customHeight="1"/>
    <row r="22798" ht="15" customHeight="1"/>
    <row r="22799" ht="15" customHeight="1"/>
    <row r="22800" ht="15" customHeight="1"/>
    <row r="22801" ht="15" customHeight="1"/>
    <row r="22802" ht="15" customHeight="1"/>
    <row r="22803" ht="15" customHeight="1"/>
    <row r="22804" ht="15" customHeight="1"/>
    <row r="22805" ht="15" customHeight="1"/>
    <row r="22806" ht="15" customHeight="1"/>
    <row r="22807" ht="15" customHeight="1"/>
    <row r="22808" ht="15" customHeight="1"/>
    <row r="22809" ht="15" customHeight="1"/>
    <row r="22810" ht="15" customHeight="1"/>
    <row r="22811" ht="15" customHeight="1"/>
    <row r="22812" ht="15" customHeight="1"/>
    <row r="22813" ht="15" customHeight="1"/>
    <row r="22814" ht="15" customHeight="1"/>
    <row r="22815" ht="15" customHeight="1"/>
    <row r="22816" ht="15" customHeight="1"/>
    <row r="22817" ht="15" customHeight="1"/>
    <row r="22818" ht="15" customHeight="1"/>
    <row r="22819" ht="15" customHeight="1"/>
    <row r="22820" ht="15" customHeight="1"/>
    <row r="22821" ht="15" customHeight="1"/>
    <row r="22822" ht="15" customHeight="1"/>
    <row r="22823" ht="15" customHeight="1"/>
    <row r="22824" ht="15" customHeight="1"/>
    <row r="22825" ht="15" customHeight="1"/>
    <row r="22826" ht="15" customHeight="1"/>
    <row r="22827" ht="15" customHeight="1"/>
    <row r="22828" ht="15" customHeight="1"/>
    <row r="22829" ht="15" customHeight="1"/>
    <row r="22830" ht="15" customHeight="1"/>
    <row r="22831" ht="15" customHeight="1"/>
    <row r="22832" ht="15" customHeight="1"/>
    <row r="22833" ht="15" customHeight="1"/>
    <row r="22834" ht="15" customHeight="1"/>
    <row r="22835" ht="15" customHeight="1"/>
    <row r="22836" ht="15" customHeight="1"/>
    <row r="22837" ht="15" customHeight="1"/>
    <row r="22838" ht="15" customHeight="1"/>
    <row r="22839" ht="15" customHeight="1"/>
    <row r="22840" ht="15" customHeight="1"/>
    <row r="22841" ht="15" customHeight="1"/>
    <row r="22842" ht="15" customHeight="1"/>
    <row r="22843" ht="15" customHeight="1"/>
    <row r="22844" ht="15" customHeight="1"/>
    <row r="22845" ht="15" customHeight="1"/>
    <row r="22846" ht="15" customHeight="1"/>
    <row r="22847" ht="15" customHeight="1"/>
    <row r="22848" ht="15" customHeight="1"/>
    <row r="22849" ht="15" customHeight="1"/>
    <row r="22850" ht="15" customHeight="1"/>
    <row r="22851" ht="15" customHeight="1"/>
    <row r="22852" ht="15" customHeight="1"/>
    <row r="22853" ht="15" customHeight="1"/>
    <row r="22854" ht="15" customHeight="1"/>
    <row r="22855" ht="15" customHeight="1"/>
    <row r="22856" ht="15" customHeight="1"/>
    <row r="22857" ht="15" customHeight="1"/>
    <row r="22858" ht="15" customHeight="1"/>
    <row r="22859" ht="15" customHeight="1"/>
    <row r="22860" ht="15" customHeight="1"/>
    <row r="22861" ht="15" customHeight="1"/>
    <row r="22862" ht="15" customHeight="1"/>
    <row r="22863" ht="15" customHeight="1"/>
    <row r="22864" ht="15" customHeight="1"/>
    <row r="22865" ht="15" customHeight="1"/>
    <row r="22866" ht="15" customHeight="1"/>
    <row r="22867" ht="15" customHeight="1"/>
    <row r="22868" ht="15" customHeight="1"/>
    <row r="22869" ht="15" customHeight="1"/>
    <row r="22870" ht="15" customHeight="1"/>
    <row r="22871" ht="15" customHeight="1"/>
    <row r="22872" ht="15" customHeight="1"/>
    <row r="22873" ht="15" customHeight="1"/>
    <row r="22874" ht="15" customHeight="1"/>
    <row r="22875" ht="15" customHeight="1"/>
    <row r="22876" ht="15" customHeight="1"/>
    <row r="22877" ht="15" customHeight="1"/>
    <row r="22878" ht="15" customHeight="1"/>
    <row r="22879" ht="15" customHeight="1"/>
    <row r="22880" ht="15" customHeight="1"/>
    <row r="22881" ht="15" customHeight="1"/>
    <row r="22882" ht="15" customHeight="1"/>
    <row r="22883" ht="15" customHeight="1"/>
    <row r="22884" ht="15" customHeight="1"/>
    <row r="22885" ht="15" customHeight="1"/>
    <row r="22886" ht="15" customHeight="1"/>
    <row r="22887" ht="15" customHeight="1"/>
    <row r="22888" ht="15" customHeight="1"/>
    <row r="22889" ht="15" customHeight="1"/>
    <row r="22890" ht="15" customHeight="1"/>
    <row r="22891" ht="15" customHeight="1"/>
    <row r="22892" ht="15" customHeight="1"/>
    <row r="22893" ht="15" customHeight="1"/>
    <row r="22894" ht="15" customHeight="1"/>
    <row r="22895" ht="15" customHeight="1"/>
    <row r="22896" ht="15" customHeight="1"/>
    <row r="22897" ht="15" customHeight="1"/>
    <row r="22898" ht="15" customHeight="1"/>
    <row r="22899" ht="15" customHeight="1"/>
    <row r="22900" ht="15" customHeight="1"/>
    <row r="22901" ht="15" customHeight="1"/>
    <row r="22902" ht="15" customHeight="1"/>
    <row r="22903" ht="15" customHeight="1"/>
    <row r="22904" ht="15" customHeight="1"/>
    <row r="22905" ht="15" customHeight="1"/>
    <row r="22906" ht="15" customHeight="1"/>
    <row r="22907" ht="15" customHeight="1"/>
    <row r="22908" ht="15" customHeight="1"/>
    <row r="22909" ht="15" customHeight="1"/>
    <row r="22910" ht="15" customHeight="1"/>
    <row r="22911" ht="15" customHeight="1"/>
    <row r="22912" ht="15" customHeight="1"/>
    <row r="22913" ht="15" customHeight="1"/>
    <row r="22914" ht="15" customHeight="1"/>
    <row r="22915" ht="15" customHeight="1"/>
    <row r="22916" ht="15" customHeight="1"/>
    <row r="22917" ht="15" customHeight="1"/>
    <row r="22918" ht="15" customHeight="1"/>
    <row r="22919" ht="15" customHeight="1"/>
    <row r="22920" ht="15" customHeight="1"/>
    <row r="22921" ht="15" customHeight="1"/>
    <row r="22922" ht="15" customHeight="1"/>
    <row r="22923" ht="15" customHeight="1"/>
    <row r="22924" ht="15" customHeight="1"/>
    <row r="22925" ht="15" customHeight="1"/>
    <row r="22926" ht="15" customHeight="1"/>
    <row r="22927" ht="15" customHeight="1"/>
    <row r="22928" ht="15" customHeight="1"/>
    <row r="22929" ht="15" customHeight="1"/>
    <row r="22930" ht="15" customHeight="1"/>
    <row r="22931" ht="15" customHeight="1"/>
    <row r="22932" ht="15" customHeight="1"/>
    <row r="22933" ht="15" customHeight="1"/>
    <row r="22934" ht="15" customHeight="1"/>
    <row r="22935" ht="15" customHeight="1"/>
    <row r="22936" ht="15" customHeight="1"/>
    <row r="22937" ht="15" customHeight="1"/>
    <row r="22938" ht="15" customHeight="1"/>
    <row r="22939" ht="15" customHeight="1"/>
    <row r="22940" ht="15" customHeight="1"/>
    <row r="22941" ht="15" customHeight="1"/>
    <row r="22942" ht="15" customHeight="1"/>
    <row r="22943" ht="15" customHeight="1"/>
    <row r="22944" ht="15" customHeight="1"/>
    <row r="22945" ht="15" customHeight="1"/>
    <row r="22946" ht="15" customHeight="1"/>
    <row r="22947" ht="15" customHeight="1"/>
    <row r="22948" ht="15" customHeight="1"/>
    <row r="22949" ht="15" customHeight="1"/>
    <row r="22950" ht="15" customHeight="1"/>
    <row r="22951" ht="15" customHeight="1"/>
    <row r="22952" ht="15" customHeight="1"/>
    <row r="22953" ht="15" customHeight="1"/>
    <row r="22954" ht="15" customHeight="1"/>
    <row r="22955" ht="15" customHeight="1"/>
    <row r="22956" ht="15" customHeight="1"/>
    <row r="22957" ht="15" customHeight="1"/>
    <row r="22958" ht="15" customHeight="1"/>
    <row r="22959" ht="15" customHeight="1"/>
    <row r="22960" ht="15" customHeight="1"/>
    <row r="22961" ht="15" customHeight="1"/>
    <row r="22962" ht="15" customHeight="1"/>
    <row r="22963" ht="15" customHeight="1"/>
    <row r="22964" ht="15" customHeight="1"/>
    <row r="22965" ht="15" customHeight="1"/>
    <row r="22966" ht="15" customHeight="1"/>
    <row r="22967" ht="15" customHeight="1"/>
    <row r="22968" ht="15" customHeight="1"/>
    <row r="22969" ht="15" customHeight="1"/>
    <row r="22970" ht="15" customHeight="1"/>
    <row r="22971" ht="15" customHeight="1"/>
    <row r="22972" ht="15" customHeight="1"/>
    <row r="22973" ht="15" customHeight="1"/>
    <row r="22974" ht="15" customHeight="1"/>
    <row r="22975" ht="15" customHeight="1"/>
    <row r="22976" ht="15" customHeight="1"/>
    <row r="22977" ht="15" customHeight="1"/>
    <row r="22978" ht="15" customHeight="1"/>
    <row r="22979" ht="15" customHeight="1"/>
    <row r="22980" ht="15" customHeight="1"/>
    <row r="22981" ht="15" customHeight="1"/>
    <row r="22982" ht="15" customHeight="1"/>
    <row r="22983" ht="15" customHeight="1"/>
    <row r="22984" ht="15" customHeight="1"/>
    <row r="22985" ht="15" customHeight="1"/>
    <row r="22986" ht="15" customHeight="1"/>
    <row r="22987" ht="15" customHeight="1"/>
    <row r="22988" ht="15" customHeight="1"/>
    <row r="22989" ht="15" customHeight="1"/>
    <row r="22990" ht="15" customHeight="1"/>
    <row r="22991" ht="15" customHeight="1"/>
    <row r="22992" ht="15" customHeight="1"/>
    <row r="22993" ht="15" customHeight="1"/>
    <row r="22994" ht="15" customHeight="1"/>
    <row r="22995" ht="15" customHeight="1"/>
    <row r="22996" ht="15" customHeight="1"/>
    <row r="22997" ht="15" customHeight="1"/>
    <row r="22998" ht="15" customHeight="1"/>
    <row r="22999" ht="15" customHeight="1"/>
    <row r="23000" ht="15" customHeight="1"/>
    <row r="23001" ht="15" customHeight="1"/>
    <row r="23002" ht="15" customHeight="1"/>
    <row r="23003" ht="15" customHeight="1"/>
    <row r="23004" ht="15" customHeight="1"/>
    <row r="23005" ht="15" customHeight="1"/>
    <row r="23006" ht="15" customHeight="1"/>
    <row r="23007" ht="15" customHeight="1"/>
    <row r="23008" ht="15" customHeight="1"/>
    <row r="23009" ht="15" customHeight="1"/>
    <row r="23010" ht="15" customHeight="1"/>
    <row r="23011" ht="15" customHeight="1"/>
    <row r="23012" ht="15" customHeight="1"/>
    <row r="23013" ht="15" customHeight="1"/>
    <row r="23014" ht="15" customHeight="1"/>
    <row r="23015" ht="15" customHeight="1"/>
    <row r="23016" ht="15" customHeight="1"/>
    <row r="23017" ht="15" customHeight="1"/>
    <row r="23018" ht="15" customHeight="1"/>
    <row r="23019" ht="15" customHeight="1"/>
    <row r="23020" ht="15" customHeight="1"/>
    <row r="23021" ht="15" customHeight="1"/>
    <row r="23022" ht="15" customHeight="1"/>
    <row r="23023" ht="15" customHeight="1"/>
    <row r="23024" ht="15" customHeight="1"/>
    <row r="23025" ht="15" customHeight="1"/>
    <row r="23026" ht="15" customHeight="1"/>
    <row r="23027" ht="15" customHeight="1"/>
    <row r="23028" ht="15" customHeight="1"/>
    <row r="23029" ht="15" customHeight="1"/>
    <row r="23030" ht="15" customHeight="1"/>
    <row r="23031" ht="15" customHeight="1"/>
    <row r="23032" ht="15" customHeight="1"/>
    <row r="23033" ht="15" customHeight="1"/>
    <row r="23034" ht="15" customHeight="1"/>
    <row r="23035" ht="15" customHeight="1"/>
    <row r="23036" ht="15" customHeight="1"/>
    <row r="23037" ht="15" customHeight="1"/>
    <row r="23038" ht="15" customHeight="1"/>
    <row r="23039" ht="15" customHeight="1"/>
    <row r="23040" ht="15" customHeight="1"/>
    <row r="23041" ht="15" customHeight="1"/>
    <row r="23042" ht="15" customHeight="1"/>
    <row r="23043" ht="15" customHeight="1"/>
    <row r="23044" ht="15" customHeight="1"/>
    <row r="23045" ht="15" customHeight="1"/>
    <row r="23046" ht="15" customHeight="1"/>
    <row r="23047" ht="15" customHeight="1"/>
    <row r="23048" ht="15" customHeight="1"/>
    <row r="23049" ht="15" customHeight="1"/>
    <row r="23050" ht="15" customHeight="1"/>
    <row r="23051" ht="15" customHeight="1"/>
    <row r="23052" ht="15" customHeight="1"/>
    <row r="23053" ht="15" customHeight="1"/>
    <row r="23054" ht="15" customHeight="1"/>
    <row r="23055" ht="15" customHeight="1"/>
    <row r="23056" ht="15" customHeight="1"/>
    <row r="23057" ht="15" customHeight="1"/>
    <row r="23058" ht="15" customHeight="1"/>
    <row r="23059" ht="15" customHeight="1"/>
    <row r="23060" ht="15" customHeight="1"/>
    <row r="23061" ht="15" customHeight="1"/>
    <row r="23062" ht="15" customHeight="1"/>
    <row r="23063" ht="15" customHeight="1"/>
    <row r="23064" ht="15" customHeight="1"/>
    <row r="23065" ht="15" customHeight="1"/>
    <row r="23066" ht="15" customHeight="1"/>
    <row r="23067" ht="15" customHeight="1"/>
    <row r="23068" ht="15" customHeight="1"/>
    <row r="23069" ht="15" customHeight="1"/>
    <row r="23070" ht="15" customHeight="1"/>
    <row r="23071" ht="15" customHeight="1"/>
    <row r="23072" ht="15" customHeight="1"/>
    <row r="23073" ht="15" customHeight="1"/>
    <row r="23074" ht="15" customHeight="1"/>
    <row r="23075" ht="15" customHeight="1"/>
    <row r="23076" ht="15" customHeight="1"/>
    <row r="23077" ht="15" customHeight="1"/>
    <row r="23078" ht="15" customHeight="1"/>
    <row r="23079" ht="15" customHeight="1"/>
    <row r="23080" ht="15" customHeight="1"/>
    <row r="23081" ht="15" customHeight="1"/>
    <row r="23082" ht="15" customHeight="1"/>
    <row r="23083" ht="15" customHeight="1"/>
    <row r="23084" ht="15" customHeight="1"/>
    <row r="23085" ht="15" customHeight="1"/>
    <row r="23086" ht="15" customHeight="1"/>
    <row r="23087" ht="15" customHeight="1"/>
    <row r="23088" ht="15" customHeight="1"/>
    <row r="23089" ht="15" customHeight="1"/>
    <row r="23090" ht="15" customHeight="1"/>
    <row r="23091" ht="15" customHeight="1"/>
    <row r="23092" ht="15" customHeight="1"/>
    <row r="23093" ht="15" customHeight="1"/>
    <row r="23094" ht="15" customHeight="1"/>
    <row r="23095" ht="15" customHeight="1"/>
    <row r="23096" ht="15" customHeight="1"/>
    <row r="23097" ht="15" customHeight="1"/>
    <row r="23098" ht="15" customHeight="1"/>
    <row r="23099" ht="15" customHeight="1"/>
    <row r="23100" ht="15" customHeight="1"/>
    <row r="23101" ht="15" customHeight="1"/>
    <row r="23102" ht="15" customHeight="1"/>
    <row r="23103" ht="15" customHeight="1"/>
    <row r="23104" ht="15" customHeight="1"/>
    <row r="23105" ht="15" customHeight="1"/>
    <row r="23106" ht="15" customHeight="1"/>
    <row r="23107" ht="15" customHeight="1"/>
    <row r="23108" ht="15" customHeight="1"/>
    <row r="23109" ht="15" customHeight="1"/>
    <row r="23110" ht="15" customHeight="1"/>
    <row r="23111" ht="15" customHeight="1"/>
    <row r="23112" ht="15" customHeight="1"/>
    <row r="23113" ht="15" customHeight="1"/>
    <row r="23114" ht="15" customHeight="1"/>
    <row r="23115" ht="15" customHeight="1"/>
    <row r="23116" ht="15" customHeight="1"/>
    <row r="23117" ht="15" customHeight="1"/>
    <row r="23118" ht="15" customHeight="1"/>
    <row r="23119" ht="15" customHeight="1"/>
    <row r="23120" ht="15" customHeight="1"/>
    <row r="23121" ht="15" customHeight="1"/>
    <row r="23122" ht="15" customHeight="1"/>
    <row r="23123" ht="15" customHeight="1"/>
    <row r="23124" ht="15" customHeight="1"/>
    <row r="23125" ht="15" customHeight="1"/>
    <row r="23126" ht="15" customHeight="1"/>
    <row r="23127" ht="15" customHeight="1"/>
    <row r="23128" ht="15" customHeight="1"/>
    <row r="23129" ht="15" customHeight="1"/>
    <row r="23130" ht="15" customHeight="1"/>
    <row r="23131" ht="15" customHeight="1"/>
    <row r="23132" ht="15" customHeight="1"/>
    <row r="23133" ht="15" customHeight="1"/>
    <row r="23134" ht="15" customHeight="1"/>
    <row r="23135" ht="15" customHeight="1"/>
    <row r="23136" ht="15" customHeight="1"/>
    <row r="23137" ht="15" customHeight="1"/>
    <row r="23138" ht="15" customHeight="1"/>
    <row r="23139" ht="15" customHeight="1"/>
    <row r="23140" ht="15" customHeight="1"/>
    <row r="23141" ht="15" customHeight="1"/>
    <row r="23142" ht="15" customHeight="1"/>
    <row r="23143" ht="15" customHeight="1"/>
    <row r="23144" ht="15" customHeight="1"/>
    <row r="23145" ht="15" customHeight="1"/>
    <row r="23146" ht="15" customHeight="1"/>
    <row r="23147" ht="15" customHeight="1"/>
    <row r="23148" ht="15" customHeight="1"/>
    <row r="23149" ht="15" customHeight="1"/>
    <row r="23150" ht="15" customHeight="1"/>
    <row r="23151" ht="15" customHeight="1"/>
    <row r="23152" ht="15" customHeight="1"/>
    <row r="23153" ht="15" customHeight="1"/>
    <row r="23154" ht="15" customHeight="1"/>
    <row r="23155" ht="15" customHeight="1"/>
    <row r="23156" ht="15" customHeight="1"/>
    <row r="23157" ht="15" customHeight="1"/>
    <row r="23158" ht="15" customHeight="1"/>
    <row r="23159" ht="15" customHeight="1"/>
    <row r="23160" ht="15" customHeight="1"/>
    <row r="23161" ht="15" customHeight="1"/>
    <row r="23162" ht="15" customHeight="1"/>
    <row r="23163" ht="15" customHeight="1"/>
    <row r="23164" ht="15" customHeight="1"/>
    <row r="23165" ht="15" customHeight="1"/>
    <row r="23166" ht="15" customHeight="1"/>
    <row r="23167" ht="15" customHeight="1"/>
    <row r="23168" ht="15" customHeight="1"/>
    <row r="23169" ht="15" customHeight="1"/>
    <row r="23170" ht="15" customHeight="1"/>
    <row r="23171" ht="15" customHeight="1"/>
    <row r="23172" ht="15" customHeight="1"/>
    <row r="23173" ht="15" customHeight="1"/>
    <row r="23174" ht="15" customHeight="1"/>
    <row r="23175" ht="15" customHeight="1"/>
    <row r="23176" ht="15" customHeight="1"/>
    <row r="23177" ht="15" customHeight="1"/>
    <row r="23178" ht="15" customHeight="1"/>
    <row r="23179" ht="15" customHeight="1"/>
    <row r="23180" ht="15" customHeight="1"/>
    <row r="23181" ht="15" customHeight="1"/>
    <row r="23182" ht="15" customHeight="1"/>
    <row r="23183" ht="15" customHeight="1"/>
    <row r="23184" ht="15" customHeight="1"/>
    <row r="23185" ht="15" customHeight="1"/>
    <row r="23186" ht="15" customHeight="1"/>
    <row r="23187" ht="15" customHeight="1"/>
    <row r="23188" ht="15" customHeight="1"/>
    <row r="23189" ht="15" customHeight="1"/>
    <row r="23190" ht="15" customHeight="1"/>
    <row r="23191" ht="15" customHeight="1"/>
    <row r="23192" ht="15" customHeight="1"/>
    <row r="23193" ht="15" customHeight="1"/>
    <row r="23194" ht="15" customHeight="1"/>
    <row r="23195" ht="15" customHeight="1"/>
    <row r="23196" ht="15" customHeight="1"/>
    <row r="23197" ht="15" customHeight="1"/>
    <row r="23198" ht="15" customHeight="1"/>
    <row r="23199" ht="15" customHeight="1"/>
    <row r="23200" ht="15" customHeight="1"/>
    <row r="23201" ht="15" customHeight="1"/>
    <row r="23202" ht="15" customHeight="1"/>
    <row r="23203" ht="15" customHeight="1"/>
    <row r="23204" ht="15" customHeight="1"/>
    <row r="23205" ht="15" customHeight="1"/>
    <row r="23206" ht="15" customHeight="1"/>
    <row r="23207" ht="15" customHeight="1"/>
    <row r="23208" ht="15" customHeight="1"/>
    <row r="23209" ht="15" customHeight="1"/>
    <row r="23210" ht="15" customHeight="1"/>
    <row r="23211" ht="15" customHeight="1"/>
    <row r="23212" ht="15" customHeight="1"/>
    <row r="23213" ht="15" customHeight="1"/>
    <row r="23214" ht="15" customHeight="1"/>
    <row r="23215" ht="15" customHeight="1"/>
    <row r="23216" ht="15" customHeight="1"/>
    <row r="23217" ht="15" customHeight="1"/>
    <row r="23218" ht="15" customHeight="1"/>
    <row r="23219" ht="15" customHeight="1"/>
    <row r="23220" ht="15" customHeight="1"/>
    <row r="23221" ht="15" customHeight="1"/>
    <row r="23222" ht="15" customHeight="1"/>
    <row r="23223" ht="15" customHeight="1"/>
    <row r="23224" ht="15" customHeight="1"/>
    <row r="23225" ht="15" customHeight="1"/>
    <row r="23226" ht="15" customHeight="1"/>
    <row r="23227" ht="15" customHeight="1"/>
    <row r="23228" ht="15" customHeight="1"/>
    <row r="23229" ht="15" customHeight="1"/>
    <row r="23230" ht="15" customHeight="1"/>
    <row r="23231" ht="15" customHeight="1"/>
    <row r="23232" ht="15" customHeight="1"/>
    <row r="23233" ht="15" customHeight="1"/>
    <row r="23234" ht="15" customHeight="1"/>
    <row r="23235" ht="15" customHeight="1"/>
    <row r="23236" ht="15" customHeight="1"/>
    <row r="23237" ht="15" customHeight="1"/>
    <row r="23238" ht="15" customHeight="1"/>
    <row r="23239" ht="15" customHeight="1"/>
    <row r="23240" ht="15" customHeight="1"/>
    <row r="23241" ht="15" customHeight="1"/>
    <row r="23242" ht="15" customHeight="1"/>
    <row r="23243" ht="15" customHeight="1"/>
    <row r="23244" ht="15" customHeight="1"/>
    <row r="23245" ht="15" customHeight="1"/>
    <row r="23246" ht="15" customHeight="1"/>
    <row r="23247" ht="15" customHeight="1"/>
    <row r="23248" ht="15" customHeight="1"/>
    <row r="23249" ht="15" customHeight="1"/>
    <row r="23250" ht="15" customHeight="1"/>
    <row r="23251" ht="15" customHeight="1"/>
    <row r="23252" ht="15" customHeight="1"/>
    <row r="23253" ht="15" customHeight="1"/>
    <row r="23254" ht="15" customHeight="1"/>
    <row r="23255" ht="15" customHeight="1"/>
    <row r="23256" ht="15" customHeight="1"/>
    <row r="23257" ht="15" customHeight="1"/>
    <row r="23258" ht="15" customHeight="1"/>
    <row r="23259" ht="15" customHeight="1"/>
    <row r="23260" ht="15" customHeight="1"/>
    <row r="23261" ht="15" customHeight="1"/>
    <row r="23262" ht="15" customHeight="1"/>
    <row r="23263" ht="15" customHeight="1"/>
    <row r="23264" ht="15" customHeight="1"/>
    <row r="23265" ht="15" customHeight="1"/>
    <row r="23266" ht="15" customHeight="1"/>
    <row r="23267" ht="15" customHeight="1"/>
    <row r="23268" ht="15" customHeight="1"/>
    <row r="23269" ht="15" customHeight="1"/>
    <row r="23270" ht="15" customHeight="1"/>
    <row r="23271" ht="15" customHeight="1"/>
    <row r="23272" ht="15" customHeight="1"/>
    <row r="23273" ht="15" customHeight="1"/>
    <row r="23274" ht="15" customHeight="1"/>
    <row r="23275" ht="15" customHeight="1"/>
    <row r="23276" ht="15" customHeight="1"/>
    <row r="23277" ht="15" customHeight="1"/>
    <row r="23278" ht="15" customHeight="1"/>
    <row r="23279" ht="15" customHeight="1"/>
    <row r="23280" ht="15" customHeight="1"/>
    <row r="23281" ht="15" customHeight="1"/>
    <row r="23282" ht="15" customHeight="1"/>
    <row r="23283" ht="15" customHeight="1"/>
    <row r="23284" ht="15" customHeight="1"/>
    <row r="23285" ht="15" customHeight="1"/>
    <row r="23286" ht="15" customHeight="1"/>
    <row r="23287" ht="15" customHeight="1"/>
    <row r="23288" ht="15" customHeight="1"/>
    <row r="23289" ht="15" customHeight="1"/>
    <row r="23290" ht="15" customHeight="1"/>
    <row r="23291" ht="15" customHeight="1"/>
    <row r="23292" ht="15" customHeight="1"/>
    <row r="23293" ht="15" customHeight="1"/>
    <row r="23294" ht="15" customHeight="1"/>
    <row r="23295" ht="15" customHeight="1"/>
    <row r="23296" ht="15" customHeight="1"/>
    <row r="23297" ht="15" customHeight="1"/>
    <row r="23298" ht="15" customHeight="1"/>
    <row r="23299" ht="15" customHeight="1"/>
    <row r="23300" ht="15" customHeight="1"/>
    <row r="23301" ht="15" customHeight="1"/>
    <row r="23302" ht="15" customHeight="1"/>
    <row r="23303" ht="15" customHeight="1"/>
    <row r="23304" ht="15" customHeight="1"/>
    <row r="23305" ht="15" customHeight="1"/>
    <row r="23306" ht="15" customHeight="1"/>
    <row r="23307" ht="15" customHeight="1"/>
    <row r="23308" ht="15" customHeight="1"/>
    <row r="23309" ht="15" customHeight="1"/>
    <row r="23310" ht="15" customHeight="1"/>
    <row r="23311" ht="15" customHeight="1"/>
    <row r="23312" ht="15" customHeight="1"/>
    <row r="23313" ht="15" customHeight="1"/>
    <row r="23314" ht="15" customHeight="1"/>
    <row r="23315" ht="15" customHeight="1"/>
    <row r="23316" ht="15" customHeight="1"/>
    <row r="23317" ht="15" customHeight="1"/>
    <row r="23318" ht="15" customHeight="1"/>
    <row r="23319" ht="15" customHeight="1"/>
    <row r="23320" ht="15" customHeight="1"/>
    <row r="23321" ht="15" customHeight="1"/>
    <row r="23322" ht="15" customHeight="1"/>
    <row r="23323" ht="15" customHeight="1"/>
    <row r="23324" ht="15" customHeight="1"/>
    <row r="23325" ht="15" customHeight="1"/>
    <row r="23326" ht="15" customHeight="1"/>
    <row r="23327" ht="15" customHeight="1"/>
    <row r="23328" ht="15" customHeight="1"/>
    <row r="23329" ht="15" customHeight="1"/>
    <row r="23330" ht="15" customHeight="1"/>
    <row r="23331" ht="15" customHeight="1"/>
    <row r="23332" ht="15" customHeight="1"/>
    <row r="23333" ht="15" customHeight="1"/>
    <row r="23334" ht="15" customHeight="1"/>
    <row r="23335" ht="15" customHeight="1"/>
    <row r="23336" ht="15" customHeight="1"/>
    <row r="23337" ht="15" customHeight="1"/>
    <row r="23338" ht="15" customHeight="1"/>
    <row r="23339" ht="15" customHeight="1"/>
    <row r="23340" ht="15" customHeight="1"/>
    <row r="23341" ht="15" customHeight="1"/>
    <row r="23342" ht="15" customHeight="1"/>
    <row r="23343" ht="15" customHeight="1"/>
    <row r="23344" ht="15" customHeight="1"/>
    <row r="23345" ht="15" customHeight="1"/>
    <row r="23346" ht="15" customHeight="1"/>
    <row r="23347" ht="15" customHeight="1"/>
    <row r="23348" ht="15" customHeight="1"/>
    <row r="23349" ht="15" customHeight="1"/>
    <row r="23350" ht="15" customHeight="1"/>
    <row r="23351" ht="15" customHeight="1"/>
    <row r="23352" ht="15" customHeight="1"/>
    <row r="23353" ht="15" customHeight="1"/>
    <row r="23354" ht="15" customHeight="1"/>
    <row r="23355" ht="15" customHeight="1"/>
    <row r="23356" ht="15" customHeight="1"/>
    <row r="23357" ht="15" customHeight="1"/>
    <row r="23358" ht="15" customHeight="1"/>
    <row r="23359" ht="15" customHeight="1"/>
    <row r="23360" ht="15" customHeight="1"/>
    <row r="23361" ht="15" customHeight="1"/>
    <row r="23362" ht="15" customHeight="1"/>
    <row r="23363" ht="15" customHeight="1"/>
    <row r="23364" ht="15" customHeight="1"/>
    <row r="23365" ht="15" customHeight="1"/>
    <row r="23366" ht="15" customHeight="1"/>
    <row r="23367" ht="15" customHeight="1"/>
    <row r="23368" ht="15" customHeight="1"/>
    <row r="23369" ht="15" customHeight="1"/>
    <row r="23370" ht="15" customHeight="1"/>
    <row r="23371" ht="15" customHeight="1"/>
    <row r="23372" ht="15" customHeight="1"/>
    <row r="23373" ht="15" customHeight="1"/>
    <row r="23374" ht="15" customHeight="1"/>
    <row r="23375" ht="15" customHeight="1"/>
    <row r="23376" ht="15" customHeight="1"/>
    <row r="23377" ht="15" customHeight="1"/>
    <row r="23378" ht="15" customHeight="1"/>
    <row r="23379" ht="15" customHeight="1"/>
    <row r="23380" ht="15" customHeight="1"/>
    <row r="23381" ht="15" customHeight="1"/>
    <row r="23382" ht="15" customHeight="1"/>
    <row r="23383" ht="15" customHeight="1"/>
    <row r="23384" ht="15" customHeight="1"/>
    <row r="23385" ht="15" customHeight="1"/>
    <row r="23386" ht="15" customHeight="1"/>
    <row r="23387" ht="15" customHeight="1"/>
    <row r="23388" ht="15" customHeight="1"/>
    <row r="23389" ht="15" customHeight="1"/>
    <row r="23390" ht="15" customHeight="1"/>
    <row r="23391" ht="15" customHeight="1"/>
    <row r="23392" ht="15" customHeight="1"/>
    <row r="23393" ht="15" customHeight="1"/>
    <row r="23394" ht="15" customHeight="1"/>
    <row r="23395" ht="15" customHeight="1"/>
    <row r="23396" ht="15" customHeight="1"/>
    <row r="23397" ht="15" customHeight="1"/>
    <row r="23398" ht="15" customHeight="1"/>
    <row r="23399" ht="15" customHeight="1"/>
    <row r="23400" ht="15" customHeight="1"/>
    <row r="23401" ht="15" customHeight="1"/>
    <row r="23402" ht="15" customHeight="1"/>
    <row r="23403" ht="15" customHeight="1"/>
    <row r="23404" ht="15" customHeight="1"/>
    <row r="23405" ht="15" customHeight="1"/>
    <row r="23406" ht="15" customHeight="1"/>
    <row r="23407" ht="15" customHeight="1"/>
    <row r="23408" ht="15" customHeight="1"/>
    <row r="23409" ht="15" customHeight="1"/>
    <row r="23410" ht="15" customHeight="1"/>
    <row r="23411" ht="15" customHeight="1"/>
    <row r="23412" ht="15" customHeight="1"/>
    <row r="23413" ht="15" customHeight="1"/>
    <row r="23414" ht="15" customHeight="1"/>
    <row r="23415" ht="15" customHeight="1"/>
    <row r="23416" ht="15" customHeight="1"/>
    <row r="23417" ht="15" customHeight="1"/>
    <row r="23418" ht="15" customHeight="1"/>
    <row r="23419" ht="15" customHeight="1"/>
    <row r="23420" ht="15" customHeight="1"/>
    <row r="23421" ht="15" customHeight="1"/>
    <row r="23422" ht="15" customHeight="1"/>
    <row r="23423" ht="15" customHeight="1"/>
    <row r="23424" ht="15" customHeight="1"/>
    <row r="23425" ht="15" customHeight="1"/>
    <row r="23426" ht="15" customHeight="1"/>
    <row r="23427" ht="15" customHeight="1"/>
    <row r="23428" ht="15" customHeight="1"/>
    <row r="23429" ht="15" customHeight="1"/>
    <row r="23430" ht="15" customHeight="1"/>
    <row r="23431" ht="15" customHeight="1"/>
    <row r="23432" ht="15" customHeight="1"/>
    <row r="23433" ht="15" customHeight="1"/>
    <row r="23434" ht="15" customHeight="1"/>
    <row r="23435" ht="15" customHeight="1"/>
    <row r="23436" ht="15" customHeight="1"/>
    <row r="23437" ht="15" customHeight="1"/>
    <row r="23438" ht="15" customHeight="1"/>
    <row r="23439" ht="15" customHeight="1"/>
    <row r="23440" ht="15" customHeight="1"/>
    <row r="23441" ht="15" customHeight="1"/>
    <row r="23442" ht="15" customHeight="1"/>
    <row r="23443" ht="15" customHeight="1"/>
    <row r="23444" ht="15" customHeight="1"/>
    <row r="23445" ht="15" customHeight="1"/>
    <row r="23446" ht="15" customHeight="1"/>
    <row r="23447" ht="15" customHeight="1"/>
    <row r="23448" ht="15" customHeight="1"/>
    <row r="23449" ht="15" customHeight="1"/>
    <row r="23450" ht="15" customHeight="1"/>
    <row r="23451" ht="15" customHeight="1"/>
    <row r="23452" ht="15" customHeight="1"/>
    <row r="23453" ht="15" customHeight="1"/>
    <row r="23454" ht="15" customHeight="1"/>
    <row r="23455" ht="15" customHeight="1"/>
    <row r="23456" ht="15" customHeight="1"/>
    <row r="23457" ht="15" customHeight="1"/>
    <row r="23458" ht="15" customHeight="1"/>
    <row r="23459" ht="15" customHeight="1"/>
    <row r="23460" ht="15" customHeight="1"/>
    <row r="23461" ht="15" customHeight="1"/>
    <row r="23462" ht="15" customHeight="1"/>
    <row r="23463" ht="15" customHeight="1"/>
    <row r="23464" ht="15" customHeight="1"/>
    <row r="23465" ht="15" customHeight="1"/>
    <row r="23466" ht="15" customHeight="1"/>
    <row r="23467" ht="15" customHeight="1"/>
    <row r="23468" ht="15" customHeight="1"/>
    <row r="23469" ht="15" customHeight="1"/>
    <row r="23470" ht="15" customHeight="1"/>
    <row r="23471" ht="15" customHeight="1"/>
    <row r="23472" ht="15" customHeight="1"/>
    <row r="23473" ht="15" customHeight="1"/>
    <row r="23474" ht="15" customHeight="1"/>
    <row r="23475" ht="15" customHeight="1"/>
    <row r="23476" ht="15" customHeight="1"/>
    <row r="23477" ht="15" customHeight="1"/>
    <row r="23478" ht="15" customHeight="1"/>
    <row r="23479" ht="15" customHeight="1"/>
    <row r="23480" ht="15" customHeight="1"/>
    <row r="23481" ht="15" customHeight="1"/>
    <row r="23482" ht="15" customHeight="1"/>
    <row r="23483" ht="15" customHeight="1"/>
    <row r="23484" ht="15" customHeight="1"/>
    <row r="23485" ht="15" customHeight="1"/>
    <row r="23486" ht="15" customHeight="1"/>
    <row r="23487" ht="15" customHeight="1"/>
    <row r="23488" ht="15" customHeight="1"/>
    <row r="23489" ht="15" customHeight="1"/>
    <row r="23490" ht="15" customHeight="1"/>
    <row r="23491" ht="15" customHeight="1"/>
    <row r="23492" ht="15" customHeight="1"/>
    <row r="23493" ht="15" customHeight="1"/>
    <row r="23494" ht="15" customHeight="1"/>
    <row r="23495" ht="15" customHeight="1"/>
    <row r="23496" ht="15" customHeight="1"/>
    <row r="23497" ht="15" customHeight="1"/>
    <row r="23498" ht="15" customHeight="1"/>
    <row r="23499" ht="15" customHeight="1"/>
    <row r="23500" ht="15" customHeight="1"/>
    <row r="23501" ht="15" customHeight="1"/>
    <row r="23502" ht="15" customHeight="1"/>
    <row r="23503" ht="15" customHeight="1"/>
    <row r="23504" ht="15" customHeight="1"/>
    <row r="23505" ht="15" customHeight="1"/>
    <row r="23506" ht="15" customHeight="1"/>
    <row r="23507" ht="15" customHeight="1"/>
    <row r="23508" ht="15" customHeight="1"/>
    <row r="23509" ht="15" customHeight="1"/>
    <row r="23510" ht="15" customHeight="1"/>
    <row r="23511" ht="15" customHeight="1"/>
    <row r="23512" ht="15" customHeight="1"/>
    <row r="23513" ht="15" customHeight="1"/>
    <row r="23514" ht="15" customHeight="1"/>
    <row r="23515" ht="15" customHeight="1"/>
    <row r="23516" ht="15" customHeight="1"/>
    <row r="23517" ht="15" customHeight="1"/>
    <row r="23518" ht="15" customHeight="1"/>
    <row r="23519" ht="15" customHeight="1"/>
    <row r="23520" ht="15" customHeight="1"/>
    <row r="23521" ht="15" customHeight="1"/>
    <row r="23522" ht="15" customHeight="1"/>
    <row r="23523" ht="15" customHeight="1"/>
    <row r="23524" ht="15" customHeight="1"/>
    <row r="23525" ht="15" customHeight="1"/>
    <row r="23526" ht="15" customHeight="1"/>
    <row r="23527" ht="15" customHeight="1"/>
    <row r="23528" ht="15" customHeight="1"/>
    <row r="23529" ht="15" customHeight="1"/>
    <row r="23530" ht="15" customHeight="1"/>
    <row r="23531" ht="15" customHeight="1"/>
    <row r="23532" ht="15" customHeight="1"/>
    <row r="23533" ht="15" customHeight="1"/>
    <row r="23534" ht="15" customHeight="1"/>
    <row r="23535" ht="15" customHeight="1"/>
    <row r="23536" ht="15" customHeight="1"/>
    <row r="23537" ht="15" customHeight="1"/>
    <row r="23538" ht="15" customHeight="1"/>
    <row r="23539" ht="15" customHeight="1"/>
    <row r="23540" ht="15" customHeight="1"/>
    <row r="23541" ht="15" customHeight="1"/>
    <row r="23542" ht="15" customHeight="1"/>
    <row r="23543" ht="15" customHeight="1"/>
    <row r="23544" ht="15" customHeight="1"/>
    <row r="23545" ht="15" customHeight="1"/>
    <row r="23546" ht="15" customHeight="1"/>
    <row r="23547" ht="15" customHeight="1"/>
    <row r="23548" ht="15" customHeight="1"/>
    <row r="23549" ht="15" customHeight="1"/>
    <row r="23550" ht="15" customHeight="1"/>
    <row r="23551" ht="15" customHeight="1"/>
    <row r="23552" ht="15" customHeight="1"/>
    <row r="23553" ht="15" customHeight="1"/>
    <row r="23554" ht="15" customHeight="1"/>
    <row r="23555" ht="15" customHeight="1"/>
    <row r="23556" ht="15" customHeight="1"/>
    <row r="23557" ht="15" customHeight="1"/>
    <row r="23558" ht="15" customHeight="1"/>
    <row r="23559" ht="15" customHeight="1"/>
    <row r="23560" ht="15" customHeight="1"/>
    <row r="23561" ht="15" customHeight="1"/>
    <row r="23562" ht="15" customHeight="1"/>
    <row r="23563" ht="15" customHeight="1"/>
    <row r="23564" ht="15" customHeight="1"/>
    <row r="23565" ht="15" customHeight="1"/>
    <row r="23566" ht="15" customHeight="1"/>
    <row r="23567" ht="15" customHeight="1"/>
    <row r="23568" ht="15" customHeight="1"/>
    <row r="23569" ht="15" customHeight="1"/>
    <row r="23570" ht="15" customHeight="1"/>
    <row r="23571" ht="15" customHeight="1"/>
    <row r="23572" ht="15" customHeight="1"/>
    <row r="23573" ht="15" customHeight="1"/>
    <row r="23574" ht="15" customHeight="1"/>
    <row r="23575" ht="15" customHeight="1"/>
    <row r="23576" ht="15" customHeight="1"/>
    <row r="23577" ht="15" customHeight="1"/>
    <row r="23578" ht="15" customHeight="1"/>
    <row r="23579" ht="15" customHeight="1"/>
    <row r="23580" ht="15" customHeight="1"/>
    <row r="23581" ht="15" customHeight="1"/>
    <row r="23582" ht="15" customHeight="1"/>
    <row r="23583" ht="15" customHeight="1"/>
    <row r="23584" ht="15" customHeight="1"/>
    <row r="23585" ht="15" customHeight="1"/>
    <row r="23586" ht="15" customHeight="1"/>
    <row r="23587" ht="15" customHeight="1"/>
    <row r="23588" ht="15" customHeight="1"/>
    <row r="23589" ht="15" customHeight="1"/>
    <row r="23590" ht="15" customHeight="1"/>
    <row r="23591" ht="15" customHeight="1"/>
    <row r="23592" ht="15" customHeight="1"/>
    <row r="23593" ht="15" customHeight="1"/>
    <row r="23594" ht="15" customHeight="1"/>
    <row r="23595" ht="15" customHeight="1"/>
    <row r="23596" ht="15" customHeight="1"/>
    <row r="23597" ht="15" customHeight="1"/>
    <row r="23598" ht="15" customHeight="1"/>
    <row r="23599" ht="15" customHeight="1"/>
    <row r="23600" ht="15" customHeight="1"/>
    <row r="23601" ht="15" customHeight="1"/>
    <row r="23602" ht="15" customHeight="1"/>
    <row r="23603" ht="15" customHeight="1"/>
    <row r="23604" ht="15" customHeight="1"/>
    <row r="23605" ht="15" customHeight="1"/>
    <row r="23606" ht="15" customHeight="1"/>
    <row r="23607" ht="15" customHeight="1"/>
    <row r="23608" ht="15" customHeight="1"/>
    <row r="23609" ht="15" customHeight="1"/>
    <row r="23610" ht="15" customHeight="1"/>
    <row r="23611" ht="15" customHeight="1"/>
    <row r="23612" ht="15" customHeight="1"/>
    <row r="23613" ht="15" customHeight="1"/>
    <row r="23614" ht="15" customHeight="1"/>
    <row r="23615" ht="15" customHeight="1"/>
    <row r="23616" ht="15" customHeight="1"/>
    <row r="23617" ht="15" customHeight="1"/>
    <row r="23618" ht="15" customHeight="1"/>
    <row r="23619" ht="15" customHeight="1"/>
    <row r="23620" ht="15" customHeight="1"/>
    <row r="23621" ht="15" customHeight="1"/>
    <row r="23622" ht="15" customHeight="1"/>
    <row r="23623" ht="15" customHeight="1"/>
    <row r="23624" ht="15" customHeight="1"/>
    <row r="23625" ht="15" customHeight="1"/>
    <row r="23626" ht="15" customHeight="1"/>
    <row r="23627" ht="15" customHeight="1"/>
    <row r="23628" ht="15" customHeight="1"/>
    <row r="23629" ht="15" customHeight="1"/>
    <row r="23630" ht="15" customHeight="1"/>
    <row r="23631" ht="15" customHeight="1"/>
    <row r="23632" ht="15" customHeight="1"/>
    <row r="23633" ht="15" customHeight="1"/>
    <row r="23634" ht="15" customHeight="1"/>
    <row r="23635" ht="15" customHeight="1"/>
    <row r="23636" ht="15" customHeight="1"/>
    <row r="23637" ht="15" customHeight="1"/>
    <row r="23638" ht="15" customHeight="1"/>
    <row r="23639" ht="15" customHeight="1"/>
    <row r="23640" ht="15" customHeight="1"/>
    <row r="23641" ht="15" customHeight="1"/>
    <row r="23642" ht="15" customHeight="1"/>
    <row r="23643" ht="15" customHeight="1"/>
    <row r="23644" ht="15" customHeight="1"/>
    <row r="23645" ht="15" customHeight="1"/>
    <row r="23646" ht="15" customHeight="1"/>
    <row r="23647" ht="15" customHeight="1"/>
    <row r="23648" ht="15" customHeight="1"/>
    <row r="23649" ht="15" customHeight="1"/>
    <row r="23650" ht="15" customHeight="1"/>
    <row r="23651" ht="15" customHeight="1"/>
    <row r="23652" ht="15" customHeight="1"/>
    <row r="23653" ht="15" customHeight="1"/>
    <row r="23654" ht="15" customHeight="1"/>
    <row r="23655" ht="15" customHeight="1"/>
    <row r="23656" ht="15" customHeight="1"/>
    <row r="23657" ht="15" customHeight="1"/>
    <row r="23658" ht="15" customHeight="1"/>
    <row r="23659" ht="15" customHeight="1"/>
    <row r="23660" ht="15" customHeight="1"/>
    <row r="23661" ht="15" customHeight="1"/>
    <row r="23662" ht="15" customHeight="1"/>
    <row r="23663" ht="15" customHeight="1"/>
    <row r="23664" ht="15" customHeight="1"/>
    <row r="23665" ht="15" customHeight="1"/>
    <row r="23666" ht="15" customHeight="1"/>
    <row r="23667" ht="15" customHeight="1"/>
    <row r="23668" ht="15" customHeight="1"/>
    <row r="23669" ht="15" customHeight="1"/>
    <row r="23670" ht="15" customHeight="1"/>
    <row r="23671" ht="15" customHeight="1"/>
    <row r="23672" ht="15" customHeight="1"/>
    <row r="23673" ht="15" customHeight="1"/>
    <row r="23674" ht="15" customHeight="1"/>
    <row r="23675" ht="15" customHeight="1"/>
    <row r="23676" ht="15" customHeight="1"/>
    <row r="23677" ht="15" customHeight="1"/>
    <row r="23678" ht="15" customHeight="1"/>
    <row r="23679" ht="15" customHeight="1"/>
    <row r="23680" ht="15" customHeight="1"/>
    <row r="23681" ht="15" customHeight="1"/>
    <row r="23682" ht="15" customHeight="1"/>
    <row r="23683" ht="15" customHeight="1"/>
    <row r="23684" ht="15" customHeight="1"/>
    <row r="23685" ht="15" customHeight="1"/>
    <row r="23686" ht="15" customHeight="1"/>
    <row r="23687" ht="15" customHeight="1"/>
    <row r="23688" ht="15" customHeight="1"/>
    <row r="23689" ht="15" customHeight="1"/>
    <row r="23690" ht="15" customHeight="1"/>
    <row r="23691" ht="15" customHeight="1"/>
    <row r="23692" ht="15" customHeight="1"/>
    <row r="23693" ht="15" customHeight="1"/>
    <row r="23694" ht="15" customHeight="1"/>
    <row r="23695" ht="15" customHeight="1"/>
    <row r="23696" ht="15" customHeight="1"/>
    <row r="23697" ht="15" customHeight="1"/>
    <row r="23698" ht="15" customHeight="1"/>
    <row r="23699" ht="15" customHeight="1"/>
    <row r="23700" ht="15" customHeight="1"/>
    <row r="23701" ht="15" customHeight="1"/>
    <row r="23702" ht="15" customHeight="1"/>
    <row r="23703" ht="15" customHeight="1"/>
    <row r="23704" ht="15" customHeight="1"/>
    <row r="23705" ht="15" customHeight="1"/>
    <row r="23706" ht="15" customHeight="1"/>
    <row r="23707" ht="15" customHeight="1"/>
    <row r="23708" ht="15" customHeight="1"/>
    <row r="23709" ht="15" customHeight="1"/>
    <row r="23710" ht="15" customHeight="1"/>
    <row r="23711" ht="15" customHeight="1"/>
    <row r="23712" ht="15" customHeight="1"/>
    <row r="23713" ht="15" customHeight="1"/>
    <row r="23714" ht="15" customHeight="1"/>
    <row r="23715" ht="15" customHeight="1"/>
    <row r="23716" ht="15" customHeight="1"/>
    <row r="23717" ht="15" customHeight="1"/>
    <row r="23718" ht="15" customHeight="1"/>
    <row r="23719" ht="15" customHeight="1"/>
    <row r="23720" ht="15" customHeight="1"/>
    <row r="23721" ht="15" customHeight="1"/>
    <row r="23722" ht="15" customHeight="1"/>
    <row r="23723" ht="15" customHeight="1"/>
    <row r="23724" ht="15" customHeight="1"/>
    <row r="23725" ht="15" customHeight="1"/>
    <row r="23726" ht="15" customHeight="1"/>
    <row r="23727" ht="15" customHeight="1"/>
    <row r="23728" ht="15" customHeight="1"/>
    <row r="23729" ht="15" customHeight="1"/>
    <row r="23730" ht="15" customHeight="1"/>
    <row r="23731" ht="15" customHeight="1"/>
    <row r="23732" ht="15" customHeight="1"/>
    <row r="23733" ht="15" customHeight="1"/>
    <row r="23734" ht="15" customHeight="1"/>
    <row r="23735" ht="15" customHeight="1"/>
    <row r="23736" ht="15" customHeight="1"/>
    <row r="23737" ht="15" customHeight="1"/>
    <row r="23738" ht="15" customHeight="1"/>
    <row r="23739" ht="15" customHeight="1"/>
    <row r="23740" ht="15" customHeight="1"/>
    <row r="23741" ht="15" customHeight="1"/>
    <row r="23742" ht="15" customHeight="1"/>
    <row r="23743" ht="15" customHeight="1"/>
    <row r="23744" ht="15" customHeight="1"/>
    <row r="23745" ht="15" customHeight="1"/>
    <row r="23746" ht="15" customHeight="1"/>
    <row r="23747" ht="15" customHeight="1"/>
    <row r="23748" ht="15" customHeight="1"/>
    <row r="23749" ht="15" customHeight="1"/>
    <row r="23750" ht="15" customHeight="1"/>
    <row r="23751" ht="15" customHeight="1"/>
    <row r="23752" ht="15" customHeight="1"/>
    <row r="23753" ht="15" customHeight="1"/>
    <row r="23754" ht="15" customHeight="1"/>
    <row r="23755" ht="15" customHeight="1"/>
    <row r="23756" ht="15" customHeight="1"/>
    <row r="23757" ht="15" customHeight="1"/>
    <row r="23758" ht="15" customHeight="1"/>
    <row r="23759" ht="15" customHeight="1"/>
    <row r="23760" ht="15" customHeight="1"/>
    <row r="23761" ht="15" customHeight="1"/>
    <row r="23762" ht="15" customHeight="1"/>
    <row r="23763" ht="15" customHeight="1"/>
    <row r="23764" ht="15" customHeight="1"/>
    <row r="23765" ht="15" customHeight="1"/>
    <row r="23766" ht="15" customHeight="1"/>
    <row r="23767" ht="15" customHeight="1"/>
    <row r="23768" ht="15" customHeight="1"/>
    <row r="23769" ht="15" customHeight="1"/>
    <row r="23770" ht="15" customHeight="1"/>
    <row r="23771" ht="15" customHeight="1"/>
    <row r="23772" ht="15" customHeight="1"/>
    <row r="23773" ht="15" customHeight="1"/>
    <row r="23774" ht="15" customHeight="1"/>
    <row r="23775" ht="15" customHeight="1"/>
    <row r="23776" ht="15" customHeight="1"/>
    <row r="23777" ht="15" customHeight="1"/>
    <row r="23778" ht="15" customHeight="1"/>
    <row r="23779" ht="15" customHeight="1"/>
    <row r="23780" ht="15" customHeight="1"/>
    <row r="23781" ht="15" customHeight="1"/>
    <row r="23782" ht="15" customHeight="1"/>
    <row r="23783" ht="15" customHeight="1"/>
    <row r="23784" ht="15" customHeight="1"/>
    <row r="23785" ht="15" customHeight="1"/>
    <row r="23786" ht="15" customHeight="1"/>
    <row r="23787" ht="15" customHeight="1"/>
    <row r="23788" ht="15" customHeight="1"/>
    <row r="23789" ht="15" customHeight="1"/>
    <row r="23790" ht="15" customHeight="1"/>
    <row r="23791" ht="15" customHeight="1"/>
    <row r="23792" ht="15" customHeight="1"/>
    <row r="23793" ht="15" customHeight="1"/>
    <row r="23794" ht="15" customHeight="1"/>
    <row r="23795" ht="15" customHeight="1"/>
    <row r="23796" ht="15" customHeight="1"/>
    <row r="23797" ht="15" customHeight="1"/>
    <row r="23798" ht="15" customHeight="1"/>
    <row r="23799" ht="15" customHeight="1"/>
    <row r="23800" ht="15" customHeight="1"/>
    <row r="23801" ht="15" customHeight="1"/>
    <row r="23802" ht="15" customHeight="1"/>
    <row r="23803" ht="15" customHeight="1"/>
    <row r="23804" ht="15" customHeight="1"/>
    <row r="23805" ht="15" customHeight="1"/>
    <row r="23806" ht="15" customHeight="1"/>
    <row r="23807" ht="15" customHeight="1"/>
    <row r="23808" ht="15" customHeight="1"/>
    <row r="23809" ht="15" customHeight="1"/>
    <row r="23810" ht="15" customHeight="1"/>
    <row r="23811" ht="15" customHeight="1"/>
    <row r="23812" ht="15" customHeight="1"/>
    <row r="23813" ht="15" customHeight="1"/>
    <row r="23814" ht="15" customHeight="1"/>
    <row r="23815" ht="15" customHeight="1"/>
    <row r="23816" ht="15" customHeight="1"/>
    <row r="23817" ht="15" customHeight="1"/>
    <row r="23818" ht="15" customHeight="1"/>
    <row r="23819" ht="15" customHeight="1"/>
    <row r="23820" ht="15" customHeight="1"/>
    <row r="23821" ht="15" customHeight="1"/>
    <row r="23822" ht="15" customHeight="1"/>
    <row r="23823" ht="15" customHeight="1"/>
    <row r="23824" ht="15" customHeight="1"/>
    <row r="23825" ht="15" customHeight="1"/>
    <row r="23826" ht="15" customHeight="1"/>
    <row r="23827" ht="15" customHeight="1"/>
    <row r="23828" ht="15" customHeight="1"/>
    <row r="23829" ht="15" customHeight="1"/>
    <row r="23830" ht="15" customHeight="1"/>
    <row r="23831" ht="15" customHeight="1"/>
    <row r="23832" ht="15" customHeight="1"/>
    <row r="23833" ht="15" customHeight="1"/>
    <row r="23834" ht="15" customHeight="1"/>
    <row r="23835" ht="15" customHeight="1"/>
    <row r="23836" ht="15" customHeight="1"/>
    <row r="23837" ht="15" customHeight="1"/>
    <row r="23838" ht="15" customHeight="1"/>
    <row r="23839" ht="15" customHeight="1"/>
    <row r="23840" ht="15" customHeight="1"/>
    <row r="23841" ht="15" customHeight="1"/>
    <row r="23842" ht="15" customHeight="1"/>
    <row r="23843" ht="15" customHeight="1"/>
    <row r="23844" ht="15" customHeight="1"/>
    <row r="23845" ht="15" customHeight="1"/>
    <row r="23846" ht="15" customHeight="1"/>
    <row r="23847" ht="15" customHeight="1"/>
    <row r="23848" ht="15" customHeight="1"/>
    <row r="23849" ht="15" customHeight="1"/>
    <row r="23850" ht="15" customHeight="1"/>
    <row r="23851" ht="15" customHeight="1"/>
    <row r="23852" ht="15" customHeight="1"/>
    <row r="23853" ht="15" customHeight="1"/>
    <row r="23854" ht="15" customHeight="1"/>
    <row r="23855" ht="15" customHeight="1"/>
    <row r="23856" ht="15" customHeight="1"/>
    <row r="23857" ht="15" customHeight="1"/>
    <row r="23858" ht="15" customHeight="1"/>
    <row r="23859" ht="15" customHeight="1"/>
    <row r="23860" ht="15" customHeight="1"/>
    <row r="23861" ht="15" customHeight="1"/>
    <row r="23862" ht="15" customHeight="1"/>
    <row r="23863" ht="15" customHeight="1"/>
    <row r="23864" ht="15" customHeight="1"/>
    <row r="23865" ht="15" customHeight="1"/>
    <row r="23866" ht="15" customHeight="1"/>
    <row r="23867" ht="15" customHeight="1"/>
    <row r="23868" ht="15" customHeight="1"/>
    <row r="23869" ht="15" customHeight="1"/>
    <row r="23870" ht="15" customHeight="1"/>
    <row r="23871" ht="15" customHeight="1"/>
    <row r="23872" ht="15" customHeight="1"/>
    <row r="23873" ht="15" customHeight="1"/>
    <row r="23874" ht="15" customHeight="1"/>
    <row r="23875" ht="15" customHeight="1"/>
    <row r="23876" ht="15" customHeight="1"/>
    <row r="23877" ht="15" customHeight="1"/>
    <row r="23878" ht="15" customHeight="1"/>
    <row r="23879" ht="15" customHeight="1"/>
    <row r="23880" ht="15" customHeight="1"/>
    <row r="23881" ht="15" customHeight="1"/>
    <row r="23882" ht="15" customHeight="1"/>
    <row r="23883" ht="15" customHeight="1"/>
    <row r="23884" ht="15" customHeight="1"/>
    <row r="23885" ht="15" customHeight="1"/>
    <row r="23886" ht="15" customHeight="1"/>
    <row r="23887" ht="15" customHeight="1"/>
    <row r="23888" ht="15" customHeight="1"/>
    <row r="23889" ht="15" customHeight="1"/>
    <row r="23890" ht="15" customHeight="1"/>
    <row r="23891" ht="15" customHeight="1"/>
    <row r="23892" ht="15" customHeight="1"/>
    <row r="23893" ht="15" customHeight="1"/>
    <row r="23894" ht="15" customHeight="1"/>
    <row r="23895" ht="15" customHeight="1"/>
    <row r="23896" ht="15" customHeight="1"/>
    <row r="23897" ht="15" customHeight="1"/>
    <row r="23898" ht="15" customHeight="1"/>
    <row r="23899" ht="15" customHeight="1"/>
    <row r="23900" ht="15" customHeight="1"/>
    <row r="23901" ht="15" customHeight="1"/>
    <row r="23902" ht="15" customHeight="1"/>
    <row r="23903" ht="15" customHeight="1"/>
    <row r="23904" ht="15" customHeight="1"/>
    <row r="23905" ht="15" customHeight="1"/>
    <row r="23906" ht="15" customHeight="1"/>
    <row r="23907" ht="15" customHeight="1"/>
    <row r="23908" ht="15" customHeight="1"/>
    <row r="23909" ht="15" customHeight="1"/>
    <row r="23910" ht="15" customHeight="1"/>
    <row r="23911" ht="15" customHeight="1"/>
    <row r="23912" ht="15" customHeight="1"/>
    <row r="23913" ht="15" customHeight="1"/>
    <row r="23914" ht="15" customHeight="1"/>
    <row r="23915" ht="15" customHeight="1"/>
    <row r="23916" ht="15" customHeight="1"/>
    <row r="23917" ht="15" customHeight="1"/>
    <row r="23918" ht="15" customHeight="1"/>
    <row r="23919" ht="15" customHeight="1"/>
    <row r="23920" ht="15" customHeight="1"/>
    <row r="23921" ht="15" customHeight="1"/>
    <row r="23922" ht="15" customHeight="1"/>
    <row r="23923" ht="15" customHeight="1"/>
    <row r="23924" ht="15" customHeight="1"/>
    <row r="23925" ht="15" customHeight="1"/>
    <row r="23926" ht="15" customHeight="1"/>
    <row r="23927" ht="15" customHeight="1"/>
    <row r="23928" ht="15" customHeight="1"/>
    <row r="23929" ht="15" customHeight="1"/>
    <row r="23930" ht="15" customHeight="1"/>
    <row r="23931" ht="15" customHeight="1"/>
    <row r="23932" ht="15" customHeight="1"/>
    <row r="23933" ht="15" customHeight="1"/>
    <row r="23934" ht="15" customHeight="1"/>
    <row r="23935" ht="15" customHeight="1"/>
    <row r="23936" ht="15" customHeight="1"/>
    <row r="23937" ht="15" customHeight="1"/>
    <row r="23938" ht="15" customHeight="1"/>
    <row r="23939" ht="15" customHeight="1"/>
    <row r="23940" ht="15" customHeight="1"/>
    <row r="23941" ht="15" customHeight="1"/>
    <row r="23942" ht="15" customHeight="1"/>
    <row r="23943" ht="15" customHeight="1"/>
    <row r="23944" ht="15" customHeight="1"/>
    <row r="23945" ht="15" customHeight="1"/>
    <row r="23946" ht="15" customHeight="1"/>
    <row r="23947" ht="15" customHeight="1"/>
    <row r="23948" ht="15" customHeight="1"/>
    <row r="23949" ht="15" customHeight="1"/>
    <row r="23950" ht="15" customHeight="1"/>
    <row r="23951" ht="15" customHeight="1"/>
    <row r="23952" ht="15" customHeight="1"/>
    <row r="23953" ht="15" customHeight="1"/>
    <row r="23954" ht="15" customHeight="1"/>
    <row r="23955" ht="15" customHeight="1"/>
    <row r="23956" ht="15" customHeight="1"/>
    <row r="23957" ht="15" customHeight="1"/>
    <row r="23958" ht="15" customHeight="1"/>
    <row r="23959" ht="15" customHeight="1"/>
    <row r="23960" ht="15" customHeight="1"/>
    <row r="23961" ht="15" customHeight="1"/>
    <row r="23962" ht="15" customHeight="1"/>
    <row r="23963" ht="15" customHeight="1"/>
    <row r="23964" ht="15" customHeight="1"/>
    <row r="23965" ht="15" customHeight="1"/>
    <row r="23966" ht="15" customHeight="1"/>
    <row r="23967" ht="15" customHeight="1"/>
    <row r="23968" ht="15" customHeight="1"/>
    <row r="23969" ht="15" customHeight="1"/>
    <row r="23970" ht="15" customHeight="1"/>
    <row r="23971" ht="15" customHeight="1"/>
    <row r="23972" ht="15" customHeight="1"/>
    <row r="23973" ht="15" customHeight="1"/>
    <row r="23974" ht="15" customHeight="1"/>
    <row r="23975" ht="15" customHeight="1"/>
    <row r="23976" ht="15" customHeight="1"/>
    <row r="23977" ht="15" customHeight="1"/>
    <row r="23978" ht="15" customHeight="1"/>
    <row r="23979" ht="15" customHeight="1"/>
    <row r="23980" ht="15" customHeight="1"/>
    <row r="23981" ht="15" customHeight="1"/>
    <row r="23982" ht="15" customHeight="1"/>
    <row r="23983" ht="15" customHeight="1"/>
    <row r="23984" ht="15" customHeight="1"/>
    <row r="23985" ht="15" customHeight="1"/>
    <row r="23986" ht="15" customHeight="1"/>
    <row r="23987" ht="15" customHeight="1"/>
    <row r="23988" ht="15" customHeight="1"/>
    <row r="23989" ht="15" customHeight="1"/>
    <row r="23990" ht="15" customHeight="1"/>
    <row r="23991" ht="15" customHeight="1"/>
    <row r="23992" ht="15" customHeight="1"/>
    <row r="23993" ht="15" customHeight="1"/>
    <row r="23994" ht="15" customHeight="1"/>
    <row r="23995" ht="15" customHeight="1"/>
    <row r="23996" ht="15" customHeight="1"/>
    <row r="23997" ht="15" customHeight="1"/>
    <row r="23998" ht="15" customHeight="1"/>
    <row r="23999" ht="15" customHeight="1"/>
    <row r="24000" ht="15" customHeight="1"/>
    <row r="24001" ht="15" customHeight="1"/>
    <row r="24002" ht="15" customHeight="1"/>
    <row r="24003" ht="15" customHeight="1"/>
    <row r="24004" ht="15" customHeight="1"/>
    <row r="24005" ht="15" customHeight="1"/>
    <row r="24006" ht="15" customHeight="1"/>
    <row r="24007" ht="15" customHeight="1"/>
    <row r="24008" ht="15" customHeight="1"/>
    <row r="24009" ht="15" customHeight="1"/>
    <row r="24010" ht="15" customHeight="1"/>
    <row r="24011" ht="15" customHeight="1"/>
    <row r="24012" ht="15" customHeight="1"/>
    <row r="24013" ht="15" customHeight="1"/>
    <row r="24014" ht="15" customHeight="1"/>
    <row r="24015" ht="15" customHeight="1"/>
    <row r="24016" ht="15" customHeight="1"/>
    <row r="24017" ht="15" customHeight="1"/>
    <row r="24018" ht="15" customHeight="1"/>
    <row r="24019" ht="15" customHeight="1"/>
    <row r="24020" ht="15" customHeight="1"/>
    <row r="24021" ht="15" customHeight="1"/>
    <row r="24022" ht="15" customHeight="1"/>
    <row r="24023" ht="15" customHeight="1"/>
    <row r="24024" ht="15" customHeight="1"/>
    <row r="24025" ht="15" customHeight="1"/>
    <row r="24026" ht="15" customHeight="1"/>
    <row r="24027" ht="15" customHeight="1"/>
    <row r="24028" ht="15" customHeight="1"/>
    <row r="24029" ht="15" customHeight="1"/>
    <row r="24030" ht="15" customHeight="1"/>
    <row r="24031" ht="15" customHeight="1"/>
    <row r="24032" ht="15" customHeight="1"/>
    <row r="24033" ht="15" customHeight="1"/>
    <row r="24034" ht="15" customHeight="1"/>
    <row r="24035" ht="15" customHeight="1"/>
    <row r="24036" ht="15" customHeight="1"/>
    <row r="24037" ht="15" customHeight="1"/>
    <row r="24038" ht="15" customHeight="1"/>
    <row r="24039" ht="15" customHeight="1"/>
    <row r="24040" ht="15" customHeight="1"/>
    <row r="24041" ht="15" customHeight="1"/>
    <row r="24042" ht="15" customHeight="1"/>
    <row r="24043" ht="15" customHeight="1"/>
    <row r="24044" ht="15" customHeight="1"/>
    <row r="24045" ht="15" customHeight="1"/>
    <row r="24046" ht="15" customHeight="1"/>
    <row r="24047" ht="15" customHeight="1"/>
    <row r="24048" ht="15" customHeight="1"/>
    <row r="24049" ht="15" customHeight="1"/>
    <row r="24050" ht="15" customHeight="1"/>
    <row r="24051" ht="15" customHeight="1"/>
    <row r="24052" ht="15" customHeight="1"/>
    <row r="24053" ht="15" customHeight="1"/>
    <row r="24054" ht="15" customHeight="1"/>
    <row r="24055" ht="15" customHeight="1"/>
    <row r="24056" ht="15" customHeight="1"/>
    <row r="24057" ht="15" customHeight="1"/>
    <row r="24058" ht="15" customHeight="1"/>
    <row r="24059" ht="15" customHeight="1"/>
    <row r="24060" ht="15" customHeight="1"/>
    <row r="24061" ht="15" customHeight="1"/>
    <row r="24062" ht="15" customHeight="1"/>
    <row r="24063" ht="15" customHeight="1"/>
    <row r="24064" ht="15" customHeight="1"/>
    <row r="24065" ht="15" customHeight="1"/>
    <row r="24066" ht="15" customHeight="1"/>
    <row r="24067" ht="15" customHeight="1"/>
    <row r="24068" ht="15" customHeight="1"/>
    <row r="24069" ht="15" customHeight="1"/>
    <row r="24070" ht="15" customHeight="1"/>
    <row r="24071" ht="15" customHeight="1"/>
    <row r="24072" ht="15" customHeight="1"/>
    <row r="24073" ht="15" customHeight="1"/>
    <row r="24074" ht="15" customHeight="1"/>
    <row r="24075" ht="15" customHeight="1"/>
    <row r="24076" ht="15" customHeight="1"/>
    <row r="24077" ht="15" customHeight="1"/>
    <row r="24078" ht="15" customHeight="1"/>
    <row r="24079" ht="15" customHeight="1"/>
    <row r="24080" ht="15" customHeight="1"/>
    <row r="24081" ht="15" customHeight="1"/>
    <row r="24082" ht="15" customHeight="1"/>
    <row r="24083" ht="15" customHeight="1"/>
    <row r="24084" ht="15" customHeight="1"/>
    <row r="24085" ht="15" customHeight="1"/>
    <row r="24086" ht="15" customHeight="1"/>
    <row r="24087" ht="15" customHeight="1"/>
    <row r="24088" ht="15" customHeight="1"/>
    <row r="24089" ht="15" customHeight="1"/>
    <row r="24090" ht="15" customHeight="1"/>
    <row r="24091" ht="15" customHeight="1"/>
    <row r="24092" ht="15" customHeight="1"/>
    <row r="24093" ht="15" customHeight="1"/>
    <row r="24094" ht="15" customHeight="1"/>
    <row r="24095" ht="15" customHeight="1"/>
    <row r="24096" ht="15" customHeight="1"/>
    <row r="24097" ht="15" customHeight="1"/>
    <row r="24098" ht="15" customHeight="1"/>
    <row r="24099" ht="15" customHeight="1"/>
    <row r="24100" ht="15" customHeight="1"/>
    <row r="24101" ht="15" customHeight="1"/>
    <row r="24102" ht="15" customHeight="1"/>
    <row r="24103" ht="15" customHeight="1"/>
    <row r="24104" ht="15" customHeight="1"/>
    <row r="24105" ht="15" customHeight="1"/>
    <row r="24106" ht="15" customHeight="1"/>
    <row r="24107" ht="15" customHeight="1"/>
    <row r="24108" ht="15" customHeight="1"/>
    <row r="24109" ht="15" customHeight="1"/>
    <row r="24110" ht="15" customHeight="1"/>
    <row r="24111" ht="15" customHeight="1"/>
    <row r="24112" ht="15" customHeight="1"/>
    <row r="24113" ht="15" customHeight="1"/>
    <row r="24114" ht="15" customHeight="1"/>
    <row r="24115" ht="15" customHeight="1"/>
    <row r="24116" ht="15" customHeight="1"/>
    <row r="24117" ht="15" customHeight="1"/>
    <row r="24118" ht="15" customHeight="1"/>
    <row r="24119" ht="15" customHeight="1"/>
    <row r="24120" ht="15" customHeight="1"/>
    <row r="24121" ht="15" customHeight="1"/>
    <row r="24122" ht="15" customHeight="1"/>
    <row r="24123" ht="15" customHeight="1"/>
    <row r="24124" ht="15" customHeight="1"/>
    <row r="24125" ht="15" customHeight="1"/>
    <row r="24126" ht="15" customHeight="1"/>
    <row r="24127" ht="15" customHeight="1"/>
    <row r="24128" ht="15" customHeight="1"/>
    <row r="24129" ht="15" customHeight="1"/>
    <row r="24130" ht="15" customHeight="1"/>
    <row r="24131" ht="15" customHeight="1"/>
    <row r="24132" ht="15" customHeight="1"/>
    <row r="24133" ht="15" customHeight="1"/>
    <row r="24134" ht="15" customHeight="1"/>
    <row r="24135" ht="15" customHeight="1"/>
    <row r="24136" ht="15" customHeight="1"/>
    <row r="24137" ht="15" customHeight="1"/>
    <row r="24138" ht="15" customHeight="1"/>
    <row r="24139" ht="15" customHeight="1"/>
    <row r="24140" ht="15" customHeight="1"/>
    <row r="24141" ht="15" customHeight="1"/>
    <row r="24142" ht="15" customHeight="1"/>
    <row r="24143" ht="15" customHeight="1"/>
    <row r="24144" ht="15" customHeight="1"/>
    <row r="24145" ht="15" customHeight="1"/>
    <row r="24146" ht="15" customHeight="1"/>
    <row r="24147" ht="15" customHeight="1"/>
    <row r="24148" ht="15" customHeight="1"/>
    <row r="24149" ht="15" customHeight="1"/>
    <row r="24150" ht="15" customHeight="1"/>
    <row r="24151" ht="15" customHeight="1"/>
    <row r="24152" ht="15" customHeight="1"/>
    <row r="24153" ht="15" customHeight="1"/>
    <row r="24154" ht="15" customHeight="1"/>
    <row r="24155" ht="15" customHeight="1"/>
    <row r="24156" ht="15" customHeight="1"/>
    <row r="24157" ht="15" customHeight="1"/>
    <row r="24158" ht="15" customHeight="1"/>
    <row r="24159" ht="15" customHeight="1"/>
    <row r="24160" ht="15" customHeight="1"/>
    <row r="24161" ht="15" customHeight="1"/>
    <row r="24162" ht="15" customHeight="1"/>
    <row r="24163" ht="15" customHeight="1"/>
    <row r="24164" ht="15" customHeight="1"/>
    <row r="24165" ht="15" customHeight="1"/>
    <row r="24166" ht="15" customHeight="1"/>
    <row r="24167" ht="15" customHeight="1"/>
    <row r="24168" ht="15" customHeight="1"/>
    <row r="24169" ht="15" customHeight="1"/>
    <row r="24170" ht="15" customHeight="1"/>
    <row r="24171" ht="15" customHeight="1"/>
    <row r="24172" ht="15" customHeight="1"/>
    <row r="24173" ht="15" customHeight="1"/>
    <row r="24174" ht="15" customHeight="1"/>
    <row r="24175" ht="15" customHeight="1"/>
    <row r="24176" ht="15" customHeight="1"/>
    <row r="24177" ht="15" customHeight="1"/>
    <row r="24178" ht="15" customHeight="1"/>
    <row r="24179" ht="15" customHeight="1"/>
    <row r="24180" ht="15" customHeight="1"/>
    <row r="24181" ht="15" customHeight="1"/>
    <row r="24182" ht="15" customHeight="1"/>
    <row r="24183" ht="15" customHeight="1"/>
    <row r="24184" ht="15" customHeight="1"/>
    <row r="24185" ht="15" customHeight="1"/>
    <row r="24186" ht="15" customHeight="1"/>
    <row r="24187" ht="15" customHeight="1"/>
    <row r="24188" ht="15" customHeight="1"/>
    <row r="24189" ht="15" customHeight="1"/>
    <row r="24190" ht="15" customHeight="1"/>
    <row r="24191" ht="15" customHeight="1"/>
    <row r="24192" ht="15" customHeight="1"/>
    <row r="24193" ht="15" customHeight="1"/>
    <row r="24194" ht="15" customHeight="1"/>
    <row r="24195" ht="15" customHeight="1"/>
    <row r="24196" ht="15" customHeight="1"/>
    <row r="24197" ht="15" customHeight="1"/>
    <row r="24198" ht="15" customHeight="1"/>
    <row r="24199" ht="15" customHeight="1"/>
    <row r="24200" ht="15" customHeight="1"/>
    <row r="24201" ht="15" customHeight="1"/>
    <row r="24202" ht="15" customHeight="1"/>
    <row r="24203" ht="15" customHeight="1"/>
    <row r="24204" ht="15" customHeight="1"/>
    <row r="24205" ht="15" customHeight="1"/>
    <row r="24206" ht="15" customHeight="1"/>
    <row r="24207" ht="15" customHeight="1"/>
    <row r="24208" ht="15" customHeight="1"/>
    <row r="24209" ht="15" customHeight="1"/>
    <row r="24210" ht="15" customHeight="1"/>
    <row r="24211" ht="15" customHeight="1"/>
    <row r="24212" ht="15" customHeight="1"/>
    <row r="24213" ht="15" customHeight="1"/>
    <row r="24214" ht="15" customHeight="1"/>
    <row r="24215" ht="15" customHeight="1"/>
    <row r="24216" ht="15" customHeight="1"/>
    <row r="24217" ht="15" customHeight="1"/>
    <row r="24218" ht="15" customHeight="1"/>
    <row r="24219" ht="15" customHeight="1"/>
    <row r="24220" ht="15" customHeight="1"/>
    <row r="24221" ht="15" customHeight="1"/>
    <row r="24222" ht="15" customHeight="1"/>
    <row r="24223" ht="15" customHeight="1"/>
    <row r="24224" ht="15" customHeight="1"/>
    <row r="24225" ht="15" customHeight="1"/>
    <row r="24226" ht="15" customHeight="1"/>
    <row r="24227" ht="15" customHeight="1"/>
    <row r="24228" ht="15" customHeight="1"/>
    <row r="24229" ht="15" customHeight="1"/>
    <row r="24230" ht="15" customHeight="1"/>
    <row r="24231" ht="15" customHeight="1"/>
    <row r="24232" ht="15" customHeight="1"/>
    <row r="24233" ht="15" customHeight="1"/>
    <row r="24234" ht="15" customHeight="1"/>
    <row r="24235" ht="15" customHeight="1"/>
    <row r="24236" ht="15" customHeight="1"/>
    <row r="24237" ht="15" customHeight="1"/>
    <row r="24238" ht="15" customHeight="1"/>
    <row r="24239" ht="15" customHeight="1"/>
    <row r="24240" ht="15" customHeight="1"/>
    <row r="24241" ht="15" customHeight="1"/>
    <row r="24242" ht="15" customHeight="1"/>
    <row r="24243" ht="15" customHeight="1"/>
    <row r="24244" ht="15" customHeight="1"/>
    <row r="24245" ht="15" customHeight="1"/>
    <row r="24246" ht="15" customHeight="1"/>
    <row r="24247" ht="15" customHeight="1"/>
    <row r="24248" ht="15" customHeight="1"/>
    <row r="24249" ht="15" customHeight="1"/>
    <row r="24250" ht="15" customHeight="1"/>
    <row r="24251" ht="15" customHeight="1"/>
    <row r="24252" ht="15" customHeight="1"/>
    <row r="24253" ht="15" customHeight="1"/>
    <row r="24254" ht="15" customHeight="1"/>
    <row r="24255" ht="15" customHeight="1"/>
    <row r="24256" ht="15" customHeight="1"/>
    <row r="24257" ht="15" customHeight="1"/>
    <row r="24258" ht="15" customHeight="1"/>
    <row r="24259" ht="15" customHeight="1"/>
    <row r="24260" ht="15" customHeight="1"/>
    <row r="24261" ht="15" customHeight="1"/>
    <row r="24262" ht="15" customHeight="1"/>
    <row r="24263" ht="15" customHeight="1"/>
    <row r="24264" ht="15" customHeight="1"/>
    <row r="24265" ht="15" customHeight="1"/>
    <row r="24266" ht="15" customHeight="1"/>
    <row r="24267" ht="15" customHeight="1"/>
    <row r="24268" ht="15" customHeight="1"/>
    <row r="24269" ht="15" customHeight="1"/>
    <row r="24270" ht="15" customHeight="1"/>
    <row r="24271" ht="15" customHeight="1"/>
    <row r="24272" ht="15" customHeight="1"/>
    <row r="24273" ht="15" customHeight="1"/>
    <row r="24274" ht="15" customHeight="1"/>
    <row r="24275" ht="15" customHeight="1"/>
    <row r="24276" ht="15" customHeight="1"/>
    <row r="24277" ht="15" customHeight="1"/>
    <row r="24278" ht="15" customHeight="1"/>
    <row r="24279" ht="15" customHeight="1"/>
    <row r="24280" ht="15" customHeight="1"/>
    <row r="24281" ht="15" customHeight="1"/>
    <row r="24282" ht="15" customHeight="1"/>
    <row r="24283" ht="15" customHeight="1"/>
    <row r="24284" ht="15" customHeight="1"/>
    <row r="24285" ht="15" customHeight="1"/>
    <row r="24286" ht="15" customHeight="1"/>
    <row r="24287" ht="15" customHeight="1"/>
    <row r="24288" ht="15" customHeight="1"/>
    <row r="24289" ht="15" customHeight="1"/>
    <row r="24290" ht="15" customHeight="1"/>
    <row r="24291" ht="15" customHeight="1"/>
    <row r="24292" ht="15" customHeight="1"/>
    <row r="24293" ht="15" customHeight="1"/>
    <row r="24294" ht="15" customHeight="1"/>
    <row r="24295" ht="15" customHeight="1"/>
    <row r="24296" ht="15" customHeight="1"/>
    <row r="24297" ht="15" customHeight="1"/>
    <row r="24298" ht="15" customHeight="1"/>
    <row r="24299" ht="15" customHeight="1"/>
    <row r="24300" ht="15" customHeight="1"/>
    <row r="24301" ht="15" customHeight="1"/>
    <row r="24302" ht="15" customHeight="1"/>
    <row r="24303" ht="15" customHeight="1"/>
    <row r="24304" ht="15" customHeight="1"/>
    <row r="24305" ht="15" customHeight="1"/>
    <row r="24306" ht="15" customHeight="1"/>
    <row r="24307" ht="15" customHeight="1"/>
    <row r="24308" ht="15" customHeight="1"/>
    <row r="24309" ht="15" customHeight="1"/>
    <row r="24310" ht="15" customHeight="1"/>
    <row r="24311" ht="15" customHeight="1"/>
    <row r="24312" ht="15" customHeight="1"/>
    <row r="24313" ht="15" customHeight="1"/>
    <row r="24314" ht="15" customHeight="1"/>
    <row r="24315" ht="15" customHeight="1"/>
    <row r="24316" ht="15" customHeight="1"/>
    <row r="24317" ht="15" customHeight="1"/>
    <row r="24318" ht="15" customHeight="1"/>
    <row r="24319" ht="15" customHeight="1"/>
    <row r="24320" ht="15" customHeight="1"/>
    <row r="24321" ht="15" customHeight="1"/>
    <row r="24322" ht="15" customHeight="1"/>
    <row r="24323" ht="15" customHeight="1"/>
    <row r="24324" ht="15" customHeight="1"/>
    <row r="24325" ht="15" customHeight="1"/>
    <row r="24326" ht="15" customHeight="1"/>
    <row r="24327" ht="15" customHeight="1"/>
    <row r="24328" ht="15" customHeight="1"/>
    <row r="24329" ht="15" customHeight="1"/>
    <row r="24330" ht="15" customHeight="1"/>
    <row r="24331" ht="15" customHeight="1"/>
    <row r="24332" ht="15" customHeight="1"/>
    <row r="24333" ht="15" customHeight="1"/>
    <row r="24334" ht="15" customHeight="1"/>
    <row r="24335" ht="15" customHeight="1"/>
    <row r="24336" ht="15" customHeight="1"/>
    <row r="24337" ht="15" customHeight="1"/>
    <row r="24338" ht="15" customHeight="1"/>
    <row r="24339" ht="15" customHeight="1"/>
    <row r="24340" ht="15" customHeight="1"/>
    <row r="24341" ht="15" customHeight="1"/>
    <row r="24342" ht="15" customHeight="1"/>
    <row r="24343" ht="15" customHeight="1"/>
    <row r="24344" ht="15" customHeight="1"/>
    <row r="24345" ht="15" customHeight="1"/>
    <row r="24346" ht="15" customHeight="1"/>
    <row r="24347" ht="15" customHeight="1"/>
    <row r="24348" ht="15" customHeight="1"/>
    <row r="24349" ht="15" customHeight="1"/>
    <row r="24350" ht="15" customHeight="1"/>
    <row r="24351" ht="15" customHeight="1"/>
    <row r="24352" ht="15" customHeight="1"/>
    <row r="24353" ht="15" customHeight="1"/>
    <row r="24354" ht="15" customHeight="1"/>
    <row r="24355" ht="15" customHeight="1"/>
    <row r="24356" ht="15" customHeight="1"/>
    <row r="24357" ht="15" customHeight="1"/>
    <row r="24358" ht="15" customHeight="1"/>
    <row r="24359" ht="15" customHeight="1"/>
    <row r="24360" ht="15" customHeight="1"/>
    <row r="24361" ht="15" customHeight="1"/>
    <row r="24362" ht="15" customHeight="1"/>
    <row r="24363" ht="15" customHeight="1"/>
    <row r="24364" ht="15" customHeight="1"/>
    <row r="24365" ht="15" customHeight="1"/>
    <row r="24366" ht="15" customHeight="1"/>
    <row r="24367" ht="15" customHeight="1"/>
    <row r="24368" ht="15" customHeight="1"/>
    <row r="24369" ht="15" customHeight="1"/>
    <row r="24370" ht="15" customHeight="1"/>
    <row r="24371" ht="15" customHeight="1"/>
    <row r="24372" ht="15" customHeight="1"/>
    <row r="24373" ht="15" customHeight="1"/>
    <row r="24374" ht="15" customHeight="1"/>
    <row r="24375" ht="15" customHeight="1"/>
    <row r="24376" ht="15" customHeight="1"/>
    <row r="24377" ht="15" customHeight="1"/>
    <row r="24378" ht="15" customHeight="1"/>
    <row r="24379" ht="15" customHeight="1"/>
    <row r="24380" ht="15" customHeight="1"/>
    <row r="24381" ht="15" customHeight="1"/>
    <row r="24382" ht="15" customHeight="1"/>
    <row r="24383" ht="15" customHeight="1"/>
    <row r="24384" ht="15" customHeight="1"/>
    <row r="24385" ht="15" customHeight="1"/>
    <row r="24386" ht="15" customHeight="1"/>
    <row r="24387" ht="15" customHeight="1"/>
    <row r="24388" ht="15" customHeight="1"/>
    <row r="24389" ht="15" customHeight="1"/>
    <row r="24390" ht="15" customHeight="1"/>
    <row r="24391" ht="15" customHeight="1"/>
    <row r="24392" ht="15" customHeight="1"/>
    <row r="24393" ht="15" customHeight="1"/>
    <row r="24394" ht="15" customHeight="1"/>
    <row r="24395" ht="15" customHeight="1"/>
    <row r="24396" ht="15" customHeight="1"/>
    <row r="24397" ht="15" customHeight="1"/>
    <row r="24398" ht="15" customHeight="1"/>
    <row r="24399" ht="15" customHeight="1"/>
    <row r="24400" ht="15" customHeight="1"/>
    <row r="24401" ht="15" customHeight="1"/>
    <row r="24402" ht="15" customHeight="1"/>
    <row r="24403" ht="15" customHeight="1"/>
    <row r="24404" ht="15" customHeight="1"/>
    <row r="24405" ht="15" customHeight="1"/>
    <row r="24406" ht="15" customHeight="1"/>
    <row r="24407" ht="15" customHeight="1"/>
    <row r="24408" ht="15" customHeight="1"/>
    <row r="24409" ht="15" customHeight="1"/>
    <row r="24410" ht="15" customHeight="1"/>
    <row r="24411" ht="15" customHeight="1"/>
    <row r="24412" ht="15" customHeight="1"/>
    <row r="24413" ht="15" customHeight="1"/>
    <row r="24414" ht="15" customHeight="1"/>
    <row r="24415" ht="15" customHeight="1"/>
    <row r="24416" ht="15" customHeight="1"/>
    <row r="24417" ht="15" customHeight="1"/>
    <row r="24418" ht="15" customHeight="1"/>
    <row r="24419" ht="15" customHeight="1"/>
    <row r="24420" ht="15" customHeight="1"/>
    <row r="24421" ht="15" customHeight="1"/>
    <row r="24422" ht="15" customHeight="1"/>
    <row r="24423" ht="15" customHeight="1"/>
    <row r="24424" ht="15" customHeight="1"/>
    <row r="24425" ht="15" customHeight="1"/>
    <row r="24426" ht="15" customHeight="1"/>
    <row r="24427" ht="15" customHeight="1"/>
    <row r="24428" ht="15" customHeight="1"/>
    <row r="24429" ht="15" customHeight="1"/>
    <row r="24430" ht="15" customHeight="1"/>
    <row r="24431" ht="15" customHeight="1"/>
    <row r="24432" ht="15" customHeight="1"/>
    <row r="24433" ht="15" customHeight="1"/>
    <row r="24434" ht="15" customHeight="1"/>
    <row r="24435" ht="15" customHeight="1"/>
    <row r="24436" ht="15" customHeight="1"/>
    <row r="24437" ht="15" customHeight="1"/>
    <row r="24438" ht="15" customHeight="1"/>
    <row r="24439" ht="15" customHeight="1"/>
    <row r="24440" ht="15" customHeight="1"/>
    <row r="24441" ht="15" customHeight="1"/>
    <row r="24442" ht="15" customHeight="1"/>
    <row r="24443" ht="15" customHeight="1"/>
    <row r="24444" ht="15" customHeight="1"/>
    <row r="24445" ht="15" customHeight="1"/>
    <row r="24446" ht="15" customHeight="1"/>
    <row r="24447" ht="15" customHeight="1"/>
    <row r="24448" ht="15" customHeight="1"/>
    <row r="24449" ht="15" customHeight="1"/>
    <row r="24450" ht="15" customHeight="1"/>
    <row r="24451" ht="15" customHeight="1"/>
    <row r="24452" ht="15" customHeight="1"/>
    <row r="24453" ht="15" customHeight="1"/>
    <row r="24454" ht="15" customHeight="1"/>
    <row r="24455" ht="15" customHeight="1"/>
    <row r="24456" ht="15" customHeight="1"/>
    <row r="24457" ht="15" customHeight="1"/>
    <row r="24458" ht="15" customHeight="1"/>
    <row r="24459" ht="15" customHeight="1"/>
    <row r="24460" ht="15" customHeight="1"/>
    <row r="24461" ht="15" customHeight="1"/>
    <row r="24462" ht="15" customHeight="1"/>
    <row r="24463" ht="15" customHeight="1"/>
    <row r="24464" ht="15" customHeight="1"/>
    <row r="24465" ht="15" customHeight="1"/>
    <row r="24466" ht="15" customHeight="1"/>
    <row r="24467" ht="15" customHeight="1"/>
    <row r="24468" ht="15" customHeight="1"/>
    <row r="24469" ht="15" customHeight="1"/>
    <row r="24470" ht="15" customHeight="1"/>
    <row r="24471" ht="15" customHeight="1"/>
    <row r="24472" ht="15" customHeight="1"/>
    <row r="24473" ht="15" customHeight="1"/>
    <row r="24474" ht="15" customHeight="1"/>
    <row r="24475" ht="15" customHeight="1"/>
    <row r="24476" ht="15" customHeight="1"/>
    <row r="24477" ht="15" customHeight="1"/>
    <row r="24478" ht="15" customHeight="1"/>
    <row r="24479" ht="15" customHeight="1"/>
    <row r="24480" ht="15" customHeight="1"/>
    <row r="24481" ht="15" customHeight="1"/>
    <row r="24482" ht="15" customHeight="1"/>
    <row r="24483" ht="15" customHeight="1"/>
    <row r="24484" ht="15" customHeight="1"/>
    <row r="24485" ht="15" customHeight="1"/>
    <row r="24486" ht="15" customHeight="1"/>
    <row r="24487" ht="15" customHeight="1"/>
    <row r="24488" ht="15" customHeight="1"/>
    <row r="24489" ht="15" customHeight="1"/>
    <row r="24490" ht="15" customHeight="1"/>
    <row r="24491" ht="15" customHeight="1"/>
    <row r="24492" ht="15" customHeight="1"/>
    <row r="24493" ht="15" customHeight="1"/>
    <row r="24494" ht="15" customHeight="1"/>
    <row r="24495" ht="15" customHeight="1"/>
    <row r="24496" ht="15" customHeight="1"/>
    <row r="24497" ht="15" customHeight="1"/>
    <row r="24498" ht="15" customHeight="1"/>
    <row r="24499" ht="15" customHeight="1"/>
    <row r="24500" ht="15" customHeight="1"/>
    <row r="24501" ht="15" customHeight="1"/>
    <row r="24502" ht="15" customHeight="1"/>
    <row r="24503" ht="15" customHeight="1"/>
    <row r="24504" ht="15" customHeight="1"/>
    <row r="24505" ht="15" customHeight="1"/>
    <row r="24506" ht="15" customHeight="1"/>
    <row r="24507" ht="15" customHeight="1"/>
    <row r="24508" ht="15" customHeight="1"/>
    <row r="24509" ht="15" customHeight="1"/>
    <row r="24510" ht="15" customHeight="1"/>
    <row r="24511" ht="15" customHeight="1"/>
    <row r="24512" ht="15" customHeight="1"/>
    <row r="24513" ht="15" customHeight="1"/>
    <row r="24514" ht="15" customHeight="1"/>
    <row r="24515" ht="15" customHeight="1"/>
    <row r="24516" ht="15" customHeight="1"/>
    <row r="24517" ht="15" customHeight="1"/>
    <row r="24518" ht="15" customHeight="1"/>
    <row r="24519" ht="15" customHeight="1"/>
    <row r="24520" ht="15" customHeight="1"/>
    <row r="24521" ht="15" customHeight="1"/>
    <row r="24522" ht="15" customHeight="1"/>
    <row r="24523" ht="15" customHeight="1"/>
    <row r="24524" ht="15" customHeight="1"/>
    <row r="24525" ht="15" customHeight="1"/>
    <row r="24526" ht="15" customHeight="1"/>
    <row r="24527" ht="15" customHeight="1"/>
    <row r="24528" ht="15" customHeight="1"/>
    <row r="24529" ht="15" customHeight="1"/>
    <row r="24530" ht="15" customHeight="1"/>
    <row r="24531" ht="15" customHeight="1"/>
    <row r="24532" ht="15" customHeight="1"/>
    <row r="24533" ht="15" customHeight="1"/>
    <row r="24534" ht="15" customHeight="1"/>
    <row r="24535" ht="15" customHeight="1"/>
    <row r="24536" ht="15" customHeight="1"/>
    <row r="24537" ht="15" customHeight="1"/>
    <row r="24538" ht="15" customHeight="1"/>
    <row r="24539" ht="15" customHeight="1"/>
    <row r="24540" ht="15" customHeight="1"/>
    <row r="24541" ht="15" customHeight="1"/>
    <row r="24542" ht="15" customHeight="1"/>
    <row r="24543" ht="15" customHeight="1"/>
    <row r="24544" ht="15" customHeight="1"/>
    <row r="24545" ht="15" customHeight="1"/>
    <row r="24546" ht="15" customHeight="1"/>
    <row r="24547" ht="15" customHeight="1"/>
    <row r="24548" ht="15" customHeight="1"/>
    <row r="24549" ht="15" customHeight="1"/>
    <row r="24550" ht="15" customHeight="1"/>
    <row r="24551" ht="15" customHeight="1"/>
    <row r="24552" ht="15" customHeight="1"/>
    <row r="24553" ht="15" customHeight="1"/>
    <row r="24554" ht="15" customHeight="1"/>
    <row r="24555" ht="15" customHeight="1"/>
    <row r="24556" ht="15" customHeight="1"/>
    <row r="24557" ht="15" customHeight="1"/>
    <row r="24558" ht="15" customHeight="1"/>
    <row r="24559" ht="15" customHeight="1"/>
    <row r="24560" ht="15" customHeight="1"/>
    <row r="24561" ht="15" customHeight="1"/>
    <row r="24562" ht="15" customHeight="1"/>
    <row r="24563" ht="15" customHeight="1"/>
    <row r="24564" ht="15" customHeight="1"/>
    <row r="24565" ht="15" customHeight="1"/>
    <row r="24566" ht="15" customHeight="1"/>
    <row r="24567" ht="15" customHeight="1"/>
    <row r="24568" ht="15" customHeight="1"/>
    <row r="24569" ht="15" customHeight="1"/>
    <row r="24570" ht="15" customHeight="1"/>
    <row r="24571" ht="15" customHeight="1"/>
    <row r="24572" ht="15" customHeight="1"/>
    <row r="24573" ht="15" customHeight="1"/>
    <row r="24574" ht="15" customHeight="1"/>
    <row r="24575" ht="15" customHeight="1"/>
    <row r="24576" ht="15" customHeight="1"/>
    <row r="24577" ht="15" customHeight="1"/>
    <row r="24578" ht="15" customHeight="1"/>
    <row r="24579" ht="15" customHeight="1"/>
    <row r="24580" ht="15" customHeight="1"/>
    <row r="24581" ht="15" customHeight="1"/>
    <row r="24582" ht="15" customHeight="1"/>
    <row r="24583" ht="15" customHeight="1"/>
    <row r="24584" ht="15" customHeight="1"/>
    <row r="24585" ht="15" customHeight="1"/>
    <row r="24586" ht="15" customHeight="1"/>
    <row r="24587" ht="15" customHeight="1"/>
    <row r="24588" ht="15" customHeight="1"/>
    <row r="24589" ht="15" customHeight="1"/>
    <row r="24590" ht="15" customHeight="1"/>
    <row r="24591" ht="15" customHeight="1"/>
    <row r="24592" ht="15" customHeight="1"/>
    <row r="24593" ht="15" customHeight="1"/>
    <row r="24594" ht="15" customHeight="1"/>
    <row r="24595" ht="15" customHeight="1"/>
    <row r="24596" ht="15" customHeight="1"/>
    <row r="24597" ht="15" customHeight="1"/>
    <row r="24598" ht="15" customHeight="1"/>
    <row r="24599" ht="15" customHeight="1"/>
    <row r="24600" ht="15" customHeight="1"/>
    <row r="24601" ht="15" customHeight="1"/>
    <row r="24602" ht="15" customHeight="1"/>
    <row r="24603" ht="15" customHeight="1"/>
    <row r="24604" ht="15" customHeight="1"/>
    <row r="24605" ht="15" customHeight="1"/>
    <row r="24606" ht="15" customHeight="1"/>
    <row r="24607" ht="15" customHeight="1"/>
    <row r="24608" ht="15" customHeight="1"/>
    <row r="24609" ht="15" customHeight="1"/>
    <row r="24610" ht="15" customHeight="1"/>
    <row r="24611" ht="15" customHeight="1"/>
    <row r="24612" ht="15" customHeight="1"/>
    <row r="24613" ht="15" customHeight="1"/>
    <row r="24614" ht="15" customHeight="1"/>
    <row r="24615" ht="15" customHeight="1"/>
    <row r="24616" ht="15" customHeight="1"/>
    <row r="24617" ht="15" customHeight="1"/>
    <row r="24618" ht="15" customHeight="1"/>
    <row r="24619" ht="15" customHeight="1"/>
    <row r="24620" ht="15" customHeight="1"/>
    <row r="24621" ht="15" customHeight="1"/>
    <row r="24622" ht="15" customHeight="1"/>
    <row r="24623" ht="15" customHeight="1"/>
    <row r="24624" ht="15" customHeight="1"/>
    <row r="24625" ht="15" customHeight="1"/>
    <row r="24626" ht="15" customHeight="1"/>
    <row r="24627" ht="15" customHeight="1"/>
    <row r="24628" ht="15" customHeight="1"/>
    <row r="24629" ht="15" customHeight="1"/>
    <row r="24630" ht="15" customHeight="1"/>
    <row r="24631" ht="15" customHeight="1"/>
    <row r="24632" ht="15" customHeight="1"/>
    <row r="24633" ht="15" customHeight="1"/>
    <row r="24634" ht="15" customHeight="1"/>
    <row r="24635" ht="15" customHeight="1"/>
    <row r="24636" ht="15" customHeight="1"/>
    <row r="24637" ht="15" customHeight="1"/>
    <row r="24638" ht="15" customHeight="1"/>
    <row r="24639" ht="15" customHeight="1"/>
    <row r="24640" ht="15" customHeight="1"/>
    <row r="24641" ht="15" customHeight="1"/>
    <row r="24642" ht="15" customHeight="1"/>
    <row r="24643" ht="15" customHeight="1"/>
    <row r="24644" ht="15" customHeight="1"/>
    <row r="24645" ht="15" customHeight="1"/>
    <row r="24646" ht="15" customHeight="1"/>
    <row r="24647" ht="15" customHeight="1"/>
    <row r="24648" ht="15" customHeight="1"/>
    <row r="24649" ht="15" customHeight="1"/>
    <row r="24650" ht="15" customHeight="1"/>
    <row r="24651" ht="15" customHeight="1"/>
    <row r="24652" ht="15" customHeight="1"/>
    <row r="24653" ht="15" customHeight="1"/>
    <row r="24654" ht="15" customHeight="1"/>
    <row r="24655" ht="15" customHeight="1"/>
    <row r="24656" ht="15" customHeight="1"/>
    <row r="24657" ht="15" customHeight="1"/>
    <row r="24658" ht="15" customHeight="1"/>
    <row r="24659" ht="15" customHeight="1"/>
    <row r="24660" ht="15" customHeight="1"/>
    <row r="24661" ht="15" customHeight="1"/>
    <row r="24662" ht="15" customHeight="1"/>
    <row r="24663" ht="15" customHeight="1"/>
    <row r="24664" ht="15" customHeight="1"/>
    <row r="24665" ht="15" customHeight="1"/>
    <row r="24666" ht="15" customHeight="1"/>
    <row r="24667" ht="15" customHeight="1"/>
    <row r="24668" ht="15" customHeight="1"/>
    <row r="24669" ht="15" customHeight="1"/>
    <row r="24670" ht="15" customHeight="1"/>
    <row r="24671" ht="15" customHeight="1"/>
    <row r="24672" ht="15" customHeight="1"/>
    <row r="24673" ht="15" customHeight="1"/>
    <row r="24674" ht="15" customHeight="1"/>
    <row r="24675" ht="15" customHeight="1"/>
    <row r="24676" ht="15" customHeight="1"/>
    <row r="24677" ht="15" customHeight="1"/>
    <row r="24678" ht="15" customHeight="1"/>
    <row r="24679" ht="15" customHeight="1"/>
    <row r="24680" ht="15" customHeight="1"/>
    <row r="24681" ht="15" customHeight="1"/>
    <row r="24682" ht="15" customHeight="1"/>
    <row r="24683" ht="15" customHeight="1"/>
    <row r="24684" ht="15" customHeight="1"/>
    <row r="24685" ht="15" customHeight="1"/>
    <row r="24686" ht="15" customHeight="1"/>
    <row r="24687" ht="15" customHeight="1"/>
    <row r="24688" ht="15" customHeight="1"/>
    <row r="24689" ht="15" customHeight="1"/>
    <row r="24690" ht="15" customHeight="1"/>
    <row r="24691" ht="15" customHeight="1"/>
    <row r="24692" ht="15" customHeight="1"/>
    <row r="24693" ht="15" customHeight="1"/>
    <row r="24694" ht="15" customHeight="1"/>
    <row r="24695" ht="15" customHeight="1"/>
    <row r="24696" ht="15" customHeight="1"/>
    <row r="24697" ht="15" customHeight="1"/>
    <row r="24698" ht="15" customHeight="1"/>
    <row r="24699" ht="15" customHeight="1"/>
    <row r="24700" ht="15" customHeight="1"/>
    <row r="24701" ht="15" customHeight="1"/>
    <row r="24702" ht="15" customHeight="1"/>
    <row r="24703" ht="15" customHeight="1"/>
    <row r="24704" ht="15" customHeight="1"/>
    <row r="24705" ht="15" customHeight="1"/>
    <row r="24706" ht="15" customHeight="1"/>
    <row r="24707" ht="15" customHeight="1"/>
    <row r="24708" ht="15" customHeight="1"/>
    <row r="24709" ht="15" customHeight="1"/>
    <row r="24710" ht="15" customHeight="1"/>
    <row r="24711" ht="15" customHeight="1"/>
    <row r="24712" ht="15" customHeight="1"/>
    <row r="24713" ht="15" customHeight="1"/>
    <row r="24714" ht="15" customHeight="1"/>
    <row r="24715" ht="15" customHeight="1"/>
    <row r="24716" ht="15" customHeight="1"/>
    <row r="24717" ht="15" customHeight="1"/>
    <row r="24718" ht="15" customHeight="1"/>
    <row r="24719" ht="15" customHeight="1"/>
    <row r="24720" ht="15" customHeight="1"/>
    <row r="24721" ht="15" customHeight="1"/>
    <row r="24722" ht="15" customHeight="1"/>
    <row r="24723" ht="15" customHeight="1"/>
    <row r="24724" ht="15" customHeight="1"/>
    <row r="24725" ht="15" customHeight="1"/>
    <row r="24726" ht="15" customHeight="1"/>
    <row r="24727" ht="15" customHeight="1"/>
    <row r="24728" ht="15" customHeight="1"/>
    <row r="24729" ht="15" customHeight="1"/>
    <row r="24730" ht="15" customHeight="1"/>
    <row r="24731" ht="15" customHeight="1"/>
    <row r="24732" ht="15" customHeight="1"/>
    <row r="24733" ht="15" customHeight="1"/>
    <row r="24734" ht="15" customHeight="1"/>
    <row r="24735" ht="15" customHeight="1"/>
    <row r="24736" ht="15" customHeight="1"/>
    <row r="24737" ht="15" customHeight="1"/>
    <row r="24738" ht="15" customHeight="1"/>
    <row r="24739" ht="15" customHeight="1"/>
    <row r="24740" ht="15" customHeight="1"/>
    <row r="24741" ht="15" customHeight="1"/>
    <row r="24742" ht="15" customHeight="1"/>
    <row r="24743" ht="15" customHeight="1"/>
    <row r="24744" ht="15" customHeight="1"/>
    <row r="24745" ht="15" customHeight="1"/>
    <row r="24746" ht="15" customHeight="1"/>
    <row r="24747" ht="15" customHeight="1"/>
    <row r="24748" ht="15" customHeight="1"/>
    <row r="24749" ht="15" customHeight="1"/>
    <row r="24750" ht="15" customHeight="1"/>
    <row r="24751" ht="15" customHeight="1"/>
    <row r="24752" ht="15" customHeight="1"/>
    <row r="24753" ht="15" customHeight="1"/>
    <row r="24754" ht="15" customHeight="1"/>
    <row r="24755" ht="15" customHeight="1"/>
    <row r="24756" ht="15" customHeight="1"/>
    <row r="24757" ht="15" customHeight="1"/>
    <row r="24758" ht="15" customHeight="1"/>
    <row r="24759" ht="15" customHeight="1"/>
    <row r="24760" ht="15" customHeight="1"/>
    <row r="24761" ht="15" customHeight="1"/>
    <row r="24762" ht="15" customHeight="1"/>
    <row r="24763" ht="15" customHeight="1"/>
    <row r="24764" ht="15" customHeight="1"/>
    <row r="24765" ht="15" customHeight="1"/>
    <row r="24766" ht="15" customHeight="1"/>
    <row r="24767" ht="15" customHeight="1"/>
    <row r="24768" ht="15" customHeight="1"/>
    <row r="24769" ht="15" customHeight="1"/>
    <row r="24770" ht="15" customHeight="1"/>
    <row r="24771" ht="15" customHeight="1"/>
    <row r="24772" ht="15" customHeight="1"/>
    <row r="24773" ht="15" customHeight="1"/>
    <row r="24774" ht="15" customHeight="1"/>
    <row r="24775" ht="15" customHeight="1"/>
    <row r="24776" ht="15" customHeight="1"/>
    <row r="24777" ht="15" customHeight="1"/>
    <row r="24778" ht="15" customHeight="1"/>
    <row r="24779" ht="15" customHeight="1"/>
    <row r="24780" ht="15" customHeight="1"/>
    <row r="24781" ht="15" customHeight="1"/>
    <row r="24782" ht="15" customHeight="1"/>
    <row r="24783" ht="15" customHeight="1"/>
    <row r="24784" ht="15" customHeight="1"/>
    <row r="24785" ht="15" customHeight="1"/>
    <row r="24786" ht="15" customHeight="1"/>
    <row r="24787" ht="15" customHeight="1"/>
    <row r="24788" ht="15" customHeight="1"/>
    <row r="24789" ht="15" customHeight="1"/>
    <row r="24790" ht="15" customHeight="1"/>
    <row r="24791" ht="15" customHeight="1"/>
    <row r="24792" ht="15" customHeight="1"/>
    <row r="24793" ht="15" customHeight="1"/>
    <row r="24794" ht="15" customHeight="1"/>
    <row r="24795" ht="15" customHeight="1"/>
    <row r="24796" ht="15" customHeight="1"/>
    <row r="24797" ht="15" customHeight="1"/>
    <row r="24798" ht="15" customHeight="1"/>
    <row r="24799" ht="15" customHeight="1"/>
    <row r="24800" ht="15" customHeight="1"/>
    <row r="24801" ht="15" customHeight="1"/>
    <row r="24802" ht="15" customHeight="1"/>
    <row r="24803" ht="15" customHeight="1"/>
    <row r="24804" ht="15" customHeight="1"/>
    <row r="24805" ht="15" customHeight="1"/>
    <row r="24806" ht="15" customHeight="1"/>
    <row r="24807" ht="15" customHeight="1"/>
    <row r="24808" ht="15" customHeight="1"/>
    <row r="24809" ht="15" customHeight="1"/>
    <row r="24810" ht="15" customHeight="1"/>
    <row r="24811" ht="15" customHeight="1"/>
    <row r="24812" ht="15" customHeight="1"/>
    <row r="24813" ht="15" customHeight="1"/>
    <row r="24814" ht="15" customHeight="1"/>
    <row r="24815" ht="15" customHeight="1"/>
    <row r="24816" ht="15" customHeight="1"/>
    <row r="24817" ht="15" customHeight="1"/>
    <row r="24818" ht="15" customHeight="1"/>
    <row r="24819" ht="15" customHeight="1"/>
    <row r="24820" ht="15" customHeight="1"/>
    <row r="24821" ht="15" customHeight="1"/>
    <row r="24822" ht="15" customHeight="1"/>
    <row r="24823" ht="15" customHeight="1"/>
    <row r="24824" ht="15" customHeight="1"/>
    <row r="24825" ht="15" customHeight="1"/>
    <row r="24826" ht="15" customHeight="1"/>
    <row r="24827" ht="15" customHeight="1"/>
    <row r="24828" ht="15" customHeight="1"/>
    <row r="24829" ht="15" customHeight="1"/>
    <row r="24830" ht="15" customHeight="1"/>
    <row r="24831" ht="15" customHeight="1"/>
    <row r="24832" ht="15" customHeight="1"/>
    <row r="24833" ht="15" customHeight="1"/>
    <row r="24834" ht="15" customHeight="1"/>
    <row r="24835" ht="15" customHeight="1"/>
    <row r="24836" ht="15" customHeight="1"/>
    <row r="24837" ht="15" customHeight="1"/>
    <row r="24838" ht="15" customHeight="1"/>
    <row r="24839" ht="15" customHeight="1"/>
    <row r="24840" ht="15" customHeight="1"/>
    <row r="24841" ht="15" customHeight="1"/>
    <row r="24842" ht="15" customHeight="1"/>
    <row r="24843" ht="15" customHeight="1"/>
    <row r="24844" ht="15" customHeight="1"/>
    <row r="24845" ht="15" customHeight="1"/>
    <row r="24846" ht="15" customHeight="1"/>
    <row r="24847" ht="15" customHeight="1"/>
    <row r="24848" ht="15" customHeight="1"/>
    <row r="24849" ht="15" customHeight="1"/>
    <row r="24850" ht="15" customHeight="1"/>
    <row r="24851" ht="15" customHeight="1"/>
    <row r="24852" ht="15" customHeight="1"/>
    <row r="24853" ht="15" customHeight="1"/>
    <row r="24854" ht="15" customHeight="1"/>
    <row r="24855" ht="15" customHeight="1"/>
    <row r="24856" ht="15" customHeight="1"/>
    <row r="24857" ht="15" customHeight="1"/>
    <row r="24858" ht="15" customHeight="1"/>
    <row r="24859" ht="15" customHeight="1"/>
    <row r="24860" ht="15" customHeight="1"/>
    <row r="24861" ht="15" customHeight="1"/>
    <row r="24862" ht="15" customHeight="1"/>
    <row r="24863" ht="15" customHeight="1"/>
    <row r="24864" ht="15" customHeight="1"/>
    <row r="24865" ht="15" customHeight="1"/>
    <row r="24866" ht="15" customHeight="1"/>
    <row r="24867" ht="15" customHeight="1"/>
    <row r="24868" ht="15" customHeight="1"/>
    <row r="24869" ht="15" customHeight="1"/>
    <row r="24870" ht="15" customHeight="1"/>
    <row r="24871" ht="15" customHeight="1"/>
    <row r="24872" ht="15" customHeight="1"/>
    <row r="24873" ht="15" customHeight="1"/>
    <row r="24874" ht="15" customHeight="1"/>
    <row r="24875" ht="15" customHeight="1"/>
    <row r="24876" ht="15" customHeight="1"/>
    <row r="24877" ht="15" customHeight="1"/>
    <row r="24878" ht="15" customHeight="1"/>
    <row r="24879" ht="15" customHeight="1"/>
    <row r="24880" ht="15" customHeight="1"/>
    <row r="24881" ht="15" customHeight="1"/>
    <row r="24882" ht="15" customHeight="1"/>
    <row r="24883" ht="15" customHeight="1"/>
    <row r="24884" ht="15" customHeight="1"/>
    <row r="24885" ht="15" customHeight="1"/>
    <row r="24886" ht="15" customHeight="1"/>
    <row r="24887" ht="15" customHeight="1"/>
    <row r="24888" ht="15" customHeight="1"/>
    <row r="24889" ht="15" customHeight="1"/>
    <row r="24890" ht="15" customHeight="1"/>
    <row r="24891" ht="15" customHeight="1"/>
    <row r="24892" ht="15" customHeight="1"/>
    <row r="24893" ht="15" customHeight="1"/>
    <row r="24894" ht="15" customHeight="1"/>
    <row r="24895" ht="15" customHeight="1"/>
    <row r="24896" ht="15" customHeight="1"/>
    <row r="24897" ht="15" customHeight="1"/>
    <row r="24898" ht="15" customHeight="1"/>
    <row r="24899" ht="15" customHeight="1"/>
    <row r="24900" ht="15" customHeight="1"/>
    <row r="24901" ht="15" customHeight="1"/>
    <row r="24902" ht="15" customHeight="1"/>
    <row r="24903" ht="15" customHeight="1"/>
    <row r="24904" ht="15" customHeight="1"/>
    <row r="24905" ht="15" customHeight="1"/>
    <row r="24906" ht="15" customHeight="1"/>
    <row r="24907" ht="15" customHeight="1"/>
    <row r="24908" ht="15" customHeight="1"/>
    <row r="24909" ht="15" customHeight="1"/>
    <row r="24910" ht="15" customHeight="1"/>
    <row r="24911" ht="15" customHeight="1"/>
    <row r="24912" ht="15" customHeight="1"/>
    <row r="24913" ht="15" customHeight="1"/>
    <row r="24914" ht="15" customHeight="1"/>
    <row r="24915" ht="15" customHeight="1"/>
    <row r="24916" ht="15" customHeight="1"/>
    <row r="24917" ht="15" customHeight="1"/>
    <row r="24918" ht="15" customHeight="1"/>
    <row r="24919" ht="15" customHeight="1"/>
    <row r="24920" ht="15" customHeight="1"/>
    <row r="24921" ht="15" customHeight="1"/>
    <row r="24922" ht="15" customHeight="1"/>
    <row r="24923" ht="15" customHeight="1"/>
    <row r="24924" ht="15" customHeight="1"/>
    <row r="24925" ht="15" customHeight="1"/>
    <row r="24926" ht="15" customHeight="1"/>
    <row r="24927" ht="15" customHeight="1"/>
    <row r="24928" ht="15" customHeight="1"/>
    <row r="24929" ht="15" customHeight="1"/>
    <row r="24930" ht="15" customHeight="1"/>
    <row r="24931" ht="15" customHeight="1"/>
    <row r="24932" ht="15" customHeight="1"/>
    <row r="24933" ht="15" customHeight="1"/>
    <row r="24934" ht="15" customHeight="1"/>
    <row r="24935" ht="15" customHeight="1"/>
    <row r="24936" ht="15" customHeight="1"/>
    <row r="24937" ht="15" customHeight="1"/>
    <row r="24938" ht="15" customHeight="1"/>
    <row r="24939" ht="15" customHeight="1"/>
    <row r="24940" ht="15" customHeight="1"/>
    <row r="24941" ht="15" customHeight="1"/>
    <row r="24942" ht="15" customHeight="1"/>
    <row r="24943" ht="15" customHeight="1"/>
    <row r="24944" ht="15" customHeight="1"/>
    <row r="24945" ht="15" customHeight="1"/>
    <row r="24946" ht="15" customHeight="1"/>
    <row r="24947" ht="15" customHeight="1"/>
    <row r="24948" ht="15" customHeight="1"/>
    <row r="24949" ht="15" customHeight="1"/>
    <row r="24950" ht="15" customHeight="1"/>
    <row r="24951" ht="15" customHeight="1"/>
    <row r="24952" ht="15" customHeight="1"/>
    <row r="24953" ht="15" customHeight="1"/>
    <row r="24954" ht="15" customHeight="1"/>
    <row r="24955" ht="15" customHeight="1"/>
    <row r="24956" ht="15" customHeight="1"/>
    <row r="24957" ht="15" customHeight="1"/>
    <row r="24958" ht="15" customHeight="1"/>
    <row r="24959" ht="15" customHeight="1"/>
    <row r="24960" ht="15" customHeight="1"/>
    <row r="24961" ht="15" customHeight="1"/>
    <row r="24962" ht="15" customHeight="1"/>
    <row r="24963" ht="15" customHeight="1"/>
    <row r="24964" ht="15" customHeight="1"/>
    <row r="24965" ht="15" customHeight="1"/>
    <row r="24966" ht="15" customHeight="1"/>
    <row r="24967" ht="15" customHeight="1"/>
    <row r="24968" ht="15" customHeight="1"/>
    <row r="24969" ht="15" customHeight="1"/>
    <row r="24970" ht="15" customHeight="1"/>
    <row r="24971" ht="15" customHeight="1"/>
    <row r="24972" ht="15" customHeight="1"/>
    <row r="24973" ht="15" customHeight="1"/>
    <row r="24974" ht="15" customHeight="1"/>
    <row r="24975" ht="15" customHeight="1"/>
    <row r="24976" ht="15" customHeight="1"/>
    <row r="24977" ht="15" customHeight="1"/>
    <row r="24978" ht="15" customHeight="1"/>
    <row r="24979" ht="15" customHeight="1"/>
    <row r="24980" ht="15" customHeight="1"/>
    <row r="24981" ht="15" customHeight="1"/>
    <row r="24982" ht="15" customHeight="1"/>
    <row r="24983" ht="15" customHeight="1"/>
    <row r="24984" ht="15" customHeight="1"/>
    <row r="24985" ht="15" customHeight="1"/>
    <row r="24986" ht="15" customHeight="1"/>
    <row r="24987" ht="15" customHeight="1"/>
    <row r="24988" ht="15" customHeight="1"/>
    <row r="24989" ht="15" customHeight="1"/>
    <row r="24990" ht="15" customHeight="1"/>
    <row r="24991" ht="15" customHeight="1"/>
    <row r="24992" ht="15" customHeight="1"/>
    <row r="24993" ht="15" customHeight="1"/>
    <row r="24994" ht="15" customHeight="1"/>
    <row r="24995" ht="15" customHeight="1"/>
    <row r="24996" ht="15" customHeight="1"/>
    <row r="24997" ht="15" customHeight="1"/>
    <row r="24998" ht="15" customHeight="1"/>
    <row r="24999" ht="15" customHeight="1"/>
    <row r="25000" ht="15" customHeight="1"/>
    <row r="25001" ht="15" customHeight="1"/>
    <row r="25002" ht="15" customHeight="1"/>
    <row r="25003" ht="15" customHeight="1"/>
    <row r="25004" ht="15" customHeight="1"/>
    <row r="25005" ht="15" customHeight="1"/>
    <row r="25006" ht="15" customHeight="1"/>
    <row r="25007" ht="15" customHeight="1"/>
    <row r="25008" ht="15" customHeight="1"/>
    <row r="25009" ht="15" customHeight="1"/>
    <row r="25010" ht="15" customHeight="1"/>
    <row r="25011" ht="15" customHeight="1"/>
    <row r="25012" ht="15" customHeight="1"/>
    <row r="25013" ht="15" customHeight="1"/>
    <row r="25014" ht="15" customHeight="1"/>
    <row r="25015" ht="15" customHeight="1"/>
    <row r="25016" ht="15" customHeight="1"/>
    <row r="25017" ht="15" customHeight="1"/>
    <row r="25018" ht="15" customHeight="1"/>
    <row r="25019" ht="15" customHeight="1"/>
    <row r="25020" ht="15" customHeight="1"/>
    <row r="25021" ht="15" customHeight="1"/>
    <row r="25022" ht="15" customHeight="1"/>
    <row r="25023" ht="15" customHeight="1"/>
    <row r="25024" ht="15" customHeight="1"/>
    <row r="25025" ht="15" customHeight="1"/>
    <row r="25026" ht="15" customHeight="1"/>
    <row r="25027" ht="15" customHeight="1"/>
    <row r="25028" ht="15" customHeight="1"/>
    <row r="25029" ht="15" customHeight="1"/>
    <row r="25030" ht="15" customHeight="1"/>
    <row r="25031" ht="15" customHeight="1"/>
    <row r="25032" ht="15" customHeight="1"/>
    <row r="25033" ht="15" customHeight="1"/>
    <row r="25034" ht="15" customHeight="1"/>
    <row r="25035" ht="15" customHeight="1"/>
    <row r="25036" ht="15" customHeight="1"/>
    <row r="25037" ht="15" customHeight="1"/>
    <row r="25038" ht="15" customHeight="1"/>
    <row r="25039" ht="15" customHeight="1"/>
    <row r="25040" ht="15" customHeight="1"/>
    <row r="25041" ht="15" customHeight="1"/>
    <row r="25042" ht="15" customHeight="1"/>
    <row r="25043" ht="15" customHeight="1"/>
    <row r="25044" ht="15" customHeight="1"/>
    <row r="25045" ht="15" customHeight="1"/>
    <row r="25046" ht="15" customHeight="1"/>
    <row r="25047" ht="15" customHeight="1"/>
    <row r="25048" ht="15" customHeight="1"/>
    <row r="25049" ht="15" customHeight="1"/>
    <row r="25050" ht="15" customHeight="1"/>
    <row r="25051" ht="15" customHeight="1"/>
    <row r="25052" ht="15" customHeight="1"/>
    <row r="25053" ht="15" customHeight="1"/>
    <row r="25054" ht="15" customHeight="1"/>
    <row r="25055" ht="15" customHeight="1"/>
    <row r="25056" ht="15" customHeight="1"/>
    <row r="25057" ht="15" customHeight="1"/>
    <row r="25058" ht="15" customHeight="1"/>
    <row r="25059" ht="15" customHeight="1"/>
    <row r="25060" ht="15" customHeight="1"/>
    <row r="25061" ht="15" customHeight="1"/>
    <row r="25062" ht="15" customHeight="1"/>
    <row r="25063" ht="15" customHeight="1"/>
    <row r="25064" ht="15" customHeight="1"/>
    <row r="25065" ht="15" customHeight="1"/>
    <row r="25066" ht="15" customHeight="1"/>
    <row r="25067" ht="15" customHeight="1"/>
    <row r="25068" ht="15" customHeight="1"/>
    <row r="25069" ht="15" customHeight="1"/>
    <row r="25070" ht="15" customHeight="1"/>
    <row r="25071" ht="15" customHeight="1"/>
    <row r="25072" ht="15" customHeight="1"/>
    <row r="25073" ht="15" customHeight="1"/>
    <row r="25074" ht="15" customHeight="1"/>
    <row r="25075" ht="15" customHeight="1"/>
    <row r="25076" ht="15" customHeight="1"/>
    <row r="25077" ht="15" customHeight="1"/>
    <row r="25078" ht="15" customHeight="1"/>
    <row r="25079" ht="15" customHeight="1"/>
    <row r="25080" ht="15" customHeight="1"/>
    <row r="25081" ht="15" customHeight="1"/>
    <row r="25082" ht="15" customHeight="1"/>
    <row r="25083" ht="15" customHeight="1"/>
    <row r="25084" ht="15" customHeight="1"/>
    <row r="25085" ht="15" customHeight="1"/>
    <row r="25086" ht="15" customHeight="1"/>
    <row r="25087" ht="15" customHeight="1"/>
    <row r="25088" ht="15" customHeight="1"/>
    <row r="25089" ht="15" customHeight="1"/>
    <row r="25090" ht="15" customHeight="1"/>
    <row r="25091" ht="15" customHeight="1"/>
    <row r="25092" ht="15" customHeight="1"/>
    <row r="25093" ht="15" customHeight="1"/>
    <row r="25094" ht="15" customHeight="1"/>
    <row r="25095" ht="15" customHeight="1"/>
    <row r="25096" ht="15" customHeight="1"/>
    <row r="25097" ht="15" customHeight="1"/>
    <row r="25098" ht="15" customHeight="1"/>
    <row r="25099" ht="15" customHeight="1"/>
    <row r="25100" ht="15" customHeight="1"/>
    <row r="25101" ht="15" customHeight="1"/>
    <row r="25102" ht="15" customHeight="1"/>
    <row r="25103" ht="15" customHeight="1"/>
    <row r="25104" ht="15" customHeight="1"/>
    <row r="25105" ht="15" customHeight="1"/>
    <row r="25106" ht="15" customHeight="1"/>
    <row r="25107" ht="15" customHeight="1"/>
    <row r="25108" ht="15" customHeight="1"/>
    <row r="25109" ht="15" customHeight="1"/>
    <row r="25110" ht="15" customHeight="1"/>
    <row r="25111" ht="15" customHeight="1"/>
    <row r="25112" ht="15" customHeight="1"/>
    <row r="25113" ht="15" customHeight="1"/>
    <row r="25114" ht="15" customHeight="1"/>
    <row r="25115" ht="15" customHeight="1"/>
    <row r="25116" ht="15" customHeight="1"/>
    <row r="25117" ht="15" customHeight="1"/>
    <row r="25118" ht="15" customHeight="1"/>
    <row r="25119" ht="15" customHeight="1"/>
    <row r="25120" ht="15" customHeight="1"/>
    <row r="25121" ht="15" customHeight="1"/>
    <row r="25122" ht="15" customHeight="1"/>
    <row r="25123" ht="15" customHeight="1"/>
    <row r="25124" ht="15" customHeight="1"/>
    <row r="25125" ht="15" customHeight="1"/>
    <row r="25126" ht="15" customHeight="1"/>
    <row r="25127" ht="15" customHeight="1"/>
    <row r="25128" ht="15" customHeight="1"/>
    <row r="25129" ht="15" customHeight="1"/>
    <row r="25130" ht="15" customHeight="1"/>
    <row r="25131" ht="15" customHeight="1"/>
    <row r="25132" ht="15" customHeight="1"/>
    <row r="25133" ht="15" customHeight="1"/>
    <row r="25134" ht="15" customHeight="1"/>
    <row r="25135" ht="15" customHeight="1"/>
    <row r="25136" ht="15" customHeight="1"/>
    <row r="25137" ht="15" customHeight="1"/>
    <row r="25138" ht="15" customHeight="1"/>
    <row r="25139" ht="15" customHeight="1"/>
    <row r="25140" ht="15" customHeight="1"/>
    <row r="25141" ht="15" customHeight="1"/>
    <row r="25142" ht="15" customHeight="1"/>
    <row r="25143" ht="15" customHeight="1"/>
    <row r="25144" ht="15" customHeight="1"/>
    <row r="25145" ht="15" customHeight="1"/>
    <row r="25146" ht="15" customHeight="1"/>
    <row r="25147" ht="15" customHeight="1"/>
    <row r="25148" ht="15" customHeight="1"/>
    <row r="25149" ht="15" customHeight="1"/>
    <row r="25150" ht="15" customHeight="1"/>
    <row r="25151" ht="15" customHeight="1"/>
    <row r="25152" ht="15" customHeight="1"/>
    <row r="25153" ht="15" customHeight="1"/>
    <row r="25154" ht="15" customHeight="1"/>
    <row r="25155" ht="15" customHeight="1"/>
    <row r="25156" ht="15" customHeight="1"/>
    <row r="25157" ht="15" customHeight="1"/>
    <row r="25158" ht="15" customHeight="1"/>
    <row r="25159" ht="15" customHeight="1"/>
    <row r="25160" ht="15" customHeight="1"/>
    <row r="25161" ht="15" customHeight="1"/>
    <row r="25162" ht="15" customHeight="1"/>
    <row r="25163" ht="15" customHeight="1"/>
    <row r="25164" ht="15" customHeight="1"/>
    <row r="25165" ht="15" customHeight="1"/>
    <row r="25166" ht="15" customHeight="1"/>
    <row r="25167" ht="15" customHeight="1"/>
    <row r="25168" ht="15" customHeight="1"/>
    <row r="25169" ht="15" customHeight="1"/>
    <row r="25170" ht="15" customHeight="1"/>
    <row r="25171" ht="15" customHeight="1"/>
    <row r="25172" ht="15" customHeight="1"/>
    <row r="25173" ht="15" customHeight="1"/>
    <row r="25174" ht="15" customHeight="1"/>
    <row r="25175" ht="15" customHeight="1"/>
    <row r="25176" ht="15" customHeight="1"/>
    <row r="25177" ht="15" customHeight="1"/>
    <row r="25178" ht="15" customHeight="1"/>
    <row r="25179" ht="15" customHeight="1"/>
    <row r="25180" ht="15" customHeight="1"/>
    <row r="25181" ht="15" customHeight="1"/>
    <row r="25182" ht="15" customHeight="1"/>
    <row r="25183" ht="15" customHeight="1"/>
    <row r="25184" ht="15" customHeight="1"/>
    <row r="25185" ht="15" customHeight="1"/>
    <row r="25186" ht="15" customHeight="1"/>
    <row r="25187" ht="15" customHeight="1"/>
    <row r="25188" ht="15" customHeight="1"/>
    <row r="25189" ht="15" customHeight="1"/>
    <row r="25190" ht="15" customHeight="1"/>
    <row r="25191" ht="15" customHeight="1"/>
    <row r="25192" ht="15" customHeight="1"/>
    <row r="25193" ht="15" customHeight="1"/>
    <row r="25194" ht="15" customHeight="1"/>
    <row r="25195" ht="15" customHeight="1"/>
    <row r="25196" ht="15" customHeight="1"/>
    <row r="25197" ht="15" customHeight="1"/>
    <row r="25198" ht="15" customHeight="1"/>
    <row r="25199" ht="15" customHeight="1"/>
    <row r="25200" ht="15" customHeight="1"/>
    <row r="25201" ht="15" customHeight="1"/>
    <row r="25202" ht="15" customHeight="1"/>
    <row r="25203" ht="15" customHeight="1"/>
    <row r="25204" ht="15" customHeight="1"/>
    <row r="25205" ht="15" customHeight="1"/>
    <row r="25206" ht="15" customHeight="1"/>
    <row r="25207" ht="15" customHeight="1"/>
    <row r="25208" ht="15" customHeight="1"/>
    <row r="25209" ht="15" customHeight="1"/>
    <row r="25210" ht="15" customHeight="1"/>
    <row r="25211" ht="15" customHeight="1"/>
    <row r="25212" ht="15" customHeight="1"/>
    <row r="25213" ht="15" customHeight="1"/>
    <row r="25214" ht="15" customHeight="1"/>
    <row r="25215" ht="15" customHeight="1"/>
    <row r="25216" ht="15" customHeight="1"/>
    <row r="25217" ht="15" customHeight="1"/>
    <row r="25218" ht="15" customHeight="1"/>
    <row r="25219" ht="15" customHeight="1"/>
    <row r="25220" ht="15" customHeight="1"/>
    <row r="25221" ht="15" customHeight="1"/>
    <row r="25222" ht="15" customHeight="1"/>
    <row r="25223" ht="15" customHeight="1"/>
    <row r="25224" ht="15" customHeight="1"/>
    <row r="25225" ht="15" customHeight="1"/>
    <row r="25226" ht="15" customHeight="1"/>
    <row r="25227" ht="15" customHeight="1"/>
    <row r="25228" ht="15" customHeight="1"/>
    <row r="25229" ht="15" customHeight="1"/>
    <row r="25230" ht="15" customHeight="1"/>
    <row r="25231" ht="15" customHeight="1"/>
    <row r="25232" ht="15" customHeight="1"/>
    <row r="25233" ht="15" customHeight="1"/>
    <row r="25234" ht="15" customHeight="1"/>
    <row r="25235" ht="15" customHeight="1"/>
    <row r="25236" ht="15" customHeight="1"/>
    <row r="25237" ht="15" customHeight="1"/>
    <row r="25238" ht="15" customHeight="1"/>
    <row r="25239" ht="15" customHeight="1"/>
    <row r="25240" ht="15" customHeight="1"/>
    <row r="25241" ht="15" customHeight="1"/>
    <row r="25242" ht="15" customHeight="1"/>
    <row r="25243" ht="15" customHeight="1"/>
    <row r="25244" ht="15" customHeight="1"/>
    <row r="25245" ht="15" customHeight="1"/>
    <row r="25246" ht="15" customHeight="1"/>
    <row r="25247" ht="15" customHeight="1"/>
    <row r="25248" ht="15" customHeight="1"/>
    <row r="25249" ht="15" customHeight="1"/>
    <row r="25250" ht="15" customHeight="1"/>
    <row r="25251" ht="15" customHeight="1"/>
    <row r="25252" ht="15" customHeight="1"/>
    <row r="25253" ht="15" customHeight="1"/>
    <row r="25254" ht="15" customHeight="1"/>
    <row r="25255" ht="15" customHeight="1"/>
    <row r="25256" ht="15" customHeight="1"/>
    <row r="25257" ht="15" customHeight="1"/>
    <row r="25258" ht="15" customHeight="1"/>
    <row r="25259" ht="15" customHeight="1"/>
    <row r="25260" ht="15" customHeight="1"/>
    <row r="25261" ht="15" customHeight="1"/>
    <row r="25262" ht="15" customHeight="1"/>
    <row r="25263" ht="15" customHeight="1"/>
    <row r="25264" ht="15" customHeight="1"/>
    <row r="25265" ht="15" customHeight="1"/>
    <row r="25266" ht="15" customHeight="1"/>
    <row r="25267" ht="15" customHeight="1"/>
    <row r="25268" ht="15" customHeight="1"/>
    <row r="25269" ht="15" customHeight="1"/>
    <row r="25270" ht="15" customHeight="1"/>
    <row r="25271" ht="15" customHeight="1"/>
    <row r="25272" ht="15" customHeight="1"/>
    <row r="25273" ht="15" customHeight="1"/>
    <row r="25274" ht="15" customHeight="1"/>
    <row r="25275" ht="15" customHeight="1"/>
    <row r="25276" ht="15" customHeight="1"/>
    <row r="25277" ht="15" customHeight="1"/>
    <row r="25278" ht="15" customHeight="1"/>
    <row r="25279" ht="15" customHeight="1"/>
    <row r="25280" ht="15" customHeight="1"/>
    <row r="25281" ht="15" customHeight="1"/>
    <row r="25282" ht="15" customHeight="1"/>
    <row r="25283" ht="15" customHeight="1"/>
    <row r="25284" ht="15" customHeight="1"/>
    <row r="25285" ht="15" customHeight="1"/>
    <row r="25286" ht="15" customHeight="1"/>
    <row r="25287" ht="15" customHeight="1"/>
    <row r="25288" ht="15" customHeight="1"/>
    <row r="25289" ht="15" customHeight="1"/>
    <row r="25290" ht="15" customHeight="1"/>
    <row r="25291" ht="15" customHeight="1"/>
    <row r="25292" ht="15" customHeight="1"/>
    <row r="25293" ht="15" customHeight="1"/>
    <row r="25294" ht="15" customHeight="1"/>
    <row r="25295" ht="15" customHeight="1"/>
    <row r="25296" ht="15" customHeight="1"/>
    <row r="25297" ht="15" customHeight="1"/>
    <row r="25298" ht="15" customHeight="1"/>
    <row r="25299" ht="15" customHeight="1"/>
    <row r="25300" ht="15" customHeight="1"/>
    <row r="25301" ht="15" customHeight="1"/>
    <row r="25302" ht="15" customHeight="1"/>
    <row r="25303" ht="15" customHeight="1"/>
    <row r="25304" ht="15" customHeight="1"/>
    <row r="25305" ht="15" customHeight="1"/>
    <row r="25306" ht="15" customHeight="1"/>
    <row r="25307" ht="15" customHeight="1"/>
    <row r="25308" ht="15" customHeight="1"/>
    <row r="25309" ht="15" customHeight="1"/>
    <row r="25310" ht="15" customHeight="1"/>
    <row r="25311" ht="15" customHeight="1"/>
    <row r="25312" ht="15" customHeight="1"/>
    <row r="25313" ht="15" customHeight="1"/>
    <row r="25314" ht="15" customHeight="1"/>
    <row r="25315" ht="15" customHeight="1"/>
    <row r="25316" ht="15" customHeight="1"/>
    <row r="25317" ht="15" customHeight="1"/>
    <row r="25318" ht="15" customHeight="1"/>
    <row r="25319" ht="15" customHeight="1"/>
    <row r="25320" ht="15" customHeight="1"/>
    <row r="25321" ht="15" customHeight="1"/>
    <row r="25322" ht="15" customHeight="1"/>
    <row r="25323" ht="15" customHeight="1"/>
    <row r="25324" ht="15" customHeight="1"/>
    <row r="25325" ht="15" customHeight="1"/>
    <row r="25326" ht="15" customHeight="1"/>
    <row r="25327" ht="15" customHeight="1"/>
    <row r="25328" ht="15" customHeight="1"/>
    <row r="25329" ht="15" customHeight="1"/>
    <row r="25330" ht="15" customHeight="1"/>
    <row r="25331" ht="15" customHeight="1"/>
    <row r="25332" ht="15" customHeight="1"/>
    <row r="25333" ht="15" customHeight="1"/>
    <row r="25334" ht="15" customHeight="1"/>
    <row r="25335" ht="15" customHeight="1"/>
    <row r="25336" ht="15" customHeight="1"/>
    <row r="25337" ht="15" customHeight="1"/>
    <row r="25338" ht="15" customHeight="1"/>
    <row r="25339" ht="15" customHeight="1"/>
    <row r="25340" ht="15" customHeight="1"/>
    <row r="25341" ht="15" customHeight="1"/>
    <row r="25342" ht="15" customHeight="1"/>
    <row r="25343" ht="15" customHeight="1"/>
    <row r="25344" ht="15" customHeight="1"/>
    <row r="25345" ht="15" customHeight="1"/>
    <row r="25346" ht="15" customHeight="1"/>
    <row r="25347" ht="15" customHeight="1"/>
    <row r="25348" ht="15" customHeight="1"/>
    <row r="25349" ht="15" customHeight="1"/>
    <row r="25350" ht="15" customHeight="1"/>
    <row r="25351" ht="15" customHeight="1"/>
    <row r="25352" ht="15" customHeight="1"/>
    <row r="25353" ht="15" customHeight="1"/>
    <row r="25354" ht="15" customHeight="1"/>
    <row r="25355" ht="15" customHeight="1"/>
    <row r="25356" ht="15" customHeight="1"/>
    <row r="25357" ht="15" customHeight="1"/>
    <row r="25358" ht="15" customHeight="1"/>
    <row r="25359" ht="15" customHeight="1"/>
    <row r="25360" ht="15" customHeight="1"/>
    <row r="25361" ht="15" customHeight="1"/>
    <row r="25362" ht="15" customHeight="1"/>
    <row r="25363" ht="15" customHeight="1"/>
    <row r="25364" ht="15" customHeight="1"/>
    <row r="25365" ht="15" customHeight="1"/>
    <row r="25366" ht="15" customHeight="1"/>
    <row r="25367" ht="15" customHeight="1"/>
    <row r="25368" ht="15" customHeight="1"/>
    <row r="25369" ht="15" customHeight="1"/>
    <row r="25370" ht="15" customHeight="1"/>
    <row r="25371" ht="15" customHeight="1"/>
    <row r="25372" ht="15" customHeight="1"/>
    <row r="25373" ht="15" customHeight="1"/>
    <row r="25374" ht="15" customHeight="1"/>
    <row r="25375" ht="15" customHeight="1"/>
    <row r="25376" ht="15" customHeight="1"/>
    <row r="25377" ht="15" customHeight="1"/>
    <row r="25378" ht="15" customHeight="1"/>
    <row r="25379" ht="15" customHeight="1"/>
    <row r="25380" ht="15" customHeight="1"/>
    <row r="25381" ht="15" customHeight="1"/>
    <row r="25382" ht="15" customHeight="1"/>
    <row r="25383" ht="15" customHeight="1"/>
    <row r="25384" ht="15" customHeight="1"/>
    <row r="25385" ht="15" customHeight="1"/>
    <row r="25386" ht="15" customHeight="1"/>
    <row r="25387" ht="15" customHeight="1"/>
    <row r="25388" ht="15" customHeight="1"/>
    <row r="25389" ht="15" customHeight="1"/>
    <row r="25390" ht="15" customHeight="1"/>
    <row r="25391" ht="15" customHeight="1"/>
    <row r="25392" ht="15" customHeight="1"/>
    <row r="25393" ht="15" customHeight="1"/>
    <row r="25394" ht="15" customHeight="1"/>
    <row r="25395" ht="15" customHeight="1"/>
    <row r="25396" ht="15" customHeight="1"/>
    <row r="25397" ht="15" customHeight="1"/>
    <row r="25398" ht="15" customHeight="1"/>
    <row r="25399" ht="15" customHeight="1"/>
    <row r="25400" ht="15" customHeight="1"/>
    <row r="25401" ht="15" customHeight="1"/>
    <row r="25402" ht="15" customHeight="1"/>
    <row r="25403" ht="15" customHeight="1"/>
    <row r="25404" ht="15" customHeight="1"/>
    <row r="25405" ht="15" customHeight="1"/>
    <row r="25406" ht="15" customHeight="1"/>
    <row r="25407" ht="15" customHeight="1"/>
    <row r="25408" ht="15" customHeight="1"/>
    <row r="25409" ht="15" customHeight="1"/>
    <row r="25410" ht="15" customHeight="1"/>
    <row r="25411" ht="15" customHeight="1"/>
    <row r="25412" ht="15" customHeight="1"/>
    <row r="25413" ht="15" customHeight="1"/>
    <row r="25414" ht="15" customHeight="1"/>
    <row r="25415" ht="15" customHeight="1"/>
    <row r="25416" ht="15" customHeight="1"/>
    <row r="25417" ht="15" customHeight="1"/>
    <row r="25418" ht="15" customHeight="1"/>
    <row r="25419" ht="15" customHeight="1"/>
    <row r="25420" ht="15" customHeight="1"/>
    <row r="25421" ht="15" customHeight="1"/>
    <row r="25422" ht="15" customHeight="1"/>
    <row r="25423" ht="15" customHeight="1"/>
    <row r="25424" ht="15" customHeight="1"/>
    <row r="25425" ht="15" customHeight="1"/>
    <row r="25426" ht="15" customHeight="1"/>
    <row r="25427" ht="15" customHeight="1"/>
    <row r="25428" ht="15" customHeight="1"/>
    <row r="25429" ht="15" customHeight="1"/>
    <row r="25430" ht="15" customHeight="1"/>
    <row r="25431" ht="15" customHeight="1"/>
    <row r="25432" ht="15" customHeight="1"/>
    <row r="25433" ht="15" customHeight="1"/>
    <row r="25434" ht="15" customHeight="1"/>
    <row r="25435" ht="15" customHeight="1"/>
    <row r="25436" ht="15" customHeight="1"/>
    <row r="25437" ht="15" customHeight="1"/>
    <row r="25438" ht="15" customHeight="1"/>
    <row r="25439" ht="15" customHeight="1"/>
    <row r="25440" ht="15" customHeight="1"/>
    <row r="25441" ht="15" customHeight="1"/>
    <row r="25442" ht="15" customHeight="1"/>
    <row r="25443" ht="15" customHeight="1"/>
    <row r="25444" ht="15" customHeight="1"/>
    <row r="25445" ht="15" customHeight="1"/>
    <row r="25446" ht="15" customHeight="1"/>
    <row r="25447" ht="15" customHeight="1"/>
    <row r="25448" ht="15" customHeight="1"/>
    <row r="25449" ht="15" customHeight="1"/>
    <row r="25450" ht="15" customHeight="1"/>
    <row r="25451" ht="15" customHeight="1"/>
    <row r="25452" ht="15" customHeight="1"/>
    <row r="25453" ht="15" customHeight="1"/>
    <row r="25454" ht="15" customHeight="1"/>
    <row r="25455" ht="15" customHeight="1"/>
    <row r="25456" ht="15" customHeight="1"/>
    <row r="25457" ht="15" customHeight="1"/>
    <row r="25458" ht="15" customHeight="1"/>
    <row r="25459" ht="15" customHeight="1"/>
    <row r="25460" ht="15" customHeight="1"/>
    <row r="25461" ht="15" customHeight="1"/>
    <row r="25462" ht="15" customHeight="1"/>
    <row r="25463" ht="15" customHeight="1"/>
    <row r="25464" ht="15" customHeight="1"/>
    <row r="25465" ht="15" customHeight="1"/>
    <row r="25466" ht="15" customHeight="1"/>
    <row r="25467" ht="15" customHeight="1"/>
    <row r="25468" ht="15" customHeight="1"/>
    <row r="25469" ht="15" customHeight="1"/>
    <row r="25470" ht="15" customHeight="1"/>
    <row r="25471" ht="15" customHeight="1"/>
    <row r="25472" ht="15" customHeight="1"/>
    <row r="25473" ht="15" customHeight="1"/>
    <row r="25474" ht="15" customHeight="1"/>
    <row r="25475" ht="15" customHeight="1"/>
    <row r="25476" ht="15" customHeight="1"/>
    <row r="25477" ht="15" customHeight="1"/>
    <row r="25478" ht="15" customHeight="1"/>
    <row r="25479" ht="15" customHeight="1"/>
    <row r="25480" ht="15" customHeight="1"/>
    <row r="25481" ht="15" customHeight="1"/>
    <row r="25482" ht="15" customHeight="1"/>
    <row r="25483" ht="15" customHeight="1"/>
    <row r="25484" ht="15" customHeight="1"/>
    <row r="25485" ht="15" customHeight="1"/>
    <row r="25486" ht="15" customHeight="1"/>
    <row r="25487" ht="15" customHeight="1"/>
    <row r="25488" ht="15" customHeight="1"/>
    <row r="25489" ht="15" customHeight="1"/>
    <row r="25490" ht="15" customHeight="1"/>
    <row r="25491" ht="15" customHeight="1"/>
    <row r="25492" ht="15" customHeight="1"/>
    <row r="25493" ht="15" customHeight="1"/>
    <row r="25494" ht="15" customHeight="1"/>
    <row r="25495" ht="15" customHeight="1"/>
    <row r="25496" ht="15" customHeight="1"/>
    <row r="25497" ht="15" customHeight="1"/>
    <row r="25498" ht="15" customHeight="1"/>
    <row r="25499" ht="15" customHeight="1"/>
    <row r="25500" ht="15" customHeight="1"/>
    <row r="25501" ht="15" customHeight="1"/>
    <row r="25502" ht="15" customHeight="1"/>
    <row r="25503" ht="15" customHeight="1"/>
    <row r="25504" ht="15" customHeight="1"/>
    <row r="25505" ht="15" customHeight="1"/>
    <row r="25506" ht="15" customHeight="1"/>
    <row r="25507" ht="15" customHeight="1"/>
    <row r="25508" ht="15" customHeight="1"/>
    <row r="25509" ht="15" customHeight="1"/>
    <row r="25510" ht="15" customHeight="1"/>
    <row r="25511" ht="15" customHeight="1"/>
    <row r="25512" ht="15" customHeight="1"/>
    <row r="25513" ht="15" customHeight="1"/>
    <row r="25514" ht="15" customHeight="1"/>
    <row r="25515" ht="15" customHeight="1"/>
    <row r="25516" ht="15" customHeight="1"/>
    <row r="25517" ht="15" customHeight="1"/>
    <row r="25518" ht="15" customHeight="1"/>
    <row r="25519" ht="15" customHeight="1"/>
    <row r="25520" ht="15" customHeight="1"/>
    <row r="25521" ht="15" customHeight="1"/>
    <row r="25522" ht="15" customHeight="1"/>
    <row r="25523" ht="15" customHeight="1"/>
    <row r="25524" ht="15" customHeight="1"/>
    <row r="25525" ht="15" customHeight="1"/>
    <row r="25526" ht="15" customHeight="1"/>
    <row r="25527" ht="15" customHeight="1"/>
    <row r="25528" ht="15" customHeight="1"/>
    <row r="25529" ht="15" customHeight="1"/>
    <row r="25530" ht="15" customHeight="1"/>
    <row r="25531" ht="15" customHeight="1"/>
    <row r="25532" ht="15" customHeight="1"/>
    <row r="25533" ht="15" customHeight="1"/>
    <row r="25534" ht="15" customHeight="1"/>
    <row r="25535" ht="15" customHeight="1"/>
    <row r="25536" ht="15" customHeight="1"/>
    <row r="25537" ht="15" customHeight="1"/>
    <row r="25538" ht="15" customHeight="1"/>
    <row r="25539" ht="15" customHeight="1"/>
    <row r="25540" ht="15" customHeight="1"/>
    <row r="25541" ht="15" customHeight="1"/>
    <row r="25542" ht="15" customHeight="1"/>
    <row r="25543" ht="15" customHeight="1"/>
    <row r="25544" ht="15" customHeight="1"/>
    <row r="25545" ht="15" customHeight="1"/>
    <row r="25546" ht="15" customHeight="1"/>
    <row r="25547" ht="15" customHeight="1"/>
    <row r="25548" ht="15" customHeight="1"/>
    <row r="25549" ht="15" customHeight="1"/>
    <row r="25550" ht="15" customHeight="1"/>
    <row r="25551" ht="15" customHeight="1"/>
    <row r="25552" ht="15" customHeight="1"/>
    <row r="25553" ht="15" customHeight="1"/>
    <row r="25554" ht="15" customHeight="1"/>
    <row r="25555" ht="15" customHeight="1"/>
    <row r="25556" ht="15" customHeight="1"/>
    <row r="25557" ht="15" customHeight="1"/>
    <row r="25558" ht="15" customHeight="1"/>
    <row r="25559" ht="15" customHeight="1"/>
    <row r="25560" ht="15" customHeight="1"/>
    <row r="25561" ht="15" customHeight="1"/>
    <row r="25562" ht="15" customHeight="1"/>
    <row r="25563" ht="15" customHeight="1"/>
    <row r="25564" ht="15" customHeight="1"/>
    <row r="25565" ht="15" customHeight="1"/>
    <row r="25566" ht="15" customHeight="1"/>
    <row r="25567" ht="15" customHeight="1"/>
    <row r="25568" ht="15" customHeight="1"/>
    <row r="25569" ht="15" customHeight="1"/>
    <row r="25570" ht="15" customHeight="1"/>
    <row r="25571" ht="15" customHeight="1"/>
    <row r="25572" ht="15" customHeight="1"/>
    <row r="25573" ht="15" customHeight="1"/>
    <row r="25574" ht="15" customHeight="1"/>
    <row r="25575" ht="15" customHeight="1"/>
    <row r="25576" ht="15" customHeight="1"/>
    <row r="25577" ht="15" customHeight="1"/>
    <row r="25578" ht="15" customHeight="1"/>
    <row r="25579" ht="15" customHeight="1"/>
    <row r="25580" ht="15" customHeight="1"/>
    <row r="25581" ht="15" customHeight="1"/>
    <row r="25582" ht="15" customHeight="1"/>
    <row r="25583" ht="15" customHeight="1"/>
    <row r="25584" ht="15" customHeight="1"/>
    <row r="25585" ht="15" customHeight="1"/>
    <row r="25586" ht="15" customHeight="1"/>
    <row r="25587" ht="15" customHeight="1"/>
    <row r="25588" ht="15" customHeight="1"/>
    <row r="25589" ht="15" customHeight="1"/>
    <row r="25590" ht="15" customHeight="1"/>
    <row r="25591" ht="15" customHeight="1"/>
    <row r="25592" ht="15" customHeight="1"/>
    <row r="25593" ht="15" customHeight="1"/>
    <row r="25594" ht="15" customHeight="1"/>
    <row r="25595" ht="15" customHeight="1"/>
    <row r="25596" ht="15" customHeight="1"/>
    <row r="25597" ht="15" customHeight="1"/>
    <row r="25598" ht="15" customHeight="1"/>
    <row r="25599" ht="15" customHeight="1"/>
    <row r="25600" ht="15" customHeight="1"/>
    <row r="25601" ht="15" customHeight="1"/>
    <row r="25602" ht="15" customHeight="1"/>
    <row r="25603" ht="15" customHeight="1"/>
    <row r="25604" ht="15" customHeight="1"/>
    <row r="25605" ht="15" customHeight="1"/>
    <row r="25606" ht="15" customHeight="1"/>
    <row r="25607" ht="15" customHeight="1"/>
    <row r="25608" ht="15" customHeight="1"/>
    <row r="25609" ht="15" customHeight="1"/>
    <row r="25610" ht="15" customHeight="1"/>
    <row r="25611" ht="15" customHeight="1"/>
    <row r="25612" ht="15" customHeight="1"/>
    <row r="25613" ht="15" customHeight="1"/>
    <row r="25614" ht="15" customHeight="1"/>
    <row r="25615" ht="15" customHeight="1"/>
    <row r="25616" ht="15" customHeight="1"/>
    <row r="25617" ht="15" customHeight="1"/>
    <row r="25618" ht="15" customHeight="1"/>
    <row r="25619" ht="15" customHeight="1"/>
    <row r="25620" ht="15" customHeight="1"/>
    <row r="25621" ht="15" customHeight="1"/>
    <row r="25622" ht="15" customHeight="1"/>
    <row r="25623" ht="15" customHeight="1"/>
    <row r="25624" ht="15" customHeight="1"/>
    <row r="25625" ht="15" customHeight="1"/>
    <row r="25626" ht="15" customHeight="1"/>
    <row r="25627" ht="15" customHeight="1"/>
    <row r="25628" ht="15" customHeight="1"/>
    <row r="25629" ht="15" customHeight="1"/>
    <row r="25630" ht="15" customHeight="1"/>
    <row r="25631" ht="15" customHeight="1"/>
    <row r="25632" ht="15" customHeight="1"/>
    <row r="25633" ht="15" customHeight="1"/>
    <row r="25634" ht="15" customHeight="1"/>
    <row r="25635" ht="15" customHeight="1"/>
    <row r="25636" ht="15" customHeight="1"/>
    <row r="25637" ht="15" customHeight="1"/>
    <row r="25638" ht="15" customHeight="1"/>
    <row r="25639" ht="15" customHeight="1"/>
    <row r="25640" ht="15" customHeight="1"/>
    <row r="25641" ht="15" customHeight="1"/>
    <row r="25642" ht="15" customHeight="1"/>
    <row r="25643" ht="15" customHeight="1"/>
    <row r="25644" ht="15" customHeight="1"/>
    <row r="25645" ht="15" customHeight="1"/>
    <row r="25646" ht="15" customHeight="1"/>
    <row r="25647" ht="15" customHeight="1"/>
    <row r="25648" ht="15" customHeight="1"/>
    <row r="25649" ht="15" customHeight="1"/>
    <row r="25650" ht="15" customHeight="1"/>
    <row r="25651" ht="15" customHeight="1"/>
    <row r="25652" ht="15" customHeight="1"/>
    <row r="25653" ht="15" customHeight="1"/>
    <row r="25654" ht="15" customHeight="1"/>
    <row r="25655" ht="15" customHeight="1"/>
    <row r="25656" ht="15" customHeight="1"/>
    <row r="25657" ht="15" customHeight="1"/>
    <row r="25658" ht="15" customHeight="1"/>
    <row r="25659" ht="15" customHeight="1"/>
    <row r="25660" ht="15" customHeight="1"/>
    <row r="25661" ht="15" customHeight="1"/>
    <row r="25662" ht="15" customHeight="1"/>
    <row r="25663" ht="15" customHeight="1"/>
    <row r="25664" ht="15" customHeight="1"/>
    <row r="25665" ht="15" customHeight="1"/>
    <row r="25666" ht="15" customHeight="1"/>
    <row r="25667" ht="15" customHeight="1"/>
    <row r="25668" ht="15" customHeight="1"/>
    <row r="25669" ht="15" customHeight="1"/>
    <row r="25670" ht="15" customHeight="1"/>
    <row r="25671" ht="15" customHeight="1"/>
    <row r="25672" ht="15" customHeight="1"/>
    <row r="25673" ht="15" customHeight="1"/>
    <row r="25674" ht="15" customHeight="1"/>
    <row r="25675" ht="15" customHeight="1"/>
    <row r="25676" ht="15" customHeight="1"/>
    <row r="25677" ht="15" customHeight="1"/>
    <row r="25678" ht="15" customHeight="1"/>
    <row r="25679" ht="15" customHeight="1"/>
    <row r="25680" ht="15" customHeight="1"/>
    <row r="25681" ht="15" customHeight="1"/>
    <row r="25682" ht="15" customHeight="1"/>
    <row r="25683" ht="15" customHeight="1"/>
    <row r="25684" ht="15" customHeight="1"/>
    <row r="25685" ht="15" customHeight="1"/>
    <row r="25686" ht="15" customHeight="1"/>
    <row r="25687" ht="15" customHeight="1"/>
    <row r="25688" ht="15" customHeight="1"/>
    <row r="25689" ht="15" customHeight="1"/>
    <row r="25690" ht="15" customHeight="1"/>
    <row r="25691" ht="15" customHeight="1"/>
    <row r="25692" ht="15" customHeight="1"/>
    <row r="25693" ht="15" customHeight="1"/>
    <row r="25694" ht="15" customHeight="1"/>
    <row r="25695" ht="15" customHeight="1"/>
    <row r="25696" ht="15" customHeight="1"/>
    <row r="25697" ht="15" customHeight="1"/>
    <row r="25698" ht="15" customHeight="1"/>
    <row r="25699" ht="15" customHeight="1"/>
    <row r="25700" ht="15" customHeight="1"/>
    <row r="25701" ht="15" customHeight="1"/>
    <row r="25702" ht="15" customHeight="1"/>
    <row r="25703" ht="15" customHeight="1"/>
    <row r="25704" ht="15" customHeight="1"/>
    <row r="25705" ht="15" customHeight="1"/>
    <row r="25706" ht="15" customHeight="1"/>
    <row r="25707" ht="15" customHeight="1"/>
    <row r="25708" ht="15" customHeight="1"/>
    <row r="25709" ht="15" customHeight="1"/>
    <row r="25710" ht="15" customHeight="1"/>
    <row r="25711" ht="15" customHeight="1"/>
    <row r="25712" ht="15" customHeight="1"/>
    <row r="25713" ht="15" customHeight="1"/>
    <row r="25714" ht="15" customHeight="1"/>
    <row r="25715" ht="15" customHeight="1"/>
    <row r="25716" ht="15" customHeight="1"/>
    <row r="25717" ht="15" customHeight="1"/>
    <row r="25718" ht="15" customHeight="1"/>
    <row r="25719" ht="15" customHeight="1"/>
    <row r="25720" ht="15" customHeight="1"/>
    <row r="25721" ht="15" customHeight="1"/>
    <row r="25722" ht="15" customHeight="1"/>
    <row r="25723" ht="15" customHeight="1"/>
    <row r="25724" ht="15" customHeight="1"/>
    <row r="25725" ht="15" customHeight="1"/>
    <row r="25726" ht="15" customHeight="1"/>
    <row r="25727" ht="15" customHeight="1"/>
    <row r="25728" ht="15" customHeight="1"/>
    <row r="25729" ht="15" customHeight="1"/>
    <row r="25730" ht="15" customHeight="1"/>
    <row r="25731" ht="15" customHeight="1"/>
    <row r="25732" ht="15" customHeight="1"/>
    <row r="25733" ht="15" customHeight="1"/>
    <row r="25734" ht="15" customHeight="1"/>
    <row r="25735" ht="15" customHeight="1"/>
    <row r="25736" ht="15" customHeight="1"/>
    <row r="25737" ht="15" customHeight="1"/>
    <row r="25738" ht="15" customHeight="1"/>
    <row r="25739" ht="15" customHeight="1"/>
    <row r="25740" ht="15" customHeight="1"/>
    <row r="25741" ht="15" customHeight="1"/>
    <row r="25742" ht="15" customHeight="1"/>
    <row r="25743" ht="15" customHeight="1"/>
    <row r="25744" ht="15" customHeight="1"/>
    <row r="25745" ht="15" customHeight="1"/>
    <row r="25746" ht="15" customHeight="1"/>
    <row r="25747" ht="15" customHeight="1"/>
    <row r="25748" ht="15" customHeight="1"/>
    <row r="25749" ht="15" customHeight="1"/>
    <row r="25750" ht="15" customHeight="1"/>
    <row r="25751" ht="15" customHeight="1"/>
    <row r="25752" ht="15" customHeight="1"/>
    <row r="25753" ht="15" customHeight="1"/>
    <row r="25754" ht="15" customHeight="1"/>
    <row r="25755" ht="15" customHeight="1"/>
    <row r="25756" ht="15" customHeight="1"/>
    <row r="25757" ht="15" customHeight="1"/>
    <row r="25758" ht="15" customHeight="1"/>
    <row r="25759" ht="15" customHeight="1"/>
    <row r="25760" ht="15" customHeight="1"/>
    <row r="25761" ht="15" customHeight="1"/>
    <row r="25762" ht="15" customHeight="1"/>
    <row r="25763" ht="15" customHeight="1"/>
    <row r="25764" ht="15" customHeight="1"/>
    <row r="25765" ht="15" customHeight="1"/>
    <row r="25766" ht="15" customHeight="1"/>
    <row r="25767" ht="15" customHeight="1"/>
    <row r="25768" ht="15" customHeight="1"/>
    <row r="25769" ht="15" customHeight="1"/>
    <row r="25770" ht="15" customHeight="1"/>
    <row r="25771" ht="15" customHeight="1"/>
    <row r="25772" ht="15" customHeight="1"/>
    <row r="25773" ht="15" customHeight="1"/>
    <row r="25774" ht="15" customHeight="1"/>
    <row r="25775" ht="15" customHeight="1"/>
    <row r="25776" ht="15" customHeight="1"/>
    <row r="25777" ht="15" customHeight="1"/>
    <row r="25778" ht="15" customHeight="1"/>
    <row r="25779" ht="15" customHeight="1"/>
    <row r="25780" ht="15" customHeight="1"/>
    <row r="25781" ht="15" customHeight="1"/>
    <row r="25782" ht="15" customHeight="1"/>
    <row r="25783" ht="15" customHeight="1"/>
    <row r="25784" ht="15" customHeight="1"/>
    <row r="25785" ht="15" customHeight="1"/>
    <row r="25786" ht="15" customHeight="1"/>
    <row r="25787" ht="15" customHeight="1"/>
    <row r="25788" ht="15" customHeight="1"/>
    <row r="25789" ht="15" customHeight="1"/>
    <row r="25790" ht="15" customHeight="1"/>
    <row r="25791" ht="15" customHeight="1"/>
    <row r="25792" ht="15" customHeight="1"/>
    <row r="25793" ht="15" customHeight="1"/>
    <row r="25794" ht="15" customHeight="1"/>
    <row r="25795" ht="15" customHeight="1"/>
    <row r="25796" ht="15" customHeight="1"/>
    <row r="25797" ht="15" customHeight="1"/>
    <row r="25798" ht="15" customHeight="1"/>
    <row r="25799" ht="15" customHeight="1"/>
    <row r="25800" ht="15" customHeight="1"/>
    <row r="25801" ht="15" customHeight="1"/>
    <row r="25802" ht="15" customHeight="1"/>
    <row r="25803" ht="15" customHeight="1"/>
    <row r="25804" ht="15" customHeight="1"/>
    <row r="25805" ht="15" customHeight="1"/>
    <row r="25806" ht="15" customHeight="1"/>
    <row r="25807" ht="15" customHeight="1"/>
    <row r="25808" ht="15" customHeight="1"/>
    <row r="25809" ht="15" customHeight="1"/>
    <row r="25810" ht="15" customHeight="1"/>
    <row r="25811" ht="15" customHeight="1"/>
    <row r="25812" ht="15" customHeight="1"/>
    <row r="25813" ht="15" customHeight="1"/>
    <row r="25814" ht="15" customHeight="1"/>
    <row r="25815" ht="15" customHeight="1"/>
    <row r="25816" ht="15" customHeight="1"/>
    <row r="25817" ht="15" customHeight="1"/>
    <row r="25818" ht="15" customHeight="1"/>
    <row r="25819" ht="15" customHeight="1"/>
    <row r="25820" ht="15" customHeight="1"/>
    <row r="25821" ht="15" customHeight="1"/>
    <row r="25822" ht="15" customHeight="1"/>
    <row r="25823" ht="15" customHeight="1"/>
    <row r="25824" ht="15" customHeight="1"/>
    <row r="25825" ht="15" customHeight="1"/>
    <row r="25826" ht="15" customHeight="1"/>
    <row r="25827" ht="15" customHeight="1"/>
    <row r="25828" ht="15" customHeight="1"/>
    <row r="25829" ht="15" customHeight="1"/>
    <row r="25830" ht="15" customHeight="1"/>
    <row r="25831" ht="15" customHeight="1"/>
    <row r="25832" ht="15" customHeight="1"/>
    <row r="25833" ht="15" customHeight="1"/>
    <row r="25834" ht="15" customHeight="1"/>
    <row r="25835" ht="15" customHeight="1"/>
    <row r="25836" ht="15" customHeight="1"/>
    <row r="25837" ht="15" customHeight="1"/>
    <row r="25838" ht="15" customHeight="1"/>
    <row r="25839" ht="15" customHeight="1"/>
    <row r="25840" ht="15" customHeight="1"/>
    <row r="25841" ht="15" customHeight="1"/>
    <row r="25842" ht="15" customHeight="1"/>
    <row r="25843" ht="15" customHeight="1"/>
    <row r="25844" ht="15" customHeight="1"/>
    <row r="25845" ht="15" customHeight="1"/>
    <row r="25846" ht="15" customHeight="1"/>
    <row r="25847" ht="15" customHeight="1"/>
    <row r="25848" ht="15" customHeight="1"/>
    <row r="25849" ht="15" customHeight="1"/>
    <row r="25850" ht="15" customHeight="1"/>
    <row r="25851" ht="15" customHeight="1"/>
    <row r="25852" ht="15" customHeight="1"/>
    <row r="25853" ht="15" customHeight="1"/>
    <row r="25854" ht="15" customHeight="1"/>
    <row r="25855" ht="15" customHeight="1"/>
    <row r="25856" ht="15" customHeight="1"/>
    <row r="25857" ht="15" customHeight="1"/>
    <row r="25858" ht="15" customHeight="1"/>
    <row r="25859" ht="15" customHeight="1"/>
    <row r="25860" ht="15" customHeight="1"/>
    <row r="25861" ht="15" customHeight="1"/>
    <row r="25862" ht="15" customHeight="1"/>
    <row r="25863" ht="15" customHeight="1"/>
    <row r="25864" ht="15" customHeight="1"/>
    <row r="25865" ht="15" customHeight="1"/>
    <row r="25866" ht="15" customHeight="1"/>
    <row r="25867" ht="15" customHeight="1"/>
    <row r="25868" ht="15" customHeight="1"/>
    <row r="25869" ht="15" customHeight="1"/>
    <row r="25870" ht="15" customHeight="1"/>
    <row r="25871" ht="15" customHeight="1"/>
    <row r="25872" ht="15" customHeight="1"/>
    <row r="25873" ht="15" customHeight="1"/>
    <row r="25874" ht="15" customHeight="1"/>
    <row r="25875" ht="15" customHeight="1"/>
    <row r="25876" ht="15" customHeight="1"/>
    <row r="25877" ht="15" customHeight="1"/>
    <row r="25878" ht="15" customHeight="1"/>
    <row r="25879" ht="15" customHeight="1"/>
    <row r="25880" ht="15" customHeight="1"/>
    <row r="25881" ht="15" customHeight="1"/>
    <row r="25882" ht="15" customHeight="1"/>
    <row r="25883" ht="15" customHeight="1"/>
    <row r="25884" ht="15" customHeight="1"/>
    <row r="25885" ht="15" customHeight="1"/>
    <row r="25886" ht="15" customHeight="1"/>
    <row r="25887" ht="15" customHeight="1"/>
    <row r="25888" ht="15" customHeight="1"/>
    <row r="25889" ht="15" customHeight="1"/>
    <row r="25890" ht="15" customHeight="1"/>
    <row r="25891" ht="15" customHeight="1"/>
    <row r="25892" ht="15" customHeight="1"/>
    <row r="25893" ht="15" customHeight="1"/>
    <row r="25894" ht="15" customHeight="1"/>
    <row r="25895" ht="15" customHeight="1"/>
    <row r="25896" ht="15" customHeight="1"/>
    <row r="25897" ht="15" customHeight="1"/>
    <row r="25898" ht="15" customHeight="1"/>
    <row r="25899" ht="15" customHeight="1"/>
    <row r="25900" ht="15" customHeight="1"/>
    <row r="25901" ht="15" customHeight="1"/>
    <row r="25902" ht="15" customHeight="1"/>
    <row r="25903" ht="15" customHeight="1"/>
    <row r="25904" ht="15" customHeight="1"/>
    <row r="25905" ht="15" customHeight="1"/>
    <row r="25906" ht="15" customHeight="1"/>
    <row r="25907" ht="15" customHeight="1"/>
    <row r="25908" ht="15" customHeight="1"/>
    <row r="25909" ht="15" customHeight="1"/>
    <row r="25910" ht="15" customHeight="1"/>
    <row r="25911" ht="15" customHeight="1"/>
    <row r="25912" ht="15" customHeight="1"/>
    <row r="25913" ht="15" customHeight="1"/>
    <row r="25914" ht="15" customHeight="1"/>
    <row r="25915" ht="15" customHeight="1"/>
    <row r="25916" ht="15" customHeight="1"/>
    <row r="25917" ht="15" customHeight="1"/>
    <row r="25918" ht="15" customHeight="1"/>
    <row r="25919" ht="15" customHeight="1"/>
    <row r="25920" ht="15" customHeight="1"/>
    <row r="25921" ht="15" customHeight="1"/>
    <row r="25922" ht="15" customHeight="1"/>
    <row r="25923" ht="15" customHeight="1"/>
    <row r="25924" ht="15" customHeight="1"/>
    <row r="25925" ht="15" customHeight="1"/>
    <row r="25926" ht="15" customHeight="1"/>
    <row r="25927" ht="15" customHeight="1"/>
    <row r="25928" ht="15" customHeight="1"/>
    <row r="25929" ht="15" customHeight="1"/>
    <row r="25930" ht="15" customHeight="1"/>
    <row r="25931" ht="15" customHeight="1"/>
    <row r="25932" ht="15" customHeight="1"/>
    <row r="25933" ht="15" customHeight="1"/>
    <row r="25934" ht="15" customHeight="1"/>
    <row r="25935" ht="15" customHeight="1"/>
    <row r="25936" ht="15" customHeight="1"/>
    <row r="25937" ht="15" customHeight="1"/>
    <row r="25938" ht="15" customHeight="1"/>
    <row r="25939" ht="15" customHeight="1"/>
    <row r="25940" ht="15" customHeight="1"/>
    <row r="25941" ht="15" customHeight="1"/>
    <row r="25942" ht="15" customHeight="1"/>
    <row r="25943" ht="15" customHeight="1"/>
    <row r="25944" ht="15" customHeight="1"/>
    <row r="25945" ht="15" customHeight="1"/>
    <row r="25946" ht="15" customHeight="1"/>
    <row r="25947" ht="15" customHeight="1"/>
    <row r="25948" ht="15" customHeight="1"/>
    <row r="25949" ht="15" customHeight="1"/>
    <row r="25950" ht="15" customHeight="1"/>
    <row r="25951" ht="15" customHeight="1"/>
    <row r="25952" ht="15" customHeight="1"/>
    <row r="25953" ht="15" customHeight="1"/>
    <row r="25954" ht="15" customHeight="1"/>
    <row r="25955" ht="15" customHeight="1"/>
    <row r="25956" ht="15" customHeight="1"/>
    <row r="25957" ht="15" customHeight="1"/>
    <row r="25958" ht="15" customHeight="1"/>
    <row r="25959" ht="15" customHeight="1"/>
    <row r="25960" ht="15" customHeight="1"/>
    <row r="25961" ht="15" customHeight="1"/>
    <row r="25962" ht="15" customHeight="1"/>
    <row r="25963" ht="15" customHeight="1"/>
    <row r="25964" ht="15" customHeight="1"/>
    <row r="25965" ht="15" customHeight="1"/>
    <row r="25966" ht="15" customHeight="1"/>
    <row r="25967" ht="15" customHeight="1"/>
    <row r="25968" ht="15" customHeight="1"/>
    <row r="25969" ht="15" customHeight="1"/>
    <row r="25970" ht="15" customHeight="1"/>
    <row r="25971" ht="15" customHeight="1"/>
    <row r="25972" ht="15" customHeight="1"/>
    <row r="25973" ht="15" customHeight="1"/>
    <row r="25974" ht="15" customHeight="1"/>
    <row r="25975" ht="15" customHeight="1"/>
    <row r="25976" ht="15" customHeight="1"/>
    <row r="25977" ht="15" customHeight="1"/>
    <row r="25978" ht="15" customHeight="1"/>
    <row r="25979" ht="15" customHeight="1"/>
    <row r="25980" ht="15" customHeight="1"/>
    <row r="25981" ht="15" customHeight="1"/>
    <row r="25982" ht="15" customHeight="1"/>
    <row r="25983" ht="15" customHeight="1"/>
    <row r="25984" ht="15" customHeight="1"/>
    <row r="25985" ht="15" customHeight="1"/>
    <row r="25986" ht="15" customHeight="1"/>
    <row r="25987" ht="15" customHeight="1"/>
    <row r="25988" ht="15" customHeight="1"/>
    <row r="25989" ht="15" customHeight="1"/>
    <row r="25990" ht="15" customHeight="1"/>
    <row r="25991" ht="15" customHeight="1"/>
    <row r="25992" ht="15" customHeight="1"/>
    <row r="25993" ht="15" customHeight="1"/>
    <row r="25994" ht="15" customHeight="1"/>
    <row r="25995" ht="15" customHeight="1"/>
    <row r="25996" ht="15" customHeight="1"/>
    <row r="25997" ht="15" customHeight="1"/>
    <row r="25998" ht="15" customHeight="1"/>
    <row r="25999" ht="15" customHeight="1"/>
    <row r="26000" ht="15" customHeight="1"/>
    <row r="26001" ht="15" customHeight="1"/>
    <row r="26002" ht="15" customHeight="1"/>
    <row r="26003" ht="15" customHeight="1"/>
    <row r="26004" ht="15" customHeight="1"/>
    <row r="26005" ht="15" customHeight="1"/>
    <row r="26006" ht="15" customHeight="1"/>
    <row r="26007" ht="15" customHeight="1"/>
    <row r="26008" ht="15" customHeight="1"/>
    <row r="26009" ht="15" customHeight="1"/>
    <row r="26010" ht="15" customHeight="1"/>
    <row r="26011" ht="15" customHeight="1"/>
    <row r="26012" ht="15" customHeight="1"/>
    <row r="26013" ht="15" customHeight="1"/>
    <row r="26014" ht="15" customHeight="1"/>
    <row r="26015" ht="15" customHeight="1"/>
    <row r="26016" ht="15" customHeight="1"/>
    <row r="26017" ht="15" customHeight="1"/>
    <row r="26018" ht="15" customHeight="1"/>
    <row r="26019" ht="15" customHeight="1"/>
    <row r="26020" ht="15" customHeight="1"/>
    <row r="26021" ht="15" customHeight="1"/>
    <row r="26022" ht="15" customHeight="1"/>
    <row r="26023" ht="15" customHeight="1"/>
    <row r="26024" ht="15" customHeight="1"/>
    <row r="26025" ht="15" customHeight="1"/>
    <row r="26026" ht="15" customHeight="1"/>
    <row r="26027" ht="15" customHeight="1"/>
    <row r="26028" ht="15" customHeight="1"/>
    <row r="26029" ht="15" customHeight="1"/>
    <row r="26030" ht="15" customHeight="1"/>
    <row r="26031" ht="15" customHeight="1"/>
    <row r="26032" ht="15" customHeight="1"/>
    <row r="26033" ht="15" customHeight="1"/>
    <row r="26034" ht="15" customHeight="1"/>
    <row r="26035" ht="15" customHeight="1"/>
    <row r="26036" ht="15" customHeight="1"/>
    <row r="26037" ht="15" customHeight="1"/>
    <row r="26038" ht="15" customHeight="1"/>
    <row r="26039" ht="15" customHeight="1"/>
    <row r="26040" ht="15" customHeight="1"/>
    <row r="26041" ht="15" customHeight="1"/>
    <row r="26042" ht="15" customHeight="1"/>
    <row r="26043" ht="15" customHeight="1"/>
    <row r="26044" ht="15" customHeight="1"/>
    <row r="26045" ht="15" customHeight="1"/>
    <row r="26046" ht="15" customHeight="1"/>
    <row r="26047" ht="15" customHeight="1"/>
    <row r="26048" ht="15" customHeight="1"/>
    <row r="26049" ht="15" customHeight="1"/>
    <row r="26050" ht="15" customHeight="1"/>
    <row r="26051" ht="15" customHeight="1"/>
    <row r="26052" ht="15" customHeight="1"/>
    <row r="26053" ht="15" customHeight="1"/>
    <row r="26054" ht="15" customHeight="1"/>
    <row r="26055" ht="15" customHeight="1"/>
    <row r="26056" ht="15" customHeight="1"/>
    <row r="26057" ht="15" customHeight="1"/>
    <row r="26058" ht="15" customHeight="1"/>
    <row r="26059" ht="15" customHeight="1"/>
    <row r="26060" ht="15" customHeight="1"/>
    <row r="26061" ht="15" customHeight="1"/>
    <row r="26062" ht="15" customHeight="1"/>
    <row r="26063" ht="15" customHeight="1"/>
    <row r="26064" ht="15" customHeight="1"/>
    <row r="26065" ht="15" customHeight="1"/>
    <row r="26066" ht="15" customHeight="1"/>
    <row r="26067" ht="15" customHeight="1"/>
    <row r="26068" ht="15" customHeight="1"/>
    <row r="26069" ht="15" customHeight="1"/>
    <row r="26070" ht="15" customHeight="1"/>
    <row r="26071" ht="15" customHeight="1"/>
    <row r="26072" ht="15" customHeight="1"/>
    <row r="26073" ht="15" customHeight="1"/>
    <row r="26074" ht="15" customHeight="1"/>
    <row r="26075" ht="15" customHeight="1"/>
    <row r="26076" ht="15" customHeight="1"/>
    <row r="26077" ht="15" customHeight="1"/>
    <row r="26078" ht="15" customHeight="1"/>
    <row r="26079" ht="15" customHeight="1"/>
    <row r="26080" ht="15" customHeight="1"/>
    <row r="26081" ht="15" customHeight="1"/>
    <row r="26082" ht="15" customHeight="1"/>
    <row r="26083" ht="15" customHeight="1"/>
    <row r="26084" ht="15" customHeight="1"/>
    <row r="26085" ht="15" customHeight="1"/>
    <row r="26086" ht="15" customHeight="1"/>
    <row r="26087" ht="15" customHeight="1"/>
    <row r="26088" ht="15" customHeight="1"/>
    <row r="26089" ht="15" customHeight="1"/>
    <row r="26090" ht="15" customHeight="1"/>
    <row r="26091" ht="15" customHeight="1"/>
    <row r="26092" ht="15" customHeight="1"/>
    <row r="26093" ht="15" customHeight="1"/>
    <row r="26094" ht="15" customHeight="1"/>
    <row r="26095" ht="15" customHeight="1"/>
    <row r="26096" ht="15" customHeight="1"/>
    <row r="26097" ht="15" customHeight="1"/>
    <row r="26098" ht="15" customHeight="1"/>
    <row r="26099" ht="15" customHeight="1"/>
    <row r="26100" ht="15" customHeight="1"/>
    <row r="26101" ht="15" customHeight="1"/>
    <row r="26102" ht="15" customHeight="1"/>
    <row r="26103" ht="15" customHeight="1"/>
    <row r="26104" ht="15" customHeight="1"/>
    <row r="26105" ht="15" customHeight="1"/>
    <row r="26106" ht="15" customHeight="1"/>
    <row r="26107" ht="15" customHeight="1"/>
    <row r="26108" ht="15" customHeight="1"/>
    <row r="26109" ht="15" customHeight="1"/>
    <row r="26110" ht="15" customHeight="1"/>
    <row r="26111" ht="15" customHeight="1"/>
    <row r="26112" ht="15" customHeight="1"/>
    <row r="26113" ht="15" customHeight="1"/>
    <row r="26114" ht="15" customHeight="1"/>
    <row r="26115" ht="15" customHeight="1"/>
    <row r="26116" ht="15" customHeight="1"/>
    <row r="26117" ht="15" customHeight="1"/>
    <row r="26118" ht="15" customHeight="1"/>
    <row r="26119" ht="15" customHeight="1"/>
    <row r="26120" ht="15" customHeight="1"/>
    <row r="26121" ht="15" customHeight="1"/>
    <row r="26122" ht="15" customHeight="1"/>
    <row r="26123" ht="15" customHeight="1"/>
    <row r="26124" ht="15" customHeight="1"/>
    <row r="26125" ht="15" customHeight="1"/>
    <row r="26126" ht="15" customHeight="1"/>
    <row r="26127" ht="15" customHeight="1"/>
    <row r="26128" ht="15" customHeight="1"/>
    <row r="26129" ht="15" customHeight="1"/>
    <row r="26130" ht="15" customHeight="1"/>
    <row r="26131" ht="15" customHeight="1"/>
    <row r="26132" ht="15" customHeight="1"/>
    <row r="26133" ht="15" customHeight="1"/>
    <row r="26134" ht="15" customHeight="1"/>
    <row r="26135" ht="15" customHeight="1"/>
    <row r="26136" ht="15" customHeight="1"/>
    <row r="26137" ht="15" customHeight="1"/>
    <row r="26138" ht="15" customHeight="1"/>
    <row r="26139" ht="15" customHeight="1"/>
    <row r="26140" ht="15" customHeight="1"/>
    <row r="26141" ht="15" customHeight="1"/>
    <row r="26142" ht="15" customHeight="1"/>
    <row r="26143" ht="15" customHeight="1"/>
    <row r="26144" ht="15" customHeight="1"/>
    <row r="26145" ht="15" customHeight="1"/>
    <row r="26146" ht="15" customHeight="1"/>
    <row r="26147" ht="15" customHeight="1"/>
    <row r="26148" ht="15" customHeight="1"/>
    <row r="26149" ht="15" customHeight="1"/>
    <row r="26150" ht="15" customHeight="1"/>
    <row r="26151" ht="15" customHeight="1"/>
    <row r="26152" ht="15" customHeight="1"/>
    <row r="26153" ht="15" customHeight="1"/>
    <row r="26154" ht="15" customHeight="1"/>
    <row r="26155" ht="15" customHeight="1"/>
    <row r="26156" ht="15" customHeight="1"/>
    <row r="26157" ht="15" customHeight="1"/>
    <row r="26158" ht="15" customHeight="1"/>
    <row r="26159" ht="15" customHeight="1"/>
    <row r="26160" ht="15" customHeight="1"/>
    <row r="26161" ht="15" customHeight="1"/>
    <row r="26162" ht="15" customHeight="1"/>
    <row r="26163" ht="15" customHeight="1"/>
    <row r="26164" ht="15" customHeight="1"/>
    <row r="26165" ht="15" customHeight="1"/>
    <row r="26166" ht="15" customHeight="1"/>
    <row r="26167" ht="15" customHeight="1"/>
    <row r="26168" ht="15" customHeight="1"/>
    <row r="26169" ht="15" customHeight="1"/>
    <row r="26170" ht="15" customHeight="1"/>
    <row r="26171" ht="15" customHeight="1"/>
    <row r="26172" ht="15" customHeight="1"/>
    <row r="26173" ht="15" customHeight="1"/>
    <row r="26174" ht="15" customHeight="1"/>
    <row r="26175" ht="15" customHeight="1"/>
    <row r="26176" ht="15" customHeight="1"/>
    <row r="26177" ht="15" customHeight="1"/>
    <row r="26178" ht="15" customHeight="1"/>
    <row r="26179" ht="15" customHeight="1"/>
    <row r="26180" ht="15" customHeight="1"/>
    <row r="26181" ht="15" customHeight="1"/>
    <row r="26182" ht="15" customHeight="1"/>
    <row r="26183" ht="15" customHeight="1"/>
    <row r="26184" ht="15" customHeight="1"/>
    <row r="26185" ht="15" customHeight="1"/>
    <row r="26186" ht="15" customHeight="1"/>
    <row r="26187" ht="15" customHeight="1"/>
    <row r="26188" ht="15" customHeight="1"/>
    <row r="26189" ht="15" customHeight="1"/>
    <row r="26190" ht="15" customHeight="1"/>
    <row r="26191" ht="15" customHeight="1"/>
    <row r="26192" ht="15" customHeight="1"/>
    <row r="26193" ht="15" customHeight="1"/>
    <row r="26194" ht="15" customHeight="1"/>
    <row r="26195" ht="15" customHeight="1"/>
    <row r="26196" ht="15" customHeight="1"/>
    <row r="26197" ht="15" customHeight="1"/>
    <row r="26198" ht="15" customHeight="1"/>
    <row r="26199" ht="15" customHeight="1"/>
    <row r="26200" ht="15" customHeight="1"/>
    <row r="26201" ht="15" customHeight="1"/>
    <row r="26202" ht="15" customHeight="1"/>
    <row r="26203" ht="15" customHeight="1"/>
    <row r="26204" ht="15" customHeight="1"/>
    <row r="26205" ht="15" customHeight="1"/>
    <row r="26206" ht="15" customHeight="1"/>
    <row r="26207" ht="15" customHeight="1"/>
    <row r="26208" ht="15" customHeight="1"/>
    <row r="26209" ht="15" customHeight="1"/>
    <row r="26210" ht="15" customHeight="1"/>
    <row r="26211" ht="15" customHeight="1"/>
    <row r="26212" ht="15" customHeight="1"/>
    <row r="26213" ht="15" customHeight="1"/>
    <row r="26214" ht="15" customHeight="1"/>
    <row r="26215" ht="15" customHeight="1"/>
    <row r="26216" ht="15" customHeight="1"/>
    <row r="26217" ht="15" customHeight="1"/>
    <row r="26218" ht="15" customHeight="1"/>
    <row r="26219" ht="15" customHeight="1"/>
    <row r="26220" ht="15" customHeight="1"/>
    <row r="26221" ht="15" customHeight="1"/>
    <row r="26222" ht="15" customHeight="1"/>
    <row r="26223" ht="15" customHeight="1"/>
    <row r="26224" ht="15" customHeight="1"/>
    <row r="26225" ht="15" customHeight="1"/>
    <row r="26226" ht="15" customHeight="1"/>
    <row r="26227" ht="15" customHeight="1"/>
    <row r="26228" ht="15" customHeight="1"/>
    <row r="26229" ht="15" customHeight="1"/>
    <row r="26230" ht="15" customHeight="1"/>
    <row r="26231" ht="15" customHeight="1"/>
    <row r="26232" ht="15" customHeight="1"/>
    <row r="26233" ht="15" customHeight="1"/>
    <row r="26234" ht="15" customHeight="1"/>
    <row r="26235" ht="15" customHeight="1"/>
    <row r="26236" ht="15" customHeight="1"/>
    <row r="26237" ht="15" customHeight="1"/>
    <row r="26238" ht="15" customHeight="1"/>
    <row r="26239" ht="15" customHeight="1"/>
    <row r="26240" ht="15" customHeight="1"/>
    <row r="26241" ht="15" customHeight="1"/>
    <row r="26242" ht="15" customHeight="1"/>
    <row r="26243" ht="15" customHeight="1"/>
    <row r="26244" ht="15" customHeight="1"/>
    <row r="26245" ht="15" customHeight="1"/>
    <row r="26246" ht="15" customHeight="1"/>
    <row r="26247" ht="15" customHeight="1"/>
    <row r="26248" ht="15" customHeight="1"/>
    <row r="26249" ht="15" customHeight="1"/>
    <row r="26250" ht="15" customHeight="1"/>
    <row r="26251" ht="15" customHeight="1"/>
    <row r="26252" ht="15" customHeight="1"/>
    <row r="26253" ht="15" customHeight="1"/>
    <row r="26254" ht="15" customHeight="1"/>
    <row r="26255" ht="15" customHeight="1"/>
    <row r="26256" ht="15" customHeight="1"/>
    <row r="26257" ht="15" customHeight="1"/>
    <row r="26258" ht="15" customHeight="1"/>
    <row r="26259" ht="15" customHeight="1"/>
    <row r="26260" ht="15" customHeight="1"/>
    <row r="26261" ht="15" customHeight="1"/>
    <row r="26262" ht="15" customHeight="1"/>
    <row r="26263" ht="15" customHeight="1"/>
    <row r="26264" ht="15" customHeight="1"/>
    <row r="26265" ht="15" customHeight="1"/>
    <row r="26266" ht="15" customHeight="1"/>
    <row r="26267" ht="15" customHeight="1"/>
    <row r="26268" ht="15" customHeight="1"/>
    <row r="26269" ht="15" customHeight="1"/>
    <row r="26270" ht="15" customHeight="1"/>
    <row r="26271" ht="15" customHeight="1"/>
    <row r="26272" ht="15" customHeight="1"/>
    <row r="26273" ht="15" customHeight="1"/>
    <row r="26274" ht="15" customHeight="1"/>
    <row r="26275" ht="15" customHeight="1"/>
    <row r="26276" ht="15" customHeight="1"/>
    <row r="26277" ht="15" customHeight="1"/>
    <row r="26278" ht="15" customHeight="1"/>
    <row r="26279" ht="15" customHeight="1"/>
    <row r="26280" ht="15" customHeight="1"/>
    <row r="26281" ht="15" customHeight="1"/>
    <row r="26282" ht="15" customHeight="1"/>
    <row r="26283" ht="15" customHeight="1"/>
    <row r="26284" ht="15" customHeight="1"/>
    <row r="26285" ht="15" customHeight="1"/>
    <row r="26286" ht="15" customHeight="1"/>
    <row r="26287" ht="15" customHeight="1"/>
    <row r="26288" ht="15" customHeight="1"/>
    <row r="26289" ht="15" customHeight="1"/>
    <row r="26290" ht="15" customHeight="1"/>
    <row r="26291" ht="15" customHeight="1"/>
    <row r="26292" ht="15" customHeight="1"/>
    <row r="26293" ht="15" customHeight="1"/>
    <row r="26294" ht="15" customHeight="1"/>
    <row r="26295" ht="15" customHeight="1"/>
    <row r="26296" ht="15" customHeight="1"/>
    <row r="26297" ht="15" customHeight="1"/>
    <row r="26298" ht="15" customHeight="1"/>
    <row r="26299" ht="15" customHeight="1"/>
    <row r="26300" ht="15" customHeight="1"/>
    <row r="26301" ht="15" customHeight="1"/>
    <row r="26302" ht="15" customHeight="1"/>
    <row r="26303" ht="15" customHeight="1"/>
    <row r="26304" ht="15" customHeight="1"/>
    <row r="26305" ht="15" customHeight="1"/>
    <row r="26306" ht="15" customHeight="1"/>
    <row r="26307" ht="15" customHeight="1"/>
    <row r="26308" ht="15" customHeight="1"/>
    <row r="26309" ht="15" customHeight="1"/>
    <row r="26310" ht="15" customHeight="1"/>
    <row r="26311" ht="15" customHeight="1"/>
    <row r="26312" ht="15" customHeight="1"/>
    <row r="26313" ht="15" customHeight="1"/>
    <row r="26314" ht="15" customHeight="1"/>
    <row r="26315" ht="15" customHeight="1"/>
    <row r="26316" ht="15" customHeight="1"/>
    <row r="26317" ht="15" customHeight="1"/>
    <row r="26318" ht="15" customHeight="1"/>
    <row r="26319" ht="15" customHeight="1"/>
    <row r="26320" ht="15" customHeight="1"/>
    <row r="26321" ht="15" customHeight="1"/>
    <row r="26322" ht="15" customHeight="1"/>
    <row r="26323" ht="15" customHeight="1"/>
    <row r="26324" ht="15" customHeight="1"/>
    <row r="26325" ht="15" customHeight="1"/>
    <row r="26326" ht="15" customHeight="1"/>
    <row r="26327" ht="15" customHeight="1"/>
    <row r="26328" ht="15" customHeight="1"/>
    <row r="26329" ht="15" customHeight="1"/>
    <row r="26330" ht="15" customHeight="1"/>
    <row r="26331" ht="15" customHeight="1"/>
    <row r="26332" ht="15" customHeight="1"/>
    <row r="26333" ht="15" customHeight="1"/>
    <row r="26334" ht="15" customHeight="1"/>
    <row r="26335" ht="15" customHeight="1"/>
    <row r="26336" ht="15" customHeight="1"/>
    <row r="26337" ht="15" customHeight="1"/>
    <row r="26338" ht="15" customHeight="1"/>
    <row r="26339" ht="15" customHeight="1"/>
    <row r="26340" ht="15" customHeight="1"/>
    <row r="26341" ht="15" customHeight="1"/>
    <row r="26342" ht="15" customHeight="1"/>
    <row r="26343" ht="15" customHeight="1"/>
    <row r="26344" ht="15" customHeight="1"/>
    <row r="26345" ht="15" customHeight="1"/>
    <row r="26346" ht="15" customHeight="1"/>
    <row r="26347" ht="15" customHeight="1"/>
    <row r="26348" ht="15" customHeight="1"/>
    <row r="26349" ht="15" customHeight="1"/>
    <row r="26350" ht="15" customHeight="1"/>
    <row r="26351" ht="15" customHeight="1"/>
    <row r="26352" ht="15" customHeight="1"/>
    <row r="26353" ht="15" customHeight="1"/>
    <row r="26354" ht="15" customHeight="1"/>
    <row r="26355" ht="15" customHeight="1"/>
    <row r="26356" ht="15" customHeight="1"/>
    <row r="26357" ht="15" customHeight="1"/>
    <row r="26358" ht="15" customHeight="1"/>
    <row r="26359" ht="15" customHeight="1"/>
    <row r="26360" ht="15" customHeight="1"/>
    <row r="26361" ht="15" customHeight="1"/>
    <row r="26362" ht="15" customHeight="1"/>
    <row r="26363" ht="15" customHeight="1"/>
    <row r="26364" ht="15" customHeight="1"/>
    <row r="26365" ht="15" customHeight="1"/>
    <row r="26366" ht="15" customHeight="1"/>
    <row r="26367" ht="15" customHeight="1"/>
    <row r="26368" ht="15" customHeight="1"/>
    <row r="26369" ht="15" customHeight="1"/>
    <row r="26370" ht="15" customHeight="1"/>
    <row r="26371" ht="15" customHeight="1"/>
    <row r="26372" ht="15" customHeight="1"/>
    <row r="26373" ht="15" customHeight="1"/>
    <row r="26374" ht="15" customHeight="1"/>
    <row r="26375" ht="15" customHeight="1"/>
    <row r="26376" ht="15" customHeight="1"/>
    <row r="26377" ht="15" customHeight="1"/>
    <row r="26378" ht="15" customHeight="1"/>
    <row r="26379" ht="15" customHeight="1"/>
    <row r="26380" ht="15" customHeight="1"/>
    <row r="26381" ht="15" customHeight="1"/>
    <row r="26382" ht="15" customHeight="1"/>
    <row r="26383" ht="15" customHeight="1"/>
    <row r="26384" ht="15" customHeight="1"/>
    <row r="26385" ht="15" customHeight="1"/>
    <row r="26386" ht="15" customHeight="1"/>
    <row r="26387" ht="15" customHeight="1"/>
    <row r="26388" ht="15" customHeight="1"/>
    <row r="26389" ht="15" customHeight="1"/>
    <row r="26390" ht="15" customHeight="1"/>
    <row r="26391" ht="15" customHeight="1"/>
    <row r="26392" ht="15" customHeight="1"/>
    <row r="26393" ht="15" customHeight="1"/>
    <row r="26394" ht="15" customHeight="1"/>
    <row r="26395" ht="15" customHeight="1"/>
    <row r="26396" ht="15" customHeight="1"/>
    <row r="26397" ht="15" customHeight="1"/>
    <row r="26398" ht="15" customHeight="1"/>
    <row r="26399" ht="15" customHeight="1"/>
    <row r="26400" ht="15" customHeight="1"/>
    <row r="26401" ht="15" customHeight="1"/>
    <row r="26402" ht="15" customHeight="1"/>
    <row r="26403" ht="15" customHeight="1"/>
    <row r="26404" ht="15" customHeight="1"/>
    <row r="26405" ht="15" customHeight="1"/>
    <row r="26406" ht="15" customHeight="1"/>
    <row r="26407" ht="15" customHeight="1"/>
    <row r="26408" ht="15" customHeight="1"/>
    <row r="26409" ht="15" customHeight="1"/>
    <row r="26410" ht="15" customHeight="1"/>
    <row r="26411" ht="15" customHeight="1"/>
    <row r="26412" ht="15" customHeight="1"/>
    <row r="26413" ht="15" customHeight="1"/>
    <row r="26414" ht="15" customHeight="1"/>
    <row r="26415" ht="15" customHeight="1"/>
    <row r="26416" ht="15" customHeight="1"/>
    <row r="26417" ht="15" customHeight="1"/>
    <row r="26418" ht="15" customHeight="1"/>
    <row r="26419" ht="15" customHeight="1"/>
    <row r="26420" ht="15" customHeight="1"/>
    <row r="26421" ht="15" customHeight="1"/>
    <row r="26422" ht="15" customHeight="1"/>
    <row r="26423" ht="15" customHeight="1"/>
    <row r="26424" ht="15" customHeight="1"/>
    <row r="26425" ht="15" customHeight="1"/>
    <row r="26426" ht="15" customHeight="1"/>
    <row r="26427" ht="15" customHeight="1"/>
    <row r="26428" ht="15" customHeight="1"/>
    <row r="26429" ht="15" customHeight="1"/>
    <row r="26430" ht="15" customHeight="1"/>
    <row r="26431" ht="15" customHeight="1"/>
    <row r="26432" ht="15" customHeight="1"/>
    <row r="26433" ht="15" customHeight="1"/>
    <row r="26434" ht="15" customHeight="1"/>
    <row r="26435" ht="15" customHeight="1"/>
    <row r="26436" ht="15" customHeight="1"/>
    <row r="26437" ht="15" customHeight="1"/>
    <row r="26438" ht="15" customHeight="1"/>
    <row r="26439" ht="15" customHeight="1"/>
    <row r="26440" ht="15" customHeight="1"/>
    <row r="26441" ht="15" customHeight="1"/>
    <row r="26442" ht="15" customHeight="1"/>
    <row r="26443" ht="15" customHeight="1"/>
    <row r="26444" ht="15" customHeight="1"/>
    <row r="26445" ht="15" customHeight="1"/>
    <row r="26446" ht="15" customHeight="1"/>
    <row r="26447" ht="15" customHeight="1"/>
    <row r="26448" ht="15" customHeight="1"/>
    <row r="26449" ht="15" customHeight="1"/>
    <row r="26450" ht="15" customHeight="1"/>
    <row r="26451" ht="15" customHeight="1"/>
    <row r="26452" ht="15" customHeight="1"/>
    <row r="26453" ht="15" customHeight="1"/>
    <row r="26454" ht="15" customHeight="1"/>
    <row r="26455" ht="15" customHeight="1"/>
    <row r="26456" ht="15" customHeight="1"/>
    <row r="26457" ht="15" customHeight="1"/>
    <row r="26458" ht="15" customHeight="1"/>
    <row r="26459" ht="15" customHeight="1"/>
    <row r="26460" ht="15" customHeight="1"/>
    <row r="26461" ht="15" customHeight="1"/>
    <row r="26462" ht="15" customHeight="1"/>
    <row r="26463" ht="15" customHeight="1"/>
    <row r="26464" ht="15" customHeight="1"/>
    <row r="26465" ht="15" customHeight="1"/>
    <row r="26466" ht="15" customHeight="1"/>
    <row r="26467" ht="15" customHeight="1"/>
    <row r="26468" ht="15" customHeight="1"/>
    <row r="26469" ht="15" customHeight="1"/>
    <row r="26470" ht="15" customHeight="1"/>
    <row r="26471" ht="15" customHeight="1"/>
    <row r="26472" ht="15" customHeight="1"/>
    <row r="26473" ht="15" customHeight="1"/>
    <row r="26474" ht="15" customHeight="1"/>
    <row r="26475" ht="15" customHeight="1"/>
    <row r="26476" ht="15" customHeight="1"/>
    <row r="26477" ht="15" customHeight="1"/>
    <row r="26478" ht="15" customHeight="1"/>
    <row r="26479" ht="15" customHeight="1"/>
    <row r="26480" ht="15" customHeight="1"/>
    <row r="26481" ht="15" customHeight="1"/>
    <row r="26482" ht="15" customHeight="1"/>
    <row r="26483" ht="15" customHeight="1"/>
    <row r="26484" ht="15" customHeight="1"/>
    <row r="26485" ht="15" customHeight="1"/>
    <row r="26486" ht="15" customHeight="1"/>
    <row r="26487" ht="15" customHeight="1"/>
    <row r="26488" ht="15" customHeight="1"/>
    <row r="26489" ht="15" customHeight="1"/>
    <row r="26490" ht="15" customHeight="1"/>
    <row r="26491" ht="15" customHeight="1"/>
    <row r="26492" ht="15" customHeight="1"/>
    <row r="26493" ht="15" customHeight="1"/>
    <row r="26494" ht="15" customHeight="1"/>
    <row r="26495" ht="15" customHeight="1"/>
    <row r="26496" ht="15" customHeight="1"/>
    <row r="26497" ht="15" customHeight="1"/>
    <row r="26498" ht="15" customHeight="1"/>
    <row r="26499" ht="15" customHeight="1"/>
    <row r="26500" ht="15" customHeight="1"/>
    <row r="26501" ht="15" customHeight="1"/>
    <row r="26502" ht="15" customHeight="1"/>
    <row r="26503" ht="15" customHeight="1"/>
    <row r="26504" ht="15" customHeight="1"/>
    <row r="26505" ht="15" customHeight="1"/>
    <row r="26506" ht="15" customHeight="1"/>
    <row r="26507" ht="15" customHeight="1"/>
    <row r="26508" ht="15" customHeight="1"/>
    <row r="26509" ht="15" customHeight="1"/>
    <row r="26510" ht="15" customHeight="1"/>
    <row r="26511" ht="15" customHeight="1"/>
    <row r="26512" ht="15" customHeight="1"/>
    <row r="26513" ht="15" customHeight="1"/>
    <row r="26514" ht="15" customHeight="1"/>
    <row r="26515" ht="15" customHeight="1"/>
    <row r="26516" ht="15" customHeight="1"/>
    <row r="26517" ht="15" customHeight="1"/>
    <row r="26518" ht="15" customHeight="1"/>
    <row r="26519" ht="15" customHeight="1"/>
    <row r="26520" ht="15" customHeight="1"/>
    <row r="26521" ht="15" customHeight="1"/>
    <row r="26522" ht="15" customHeight="1"/>
    <row r="26523" ht="15" customHeight="1"/>
    <row r="26524" ht="15" customHeight="1"/>
    <row r="26525" ht="15" customHeight="1"/>
    <row r="26526" ht="15" customHeight="1"/>
    <row r="26527" ht="15" customHeight="1"/>
    <row r="26528" ht="15" customHeight="1"/>
    <row r="26529" ht="15" customHeight="1"/>
    <row r="26530" ht="15" customHeight="1"/>
    <row r="26531" ht="15" customHeight="1"/>
    <row r="26532" ht="15" customHeight="1"/>
    <row r="26533" ht="15" customHeight="1"/>
    <row r="26534" ht="15" customHeight="1"/>
    <row r="26535" ht="15" customHeight="1"/>
    <row r="26536" ht="15" customHeight="1"/>
    <row r="26537" ht="15" customHeight="1"/>
    <row r="26538" ht="15" customHeight="1"/>
    <row r="26539" ht="15" customHeight="1"/>
    <row r="26540" ht="15" customHeight="1"/>
    <row r="26541" ht="15" customHeight="1"/>
    <row r="26542" ht="15" customHeight="1"/>
    <row r="26543" ht="15" customHeight="1"/>
    <row r="26544" ht="15" customHeight="1"/>
    <row r="26545" ht="15" customHeight="1"/>
    <row r="26546" ht="15" customHeight="1"/>
    <row r="26547" ht="15" customHeight="1"/>
    <row r="26548" ht="15" customHeight="1"/>
    <row r="26549" ht="15" customHeight="1"/>
    <row r="26550" ht="15" customHeight="1"/>
    <row r="26551" ht="15" customHeight="1"/>
    <row r="26552" ht="15" customHeight="1"/>
    <row r="26553" ht="15" customHeight="1"/>
    <row r="26554" ht="15" customHeight="1"/>
    <row r="26555" ht="15" customHeight="1"/>
    <row r="26556" ht="15" customHeight="1"/>
    <row r="26557" ht="15" customHeight="1"/>
    <row r="26558" ht="15" customHeight="1"/>
    <row r="26559" ht="15" customHeight="1"/>
    <row r="26560" ht="15" customHeight="1"/>
    <row r="26561" ht="15" customHeight="1"/>
    <row r="26562" ht="15" customHeight="1"/>
    <row r="26563" ht="15" customHeight="1"/>
    <row r="26564" ht="15" customHeight="1"/>
    <row r="26565" ht="15" customHeight="1"/>
    <row r="26566" ht="15" customHeight="1"/>
    <row r="26567" ht="15" customHeight="1"/>
    <row r="26568" ht="15" customHeight="1"/>
    <row r="26569" ht="15" customHeight="1"/>
    <row r="26570" ht="15" customHeight="1"/>
    <row r="26571" ht="15" customHeight="1"/>
    <row r="26572" ht="15" customHeight="1"/>
    <row r="26573" ht="15" customHeight="1"/>
    <row r="26574" ht="15" customHeight="1"/>
    <row r="26575" ht="15" customHeight="1"/>
    <row r="26576" ht="15" customHeight="1"/>
    <row r="26577" ht="15" customHeight="1"/>
    <row r="26578" ht="15" customHeight="1"/>
    <row r="26579" ht="15" customHeight="1"/>
    <row r="26580" ht="15" customHeight="1"/>
    <row r="26581" ht="15" customHeight="1"/>
    <row r="26582" ht="15" customHeight="1"/>
    <row r="26583" ht="15" customHeight="1"/>
    <row r="26584" ht="15" customHeight="1"/>
    <row r="26585" ht="15" customHeight="1"/>
    <row r="26586" ht="15" customHeight="1"/>
    <row r="26587" ht="15" customHeight="1"/>
    <row r="26588" ht="15" customHeight="1"/>
    <row r="26589" ht="15" customHeight="1"/>
    <row r="26590" ht="15" customHeight="1"/>
    <row r="26591" ht="15" customHeight="1"/>
    <row r="26592" ht="15" customHeight="1"/>
    <row r="26593" ht="15" customHeight="1"/>
    <row r="26594" ht="15" customHeight="1"/>
    <row r="26595" ht="15" customHeight="1"/>
    <row r="26596" ht="15" customHeight="1"/>
    <row r="26597" ht="15" customHeight="1"/>
    <row r="26598" ht="15" customHeight="1"/>
    <row r="26599" ht="15" customHeight="1"/>
    <row r="26600" ht="15" customHeight="1"/>
    <row r="26601" ht="15" customHeight="1"/>
    <row r="26602" ht="15" customHeight="1"/>
    <row r="26603" ht="15" customHeight="1"/>
    <row r="26604" ht="15" customHeight="1"/>
    <row r="26605" ht="15" customHeight="1"/>
    <row r="26606" ht="15" customHeight="1"/>
    <row r="26607" ht="15" customHeight="1"/>
    <row r="26608" ht="15" customHeight="1"/>
    <row r="26609" ht="15" customHeight="1"/>
    <row r="26610" ht="15" customHeight="1"/>
    <row r="26611" ht="15" customHeight="1"/>
    <row r="26612" ht="15" customHeight="1"/>
    <row r="26613" ht="15" customHeight="1"/>
    <row r="26614" ht="15" customHeight="1"/>
    <row r="26615" ht="15" customHeight="1"/>
    <row r="26616" ht="15" customHeight="1"/>
    <row r="26617" ht="15" customHeight="1"/>
    <row r="26618" ht="15" customHeight="1"/>
    <row r="26619" ht="15" customHeight="1"/>
    <row r="26620" ht="15" customHeight="1"/>
    <row r="26621" ht="15" customHeight="1"/>
    <row r="26622" ht="15" customHeight="1"/>
    <row r="26623" ht="15" customHeight="1"/>
    <row r="26624" ht="15" customHeight="1"/>
    <row r="26625" ht="15" customHeight="1"/>
    <row r="26626" ht="15" customHeight="1"/>
    <row r="26627" ht="15" customHeight="1"/>
    <row r="26628" ht="15" customHeight="1"/>
    <row r="26629" ht="15" customHeight="1"/>
    <row r="26630" ht="15" customHeight="1"/>
    <row r="26631" ht="15" customHeight="1"/>
    <row r="26632" ht="15" customHeight="1"/>
    <row r="26633" ht="15" customHeight="1"/>
    <row r="26634" ht="15" customHeight="1"/>
    <row r="26635" ht="15" customHeight="1"/>
    <row r="26636" ht="15" customHeight="1"/>
    <row r="26637" ht="15" customHeight="1"/>
    <row r="26638" ht="15" customHeight="1"/>
    <row r="26639" ht="15" customHeight="1"/>
    <row r="26640" ht="15" customHeight="1"/>
    <row r="26641" ht="15" customHeight="1"/>
    <row r="26642" ht="15" customHeight="1"/>
    <row r="26643" ht="15" customHeight="1"/>
    <row r="26644" ht="15" customHeight="1"/>
    <row r="26645" ht="15" customHeight="1"/>
    <row r="26646" ht="15" customHeight="1"/>
    <row r="26647" ht="15" customHeight="1"/>
    <row r="26648" ht="15" customHeight="1"/>
    <row r="26649" ht="15" customHeight="1"/>
    <row r="26650" ht="15" customHeight="1"/>
    <row r="26651" ht="15" customHeight="1"/>
    <row r="26652" ht="15" customHeight="1"/>
    <row r="26653" ht="15" customHeight="1"/>
    <row r="26654" ht="15" customHeight="1"/>
    <row r="26655" ht="15" customHeight="1"/>
    <row r="26656" ht="15" customHeight="1"/>
    <row r="26657" ht="15" customHeight="1"/>
    <row r="26658" ht="15" customHeight="1"/>
    <row r="26659" ht="15" customHeight="1"/>
    <row r="26660" ht="15" customHeight="1"/>
    <row r="26661" ht="15" customHeight="1"/>
    <row r="26662" ht="15" customHeight="1"/>
    <row r="26663" ht="15" customHeight="1"/>
    <row r="26664" ht="15" customHeight="1"/>
    <row r="26665" ht="15" customHeight="1"/>
    <row r="26666" ht="15" customHeight="1"/>
    <row r="26667" ht="15" customHeight="1"/>
    <row r="26668" ht="15" customHeight="1"/>
    <row r="26669" ht="15" customHeight="1"/>
    <row r="26670" ht="15" customHeight="1"/>
    <row r="26671" ht="15" customHeight="1"/>
    <row r="26672" ht="15" customHeight="1"/>
    <row r="26673" ht="15" customHeight="1"/>
    <row r="26674" ht="15" customHeight="1"/>
    <row r="26675" ht="15" customHeight="1"/>
    <row r="26676" ht="15" customHeight="1"/>
    <row r="26677" ht="15" customHeight="1"/>
    <row r="26678" ht="15" customHeight="1"/>
    <row r="26679" ht="15" customHeight="1"/>
    <row r="26680" ht="15" customHeight="1"/>
    <row r="26681" ht="15" customHeight="1"/>
    <row r="26682" ht="15" customHeight="1"/>
    <row r="26683" ht="15" customHeight="1"/>
    <row r="26684" ht="15" customHeight="1"/>
    <row r="26685" ht="15" customHeight="1"/>
    <row r="26686" ht="15" customHeight="1"/>
    <row r="26687" ht="15" customHeight="1"/>
    <row r="26688" ht="15" customHeight="1"/>
    <row r="26689" ht="15" customHeight="1"/>
    <row r="26690" ht="15" customHeight="1"/>
    <row r="26691" ht="15" customHeight="1"/>
    <row r="26692" ht="15" customHeight="1"/>
    <row r="26693" ht="15" customHeight="1"/>
    <row r="26694" ht="15" customHeight="1"/>
    <row r="26695" ht="15" customHeight="1"/>
    <row r="26696" ht="15" customHeight="1"/>
    <row r="26697" ht="15" customHeight="1"/>
    <row r="26698" ht="15" customHeight="1"/>
    <row r="26699" ht="15" customHeight="1"/>
    <row r="26700" ht="15" customHeight="1"/>
    <row r="26701" ht="15" customHeight="1"/>
    <row r="26702" ht="15" customHeight="1"/>
    <row r="26703" ht="15" customHeight="1"/>
    <row r="26704" ht="15" customHeight="1"/>
    <row r="26705" ht="15" customHeight="1"/>
    <row r="26706" ht="15" customHeight="1"/>
    <row r="26707" ht="15" customHeight="1"/>
    <row r="26708" ht="15" customHeight="1"/>
    <row r="26709" ht="15" customHeight="1"/>
    <row r="26710" ht="15" customHeight="1"/>
    <row r="26711" ht="15" customHeight="1"/>
    <row r="26712" ht="15" customHeight="1"/>
    <row r="26713" ht="15" customHeight="1"/>
    <row r="26714" ht="15" customHeight="1"/>
    <row r="26715" ht="15" customHeight="1"/>
    <row r="26716" ht="15" customHeight="1"/>
    <row r="26717" ht="15" customHeight="1"/>
    <row r="26718" ht="15" customHeight="1"/>
    <row r="26719" ht="15" customHeight="1"/>
    <row r="26720" ht="15" customHeight="1"/>
    <row r="26721" ht="15" customHeight="1"/>
    <row r="26722" ht="15" customHeight="1"/>
    <row r="26723" ht="15" customHeight="1"/>
    <row r="26724" ht="15" customHeight="1"/>
    <row r="26725" ht="15" customHeight="1"/>
    <row r="26726" ht="15" customHeight="1"/>
    <row r="26727" ht="15" customHeight="1"/>
    <row r="26728" ht="15" customHeight="1"/>
    <row r="26729" ht="15" customHeight="1"/>
    <row r="26730" ht="15" customHeight="1"/>
    <row r="26731" ht="15" customHeight="1"/>
    <row r="26732" ht="15" customHeight="1"/>
    <row r="26733" ht="15" customHeight="1"/>
    <row r="26734" ht="15" customHeight="1"/>
    <row r="26735" ht="15" customHeight="1"/>
    <row r="26736" ht="15" customHeight="1"/>
    <row r="26737" ht="15" customHeight="1"/>
    <row r="26738" ht="15" customHeight="1"/>
    <row r="26739" ht="15" customHeight="1"/>
    <row r="26740" ht="15" customHeight="1"/>
    <row r="26741" ht="15" customHeight="1"/>
    <row r="26742" ht="15" customHeight="1"/>
    <row r="26743" ht="15" customHeight="1"/>
    <row r="26744" ht="15" customHeight="1"/>
    <row r="26745" ht="15" customHeight="1"/>
    <row r="26746" ht="15" customHeight="1"/>
    <row r="26747" ht="15" customHeight="1"/>
    <row r="26748" ht="15" customHeight="1"/>
    <row r="26749" ht="15" customHeight="1"/>
    <row r="26750" ht="15" customHeight="1"/>
    <row r="26751" ht="15" customHeight="1"/>
    <row r="26752" ht="15" customHeight="1"/>
    <row r="26753" ht="15" customHeight="1"/>
    <row r="26754" ht="15" customHeight="1"/>
    <row r="26755" ht="15" customHeight="1"/>
    <row r="26756" ht="15" customHeight="1"/>
    <row r="26757" ht="15" customHeight="1"/>
    <row r="26758" ht="15" customHeight="1"/>
    <row r="26759" ht="15" customHeight="1"/>
    <row r="26760" ht="15" customHeight="1"/>
    <row r="26761" ht="15" customHeight="1"/>
    <row r="26762" ht="15" customHeight="1"/>
    <row r="26763" ht="15" customHeight="1"/>
    <row r="26764" ht="15" customHeight="1"/>
    <row r="26765" ht="15" customHeight="1"/>
    <row r="26766" ht="15" customHeight="1"/>
    <row r="26767" ht="15" customHeight="1"/>
    <row r="26768" ht="15" customHeight="1"/>
    <row r="26769" ht="15" customHeight="1"/>
    <row r="26770" ht="15" customHeight="1"/>
    <row r="26771" ht="15" customHeight="1"/>
    <row r="26772" ht="15" customHeight="1"/>
    <row r="26773" ht="15" customHeight="1"/>
    <row r="26774" ht="15" customHeight="1"/>
    <row r="26775" ht="15" customHeight="1"/>
    <row r="26776" ht="15" customHeight="1"/>
    <row r="26777" ht="15" customHeight="1"/>
    <row r="26778" ht="15" customHeight="1"/>
    <row r="26779" ht="15" customHeight="1"/>
    <row r="26780" ht="15" customHeight="1"/>
    <row r="26781" ht="15" customHeight="1"/>
    <row r="26782" ht="15" customHeight="1"/>
    <row r="26783" ht="15" customHeight="1"/>
    <row r="26784" ht="15" customHeight="1"/>
    <row r="26785" ht="15" customHeight="1"/>
    <row r="26786" ht="15" customHeight="1"/>
    <row r="26787" ht="15" customHeight="1"/>
    <row r="26788" ht="15" customHeight="1"/>
    <row r="26789" ht="15" customHeight="1"/>
    <row r="26790" ht="15" customHeight="1"/>
    <row r="26791" ht="15" customHeight="1"/>
    <row r="26792" ht="15" customHeight="1"/>
    <row r="26793" ht="15" customHeight="1"/>
    <row r="26794" ht="15" customHeight="1"/>
    <row r="26795" ht="15" customHeight="1"/>
    <row r="26796" ht="15" customHeight="1"/>
    <row r="26797" ht="15" customHeight="1"/>
    <row r="26798" ht="15" customHeight="1"/>
    <row r="26799" ht="15" customHeight="1"/>
    <row r="26800" ht="15" customHeight="1"/>
    <row r="26801" ht="15" customHeight="1"/>
    <row r="26802" ht="15" customHeight="1"/>
    <row r="26803" ht="15" customHeight="1"/>
    <row r="26804" ht="15" customHeight="1"/>
    <row r="26805" ht="15" customHeight="1"/>
    <row r="26806" ht="15" customHeight="1"/>
    <row r="26807" ht="15" customHeight="1"/>
    <row r="26808" ht="15" customHeight="1"/>
    <row r="26809" ht="15" customHeight="1"/>
    <row r="26810" ht="15" customHeight="1"/>
    <row r="26811" ht="15" customHeight="1"/>
    <row r="26812" ht="15" customHeight="1"/>
    <row r="26813" ht="15" customHeight="1"/>
    <row r="26814" ht="15" customHeight="1"/>
    <row r="26815" ht="15" customHeight="1"/>
    <row r="26816" ht="15" customHeight="1"/>
    <row r="26817" ht="15" customHeight="1"/>
    <row r="26818" ht="15" customHeight="1"/>
    <row r="26819" ht="15" customHeight="1"/>
    <row r="26820" ht="15" customHeight="1"/>
    <row r="26821" ht="15" customHeight="1"/>
    <row r="26822" ht="15" customHeight="1"/>
    <row r="26823" ht="15" customHeight="1"/>
    <row r="26824" ht="15" customHeight="1"/>
    <row r="26825" ht="15" customHeight="1"/>
    <row r="26826" ht="15" customHeight="1"/>
    <row r="26827" ht="15" customHeight="1"/>
    <row r="26828" ht="15" customHeight="1"/>
    <row r="26829" ht="15" customHeight="1"/>
    <row r="26830" ht="15" customHeight="1"/>
    <row r="26831" ht="15" customHeight="1"/>
    <row r="26832" ht="15" customHeight="1"/>
    <row r="26833" ht="15" customHeight="1"/>
    <row r="26834" ht="15" customHeight="1"/>
    <row r="26835" ht="15" customHeight="1"/>
    <row r="26836" ht="15" customHeight="1"/>
    <row r="26837" ht="15" customHeight="1"/>
    <row r="26838" ht="15" customHeight="1"/>
    <row r="26839" ht="15" customHeight="1"/>
    <row r="26840" ht="15" customHeight="1"/>
    <row r="26841" ht="15" customHeight="1"/>
    <row r="26842" ht="15" customHeight="1"/>
    <row r="26843" ht="15" customHeight="1"/>
    <row r="26844" ht="15" customHeight="1"/>
    <row r="26845" ht="15" customHeight="1"/>
    <row r="26846" ht="15" customHeight="1"/>
    <row r="26847" ht="15" customHeight="1"/>
    <row r="26848" ht="15" customHeight="1"/>
    <row r="26849" ht="15" customHeight="1"/>
    <row r="26850" ht="15" customHeight="1"/>
    <row r="26851" ht="15" customHeight="1"/>
    <row r="26852" ht="15" customHeight="1"/>
    <row r="26853" ht="15" customHeight="1"/>
    <row r="26854" ht="15" customHeight="1"/>
    <row r="26855" ht="15" customHeight="1"/>
    <row r="26856" ht="15" customHeight="1"/>
    <row r="26857" ht="15" customHeight="1"/>
    <row r="26858" ht="15" customHeight="1"/>
    <row r="26859" ht="15" customHeight="1"/>
    <row r="26860" ht="15" customHeight="1"/>
    <row r="26861" ht="15" customHeight="1"/>
    <row r="26862" ht="15" customHeight="1"/>
    <row r="26863" ht="15" customHeight="1"/>
    <row r="26864" ht="15" customHeight="1"/>
    <row r="26865" ht="15" customHeight="1"/>
    <row r="26866" ht="15" customHeight="1"/>
    <row r="26867" ht="15" customHeight="1"/>
    <row r="26868" ht="15" customHeight="1"/>
    <row r="26869" ht="15" customHeight="1"/>
    <row r="26870" ht="15" customHeight="1"/>
    <row r="26871" ht="15" customHeight="1"/>
    <row r="26872" ht="15" customHeight="1"/>
    <row r="26873" ht="15" customHeight="1"/>
    <row r="26874" ht="15" customHeight="1"/>
    <row r="26875" ht="15" customHeight="1"/>
    <row r="26876" ht="15" customHeight="1"/>
    <row r="26877" ht="15" customHeight="1"/>
    <row r="26878" ht="15" customHeight="1"/>
    <row r="26879" ht="15" customHeight="1"/>
    <row r="26880" ht="15" customHeight="1"/>
    <row r="26881" ht="15" customHeight="1"/>
    <row r="26882" ht="15" customHeight="1"/>
    <row r="26883" ht="15" customHeight="1"/>
    <row r="26884" ht="15" customHeight="1"/>
    <row r="26885" ht="15" customHeight="1"/>
    <row r="26886" ht="15" customHeight="1"/>
    <row r="26887" ht="15" customHeight="1"/>
    <row r="26888" ht="15" customHeight="1"/>
    <row r="26889" ht="15" customHeight="1"/>
    <row r="26890" ht="15" customHeight="1"/>
    <row r="26891" ht="15" customHeight="1"/>
    <row r="26892" ht="15" customHeight="1"/>
    <row r="26893" ht="15" customHeight="1"/>
    <row r="26894" ht="15" customHeight="1"/>
    <row r="26895" ht="15" customHeight="1"/>
    <row r="26896" ht="15" customHeight="1"/>
    <row r="26897" ht="15" customHeight="1"/>
    <row r="26898" ht="15" customHeight="1"/>
    <row r="26899" ht="15" customHeight="1"/>
    <row r="26900" ht="15" customHeight="1"/>
    <row r="26901" ht="15" customHeight="1"/>
    <row r="26902" ht="15" customHeight="1"/>
    <row r="26903" ht="15" customHeight="1"/>
    <row r="26904" ht="15" customHeight="1"/>
    <row r="26905" ht="15" customHeight="1"/>
    <row r="26906" ht="15" customHeight="1"/>
    <row r="26907" ht="15" customHeight="1"/>
    <row r="26908" ht="15" customHeight="1"/>
    <row r="26909" ht="15" customHeight="1"/>
    <row r="26910" ht="15" customHeight="1"/>
    <row r="26911" ht="15" customHeight="1"/>
    <row r="26912" ht="15" customHeight="1"/>
    <row r="26913" ht="15" customHeight="1"/>
    <row r="26914" ht="15" customHeight="1"/>
    <row r="26915" ht="15" customHeight="1"/>
    <row r="26916" ht="15" customHeight="1"/>
    <row r="26917" ht="15" customHeight="1"/>
    <row r="26918" ht="15" customHeight="1"/>
    <row r="26919" ht="15" customHeight="1"/>
    <row r="26920" ht="15" customHeight="1"/>
    <row r="26921" ht="15" customHeight="1"/>
    <row r="26922" ht="15" customHeight="1"/>
    <row r="26923" ht="15" customHeight="1"/>
    <row r="26924" ht="15" customHeight="1"/>
    <row r="26925" ht="15" customHeight="1"/>
    <row r="26926" ht="15" customHeight="1"/>
    <row r="26927" ht="15" customHeight="1"/>
    <row r="26928" ht="15" customHeight="1"/>
    <row r="26929" ht="15" customHeight="1"/>
    <row r="26930" ht="15" customHeight="1"/>
    <row r="26931" ht="15" customHeight="1"/>
    <row r="26932" ht="15" customHeight="1"/>
    <row r="26933" ht="15" customHeight="1"/>
    <row r="26934" ht="15" customHeight="1"/>
    <row r="26935" ht="15" customHeight="1"/>
    <row r="26936" ht="15" customHeight="1"/>
    <row r="26937" ht="15" customHeight="1"/>
    <row r="26938" ht="15" customHeight="1"/>
    <row r="26939" ht="15" customHeight="1"/>
    <row r="26940" ht="15" customHeight="1"/>
    <row r="26941" ht="15" customHeight="1"/>
    <row r="26942" ht="15" customHeight="1"/>
    <row r="26943" ht="15" customHeight="1"/>
    <row r="26944" ht="15" customHeight="1"/>
    <row r="26945" ht="15" customHeight="1"/>
    <row r="26946" ht="15" customHeight="1"/>
    <row r="26947" ht="15" customHeight="1"/>
    <row r="26948" ht="15" customHeight="1"/>
    <row r="26949" ht="15" customHeight="1"/>
    <row r="26950" ht="15" customHeight="1"/>
    <row r="26951" ht="15" customHeight="1"/>
    <row r="26952" ht="15" customHeight="1"/>
    <row r="26953" ht="15" customHeight="1"/>
    <row r="26954" ht="15" customHeight="1"/>
    <row r="26955" ht="15" customHeight="1"/>
    <row r="26956" ht="15" customHeight="1"/>
    <row r="26957" ht="15" customHeight="1"/>
    <row r="26958" ht="15" customHeight="1"/>
    <row r="26959" ht="15" customHeight="1"/>
    <row r="26960" ht="15" customHeight="1"/>
    <row r="26961" ht="15" customHeight="1"/>
    <row r="26962" ht="15" customHeight="1"/>
    <row r="26963" ht="15" customHeight="1"/>
    <row r="26964" ht="15" customHeight="1"/>
    <row r="26965" ht="15" customHeight="1"/>
    <row r="26966" ht="15" customHeight="1"/>
    <row r="26967" ht="15" customHeight="1"/>
    <row r="26968" ht="15" customHeight="1"/>
    <row r="26969" ht="15" customHeight="1"/>
    <row r="26970" ht="15" customHeight="1"/>
    <row r="26971" ht="15" customHeight="1"/>
    <row r="26972" ht="15" customHeight="1"/>
    <row r="26973" ht="15" customHeight="1"/>
    <row r="26974" ht="15" customHeight="1"/>
    <row r="26975" ht="15" customHeight="1"/>
    <row r="26976" ht="15" customHeight="1"/>
    <row r="26977" ht="15" customHeight="1"/>
    <row r="26978" ht="15" customHeight="1"/>
    <row r="26979" ht="15" customHeight="1"/>
    <row r="26980" ht="15" customHeight="1"/>
    <row r="26981" ht="15" customHeight="1"/>
    <row r="26982" ht="15" customHeight="1"/>
    <row r="26983" ht="15" customHeight="1"/>
    <row r="26984" ht="15" customHeight="1"/>
    <row r="26985" ht="15" customHeight="1"/>
    <row r="26986" ht="15" customHeight="1"/>
    <row r="26987" ht="15" customHeight="1"/>
    <row r="26988" ht="15" customHeight="1"/>
    <row r="26989" ht="15" customHeight="1"/>
    <row r="26990" ht="15" customHeight="1"/>
    <row r="26991" ht="15" customHeight="1"/>
    <row r="26992" ht="15" customHeight="1"/>
    <row r="26993" ht="15" customHeight="1"/>
    <row r="26994" ht="15" customHeight="1"/>
    <row r="26995" ht="15" customHeight="1"/>
    <row r="26996" ht="15" customHeight="1"/>
    <row r="26997" ht="15" customHeight="1"/>
    <row r="26998" ht="15" customHeight="1"/>
    <row r="26999" ht="15" customHeight="1"/>
    <row r="27000" ht="15" customHeight="1"/>
    <row r="27001" ht="15" customHeight="1"/>
    <row r="27002" ht="15" customHeight="1"/>
    <row r="27003" ht="15" customHeight="1"/>
    <row r="27004" ht="15" customHeight="1"/>
    <row r="27005" ht="15" customHeight="1"/>
    <row r="27006" ht="15" customHeight="1"/>
    <row r="27007" ht="15" customHeight="1"/>
    <row r="27008" ht="15" customHeight="1"/>
    <row r="27009" ht="15" customHeight="1"/>
    <row r="27010" ht="15" customHeight="1"/>
    <row r="27011" ht="15" customHeight="1"/>
    <row r="27012" ht="15" customHeight="1"/>
    <row r="27013" ht="15" customHeight="1"/>
    <row r="27014" ht="15" customHeight="1"/>
    <row r="27015" ht="15" customHeight="1"/>
    <row r="27016" ht="15" customHeight="1"/>
    <row r="27017" ht="15" customHeight="1"/>
    <row r="27018" ht="15" customHeight="1"/>
    <row r="27019" ht="15" customHeight="1"/>
    <row r="27020" ht="15" customHeight="1"/>
    <row r="27021" ht="15" customHeight="1"/>
    <row r="27022" ht="15" customHeight="1"/>
    <row r="27023" ht="15" customHeight="1"/>
    <row r="27024" ht="15" customHeight="1"/>
    <row r="27025" ht="15" customHeight="1"/>
    <row r="27026" ht="15" customHeight="1"/>
    <row r="27027" ht="15" customHeight="1"/>
    <row r="27028" ht="15" customHeight="1"/>
    <row r="27029" ht="15" customHeight="1"/>
    <row r="27030" ht="15" customHeight="1"/>
    <row r="27031" ht="15" customHeight="1"/>
    <row r="27032" ht="15" customHeight="1"/>
    <row r="27033" ht="15" customHeight="1"/>
    <row r="27034" ht="15" customHeight="1"/>
    <row r="27035" ht="15" customHeight="1"/>
    <row r="27036" ht="15" customHeight="1"/>
    <row r="27037" ht="15" customHeight="1"/>
    <row r="27038" ht="15" customHeight="1"/>
    <row r="27039" ht="15" customHeight="1"/>
    <row r="27040" ht="15" customHeight="1"/>
    <row r="27041" ht="15" customHeight="1"/>
    <row r="27042" ht="15" customHeight="1"/>
    <row r="27043" ht="15" customHeight="1"/>
    <row r="27044" ht="15" customHeight="1"/>
    <row r="27045" ht="15" customHeight="1"/>
    <row r="27046" ht="15" customHeight="1"/>
    <row r="27047" ht="15" customHeight="1"/>
    <row r="27048" ht="15" customHeight="1"/>
    <row r="27049" ht="15" customHeight="1"/>
    <row r="27050" ht="15" customHeight="1"/>
    <row r="27051" ht="15" customHeight="1"/>
    <row r="27052" ht="15" customHeight="1"/>
    <row r="27053" ht="15" customHeight="1"/>
    <row r="27054" ht="15" customHeight="1"/>
    <row r="27055" ht="15" customHeight="1"/>
    <row r="27056" ht="15" customHeight="1"/>
    <row r="27057" ht="15" customHeight="1"/>
    <row r="27058" ht="15" customHeight="1"/>
    <row r="27059" ht="15" customHeight="1"/>
    <row r="27060" ht="15" customHeight="1"/>
    <row r="27061" ht="15" customHeight="1"/>
    <row r="27062" ht="15" customHeight="1"/>
    <row r="27063" ht="15" customHeight="1"/>
    <row r="27064" ht="15" customHeight="1"/>
    <row r="27065" ht="15" customHeight="1"/>
    <row r="27066" ht="15" customHeight="1"/>
    <row r="27067" ht="15" customHeight="1"/>
    <row r="27068" ht="15" customHeight="1"/>
    <row r="27069" ht="15" customHeight="1"/>
    <row r="27070" ht="15" customHeight="1"/>
    <row r="27071" ht="15" customHeight="1"/>
    <row r="27072" ht="15" customHeight="1"/>
    <row r="27073" ht="15" customHeight="1"/>
    <row r="27074" ht="15" customHeight="1"/>
    <row r="27075" ht="15" customHeight="1"/>
    <row r="27076" ht="15" customHeight="1"/>
    <row r="27077" ht="15" customHeight="1"/>
    <row r="27078" ht="15" customHeight="1"/>
    <row r="27079" ht="15" customHeight="1"/>
    <row r="27080" ht="15" customHeight="1"/>
    <row r="27081" ht="15" customHeight="1"/>
    <row r="27082" ht="15" customHeight="1"/>
    <row r="27083" ht="15" customHeight="1"/>
    <row r="27084" ht="15" customHeight="1"/>
    <row r="27085" ht="15" customHeight="1"/>
    <row r="27086" ht="15" customHeight="1"/>
    <row r="27087" ht="15" customHeight="1"/>
    <row r="27088" ht="15" customHeight="1"/>
    <row r="27089" ht="15" customHeight="1"/>
    <row r="27090" ht="15" customHeight="1"/>
    <row r="27091" ht="15" customHeight="1"/>
    <row r="27092" ht="15" customHeight="1"/>
    <row r="27093" ht="15" customHeight="1"/>
    <row r="27094" ht="15" customHeight="1"/>
    <row r="27095" ht="15" customHeight="1"/>
    <row r="27096" ht="15" customHeight="1"/>
    <row r="27097" ht="15" customHeight="1"/>
    <row r="27098" ht="15" customHeight="1"/>
    <row r="27099" ht="15" customHeight="1"/>
    <row r="27100" ht="15" customHeight="1"/>
    <row r="27101" ht="15" customHeight="1"/>
    <row r="27102" ht="15" customHeight="1"/>
    <row r="27103" ht="15" customHeight="1"/>
    <row r="27104" ht="15" customHeight="1"/>
    <row r="27105" ht="15" customHeight="1"/>
    <row r="27106" ht="15" customHeight="1"/>
    <row r="27107" ht="15" customHeight="1"/>
    <row r="27108" ht="15" customHeight="1"/>
    <row r="27109" ht="15" customHeight="1"/>
    <row r="27110" ht="15" customHeight="1"/>
    <row r="27111" ht="15" customHeight="1"/>
    <row r="27112" ht="15" customHeight="1"/>
    <row r="27113" ht="15" customHeight="1"/>
    <row r="27114" ht="15" customHeight="1"/>
    <row r="27115" ht="15" customHeight="1"/>
    <row r="27116" ht="15" customHeight="1"/>
    <row r="27117" ht="15" customHeight="1"/>
    <row r="27118" ht="15" customHeight="1"/>
    <row r="27119" ht="15" customHeight="1"/>
    <row r="27120" ht="15" customHeight="1"/>
    <row r="27121" ht="15" customHeight="1"/>
    <row r="27122" ht="15" customHeight="1"/>
    <row r="27123" ht="15" customHeight="1"/>
    <row r="27124" ht="15" customHeight="1"/>
    <row r="27125" ht="15" customHeight="1"/>
    <row r="27126" ht="15" customHeight="1"/>
    <row r="27127" ht="15" customHeight="1"/>
    <row r="27128" ht="15" customHeight="1"/>
    <row r="27129" ht="15" customHeight="1"/>
    <row r="27130" ht="15" customHeight="1"/>
    <row r="27131" ht="15" customHeight="1"/>
    <row r="27132" ht="15" customHeight="1"/>
    <row r="27133" ht="15" customHeight="1"/>
    <row r="27134" ht="15" customHeight="1"/>
    <row r="27135" ht="15" customHeight="1"/>
    <row r="27136" ht="15" customHeight="1"/>
    <row r="27137" ht="15" customHeight="1"/>
    <row r="27138" ht="15" customHeight="1"/>
    <row r="27139" ht="15" customHeight="1"/>
    <row r="27140" ht="15" customHeight="1"/>
    <row r="27141" ht="15" customHeight="1"/>
    <row r="27142" ht="15" customHeight="1"/>
    <row r="27143" ht="15" customHeight="1"/>
    <row r="27144" ht="15" customHeight="1"/>
    <row r="27145" ht="15" customHeight="1"/>
    <row r="27146" ht="15" customHeight="1"/>
    <row r="27147" ht="15" customHeight="1"/>
    <row r="27148" ht="15" customHeight="1"/>
    <row r="27149" ht="15" customHeight="1"/>
    <row r="27150" ht="15" customHeight="1"/>
    <row r="27151" ht="15" customHeight="1"/>
    <row r="27152" ht="15" customHeight="1"/>
    <row r="27153" ht="15" customHeight="1"/>
    <row r="27154" ht="15" customHeight="1"/>
    <row r="27155" ht="15" customHeight="1"/>
    <row r="27156" ht="15" customHeight="1"/>
    <row r="27157" ht="15" customHeight="1"/>
    <row r="27158" ht="15" customHeight="1"/>
    <row r="27159" ht="15" customHeight="1"/>
    <row r="27160" ht="15" customHeight="1"/>
    <row r="27161" ht="15" customHeight="1"/>
    <row r="27162" ht="15" customHeight="1"/>
    <row r="27163" ht="15" customHeight="1"/>
    <row r="27164" ht="15" customHeight="1"/>
    <row r="27165" ht="15" customHeight="1"/>
    <row r="27166" ht="15" customHeight="1"/>
    <row r="27167" ht="15" customHeight="1"/>
    <row r="27168" ht="15" customHeight="1"/>
    <row r="27169" ht="15" customHeight="1"/>
    <row r="27170" ht="15" customHeight="1"/>
    <row r="27171" ht="15" customHeight="1"/>
    <row r="27172" ht="15" customHeight="1"/>
    <row r="27173" ht="15" customHeight="1"/>
    <row r="27174" ht="15" customHeight="1"/>
    <row r="27175" ht="15" customHeight="1"/>
    <row r="27176" ht="15" customHeight="1"/>
    <row r="27177" ht="15" customHeight="1"/>
    <row r="27178" ht="15" customHeight="1"/>
    <row r="27179" ht="15" customHeight="1"/>
    <row r="27180" ht="15" customHeight="1"/>
    <row r="27181" ht="15" customHeight="1"/>
    <row r="27182" ht="15" customHeight="1"/>
    <row r="27183" ht="15" customHeight="1"/>
    <row r="27184" ht="15" customHeight="1"/>
    <row r="27185" ht="15" customHeight="1"/>
    <row r="27186" ht="15" customHeight="1"/>
    <row r="27187" ht="15" customHeight="1"/>
    <row r="27188" ht="15" customHeight="1"/>
    <row r="27189" ht="15" customHeight="1"/>
    <row r="27190" ht="15" customHeight="1"/>
    <row r="27191" ht="15" customHeight="1"/>
    <row r="27192" ht="15" customHeight="1"/>
    <row r="27193" ht="15" customHeight="1"/>
    <row r="27194" ht="15" customHeight="1"/>
    <row r="27195" ht="15" customHeight="1"/>
    <row r="27196" ht="15" customHeight="1"/>
    <row r="27197" ht="15" customHeight="1"/>
    <row r="27198" ht="15" customHeight="1"/>
    <row r="27199" ht="15" customHeight="1"/>
    <row r="27200" ht="15" customHeight="1"/>
    <row r="27201" ht="15" customHeight="1"/>
    <row r="27202" ht="15" customHeight="1"/>
    <row r="27203" ht="15" customHeight="1"/>
    <row r="27204" ht="15" customHeight="1"/>
    <row r="27205" ht="15" customHeight="1"/>
    <row r="27206" ht="15" customHeight="1"/>
    <row r="27207" ht="15" customHeight="1"/>
    <row r="27208" ht="15" customHeight="1"/>
    <row r="27209" ht="15" customHeight="1"/>
    <row r="27210" ht="15" customHeight="1"/>
    <row r="27211" ht="15" customHeight="1"/>
    <row r="27212" ht="15" customHeight="1"/>
    <row r="27213" ht="15" customHeight="1"/>
    <row r="27214" ht="15" customHeight="1"/>
    <row r="27215" ht="15" customHeight="1"/>
    <row r="27216" ht="15" customHeight="1"/>
    <row r="27217" ht="15" customHeight="1"/>
    <row r="27218" ht="15" customHeight="1"/>
    <row r="27219" ht="15" customHeight="1"/>
    <row r="27220" ht="15" customHeight="1"/>
    <row r="27221" ht="15" customHeight="1"/>
    <row r="27222" ht="15" customHeight="1"/>
    <row r="27223" ht="15" customHeight="1"/>
    <row r="27224" ht="15" customHeight="1"/>
    <row r="27225" ht="15" customHeight="1"/>
    <row r="27226" ht="15" customHeight="1"/>
    <row r="27227" ht="15" customHeight="1"/>
    <row r="27228" ht="15" customHeight="1"/>
    <row r="27229" ht="15" customHeight="1"/>
    <row r="27230" ht="15" customHeight="1"/>
    <row r="27231" ht="15" customHeight="1"/>
    <row r="27232" ht="15" customHeight="1"/>
    <row r="27233" ht="15" customHeight="1"/>
    <row r="27234" ht="15" customHeight="1"/>
    <row r="27235" ht="15" customHeight="1"/>
    <row r="27236" ht="15" customHeight="1"/>
    <row r="27237" ht="15" customHeight="1"/>
    <row r="27238" ht="15" customHeight="1"/>
    <row r="27239" ht="15" customHeight="1"/>
    <row r="27240" ht="15" customHeight="1"/>
    <row r="27241" ht="15" customHeight="1"/>
    <row r="27242" ht="15" customHeight="1"/>
    <row r="27243" ht="15" customHeight="1"/>
    <row r="27244" ht="15" customHeight="1"/>
    <row r="27245" ht="15" customHeight="1"/>
    <row r="27246" ht="15" customHeight="1"/>
    <row r="27247" ht="15" customHeight="1"/>
    <row r="27248" ht="15" customHeight="1"/>
    <row r="27249" ht="15" customHeight="1"/>
    <row r="27250" ht="15" customHeight="1"/>
    <row r="27251" ht="15" customHeight="1"/>
    <row r="27252" ht="15" customHeight="1"/>
    <row r="27253" ht="15" customHeight="1"/>
    <row r="27254" ht="15" customHeight="1"/>
    <row r="27255" ht="15" customHeight="1"/>
    <row r="27256" ht="15" customHeight="1"/>
    <row r="27257" ht="15" customHeight="1"/>
    <row r="27258" ht="15" customHeight="1"/>
    <row r="27259" ht="15" customHeight="1"/>
    <row r="27260" ht="15" customHeight="1"/>
    <row r="27261" ht="15" customHeight="1"/>
    <row r="27262" ht="15" customHeight="1"/>
    <row r="27263" ht="15" customHeight="1"/>
    <row r="27264" ht="15" customHeight="1"/>
    <row r="27265" ht="15" customHeight="1"/>
    <row r="27266" ht="15" customHeight="1"/>
    <row r="27267" ht="15" customHeight="1"/>
    <row r="27268" ht="15" customHeight="1"/>
    <row r="27269" ht="15" customHeight="1"/>
    <row r="27270" ht="15" customHeight="1"/>
    <row r="27271" ht="15" customHeight="1"/>
    <row r="27272" ht="15" customHeight="1"/>
    <row r="27273" ht="15" customHeight="1"/>
    <row r="27274" ht="15" customHeight="1"/>
    <row r="27275" ht="15" customHeight="1"/>
    <row r="27276" ht="15" customHeight="1"/>
    <row r="27277" ht="15" customHeight="1"/>
    <row r="27278" ht="15" customHeight="1"/>
    <row r="27279" ht="15" customHeight="1"/>
    <row r="27280" ht="15" customHeight="1"/>
    <row r="27281" ht="15" customHeight="1"/>
    <row r="27282" ht="15" customHeight="1"/>
    <row r="27283" ht="15" customHeight="1"/>
    <row r="27284" ht="15" customHeight="1"/>
    <row r="27285" ht="15" customHeight="1"/>
    <row r="27286" ht="15" customHeight="1"/>
    <row r="27287" ht="15" customHeight="1"/>
    <row r="27288" ht="15" customHeight="1"/>
    <row r="27289" ht="15" customHeight="1"/>
    <row r="27290" ht="15" customHeight="1"/>
    <row r="27291" ht="15" customHeight="1"/>
    <row r="27292" ht="15" customHeight="1"/>
    <row r="27293" ht="15" customHeight="1"/>
    <row r="27294" ht="15" customHeight="1"/>
    <row r="27295" ht="15" customHeight="1"/>
    <row r="27296" ht="15" customHeight="1"/>
    <row r="27297" ht="15" customHeight="1"/>
    <row r="27298" ht="15" customHeight="1"/>
    <row r="27299" ht="15" customHeight="1"/>
    <row r="27300" ht="15" customHeight="1"/>
    <row r="27301" ht="15" customHeight="1"/>
    <row r="27302" ht="15" customHeight="1"/>
    <row r="27303" ht="15" customHeight="1"/>
    <row r="27304" ht="15" customHeight="1"/>
    <row r="27305" ht="15" customHeight="1"/>
    <row r="27306" ht="15" customHeight="1"/>
    <row r="27307" ht="15" customHeight="1"/>
    <row r="27308" ht="15" customHeight="1"/>
    <row r="27309" ht="15" customHeight="1"/>
    <row r="27310" ht="15" customHeight="1"/>
    <row r="27311" ht="15" customHeight="1"/>
    <row r="27312" ht="15" customHeight="1"/>
    <row r="27313" ht="15" customHeight="1"/>
    <row r="27314" ht="15" customHeight="1"/>
    <row r="27315" ht="15" customHeight="1"/>
    <row r="27316" ht="15" customHeight="1"/>
    <row r="27317" ht="15" customHeight="1"/>
    <row r="27318" ht="15" customHeight="1"/>
    <row r="27319" ht="15" customHeight="1"/>
    <row r="27320" ht="15" customHeight="1"/>
    <row r="27321" ht="15" customHeight="1"/>
    <row r="27322" ht="15" customHeight="1"/>
    <row r="27323" ht="15" customHeight="1"/>
    <row r="27324" ht="15" customHeight="1"/>
    <row r="27325" ht="15" customHeight="1"/>
    <row r="27326" ht="15" customHeight="1"/>
    <row r="27327" ht="15" customHeight="1"/>
    <row r="27328" ht="15" customHeight="1"/>
    <row r="27329" ht="15" customHeight="1"/>
    <row r="27330" ht="15" customHeight="1"/>
    <row r="27331" ht="15" customHeight="1"/>
    <row r="27332" ht="15" customHeight="1"/>
    <row r="27333" ht="15" customHeight="1"/>
    <row r="27334" ht="15" customHeight="1"/>
    <row r="27335" ht="15" customHeight="1"/>
    <row r="27336" ht="15" customHeight="1"/>
    <row r="27337" ht="15" customHeight="1"/>
    <row r="27338" ht="15" customHeight="1"/>
    <row r="27339" ht="15" customHeight="1"/>
    <row r="27340" ht="15" customHeight="1"/>
    <row r="27341" ht="15" customHeight="1"/>
    <row r="27342" ht="15" customHeight="1"/>
    <row r="27343" ht="15" customHeight="1"/>
    <row r="27344" ht="15" customHeight="1"/>
    <row r="27345" ht="15" customHeight="1"/>
    <row r="27346" ht="15" customHeight="1"/>
    <row r="27347" ht="15" customHeight="1"/>
    <row r="27348" ht="15" customHeight="1"/>
    <row r="27349" ht="15" customHeight="1"/>
    <row r="27350" ht="15" customHeight="1"/>
    <row r="27351" ht="15" customHeight="1"/>
    <row r="27352" ht="15" customHeight="1"/>
    <row r="27353" ht="15" customHeight="1"/>
    <row r="27354" ht="15" customHeight="1"/>
    <row r="27355" ht="15" customHeight="1"/>
    <row r="27356" ht="15" customHeight="1"/>
    <row r="27357" ht="15" customHeight="1"/>
    <row r="27358" ht="15" customHeight="1"/>
    <row r="27359" ht="15" customHeight="1"/>
    <row r="27360" ht="15" customHeight="1"/>
    <row r="27361" ht="15" customHeight="1"/>
    <row r="27362" ht="15" customHeight="1"/>
    <row r="27363" ht="15" customHeight="1"/>
    <row r="27364" ht="15" customHeight="1"/>
    <row r="27365" ht="15" customHeight="1"/>
    <row r="27366" ht="15" customHeight="1"/>
    <row r="27367" ht="15" customHeight="1"/>
    <row r="27368" ht="15" customHeight="1"/>
    <row r="27369" ht="15" customHeight="1"/>
    <row r="27370" ht="15" customHeight="1"/>
    <row r="27371" ht="15" customHeight="1"/>
    <row r="27372" ht="15" customHeight="1"/>
    <row r="27373" ht="15" customHeight="1"/>
    <row r="27374" ht="15" customHeight="1"/>
    <row r="27375" ht="15" customHeight="1"/>
    <row r="27376" ht="15" customHeight="1"/>
    <row r="27377" ht="15" customHeight="1"/>
    <row r="27378" ht="15" customHeight="1"/>
    <row r="27379" ht="15" customHeight="1"/>
    <row r="27380" ht="15" customHeight="1"/>
    <row r="27381" ht="15" customHeight="1"/>
    <row r="27382" ht="15" customHeight="1"/>
    <row r="27383" ht="15" customHeight="1"/>
    <row r="27384" ht="15" customHeight="1"/>
    <row r="27385" ht="15" customHeight="1"/>
    <row r="27386" ht="15" customHeight="1"/>
    <row r="27387" ht="15" customHeight="1"/>
    <row r="27388" ht="15" customHeight="1"/>
    <row r="27389" ht="15" customHeight="1"/>
    <row r="27390" ht="15" customHeight="1"/>
    <row r="27391" ht="15" customHeight="1"/>
    <row r="27392" ht="15" customHeight="1"/>
    <row r="27393" ht="15" customHeight="1"/>
    <row r="27394" ht="15" customHeight="1"/>
    <row r="27395" ht="15" customHeight="1"/>
    <row r="27396" ht="15" customHeight="1"/>
    <row r="27397" ht="15" customHeight="1"/>
    <row r="27398" ht="15" customHeight="1"/>
    <row r="27399" ht="15" customHeight="1"/>
    <row r="27400" ht="15" customHeight="1"/>
    <row r="27401" ht="15" customHeight="1"/>
    <row r="27402" ht="15" customHeight="1"/>
    <row r="27403" ht="15" customHeight="1"/>
    <row r="27404" ht="15" customHeight="1"/>
    <row r="27405" ht="15" customHeight="1"/>
    <row r="27406" ht="15" customHeight="1"/>
    <row r="27407" ht="15" customHeight="1"/>
    <row r="27408" ht="15" customHeight="1"/>
    <row r="27409" ht="15" customHeight="1"/>
    <row r="27410" ht="15" customHeight="1"/>
    <row r="27411" ht="15" customHeight="1"/>
    <row r="27412" ht="15" customHeight="1"/>
    <row r="27413" ht="15" customHeight="1"/>
    <row r="27414" ht="15" customHeight="1"/>
    <row r="27415" ht="15" customHeight="1"/>
    <row r="27416" ht="15" customHeight="1"/>
    <row r="27417" ht="15" customHeight="1"/>
    <row r="27418" ht="15" customHeight="1"/>
    <row r="27419" ht="15" customHeight="1"/>
    <row r="27420" ht="15" customHeight="1"/>
    <row r="27421" ht="15" customHeight="1"/>
    <row r="27422" ht="15" customHeight="1"/>
    <row r="27423" ht="15" customHeight="1"/>
    <row r="27424" ht="15" customHeight="1"/>
    <row r="27425" ht="15" customHeight="1"/>
    <row r="27426" ht="15" customHeight="1"/>
    <row r="27427" ht="15" customHeight="1"/>
    <row r="27428" ht="15" customHeight="1"/>
    <row r="27429" ht="15" customHeight="1"/>
    <row r="27430" ht="15" customHeight="1"/>
    <row r="27431" ht="15" customHeight="1"/>
    <row r="27432" ht="15" customHeight="1"/>
    <row r="27433" ht="15" customHeight="1"/>
    <row r="27434" ht="15" customHeight="1"/>
    <row r="27435" ht="15" customHeight="1"/>
    <row r="27436" ht="15" customHeight="1"/>
    <row r="27437" ht="15" customHeight="1"/>
    <row r="27438" ht="15" customHeight="1"/>
    <row r="27439" ht="15" customHeight="1"/>
    <row r="27440" ht="15" customHeight="1"/>
    <row r="27441" ht="15" customHeight="1"/>
    <row r="27442" ht="15" customHeight="1"/>
    <row r="27443" ht="15" customHeight="1"/>
    <row r="27444" ht="15" customHeight="1"/>
    <row r="27445" ht="15" customHeight="1"/>
    <row r="27446" ht="15" customHeight="1"/>
    <row r="27447" ht="15" customHeight="1"/>
    <row r="27448" ht="15" customHeight="1"/>
    <row r="27449" ht="15" customHeight="1"/>
    <row r="27450" ht="15" customHeight="1"/>
    <row r="27451" ht="15" customHeight="1"/>
    <row r="27452" ht="15" customHeight="1"/>
    <row r="27453" ht="15" customHeight="1"/>
    <row r="27454" ht="15" customHeight="1"/>
    <row r="27455" ht="15" customHeight="1"/>
    <row r="27456" ht="15" customHeight="1"/>
    <row r="27457" ht="15" customHeight="1"/>
    <row r="27458" ht="15" customHeight="1"/>
    <row r="27459" ht="15" customHeight="1"/>
    <row r="27460" ht="15" customHeight="1"/>
    <row r="27461" ht="15" customHeight="1"/>
    <row r="27462" ht="15" customHeight="1"/>
    <row r="27463" ht="15" customHeight="1"/>
    <row r="27464" ht="15" customHeight="1"/>
    <row r="27465" ht="15" customHeight="1"/>
    <row r="27466" ht="15" customHeight="1"/>
    <row r="27467" ht="15" customHeight="1"/>
    <row r="27468" ht="15" customHeight="1"/>
    <row r="27469" ht="15" customHeight="1"/>
    <row r="27470" ht="15" customHeight="1"/>
    <row r="27471" ht="15" customHeight="1"/>
    <row r="27472" ht="15" customHeight="1"/>
    <row r="27473" ht="15" customHeight="1"/>
    <row r="27474" ht="15" customHeight="1"/>
    <row r="27475" ht="15" customHeight="1"/>
    <row r="27476" ht="15" customHeight="1"/>
    <row r="27477" ht="15" customHeight="1"/>
    <row r="27478" ht="15" customHeight="1"/>
    <row r="27479" ht="15" customHeight="1"/>
    <row r="27480" ht="15" customHeight="1"/>
    <row r="27481" ht="15" customHeight="1"/>
    <row r="27482" ht="15" customHeight="1"/>
    <row r="27483" ht="15" customHeight="1"/>
    <row r="27484" ht="15" customHeight="1"/>
    <row r="27485" ht="15" customHeight="1"/>
    <row r="27486" ht="15" customHeight="1"/>
    <row r="27487" ht="15" customHeight="1"/>
    <row r="27488" ht="15" customHeight="1"/>
    <row r="27489" ht="15" customHeight="1"/>
    <row r="27490" ht="15" customHeight="1"/>
    <row r="27491" ht="15" customHeight="1"/>
    <row r="27492" ht="15" customHeight="1"/>
    <row r="27493" ht="15" customHeight="1"/>
    <row r="27494" ht="15" customHeight="1"/>
    <row r="27495" ht="15" customHeight="1"/>
    <row r="27496" ht="15" customHeight="1"/>
    <row r="27497" ht="15" customHeight="1"/>
    <row r="27498" ht="15" customHeight="1"/>
    <row r="27499" ht="15" customHeight="1"/>
    <row r="27500" ht="15" customHeight="1"/>
    <row r="27501" ht="15" customHeight="1"/>
    <row r="27502" ht="15" customHeight="1"/>
    <row r="27503" ht="15" customHeight="1"/>
    <row r="27504" ht="15" customHeight="1"/>
    <row r="27505" ht="15" customHeight="1"/>
    <row r="27506" ht="15" customHeight="1"/>
    <row r="27507" ht="15" customHeight="1"/>
    <row r="27508" ht="15" customHeight="1"/>
    <row r="27509" ht="15" customHeight="1"/>
    <row r="27510" ht="15" customHeight="1"/>
    <row r="27511" ht="15" customHeight="1"/>
    <row r="27512" ht="15" customHeight="1"/>
    <row r="27513" ht="15" customHeight="1"/>
    <row r="27514" ht="15" customHeight="1"/>
    <row r="27515" ht="15" customHeight="1"/>
    <row r="27516" ht="15" customHeight="1"/>
    <row r="27517" ht="15" customHeight="1"/>
    <row r="27518" ht="15" customHeight="1"/>
    <row r="27519" ht="15" customHeight="1"/>
    <row r="27520" ht="15" customHeight="1"/>
    <row r="27521" ht="15" customHeight="1"/>
    <row r="27522" ht="15" customHeight="1"/>
    <row r="27523" ht="15" customHeight="1"/>
    <row r="27524" ht="15" customHeight="1"/>
    <row r="27525" ht="15" customHeight="1"/>
    <row r="27526" ht="15" customHeight="1"/>
    <row r="27527" ht="15" customHeight="1"/>
    <row r="27528" ht="15" customHeight="1"/>
    <row r="27529" ht="15" customHeight="1"/>
    <row r="27530" ht="15" customHeight="1"/>
    <row r="27531" ht="15" customHeight="1"/>
    <row r="27532" ht="15" customHeight="1"/>
    <row r="27533" ht="15" customHeight="1"/>
    <row r="27534" ht="15" customHeight="1"/>
    <row r="27535" ht="15" customHeight="1"/>
    <row r="27536" ht="15" customHeight="1"/>
    <row r="27537" ht="15" customHeight="1"/>
    <row r="27538" ht="15" customHeight="1"/>
    <row r="27539" ht="15" customHeight="1"/>
    <row r="27540" ht="15" customHeight="1"/>
    <row r="27541" ht="15" customHeight="1"/>
    <row r="27542" ht="15" customHeight="1"/>
    <row r="27543" ht="15" customHeight="1"/>
    <row r="27544" ht="15" customHeight="1"/>
    <row r="27545" ht="15" customHeight="1"/>
    <row r="27546" ht="15" customHeight="1"/>
    <row r="27547" ht="15" customHeight="1"/>
    <row r="27548" ht="15" customHeight="1"/>
    <row r="27549" ht="15" customHeight="1"/>
    <row r="27550" ht="15" customHeight="1"/>
    <row r="27551" ht="15" customHeight="1"/>
    <row r="27552" ht="15" customHeight="1"/>
    <row r="27553" ht="15" customHeight="1"/>
    <row r="27554" ht="15" customHeight="1"/>
    <row r="27555" ht="15" customHeight="1"/>
    <row r="27556" ht="15" customHeight="1"/>
    <row r="27557" ht="15" customHeight="1"/>
    <row r="27558" ht="15" customHeight="1"/>
    <row r="27559" ht="15" customHeight="1"/>
    <row r="27560" ht="15" customHeight="1"/>
    <row r="27561" ht="15" customHeight="1"/>
    <row r="27562" ht="15" customHeight="1"/>
    <row r="27563" ht="15" customHeight="1"/>
    <row r="27564" ht="15" customHeight="1"/>
    <row r="27565" ht="15" customHeight="1"/>
    <row r="27566" ht="15" customHeight="1"/>
    <row r="27567" ht="15" customHeight="1"/>
    <row r="27568" ht="15" customHeight="1"/>
    <row r="27569" ht="15" customHeight="1"/>
    <row r="27570" ht="15" customHeight="1"/>
    <row r="27571" ht="15" customHeight="1"/>
    <row r="27572" ht="15" customHeight="1"/>
    <row r="27573" ht="15" customHeight="1"/>
    <row r="27574" ht="15" customHeight="1"/>
    <row r="27575" ht="15" customHeight="1"/>
    <row r="27576" ht="15" customHeight="1"/>
    <row r="27577" ht="15" customHeight="1"/>
    <row r="27578" ht="15" customHeight="1"/>
    <row r="27579" ht="15" customHeight="1"/>
    <row r="27580" ht="15" customHeight="1"/>
    <row r="27581" ht="15" customHeight="1"/>
    <row r="27582" ht="15" customHeight="1"/>
    <row r="27583" ht="15" customHeight="1"/>
    <row r="27584" ht="15" customHeight="1"/>
    <row r="27585" ht="15" customHeight="1"/>
    <row r="27586" ht="15" customHeight="1"/>
    <row r="27587" ht="15" customHeight="1"/>
    <row r="27588" ht="15" customHeight="1"/>
    <row r="27589" ht="15" customHeight="1"/>
    <row r="27590" ht="15" customHeight="1"/>
    <row r="27591" ht="15" customHeight="1"/>
    <row r="27592" ht="15" customHeight="1"/>
    <row r="27593" ht="15" customHeight="1"/>
    <row r="27594" ht="15" customHeight="1"/>
    <row r="27595" ht="15" customHeight="1"/>
    <row r="27596" ht="15" customHeight="1"/>
    <row r="27597" ht="15" customHeight="1"/>
    <row r="27598" ht="15" customHeight="1"/>
    <row r="27599" ht="15" customHeight="1"/>
    <row r="27600" ht="15" customHeight="1"/>
    <row r="27601" ht="15" customHeight="1"/>
    <row r="27602" ht="15" customHeight="1"/>
    <row r="27603" ht="15" customHeight="1"/>
    <row r="27604" ht="15" customHeight="1"/>
    <row r="27605" ht="15" customHeight="1"/>
    <row r="27606" ht="15" customHeight="1"/>
    <row r="27607" ht="15" customHeight="1"/>
    <row r="27608" ht="15" customHeight="1"/>
    <row r="27609" ht="15" customHeight="1"/>
    <row r="27610" ht="15" customHeight="1"/>
    <row r="27611" ht="15" customHeight="1"/>
    <row r="27612" ht="15" customHeight="1"/>
    <row r="27613" ht="15" customHeight="1"/>
    <row r="27614" ht="15" customHeight="1"/>
    <row r="27615" ht="15" customHeight="1"/>
    <row r="27616" ht="15" customHeight="1"/>
    <row r="27617" ht="15" customHeight="1"/>
    <row r="27618" ht="15" customHeight="1"/>
    <row r="27619" ht="15" customHeight="1"/>
    <row r="27620" ht="15" customHeight="1"/>
    <row r="27621" ht="15" customHeight="1"/>
    <row r="27622" ht="15" customHeight="1"/>
    <row r="27623" ht="15" customHeight="1"/>
    <row r="27624" ht="15" customHeight="1"/>
    <row r="27625" ht="15" customHeight="1"/>
    <row r="27626" ht="15" customHeight="1"/>
    <row r="27627" ht="15" customHeight="1"/>
    <row r="27628" ht="15" customHeight="1"/>
    <row r="27629" ht="15" customHeight="1"/>
    <row r="27630" ht="15" customHeight="1"/>
    <row r="27631" ht="15" customHeight="1"/>
    <row r="27632" ht="15" customHeight="1"/>
    <row r="27633" ht="15" customHeight="1"/>
    <row r="27634" ht="15" customHeight="1"/>
    <row r="27635" ht="15" customHeight="1"/>
    <row r="27636" ht="15" customHeight="1"/>
    <row r="27637" ht="15" customHeight="1"/>
    <row r="27638" ht="15" customHeight="1"/>
    <row r="27639" ht="15" customHeight="1"/>
    <row r="27640" ht="15" customHeight="1"/>
    <row r="27641" ht="15" customHeight="1"/>
    <row r="27642" ht="15" customHeight="1"/>
    <row r="27643" ht="15" customHeight="1"/>
    <row r="27644" ht="15" customHeight="1"/>
    <row r="27645" ht="15" customHeight="1"/>
    <row r="27646" ht="15" customHeight="1"/>
    <row r="27647" ht="15" customHeight="1"/>
    <row r="27648" ht="15" customHeight="1"/>
    <row r="27649" ht="15" customHeight="1"/>
    <row r="27650" ht="15" customHeight="1"/>
    <row r="27651" ht="15" customHeight="1"/>
    <row r="27652" ht="15" customHeight="1"/>
    <row r="27653" ht="15" customHeight="1"/>
    <row r="27654" ht="15" customHeight="1"/>
    <row r="27655" ht="15" customHeight="1"/>
    <row r="27656" ht="15" customHeight="1"/>
    <row r="27657" ht="15" customHeight="1"/>
    <row r="27658" ht="15" customHeight="1"/>
    <row r="27659" ht="15" customHeight="1"/>
    <row r="27660" ht="15" customHeight="1"/>
    <row r="27661" ht="15" customHeight="1"/>
    <row r="27662" ht="15" customHeight="1"/>
    <row r="27663" ht="15" customHeight="1"/>
    <row r="27664" ht="15" customHeight="1"/>
    <row r="27665" ht="15" customHeight="1"/>
    <row r="27666" ht="15" customHeight="1"/>
    <row r="27667" ht="15" customHeight="1"/>
    <row r="27668" ht="15" customHeight="1"/>
    <row r="27669" ht="15" customHeight="1"/>
    <row r="27670" ht="15" customHeight="1"/>
    <row r="27671" ht="15" customHeight="1"/>
    <row r="27672" ht="15" customHeight="1"/>
    <row r="27673" ht="15" customHeight="1"/>
    <row r="27674" ht="15" customHeight="1"/>
    <row r="27675" ht="15" customHeight="1"/>
    <row r="27676" ht="15" customHeight="1"/>
    <row r="27677" ht="15" customHeight="1"/>
    <row r="27678" ht="15" customHeight="1"/>
    <row r="27679" ht="15" customHeight="1"/>
    <row r="27680" ht="15" customHeight="1"/>
    <row r="27681" ht="15" customHeight="1"/>
    <row r="27682" ht="15" customHeight="1"/>
    <row r="27683" ht="15" customHeight="1"/>
    <row r="27684" ht="15" customHeight="1"/>
    <row r="27685" ht="15" customHeight="1"/>
    <row r="27686" ht="15" customHeight="1"/>
    <row r="27687" ht="15" customHeight="1"/>
    <row r="27688" ht="15" customHeight="1"/>
    <row r="27689" ht="15" customHeight="1"/>
    <row r="27690" ht="15" customHeight="1"/>
    <row r="27691" ht="15" customHeight="1"/>
    <row r="27692" ht="15" customHeight="1"/>
    <row r="27693" ht="15" customHeight="1"/>
    <row r="27694" ht="15" customHeight="1"/>
    <row r="27695" ht="15" customHeight="1"/>
    <row r="27696" ht="15" customHeight="1"/>
    <row r="27697" ht="15" customHeight="1"/>
    <row r="27698" ht="15" customHeight="1"/>
    <row r="27699" ht="15" customHeight="1"/>
    <row r="27700" ht="15" customHeight="1"/>
    <row r="27701" ht="15" customHeight="1"/>
    <row r="27702" ht="15" customHeight="1"/>
    <row r="27703" ht="15" customHeight="1"/>
    <row r="27704" ht="15" customHeight="1"/>
    <row r="27705" ht="15" customHeight="1"/>
    <row r="27706" ht="15" customHeight="1"/>
    <row r="27707" ht="15" customHeight="1"/>
    <row r="27708" ht="15" customHeight="1"/>
    <row r="27709" ht="15" customHeight="1"/>
    <row r="27710" ht="15" customHeight="1"/>
    <row r="27711" ht="15" customHeight="1"/>
    <row r="27712" ht="15" customHeight="1"/>
    <row r="27713" ht="15" customHeight="1"/>
    <row r="27714" ht="15" customHeight="1"/>
    <row r="27715" ht="15" customHeight="1"/>
    <row r="27716" ht="15" customHeight="1"/>
    <row r="27717" ht="15" customHeight="1"/>
    <row r="27718" ht="15" customHeight="1"/>
    <row r="27719" ht="15" customHeight="1"/>
    <row r="27720" ht="15" customHeight="1"/>
    <row r="27721" ht="15" customHeight="1"/>
    <row r="27722" ht="15" customHeight="1"/>
    <row r="27723" ht="15" customHeight="1"/>
    <row r="27724" ht="15" customHeight="1"/>
    <row r="27725" ht="15" customHeight="1"/>
    <row r="27726" ht="15" customHeight="1"/>
    <row r="27727" ht="15" customHeight="1"/>
    <row r="27728" ht="15" customHeight="1"/>
    <row r="27729" ht="15" customHeight="1"/>
    <row r="27730" ht="15" customHeight="1"/>
    <row r="27731" ht="15" customHeight="1"/>
    <row r="27732" ht="15" customHeight="1"/>
    <row r="27733" ht="15" customHeight="1"/>
    <row r="27734" ht="15" customHeight="1"/>
    <row r="27735" ht="15" customHeight="1"/>
    <row r="27736" ht="15" customHeight="1"/>
    <row r="27737" ht="15" customHeight="1"/>
    <row r="27738" ht="15" customHeight="1"/>
    <row r="27739" ht="15" customHeight="1"/>
    <row r="27740" ht="15" customHeight="1"/>
    <row r="27741" ht="15" customHeight="1"/>
    <row r="27742" ht="15" customHeight="1"/>
    <row r="27743" ht="15" customHeight="1"/>
    <row r="27744" ht="15" customHeight="1"/>
    <row r="27745" ht="15" customHeight="1"/>
    <row r="27746" ht="15" customHeight="1"/>
    <row r="27747" ht="15" customHeight="1"/>
    <row r="27748" ht="15" customHeight="1"/>
    <row r="27749" ht="15" customHeight="1"/>
    <row r="27750" ht="15" customHeight="1"/>
    <row r="27751" ht="15" customHeight="1"/>
    <row r="27752" ht="15" customHeight="1"/>
    <row r="27753" ht="15" customHeight="1"/>
    <row r="27754" ht="15" customHeight="1"/>
    <row r="27755" ht="15" customHeight="1"/>
    <row r="27756" ht="15" customHeight="1"/>
    <row r="27757" ht="15" customHeight="1"/>
    <row r="27758" ht="15" customHeight="1"/>
    <row r="27759" ht="15" customHeight="1"/>
    <row r="27760" ht="15" customHeight="1"/>
    <row r="27761" ht="15" customHeight="1"/>
    <row r="27762" ht="15" customHeight="1"/>
    <row r="27763" ht="15" customHeight="1"/>
    <row r="27764" ht="15" customHeight="1"/>
    <row r="27765" ht="15" customHeight="1"/>
    <row r="27766" ht="15" customHeight="1"/>
    <row r="27767" ht="15" customHeight="1"/>
    <row r="27768" ht="15" customHeight="1"/>
    <row r="27769" ht="15" customHeight="1"/>
    <row r="27770" ht="15" customHeight="1"/>
    <row r="27771" ht="15" customHeight="1"/>
    <row r="27772" ht="15" customHeight="1"/>
    <row r="27773" ht="15" customHeight="1"/>
    <row r="27774" ht="15" customHeight="1"/>
    <row r="27775" ht="15" customHeight="1"/>
    <row r="27776" ht="15" customHeight="1"/>
    <row r="27777" ht="15" customHeight="1"/>
    <row r="27778" ht="15" customHeight="1"/>
    <row r="27779" ht="15" customHeight="1"/>
    <row r="27780" ht="15" customHeight="1"/>
    <row r="27781" ht="15" customHeight="1"/>
    <row r="27782" ht="15" customHeight="1"/>
    <row r="27783" ht="15" customHeight="1"/>
    <row r="27784" ht="15" customHeight="1"/>
    <row r="27785" ht="15" customHeight="1"/>
    <row r="27786" ht="15" customHeight="1"/>
    <row r="27787" ht="15" customHeight="1"/>
    <row r="27788" ht="15" customHeight="1"/>
    <row r="27789" ht="15" customHeight="1"/>
    <row r="27790" ht="15" customHeight="1"/>
    <row r="27791" ht="15" customHeight="1"/>
    <row r="27792" ht="15" customHeight="1"/>
    <row r="27793" ht="15" customHeight="1"/>
    <row r="27794" ht="15" customHeight="1"/>
    <row r="27795" ht="15" customHeight="1"/>
    <row r="27796" ht="15" customHeight="1"/>
    <row r="27797" ht="15" customHeight="1"/>
    <row r="27798" ht="15" customHeight="1"/>
    <row r="27799" ht="15" customHeight="1"/>
    <row r="27800" ht="15" customHeight="1"/>
    <row r="27801" ht="15" customHeight="1"/>
    <row r="27802" ht="15" customHeight="1"/>
    <row r="27803" ht="15" customHeight="1"/>
    <row r="27804" ht="15" customHeight="1"/>
    <row r="27805" ht="15" customHeight="1"/>
    <row r="27806" ht="15" customHeight="1"/>
    <row r="27807" ht="15" customHeight="1"/>
    <row r="27808" ht="15" customHeight="1"/>
    <row r="27809" ht="15" customHeight="1"/>
    <row r="27810" ht="15" customHeight="1"/>
    <row r="27811" ht="15" customHeight="1"/>
    <row r="27812" ht="15" customHeight="1"/>
    <row r="27813" ht="15" customHeight="1"/>
    <row r="27814" ht="15" customHeight="1"/>
    <row r="27815" ht="15" customHeight="1"/>
    <row r="27816" ht="15" customHeight="1"/>
    <row r="27817" ht="15" customHeight="1"/>
    <row r="27818" ht="15" customHeight="1"/>
    <row r="27819" ht="15" customHeight="1"/>
    <row r="27820" ht="15" customHeight="1"/>
    <row r="27821" ht="15" customHeight="1"/>
    <row r="27822" ht="15" customHeight="1"/>
    <row r="27823" ht="15" customHeight="1"/>
    <row r="27824" ht="15" customHeight="1"/>
    <row r="27825" ht="15" customHeight="1"/>
    <row r="27826" ht="15" customHeight="1"/>
    <row r="27827" ht="15" customHeight="1"/>
    <row r="27828" ht="15" customHeight="1"/>
    <row r="27829" ht="15" customHeight="1"/>
    <row r="27830" ht="15" customHeight="1"/>
    <row r="27831" ht="15" customHeight="1"/>
    <row r="27832" ht="15" customHeight="1"/>
    <row r="27833" ht="15" customHeight="1"/>
    <row r="27834" ht="15" customHeight="1"/>
    <row r="27835" ht="15" customHeight="1"/>
    <row r="27836" ht="15" customHeight="1"/>
    <row r="27837" ht="15" customHeight="1"/>
    <row r="27838" ht="15" customHeight="1"/>
    <row r="27839" ht="15" customHeight="1"/>
    <row r="27840" ht="15" customHeight="1"/>
    <row r="27841" ht="15" customHeight="1"/>
    <row r="27842" ht="15" customHeight="1"/>
    <row r="27843" ht="15" customHeight="1"/>
    <row r="27844" ht="15" customHeight="1"/>
    <row r="27845" ht="15" customHeight="1"/>
    <row r="27846" ht="15" customHeight="1"/>
    <row r="27847" ht="15" customHeight="1"/>
    <row r="27848" ht="15" customHeight="1"/>
    <row r="27849" ht="15" customHeight="1"/>
    <row r="27850" ht="15" customHeight="1"/>
    <row r="27851" ht="15" customHeight="1"/>
    <row r="27852" ht="15" customHeight="1"/>
    <row r="27853" ht="15" customHeight="1"/>
    <row r="27854" ht="15" customHeight="1"/>
    <row r="27855" ht="15" customHeight="1"/>
    <row r="27856" ht="15" customHeight="1"/>
    <row r="27857" ht="15" customHeight="1"/>
    <row r="27858" ht="15" customHeight="1"/>
    <row r="27859" ht="15" customHeight="1"/>
    <row r="27860" ht="15" customHeight="1"/>
    <row r="27861" ht="15" customHeight="1"/>
    <row r="27862" ht="15" customHeight="1"/>
    <row r="27863" ht="15" customHeight="1"/>
    <row r="27864" ht="15" customHeight="1"/>
    <row r="27865" ht="15" customHeight="1"/>
    <row r="27866" ht="15" customHeight="1"/>
    <row r="27867" ht="15" customHeight="1"/>
    <row r="27868" ht="15" customHeight="1"/>
    <row r="27869" ht="15" customHeight="1"/>
    <row r="27870" ht="15" customHeight="1"/>
    <row r="27871" ht="15" customHeight="1"/>
    <row r="27872" ht="15" customHeight="1"/>
    <row r="27873" ht="15" customHeight="1"/>
    <row r="27874" ht="15" customHeight="1"/>
    <row r="27875" ht="15" customHeight="1"/>
    <row r="27876" ht="15" customHeight="1"/>
    <row r="27877" ht="15" customHeight="1"/>
    <row r="27878" ht="15" customHeight="1"/>
    <row r="27879" ht="15" customHeight="1"/>
    <row r="27880" ht="15" customHeight="1"/>
    <row r="27881" ht="15" customHeight="1"/>
    <row r="27882" ht="15" customHeight="1"/>
    <row r="27883" ht="15" customHeight="1"/>
    <row r="27884" ht="15" customHeight="1"/>
    <row r="27885" ht="15" customHeight="1"/>
    <row r="27886" ht="15" customHeight="1"/>
    <row r="27887" ht="15" customHeight="1"/>
    <row r="27888" ht="15" customHeight="1"/>
    <row r="27889" ht="15" customHeight="1"/>
    <row r="27890" ht="15" customHeight="1"/>
    <row r="27891" ht="15" customHeight="1"/>
    <row r="27892" ht="15" customHeight="1"/>
    <row r="27893" ht="15" customHeight="1"/>
    <row r="27894" ht="15" customHeight="1"/>
    <row r="27895" ht="15" customHeight="1"/>
    <row r="27896" ht="15" customHeight="1"/>
    <row r="27897" ht="15" customHeight="1"/>
    <row r="27898" ht="15" customHeight="1"/>
    <row r="27899" ht="15" customHeight="1"/>
    <row r="27900" ht="15" customHeight="1"/>
    <row r="27901" ht="15" customHeight="1"/>
    <row r="27902" ht="15" customHeight="1"/>
    <row r="27903" ht="15" customHeight="1"/>
    <row r="27904" ht="15" customHeight="1"/>
    <row r="27905" ht="15" customHeight="1"/>
    <row r="27906" ht="15" customHeight="1"/>
    <row r="27907" ht="15" customHeight="1"/>
    <row r="27908" ht="15" customHeight="1"/>
    <row r="27909" ht="15" customHeight="1"/>
    <row r="27910" ht="15" customHeight="1"/>
    <row r="27911" ht="15" customHeight="1"/>
    <row r="27912" ht="15" customHeight="1"/>
    <row r="27913" ht="15" customHeight="1"/>
    <row r="27914" ht="15" customHeight="1"/>
    <row r="27915" ht="15" customHeight="1"/>
    <row r="27916" ht="15" customHeight="1"/>
    <row r="27917" ht="15" customHeight="1"/>
    <row r="27918" ht="15" customHeight="1"/>
    <row r="27919" ht="15" customHeight="1"/>
    <row r="27920" ht="15" customHeight="1"/>
    <row r="27921" ht="15" customHeight="1"/>
    <row r="27922" ht="15" customHeight="1"/>
    <row r="27923" ht="15" customHeight="1"/>
    <row r="27924" ht="15" customHeight="1"/>
    <row r="27925" ht="15" customHeight="1"/>
    <row r="27926" ht="15" customHeight="1"/>
    <row r="27927" ht="15" customHeight="1"/>
    <row r="27928" ht="15" customHeight="1"/>
    <row r="27929" ht="15" customHeight="1"/>
    <row r="27930" ht="15" customHeight="1"/>
    <row r="27931" ht="15" customHeight="1"/>
    <row r="27932" ht="15" customHeight="1"/>
    <row r="27933" ht="15" customHeight="1"/>
    <row r="27934" ht="15" customHeight="1"/>
    <row r="27935" ht="15" customHeight="1"/>
    <row r="27936" ht="15" customHeight="1"/>
    <row r="27937" ht="15" customHeight="1"/>
    <row r="27938" ht="15" customHeight="1"/>
    <row r="27939" ht="15" customHeight="1"/>
    <row r="27940" ht="15" customHeight="1"/>
    <row r="27941" ht="15" customHeight="1"/>
    <row r="27942" ht="15" customHeight="1"/>
    <row r="27943" ht="15" customHeight="1"/>
    <row r="27944" ht="15" customHeight="1"/>
    <row r="27945" ht="15" customHeight="1"/>
    <row r="27946" ht="15" customHeight="1"/>
    <row r="27947" ht="15" customHeight="1"/>
    <row r="27948" ht="15" customHeight="1"/>
    <row r="27949" ht="15" customHeight="1"/>
    <row r="27950" ht="15" customHeight="1"/>
    <row r="27951" ht="15" customHeight="1"/>
    <row r="27952" ht="15" customHeight="1"/>
    <row r="27953" ht="15" customHeight="1"/>
    <row r="27954" ht="15" customHeight="1"/>
    <row r="27955" ht="15" customHeight="1"/>
    <row r="27956" ht="15" customHeight="1"/>
    <row r="27957" ht="15" customHeight="1"/>
    <row r="27958" ht="15" customHeight="1"/>
    <row r="27959" ht="15" customHeight="1"/>
    <row r="27960" ht="15" customHeight="1"/>
    <row r="27961" ht="15" customHeight="1"/>
    <row r="27962" ht="15" customHeight="1"/>
    <row r="27963" ht="15" customHeight="1"/>
    <row r="27964" ht="15" customHeight="1"/>
    <row r="27965" ht="15" customHeight="1"/>
    <row r="27966" ht="15" customHeight="1"/>
    <row r="27967" ht="15" customHeight="1"/>
    <row r="27968" ht="15" customHeight="1"/>
    <row r="27969" ht="15" customHeight="1"/>
    <row r="27970" ht="15" customHeight="1"/>
    <row r="27971" ht="15" customHeight="1"/>
    <row r="27972" ht="15" customHeight="1"/>
    <row r="27973" ht="15" customHeight="1"/>
    <row r="27974" ht="15" customHeight="1"/>
    <row r="27975" ht="15" customHeight="1"/>
    <row r="27976" ht="15" customHeight="1"/>
    <row r="27977" ht="15" customHeight="1"/>
    <row r="27978" ht="15" customHeight="1"/>
    <row r="27979" ht="15" customHeight="1"/>
    <row r="27980" ht="15" customHeight="1"/>
    <row r="27981" ht="15" customHeight="1"/>
    <row r="27982" ht="15" customHeight="1"/>
    <row r="27983" ht="15" customHeight="1"/>
    <row r="27984" ht="15" customHeight="1"/>
    <row r="27985" ht="15" customHeight="1"/>
    <row r="27986" ht="15" customHeight="1"/>
    <row r="27987" ht="15" customHeight="1"/>
    <row r="27988" ht="15" customHeight="1"/>
    <row r="27989" ht="15" customHeight="1"/>
    <row r="27990" ht="15" customHeight="1"/>
    <row r="27991" ht="15" customHeight="1"/>
    <row r="27992" ht="15" customHeight="1"/>
    <row r="27993" ht="15" customHeight="1"/>
    <row r="27994" ht="15" customHeight="1"/>
    <row r="27995" ht="15" customHeight="1"/>
    <row r="27996" ht="15" customHeight="1"/>
    <row r="27997" ht="15" customHeight="1"/>
    <row r="27998" ht="15" customHeight="1"/>
    <row r="27999" ht="15" customHeight="1"/>
    <row r="28000" ht="15" customHeight="1"/>
    <row r="28001" ht="15" customHeight="1"/>
    <row r="28002" ht="15" customHeight="1"/>
    <row r="28003" ht="15" customHeight="1"/>
    <row r="28004" ht="15" customHeight="1"/>
    <row r="28005" ht="15" customHeight="1"/>
    <row r="28006" ht="15" customHeight="1"/>
    <row r="28007" ht="15" customHeight="1"/>
    <row r="28008" ht="15" customHeight="1"/>
    <row r="28009" ht="15" customHeight="1"/>
    <row r="28010" ht="15" customHeight="1"/>
    <row r="28011" ht="15" customHeight="1"/>
    <row r="28012" ht="15" customHeight="1"/>
    <row r="28013" ht="15" customHeight="1"/>
    <row r="28014" ht="15" customHeight="1"/>
    <row r="28015" ht="15" customHeight="1"/>
    <row r="28016" ht="15" customHeight="1"/>
    <row r="28017" ht="15" customHeight="1"/>
    <row r="28018" ht="15" customHeight="1"/>
    <row r="28019" ht="15" customHeight="1"/>
    <row r="28020" ht="15" customHeight="1"/>
    <row r="28021" ht="15" customHeight="1"/>
    <row r="28022" ht="15" customHeight="1"/>
    <row r="28023" ht="15" customHeight="1"/>
    <row r="28024" ht="15" customHeight="1"/>
    <row r="28025" ht="15" customHeight="1"/>
    <row r="28026" ht="15" customHeight="1"/>
    <row r="28027" ht="15" customHeight="1"/>
    <row r="28028" ht="15" customHeight="1"/>
    <row r="28029" ht="15" customHeight="1"/>
    <row r="28030" ht="15" customHeight="1"/>
    <row r="28031" ht="15" customHeight="1"/>
    <row r="28032" ht="15" customHeight="1"/>
    <row r="28033" ht="15" customHeight="1"/>
    <row r="28034" ht="15" customHeight="1"/>
    <row r="28035" ht="15" customHeight="1"/>
    <row r="28036" ht="15" customHeight="1"/>
    <row r="28037" ht="15" customHeight="1"/>
    <row r="28038" ht="15" customHeight="1"/>
    <row r="28039" ht="15" customHeight="1"/>
    <row r="28040" ht="15" customHeight="1"/>
    <row r="28041" ht="15" customHeight="1"/>
    <row r="28042" ht="15" customHeight="1"/>
    <row r="28043" ht="15" customHeight="1"/>
    <row r="28044" ht="15" customHeight="1"/>
    <row r="28045" ht="15" customHeight="1"/>
    <row r="28046" ht="15" customHeight="1"/>
    <row r="28047" ht="15" customHeight="1"/>
    <row r="28048" ht="15" customHeight="1"/>
    <row r="28049" ht="15" customHeight="1"/>
    <row r="28050" ht="15" customHeight="1"/>
    <row r="28051" ht="15" customHeight="1"/>
    <row r="28052" ht="15" customHeight="1"/>
    <row r="28053" ht="15" customHeight="1"/>
    <row r="28054" ht="15" customHeight="1"/>
    <row r="28055" ht="15" customHeight="1"/>
    <row r="28056" ht="15" customHeight="1"/>
    <row r="28057" ht="15" customHeight="1"/>
    <row r="28058" ht="15" customHeight="1"/>
    <row r="28059" ht="15" customHeight="1"/>
    <row r="28060" ht="15" customHeight="1"/>
    <row r="28061" ht="15" customHeight="1"/>
    <row r="28062" ht="15" customHeight="1"/>
    <row r="28063" ht="15" customHeight="1"/>
    <row r="28064" ht="15" customHeight="1"/>
    <row r="28065" ht="15" customHeight="1"/>
    <row r="28066" ht="15" customHeight="1"/>
    <row r="28067" ht="15" customHeight="1"/>
    <row r="28068" ht="15" customHeight="1"/>
    <row r="28069" ht="15" customHeight="1"/>
    <row r="28070" ht="15" customHeight="1"/>
    <row r="28071" ht="15" customHeight="1"/>
    <row r="28072" ht="15" customHeight="1"/>
    <row r="28073" ht="15" customHeight="1"/>
    <row r="28074" ht="15" customHeight="1"/>
    <row r="28075" ht="15" customHeight="1"/>
    <row r="28076" ht="15" customHeight="1"/>
    <row r="28077" ht="15" customHeight="1"/>
    <row r="28078" ht="15" customHeight="1"/>
    <row r="28079" ht="15" customHeight="1"/>
    <row r="28080" ht="15" customHeight="1"/>
    <row r="28081" ht="15" customHeight="1"/>
    <row r="28082" ht="15" customHeight="1"/>
    <row r="28083" ht="15" customHeight="1"/>
    <row r="28084" ht="15" customHeight="1"/>
    <row r="28085" ht="15" customHeight="1"/>
    <row r="28086" ht="15" customHeight="1"/>
    <row r="28087" ht="15" customHeight="1"/>
    <row r="28088" ht="15" customHeight="1"/>
    <row r="28089" ht="15" customHeight="1"/>
    <row r="28090" ht="15" customHeight="1"/>
    <row r="28091" ht="15" customHeight="1"/>
    <row r="28092" ht="15" customHeight="1"/>
    <row r="28093" ht="15" customHeight="1"/>
    <row r="28094" ht="15" customHeight="1"/>
    <row r="28095" ht="15" customHeight="1"/>
    <row r="28096" ht="15" customHeight="1"/>
    <row r="28097" ht="15" customHeight="1"/>
    <row r="28098" ht="15" customHeight="1"/>
    <row r="28099" ht="15" customHeight="1"/>
    <row r="28100" ht="15" customHeight="1"/>
    <row r="28101" ht="15" customHeight="1"/>
    <row r="28102" ht="15" customHeight="1"/>
    <row r="28103" ht="15" customHeight="1"/>
    <row r="28104" ht="15" customHeight="1"/>
    <row r="28105" ht="15" customHeight="1"/>
    <row r="28106" ht="15" customHeight="1"/>
    <row r="28107" ht="15" customHeight="1"/>
    <row r="28108" ht="15" customHeight="1"/>
    <row r="28109" ht="15" customHeight="1"/>
    <row r="28110" ht="15" customHeight="1"/>
    <row r="28111" ht="15" customHeight="1"/>
    <row r="28112" ht="15" customHeight="1"/>
    <row r="28113" ht="15" customHeight="1"/>
    <row r="28114" ht="15" customHeight="1"/>
    <row r="28115" ht="15" customHeight="1"/>
    <row r="28116" ht="15" customHeight="1"/>
    <row r="28117" ht="15" customHeight="1"/>
    <row r="28118" ht="15" customHeight="1"/>
    <row r="28119" ht="15" customHeight="1"/>
    <row r="28120" ht="15" customHeight="1"/>
    <row r="28121" ht="15" customHeight="1"/>
    <row r="28122" ht="15" customHeight="1"/>
    <row r="28123" ht="15" customHeight="1"/>
    <row r="28124" ht="15" customHeight="1"/>
    <row r="28125" ht="15" customHeight="1"/>
    <row r="28126" ht="15" customHeight="1"/>
    <row r="28127" ht="15" customHeight="1"/>
    <row r="28128" ht="15" customHeight="1"/>
    <row r="28129" ht="15" customHeight="1"/>
    <row r="28130" ht="15" customHeight="1"/>
    <row r="28131" ht="15" customHeight="1"/>
    <row r="28132" ht="15" customHeight="1"/>
    <row r="28133" ht="15" customHeight="1"/>
    <row r="28134" ht="15" customHeight="1"/>
    <row r="28135" ht="15" customHeight="1"/>
    <row r="28136" ht="15" customHeight="1"/>
    <row r="28137" ht="15" customHeight="1"/>
    <row r="28138" ht="15" customHeight="1"/>
    <row r="28139" ht="15" customHeight="1"/>
    <row r="28140" ht="15" customHeight="1"/>
    <row r="28141" ht="15" customHeight="1"/>
    <row r="28142" ht="15" customHeight="1"/>
    <row r="28143" ht="15" customHeight="1"/>
    <row r="28144" ht="15" customHeight="1"/>
    <row r="28145" ht="15" customHeight="1"/>
    <row r="28146" ht="15" customHeight="1"/>
    <row r="28147" ht="15" customHeight="1"/>
    <row r="28148" ht="15" customHeight="1"/>
    <row r="28149" ht="15" customHeight="1"/>
    <row r="28150" ht="15" customHeight="1"/>
    <row r="28151" ht="15" customHeight="1"/>
    <row r="28152" ht="15" customHeight="1"/>
    <row r="28153" ht="15" customHeight="1"/>
    <row r="28154" ht="15" customHeight="1"/>
    <row r="28155" ht="15" customHeight="1"/>
    <row r="28156" ht="15" customHeight="1"/>
    <row r="28157" ht="15" customHeight="1"/>
    <row r="28158" ht="15" customHeight="1"/>
    <row r="28159" ht="15" customHeight="1"/>
    <row r="28160" ht="15" customHeight="1"/>
    <row r="28161" ht="15" customHeight="1"/>
    <row r="28162" ht="15" customHeight="1"/>
    <row r="28163" ht="15" customHeight="1"/>
    <row r="28164" ht="15" customHeight="1"/>
    <row r="28165" ht="15" customHeight="1"/>
    <row r="28166" ht="15" customHeight="1"/>
    <row r="28167" ht="15" customHeight="1"/>
    <row r="28168" ht="15" customHeight="1"/>
    <row r="28169" ht="15" customHeight="1"/>
    <row r="28170" ht="15" customHeight="1"/>
    <row r="28171" ht="15" customHeight="1"/>
    <row r="28172" ht="15" customHeight="1"/>
    <row r="28173" ht="15" customHeight="1"/>
    <row r="28174" ht="15" customHeight="1"/>
    <row r="28175" ht="15" customHeight="1"/>
    <row r="28176" ht="15" customHeight="1"/>
    <row r="28177" ht="15" customHeight="1"/>
    <row r="28178" ht="15" customHeight="1"/>
    <row r="28179" ht="15" customHeight="1"/>
    <row r="28180" ht="15" customHeight="1"/>
    <row r="28181" ht="15" customHeight="1"/>
    <row r="28182" ht="15" customHeight="1"/>
    <row r="28183" ht="15" customHeight="1"/>
    <row r="28184" ht="15" customHeight="1"/>
    <row r="28185" ht="15" customHeight="1"/>
    <row r="28186" ht="15" customHeight="1"/>
    <row r="28187" ht="15" customHeight="1"/>
    <row r="28188" ht="15" customHeight="1"/>
    <row r="28189" ht="15" customHeight="1"/>
    <row r="28190" ht="15" customHeight="1"/>
    <row r="28191" ht="15" customHeight="1"/>
    <row r="28192" ht="15" customHeight="1"/>
    <row r="28193" ht="15" customHeight="1"/>
    <row r="28194" ht="15" customHeight="1"/>
    <row r="28195" ht="15" customHeight="1"/>
    <row r="28196" ht="15" customHeight="1"/>
    <row r="28197" ht="15" customHeight="1"/>
    <row r="28198" ht="15" customHeight="1"/>
    <row r="28199" ht="15" customHeight="1"/>
    <row r="28200" ht="15" customHeight="1"/>
    <row r="28201" ht="15" customHeight="1"/>
    <row r="28202" ht="15" customHeight="1"/>
    <row r="28203" ht="15" customHeight="1"/>
    <row r="28204" ht="15" customHeight="1"/>
    <row r="28205" ht="15" customHeight="1"/>
    <row r="28206" ht="15" customHeight="1"/>
    <row r="28207" ht="15" customHeight="1"/>
    <row r="28208" ht="15" customHeight="1"/>
    <row r="28209" ht="15" customHeight="1"/>
    <row r="28210" ht="15" customHeight="1"/>
    <row r="28211" ht="15" customHeight="1"/>
    <row r="28212" ht="15" customHeight="1"/>
    <row r="28213" ht="15" customHeight="1"/>
    <row r="28214" ht="15" customHeight="1"/>
    <row r="28215" ht="15" customHeight="1"/>
    <row r="28216" ht="15" customHeight="1"/>
    <row r="28217" ht="15" customHeight="1"/>
    <row r="28218" ht="15" customHeight="1"/>
    <row r="28219" ht="15" customHeight="1"/>
    <row r="28220" ht="15" customHeight="1"/>
    <row r="28221" ht="15" customHeight="1"/>
    <row r="28222" ht="15" customHeight="1"/>
    <row r="28223" ht="15" customHeight="1"/>
    <row r="28224" ht="15" customHeight="1"/>
    <row r="28225" ht="15" customHeight="1"/>
    <row r="28226" ht="15" customHeight="1"/>
    <row r="28227" ht="15" customHeight="1"/>
    <row r="28228" ht="15" customHeight="1"/>
    <row r="28229" ht="15" customHeight="1"/>
    <row r="28230" ht="15" customHeight="1"/>
    <row r="28231" ht="15" customHeight="1"/>
    <row r="28232" ht="15" customHeight="1"/>
    <row r="28233" ht="15" customHeight="1"/>
    <row r="28234" ht="15" customHeight="1"/>
    <row r="28235" ht="15" customHeight="1"/>
    <row r="28236" ht="15" customHeight="1"/>
    <row r="28237" ht="15" customHeight="1"/>
    <row r="28238" ht="15" customHeight="1"/>
    <row r="28239" ht="15" customHeight="1"/>
    <row r="28240" ht="15" customHeight="1"/>
    <row r="28241" ht="15" customHeight="1"/>
    <row r="28242" ht="15" customHeight="1"/>
    <row r="28243" ht="15" customHeight="1"/>
    <row r="28244" ht="15" customHeight="1"/>
    <row r="28245" ht="15" customHeight="1"/>
    <row r="28246" ht="15" customHeight="1"/>
    <row r="28247" ht="15" customHeight="1"/>
    <row r="28248" ht="15" customHeight="1"/>
    <row r="28249" ht="15" customHeight="1"/>
    <row r="28250" ht="15" customHeight="1"/>
    <row r="28251" ht="15" customHeight="1"/>
    <row r="28252" ht="15" customHeight="1"/>
    <row r="28253" ht="15" customHeight="1"/>
    <row r="28254" ht="15" customHeight="1"/>
    <row r="28255" ht="15" customHeight="1"/>
    <row r="28256" ht="15" customHeight="1"/>
    <row r="28257" ht="15" customHeight="1"/>
    <row r="28258" ht="15" customHeight="1"/>
    <row r="28259" ht="15" customHeight="1"/>
    <row r="28260" ht="15" customHeight="1"/>
    <row r="28261" ht="15" customHeight="1"/>
    <row r="28262" ht="15" customHeight="1"/>
    <row r="28263" ht="15" customHeight="1"/>
    <row r="28264" ht="15" customHeight="1"/>
    <row r="28265" ht="15" customHeight="1"/>
    <row r="28266" ht="15" customHeight="1"/>
    <row r="28267" ht="15" customHeight="1"/>
    <row r="28268" ht="15" customHeight="1"/>
    <row r="28269" ht="15" customHeight="1"/>
    <row r="28270" ht="15" customHeight="1"/>
    <row r="28271" ht="15" customHeight="1"/>
    <row r="28272" ht="15" customHeight="1"/>
    <row r="28273" ht="15" customHeight="1"/>
    <row r="28274" ht="15" customHeight="1"/>
    <row r="28275" ht="15" customHeight="1"/>
    <row r="28276" ht="15" customHeight="1"/>
    <row r="28277" ht="15" customHeight="1"/>
    <row r="28278" ht="15" customHeight="1"/>
    <row r="28279" ht="15" customHeight="1"/>
    <row r="28280" ht="15" customHeight="1"/>
    <row r="28281" ht="15" customHeight="1"/>
    <row r="28282" ht="15" customHeight="1"/>
    <row r="28283" ht="15" customHeight="1"/>
    <row r="28284" ht="15" customHeight="1"/>
    <row r="28285" ht="15" customHeight="1"/>
    <row r="28286" ht="15" customHeight="1"/>
    <row r="28287" ht="15" customHeight="1"/>
    <row r="28288" ht="15" customHeight="1"/>
    <row r="28289" ht="15" customHeight="1"/>
    <row r="28290" ht="15" customHeight="1"/>
    <row r="28291" ht="15" customHeight="1"/>
    <row r="28292" ht="15" customHeight="1"/>
    <row r="28293" ht="15" customHeight="1"/>
    <row r="28294" ht="15" customHeight="1"/>
    <row r="28295" ht="15" customHeight="1"/>
    <row r="28296" ht="15" customHeight="1"/>
    <row r="28297" ht="15" customHeight="1"/>
    <row r="28298" ht="15" customHeight="1"/>
    <row r="28299" ht="15" customHeight="1"/>
    <row r="28300" ht="15" customHeight="1"/>
    <row r="28301" ht="15" customHeight="1"/>
    <row r="28302" ht="15" customHeight="1"/>
    <row r="28303" ht="15" customHeight="1"/>
    <row r="28304" ht="15" customHeight="1"/>
    <row r="28305" ht="15" customHeight="1"/>
    <row r="28306" ht="15" customHeight="1"/>
    <row r="28307" ht="15" customHeight="1"/>
    <row r="28308" ht="15" customHeight="1"/>
    <row r="28309" ht="15" customHeight="1"/>
    <row r="28310" ht="15" customHeight="1"/>
    <row r="28311" ht="15" customHeight="1"/>
    <row r="28312" ht="15" customHeight="1"/>
    <row r="28313" ht="15" customHeight="1"/>
    <row r="28314" ht="15" customHeight="1"/>
    <row r="28315" ht="15" customHeight="1"/>
    <row r="28316" ht="15" customHeight="1"/>
    <row r="28317" ht="15" customHeight="1"/>
    <row r="28318" ht="15" customHeight="1"/>
    <row r="28319" ht="15" customHeight="1"/>
    <row r="28320" ht="15" customHeight="1"/>
    <row r="28321" ht="15" customHeight="1"/>
    <row r="28322" ht="15" customHeight="1"/>
    <row r="28323" ht="15" customHeight="1"/>
    <row r="28324" ht="15" customHeight="1"/>
    <row r="28325" ht="15" customHeight="1"/>
    <row r="28326" ht="15" customHeight="1"/>
    <row r="28327" ht="15" customHeight="1"/>
    <row r="28328" ht="15" customHeight="1"/>
    <row r="28329" ht="15" customHeight="1"/>
    <row r="28330" ht="15" customHeight="1"/>
    <row r="28331" ht="15" customHeight="1"/>
    <row r="28332" ht="15" customHeight="1"/>
    <row r="28333" ht="15" customHeight="1"/>
    <row r="28334" ht="15" customHeight="1"/>
    <row r="28335" ht="15" customHeight="1"/>
    <row r="28336" ht="15" customHeight="1"/>
    <row r="28337" ht="15" customHeight="1"/>
    <row r="28338" ht="15" customHeight="1"/>
    <row r="28339" ht="15" customHeight="1"/>
    <row r="28340" ht="15" customHeight="1"/>
    <row r="28341" ht="15" customHeight="1"/>
    <row r="28342" ht="15" customHeight="1"/>
    <row r="28343" ht="15" customHeight="1"/>
    <row r="28344" ht="15" customHeight="1"/>
    <row r="28345" ht="15" customHeight="1"/>
    <row r="28346" ht="15" customHeight="1"/>
    <row r="28347" ht="15" customHeight="1"/>
    <row r="28348" ht="15" customHeight="1"/>
    <row r="28349" ht="15" customHeight="1"/>
    <row r="28350" ht="15" customHeight="1"/>
    <row r="28351" ht="15" customHeight="1"/>
    <row r="28352" ht="15" customHeight="1"/>
    <row r="28353" ht="15" customHeight="1"/>
    <row r="28354" ht="15" customHeight="1"/>
    <row r="28355" ht="15" customHeight="1"/>
    <row r="28356" ht="15" customHeight="1"/>
    <row r="28357" ht="15" customHeight="1"/>
    <row r="28358" ht="15" customHeight="1"/>
    <row r="28359" ht="15" customHeight="1"/>
    <row r="28360" ht="15" customHeight="1"/>
    <row r="28361" ht="15" customHeight="1"/>
    <row r="28362" ht="15" customHeight="1"/>
    <row r="28363" ht="15" customHeight="1"/>
    <row r="28364" ht="15" customHeight="1"/>
    <row r="28365" ht="15" customHeight="1"/>
    <row r="28366" ht="15" customHeight="1"/>
    <row r="28367" ht="15" customHeight="1"/>
    <row r="28368" ht="15" customHeight="1"/>
    <row r="28369" ht="15" customHeight="1"/>
    <row r="28370" ht="15" customHeight="1"/>
    <row r="28371" ht="15" customHeight="1"/>
    <row r="28372" ht="15" customHeight="1"/>
    <row r="28373" ht="15" customHeight="1"/>
    <row r="28374" ht="15" customHeight="1"/>
    <row r="28375" ht="15" customHeight="1"/>
    <row r="28376" ht="15" customHeight="1"/>
    <row r="28377" ht="15" customHeight="1"/>
    <row r="28378" ht="15" customHeight="1"/>
    <row r="28379" ht="15" customHeight="1"/>
    <row r="28380" ht="15" customHeight="1"/>
    <row r="28381" ht="15" customHeight="1"/>
    <row r="28382" ht="15" customHeight="1"/>
    <row r="28383" ht="15" customHeight="1"/>
    <row r="28384" ht="15" customHeight="1"/>
    <row r="28385" ht="15" customHeight="1"/>
    <row r="28386" ht="15" customHeight="1"/>
    <row r="28387" ht="15" customHeight="1"/>
    <row r="28388" ht="15" customHeight="1"/>
    <row r="28389" ht="15" customHeight="1"/>
    <row r="28390" ht="15" customHeight="1"/>
    <row r="28391" ht="15" customHeight="1"/>
    <row r="28392" ht="15" customHeight="1"/>
    <row r="28393" ht="15" customHeight="1"/>
    <row r="28394" ht="15" customHeight="1"/>
    <row r="28395" ht="15" customHeight="1"/>
    <row r="28396" ht="15" customHeight="1"/>
    <row r="28397" ht="15" customHeight="1"/>
    <row r="28398" ht="15" customHeight="1"/>
    <row r="28399" ht="15" customHeight="1"/>
    <row r="28400" ht="15" customHeight="1"/>
    <row r="28401" ht="15" customHeight="1"/>
    <row r="28402" ht="15" customHeight="1"/>
    <row r="28403" ht="15" customHeight="1"/>
    <row r="28404" ht="15" customHeight="1"/>
    <row r="28405" ht="15" customHeight="1"/>
    <row r="28406" ht="15" customHeight="1"/>
    <row r="28407" ht="15" customHeight="1"/>
    <row r="28408" ht="15" customHeight="1"/>
    <row r="28409" ht="15" customHeight="1"/>
    <row r="28410" ht="15" customHeight="1"/>
    <row r="28411" ht="15" customHeight="1"/>
    <row r="28412" ht="15" customHeight="1"/>
    <row r="28413" ht="15" customHeight="1"/>
    <row r="28414" ht="15" customHeight="1"/>
    <row r="28415" ht="15" customHeight="1"/>
    <row r="28416" ht="15" customHeight="1"/>
    <row r="28417" ht="15" customHeight="1"/>
    <row r="28418" ht="15" customHeight="1"/>
    <row r="28419" ht="15" customHeight="1"/>
    <row r="28420" ht="15" customHeight="1"/>
    <row r="28421" ht="15" customHeight="1"/>
    <row r="28422" ht="15" customHeight="1"/>
    <row r="28423" ht="15" customHeight="1"/>
    <row r="28424" ht="15" customHeight="1"/>
    <row r="28425" ht="15" customHeight="1"/>
    <row r="28426" ht="15" customHeight="1"/>
    <row r="28427" ht="15" customHeight="1"/>
    <row r="28428" ht="15" customHeight="1"/>
    <row r="28429" ht="15" customHeight="1"/>
    <row r="28430" ht="15" customHeight="1"/>
    <row r="28431" ht="15" customHeight="1"/>
    <row r="28432" ht="15" customHeight="1"/>
    <row r="28433" ht="15" customHeight="1"/>
    <row r="28434" ht="15" customHeight="1"/>
    <row r="28435" ht="15" customHeight="1"/>
    <row r="28436" ht="15" customHeight="1"/>
    <row r="28437" ht="15" customHeight="1"/>
    <row r="28438" ht="15" customHeight="1"/>
    <row r="28439" ht="15" customHeight="1"/>
    <row r="28440" ht="15" customHeight="1"/>
    <row r="28441" ht="15" customHeight="1"/>
    <row r="28442" ht="15" customHeight="1"/>
    <row r="28443" ht="15" customHeight="1"/>
    <row r="28444" ht="15" customHeight="1"/>
    <row r="28445" ht="15" customHeight="1"/>
    <row r="28446" ht="15" customHeight="1"/>
    <row r="28447" ht="15" customHeight="1"/>
    <row r="28448" ht="15" customHeight="1"/>
    <row r="28449" ht="15" customHeight="1"/>
    <row r="28450" ht="15" customHeight="1"/>
    <row r="28451" ht="15" customHeight="1"/>
    <row r="28452" ht="15" customHeight="1"/>
    <row r="28453" ht="15" customHeight="1"/>
    <row r="28454" ht="15" customHeight="1"/>
    <row r="28455" ht="15" customHeight="1"/>
    <row r="28456" ht="15" customHeight="1"/>
    <row r="28457" ht="15" customHeight="1"/>
    <row r="28458" ht="15" customHeight="1"/>
    <row r="28459" ht="15" customHeight="1"/>
    <row r="28460" ht="15" customHeight="1"/>
    <row r="28461" ht="15" customHeight="1"/>
    <row r="28462" ht="15" customHeight="1"/>
    <row r="28463" ht="15" customHeight="1"/>
    <row r="28464" ht="15" customHeight="1"/>
    <row r="28465" ht="15" customHeight="1"/>
    <row r="28466" ht="15" customHeight="1"/>
    <row r="28467" ht="15" customHeight="1"/>
    <row r="28468" ht="15" customHeight="1"/>
    <row r="28469" ht="15" customHeight="1"/>
    <row r="28470" ht="15" customHeight="1"/>
    <row r="28471" ht="15" customHeight="1"/>
    <row r="28472" ht="15" customHeight="1"/>
    <row r="28473" ht="15" customHeight="1"/>
    <row r="28474" ht="15" customHeight="1"/>
    <row r="28475" ht="15" customHeight="1"/>
    <row r="28476" ht="15" customHeight="1"/>
    <row r="28477" ht="15" customHeight="1"/>
    <row r="28478" ht="15" customHeight="1"/>
    <row r="28479" ht="15" customHeight="1"/>
    <row r="28480" ht="15" customHeight="1"/>
    <row r="28481" ht="15" customHeight="1"/>
    <row r="28482" ht="15" customHeight="1"/>
    <row r="28483" ht="15" customHeight="1"/>
    <row r="28484" ht="15" customHeight="1"/>
    <row r="28485" ht="15" customHeight="1"/>
    <row r="28486" ht="15" customHeight="1"/>
    <row r="28487" ht="15" customHeight="1"/>
    <row r="28488" ht="15" customHeight="1"/>
    <row r="28489" ht="15" customHeight="1"/>
    <row r="28490" ht="15" customHeight="1"/>
    <row r="28491" ht="15" customHeight="1"/>
    <row r="28492" ht="15" customHeight="1"/>
    <row r="28493" ht="15" customHeight="1"/>
    <row r="28494" ht="15" customHeight="1"/>
    <row r="28495" ht="15" customHeight="1"/>
    <row r="28496" ht="15" customHeight="1"/>
    <row r="28497" ht="15" customHeight="1"/>
    <row r="28498" ht="15" customHeight="1"/>
    <row r="28499" ht="15" customHeight="1"/>
    <row r="28500" ht="15" customHeight="1"/>
    <row r="28501" ht="15" customHeight="1"/>
    <row r="28502" ht="15" customHeight="1"/>
    <row r="28503" ht="15" customHeight="1"/>
    <row r="28504" ht="15" customHeight="1"/>
    <row r="28505" ht="15" customHeight="1"/>
    <row r="28506" ht="15" customHeight="1"/>
    <row r="28507" ht="15" customHeight="1"/>
    <row r="28508" ht="15" customHeight="1"/>
    <row r="28509" ht="15" customHeight="1"/>
    <row r="28510" ht="15" customHeight="1"/>
    <row r="28511" ht="15" customHeight="1"/>
    <row r="28512" ht="15" customHeight="1"/>
    <row r="28513" ht="15" customHeight="1"/>
    <row r="28514" ht="15" customHeight="1"/>
    <row r="28515" ht="15" customHeight="1"/>
    <row r="28516" ht="15" customHeight="1"/>
    <row r="28517" ht="15" customHeight="1"/>
    <row r="28518" ht="15" customHeight="1"/>
    <row r="28519" ht="15" customHeight="1"/>
    <row r="28520" ht="15" customHeight="1"/>
    <row r="28521" ht="15" customHeight="1"/>
    <row r="28522" ht="15" customHeight="1"/>
    <row r="28523" ht="15" customHeight="1"/>
    <row r="28524" ht="15" customHeight="1"/>
    <row r="28525" ht="15" customHeight="1"/>
    <row r="28526" ht="15" customHeight="1"/>
    <row r="28527" ht="15" customHeight="1"/>
    <row r="28528" ht="15" customHeight="1"/>
    <row r="28529" ht="15" customHeight="1"/>
    <row r="28530" ht="15" customHeight="1"/>
    <row r="28531" ht="15" customHeight="1"/>
    <row r="28532" ht="15" customHeight="1"/>
    <row r="28533" ht="15" customHeight="1"/>
    <row r="28534" ht="15" customHeight="1"/>
    <row r="28535" ht="15" customHeight="1"/>
    <row r="28536" ht="15" customHeight="1"/>
    <row r="28537" ht="15" customHeight="1"/>
    <row r="28538" ht="15" customHeight="1"/>
    <row r="28539" ht="15" customHeight="1"/>
    <row r="28540" ht="15" customHeight="1"/>
    <row r="28541" ht="15" customHeight="1"/>
    <row r="28542" ht="15" customHeight="1"/>
    <row r="28543" ht="15" customHeight="1"/>
    <row r="28544" ht="15" customHeight="1"/>
    <row r="28545" ht="15" customHeight="1"/>
    <row r="28546" ht="15" customHeight="1"/>
    <row r="28547" ht="15" customHeight="1"/>
    <row r="28548" ht="15" customHeight="1"/>
    <row r="28549" ht="15" customHeight="1"/>
    <row r="28550" ht="15" customHeight="1"/>
    <row r="28551" ht="15" customHeight="1"/>
    <row r="28552" ht="15" customHeight="1"/>
    <row r="28553" ht="15" customHeight="1"/>
    <row r="28554" ht="15" customHeight="1"/>
    <row r="28555" ht="15" customHeight="1"/>
    <row r="28556" ht="15" customHeight="1"/>
    <row r="28557" ht="15" customHeight="1"/>
    <row r="28558" ht="15" customHeight="1"/>
    <row r="28559" ht="15" customHeight="1"/>
    <row r="28560" ht="15" customHeight="1"/>
    <row r="28561" ht="15" customHeight="1"/>
    <row r="28562" ht="15" customHeight="1"/>
    <row r="28563" ht="15" customHeight="1"/>
    <row r="28564" ht="15" customHeight="1"/>
    <row r="28565" ht="15" customHeight="1"/>
    <row r="28566" ht="15" customHeight="1"/>
    <row r="28567" ht="15" customHeight="1"/>
    <row r="28568" ht="15" customHeight="1"/>
    <row r="28569" ht="15" customHeight="1"/>
    <row r="28570" ht="15" customHeight="1"/>
    <row r="28571" ht="15" customHeight="1"/>
    <row r="28572" ht="15" customHeight="1"/>
    <row r="28573" ht="15" customHeight="1"/>
    <row r="28574" ht="15" customHeight="1"/>
    <row r="28575" ht="15" customHeight="1"/>
    <row r="28576" ht="15" customHeight="1"/>
    <row r="28577" ht="15" customHeight="1"/>
    <row r="28578" ht="15" customHeight="1"/>
    <row r="28579" ht="15" customHeight="1"/>
    <row r="28580" ht="15" customHeight="1"/>
    <row r="28581" ht="15" customHeight="1"/>
    <row r="28582" ht="15" customHeight="1"/>
    <row r="28583" ht="15" customHeight="1"/>
    <row r="28584" ht="15" customHeight="1"/>
    <row r="28585" ht="15" customHeight="1"/>
    <row r="28586" ht="15" customHeight="1"/>
    <row r="28587" ht="15" customHeight="1"/>
    <row r="28588" ht="15" customHeight="1"/>
    <row r="28589" ht="15" customHeight="1"/>
    <row r="28590" ht="15" customHeight="1"/>
    <row r="28591" ht="15" customHeight="1"/>
    <row r="28592" ht="15" customHeight="1"/>
    <row r="28593" ht="15" customHeight="1"/>
    <row r="28594" ht="15" customHeight="1"/>
    <row r="28595" ht="15" customHeight="1"/>
    <row r="28596" ht="15" customHeight="1"/>
    <row r="28597" ht="15" customHeight="1"/>
    <row r="28598" ht="15" customHeight="1"/>
    <row r="28599" ht="15" customHeight="1"/>
    <row r="28600" ht="15" customHeight="1"/>
    <row r="28601" ht="15" customHeight="1"/>
    <row r="28602" ht="15" customHeight="1"/>
    <row r="28603" ht="15" customHeight="1"/>
    <row r="28604" ht="15" customHeight="1"/>
    <row r="28605" ht="15" customHeight="1"/>
    <row r="28606" ht="15" customHeight="1"/>
    <row r="28607" ht="15" customHeight="1"/>
    <row r="28608" ht="15" customHeight="1"/>
    <row r="28609" ht="15" customHeight="1"/>
    <row r="28610" ht="15" customHeight="1"/>
    <row r="28611" ht="15" customHeight="1"/>
    <row r="28612" ht="15" customHeight="1"/>
    <row r="28613" ht="15" customHeight="1"/>
    <row r="28614" ht="15" customHeight="1"/>
    <row r="28615" ht="15" customHeight="1"/>
    <row r="28616" ht="15" customHeight="1"/>
    <row r="28617" ht="15" customHeight="1"/>
    <row r="28618" ht="15" customHeight="1"/>
    <row r="28619" ht="15" customHeight="1"/>
    <row r="28620" ht="15" customHeight="1"/>
    <row r="28621" ht="15" customHeight="1"/>
    <row r="28622" ht="15" customHeight="1"/>
    <row r="28623" ht="15" customHeight="1"/>
    <row r="28624" ht="15" customHeight="1"/>
    <row r="28625" ht="15" customHeight="1"/>
    <row r="28626" ht="15" customHeight="1"/>
    <row r="28627" ht="15" customHeight="1"/>
    <row r="28628" ht="15" customHeight="1"/>
    <row r="28629" ht="15" customHeight="1"/>
    <row r="28630" ht="15" customHeight="1"/>
    <row r="28631" ht="15" customHeight="1"/>
    <row r="28632" ht="15" customHeight="1"/>
    <row r="28633" ht="15" customHeight="1"/>
    <row r="28634" ht="15" customHeight="1"/>
    <row r="28635" ht="15" customHeight="1"/>
    <row r="28636" ht="15" customHeight="1"/>
    <row r="28637" ht="15" customHeight="1"/>
    <row r="28638" ht="15" customHeight="1"/>
    <row r="28639" ht="15" customHeight="1"/>
    <row r="28640" ht="15" customHeight="1"/>
    <row r="28641" ht="15" customHeight="1"/>
    <row r="28642" ht="15" customHeight="1"/>
    <row r="28643" ht="15" customHeight="1"/>
    <row r="28644" ht="15" customHeight="1"/>
    <row r="28645" ht="15" customHeight="1"/>
    <row r="28646" ht="15" customHeight="1"/>
    <row r="28647" ht="15" customHeight="1"/>
    <row r="28648" ht="15" customHeight="1"/>
    <row r="28649" ht="15" customHeight="1"/>
    <row r="28650" ht="15" customHeight="1"/>
    <row r="28651" ht="15" customHeight="1"/>
    <row r="28652" ht="15" customHeight="1"/>
    <row r="28653" ht="15" customHeight="1"/>
    <row r="28654" ht="15" customHeight="1"/>
    <row r="28655" ht="15" customHeight="1"/>
    <row r="28656" ht="15" customHeight="1"/>
    <row r="28657" ht="15" customHeight="1"/>
    <row r="28658" ht="15" customHeight="1"/>
    <row r="28659" ht="15" customHeight="1"/>
    <row r="28660" ht="15" customHeight="1"/>
    <row r="28661" ht="15" customHeight="1"/>
    <row r="28662" ht="15" customHeight="1"/>
    <row r="28663" ht="15" customHeight="1"/>
    <row r="28664" ht="15" customHeight="1"/>
    <row r="28665" ht="15" customHeight="1"/>
    <row r="28666" ht="15" customHeight="1"/>
    <row r="28667" ht="15" customHeight="1"/>
    <row r="28668" ht="15" customHeight="1"/>
    <row r="28669" ht="15" customHeight="1"/>
    <row r="28670" ht="15" customHeight="1"/>
    <row r="28671" ht="15" customHeight="1"/>
    <row r="28672" ht="15" customHeight="1"/>
    <row r="28673" ht="15" customHeight="1"/>
    <row r="28674" ht="15" customHeight="1"/>
    <row r="28675" ht="15" customHeight="1"/>
    <row r="28676" ht="15" customHeight="1"/>
    <row r="28677" ht="15" customHeight="1"/>
    <row r="28678" ht="15" customHeight="1"/>
    <row r="28679" ht="15" customHeight="1"/>
    <row r="28680" ht="15" customHeight="1"/>
    <row r="28681" ht="15" customHeight="1"/>
    <row r="28682" ht="15" customHeight="1"/>
    <row r="28683" ht="15" customHeight="1"/>
    <row r="28684" ht="15" customHeight="1"/>
    <row r="28685" ht="15" customHeight="1"/>
    <row r="28686" ht="15" customHeight="1"/>
    <row r="28687" ht="15" customHeight="1"/>
    <row r="28688" ht="15" customHeight="1"/>
    <row r="28689" ht="15" customHeight="1"/>
    <row r="28690" ht="15" customHeight="1"/>
    <row r="28691" ht="15" customHeight="1"/>
    <row r="28692" ht="15" customHeight="1"/>
    <row r="28693" ht="15" customHeight="1"/>
    <row r="28694" ht="15" customHeight="1"/>
    <row r="28695" ht="15" customHeight="1"/>
    <row r="28696" ht="15" customHeight="1"/>
    <row r="28697" ht="15" customHeight="1"/>
    <row r="28698" ht="15" customHeight="1"/>
    <row r="28699" ht="15" customHeight="1"/>
    <row r="28700" ht="15" customHeight="1"/>
    <row r="28701" ht="15" customHeight="1"/>
    <row r="28702" ht="15" customHeight="1"/>
    <row r="28703" ht="15" customHeight="1"/>
    <row r="28704" ht="15" customHeight="1"/>
    <row r="28705" ht="15" customHeight="1"/>
    <row r="28706" ht="15" customHeight="1"/>
    <row r="28707" ht="15" customHeight="1"/>
    <row r="28708" ht="15" customHeight="1"/>
    <row r="28709" ht="15" customHeight="1"/>
    <row r="28710" ht="15" customHeight="1"/>
    <row r="28711" ht="15" customHeight="1"/>
    <row r="28712" ht="15" customHeight="1"/>
    <row r="28713" ht="15" customHeight="1"/>
    <row r="28714" ht="15" customHeight="1"/>
    <row r="28715" ht="15" customHeight="1"/>
    <row r="28716" ht="15" customHeight="1"/>
    <row r="28717" ht="15" customHeight="1"/>
    <row r="28718" ht="15" customHeight="1"/>
    <row r="28719" ht="15" customHeight="1"/>
    <row r="28720" ht="15" customHeight="1"/>
    <row r="28721" ht="15" customHeight="1"/>
    <row r="28722" ht="15" customHeight="1"/>
    <row r="28723" ht="15" customHeight="1"/>
    <row r="28724" ht="15" customHeight="1"/>
    <row r="28725" ht="15" customHeight="1"/>
    <row r="28726" ht="15" customHeight="1"/>
    <row r="28727" ht="15" customHeight="1"/>
    <row r="28728" ht="15" customHeight="1"/>
    <row r="28729" ht="15" customHeight="1"/>
    <row r="28730" ht="15" customHeight="1"/>
    <row r="28731" ht="15" customHeight="1"/>
    <row r="28732" ht="15" customHeight="1"/>
    <row r="28733" ht="15" customHeight="1"/>
    <row r="28734" ht="15" customHeight="1"/>
    <row r="28735" ht="15" customHeight="1"/>
    <row r="28736" ht="15" customHeight="1"/>
    <row r="28737" ht="15" customHeight="1"/>
    <row r="28738" ht="15" customHeight="1"/>
    <row r="28739" ht="15" customHeight="1"/>
    <row r="28740" ht="15" customHeight="1"/>
    <row r="28741" ht="15" customHeight="1"/>
    <row r="28742" ht="15" customHeight="1"/>
    <row r="28743" ht="15" customHeight="1"/>
    <row r="28744" ht="15" customHeight="1"/>
    <row r="28745" ht="15" customHeight="1"/>
    <row r="28746" ht="15" customHeight="1"/>
    <row r="28747" ht="15" customHeight="1"/>
    <row r="28748" ht="15" customHeight="1"/>
    <row r="28749" ht="15" customHeight="1"/>
    <row r="28750" ht="15" customHeight="1"/>
    <row r="28751" ht="15" customHeight="1"/>
    <row r="28752" ht="15" customHeight="1"/>
    <row r="28753" ht="15" customHeight="1"/>
    <row r="28754" ht="15" customHeight="1"/>
    <row r="28755" ht="15" customHeight="1"/>
    <row r="28756" ht="15" customHeight="1"/>
    <row r="28757" ht="15" customHeight="1"/>
    <row r="28758" ht="15" customHeight="1"/>
    <row r="28759" ht="15" customHeight="1"/>
    <row r="28760" ht="15" customHeight="1"/>
    <row r="28761" ht="15" customHeight="1"/>
    <row r="28762" ht="15" customHeight="1"/>
    <row r="28763" ht="15" customHeight="1"/>
    <row r="28764" ht="15" customHeight="1"/>
    <row r="28765" ht="15" customHeight="1"/>
    <row r="28766" ht="15" customHeight="1"/>
    <row r="28767" ht="15" customHeight="1"/>
    <row r="28768" ht="15" customHeight="1"/>
    <row r="28769" ht="15" customHeight="1"/>
    <row r="28770" ht="15" customHeight="1"/>
    <row r="28771" ht="15" customHeight="1"/>
    <row r="28772" ht="15" customHeight="1"/>
    <row r="28773" ht="15" customHeight="1"/>
    <row r="28774" ht="15" customHeight="1"/>
    <row r="28775" ht="15" customHeight="1"/>
    <row r="28776" ht="15" customHeight="1"/>
    <row r="28777" ht="15" customHeight="1"/>
    <row r="28778" ht="15" customHeight="1"/>
    <row r="28779" ht="15" customHeight="1"/>
    <row r="28780" ht="15" customHeight="1"/>
    <row r="28781" ht="15" customHeight="1"/>
    <row r="28782" ht="15" customHeight="1"/>
    <row r="28783" ht="15" customHeight="1"/>
    <row r="28784" ht="15" customHeight="1"/>
    <row r="28785" ht="15" customHeight="1"/>
    <row r="28786" ht="15" customHeight="1"/>
    <row r="28787" ht="15" customHeight="1"/>
    <row r="28788" ht="15" customHeight="1"/>
    <row r="28789" ht="15" customHeight="1"/>
    <row r="28790" ht="15" customHeight="1"/>
    <row r="28791" ht="15" customHeight="1"/>
    <row r="28792" ht="15" customHeight="1"/>
    <row r="28793" ht="15" customHeight="1"/>
    <row r="28794" ht="15" customHeight="1"/>
    <row r="28795" ht="15" customHeight="1"/>
    <row r="28796" ht="15" customHeight="1"/>
    <row r="28797" ht="15" customHeight="1"/>
    <row r="28798" ht="15" customHeight="1"/>
    <row r="28799" ht="15" customHeight="1"/>
    <row r="28800" ht="15" customHeight="1"/>
    <row r="28801" ht="15" customHeight="1"/>
    <row r="28802" ht="15" customHeight="1"/>
    <row r="28803" ht="15" customHeight="1"/>
    <row r="28804" ht="15" customHeight="1"/>
    <row r="28805" ht="15" customHeight="1"/>
    <row r="28806" ht="15" customHeight="1"/>
    <row r="28807" ht="15" customHeight="1"/>
    <row r="28808" ht="15" customHeight="1"/>
    <row r="28809" ht="15" customHeight="1"/>
    <row r="28810" ht="15" customHeight="1"/>
    <row r="28811" ht="15" customHeight="1"/>
    <row r="28812" ht="15" customHeight="1"/>
    <row r="28813" ht="15" customHeight="1"/>
    <row r="28814" ht="15" customHeight="1"/>
    <row r="28815" ht="15" customHeight="1"/>
    <row r="28816" ht="15" customHeight="1"/>
    <row r="28817" ht="15" customHeight="1"/>
    <row r="28818" ht="15" customHeight="1"/>
    <row r="28819" ht="15" customHeight="1"/>
    <row r="28820" ht="15" customHeight="1"/>
    <row r="28821" ht="15" customHeight="1"/>
    <row r="28822" ht="15" customHeight="1"/>
    <row r="28823" ht="15" customHeight="1"/>
    <row r="28824" ht="15" customHeight="1"/>
    <row r="28825" ht="15" customHeight="1"/>
    <row r="28826" ht="15" customHeight="1"/>
    <row r="28827" ht="15" customHeight="1"/>
    <row r="28828" ht="15" customHeight="1"/>
    <row r="28829" ht="15" customHeight="1"/>
    <row r="28830" ht="15" customHeight="1"/>
    <row r="28831" ht="15" customHeight="1"/>
    <row r="28832" ht="15" customHeight="1"/>
    <row r="28833" ht="15" customHeight="1"/>
    <row r="28834" ht="15" customHeight="1"/>
    <row r="28835" ht="15" customHeight="1"/>
    <row r="28836" ht="15" customHeight="1"/>
    <row r="28837" ht="15" customHeight="1"/>
    <row r="28838" ht="15" customHeight="1"/>
    <row r="28839" ht="15" customHeight="1"/>
    <row r="28840" ht="15" customHeight="1"/>
    <row r="28841" ht="15" customHeight="1"/>
    <row r="28842" ht="15" customHeight="1"/>
    <row r="28843" ht="15" customHeight="1"/>
    <row r="28844" ht="15" customHeight="1"/>
    <row r="28845" ht="15" customHeight="1"/>
    <row r="28846" ht="15" customHeight="1"/>
    <row r="28847" ht="15" customHeight="1"/>
    <row r="28848" ht="15" customHeight="1"/>
    <row r="28849" ht="15" customHeight="1"/>
    <row r="28850" ht="15" customHeight="1"/>
    <row r="28851" ht="15" customHeight="1"/>
    <row r="28852" ht="15" customHeight="1"/>
    <row r="28853" ht="15" customHeight="1"/>
    <row r="28854" ht="15" customHeight="1"/>
    <row r="28855" ht="15" customHeight="1"/>
    <row r="28856" ht="15" customHeight="1"/>
    <row r="28857" ht="15" customHeight="1"/>
    <row r="28858" ht="15" customHeight="1"/>
    <row r="28859" ht="15" customHeight="1"/>
    <row r="28860" ht="15" customHeight="1"/>
    <row r="28861" ht="15" customHeight="1"/>
    <row r="28862" ht="15" customHeight="1"/>
    <row r="28863" ht="15" customHeight="1"/>
    <row r="28864" ht="15" customHeight="1"/>
    <row r="28865" ht="15" customHeight="1"/>
    <row r="28866" ht="15" customHeight="1"/>
    <row r="28867" ht="15" customHeight="1"/>
    <row r="28868" ht="15" customHeight="1"/>
    <row r="28869" ht="15" customHeight="1"/>
    <row r="28870" ht="15" customHeight="1"/>
    <row r="28871" ht="15" customHeight="1"/>
    <row r="28872" ht="15" customHeight="1"/>
    <row r="28873" ht="15" customHeight="1"/>
    <row r="28874" ht="15" customHeight="1"/>
    <row r="28875" ht="15" customHeight="1"/>
    <row r="28876" ht="15" customHeight="1"/>
    <row r="28877" ht="15" customHeight="1"/>
    <row r="28878" ht="15" customHeight="1"/>
    <row r="28879" ht="15" customHeight="1"/>
    <row r="28880" ht="15" customHeight="1"/>
    <row r="28881" ht="15" customHeight="1"/>
    <row r="28882" ht="15" customHeight="1"/>
    <row r="28883" ht="15" customHeight="1"/>
    <row r="28884" ht="15" customHeight="1"/>
    <row r="28885" ht="15" customHeight="1"/>
    <row r="28886" ht="15" customHeight="1"/>
    <row r="28887" ht="15" customHeight="1"/>
    <row r="28888" ht="15" customHeight="1"/>
    <row r="28889" ht="15" customHeight="1"/>
    <row r="28890" ht="15" customHeight="1"/>
    <row r="28891" ht="15" customHeight="1"/>
    <row r="28892" ht="15" customHeight="1"/>
    <row r="28893" ht="15" customHeight="1"/>
    <row r="28894" ht="15" customHeight="1"/>
    <row r="28895" ht="15" customHeight="1"/>
    <row r="28896" ht="15" customHeight="1"/>
    <row r="28897" ht="15" customHeight="1"/>
    <row r="28898" ht="15" customHeight="1"/>
    <row r="28899" ht="15" customHeight="1"/>
    <row r="28900" ht="15" customHeight="1"/>
    <row r="28901" ht="15" customHeight="1"/>
    <row r="28902" ht="15" customHeight="1"/>
    <row r="28903" ht="15" customHeight="1"/>
    <row r="28904" ht="15" customHeight="1"/>
    <row r="28905" ht="15" customHeight="1"/>
    <row r="28906" ht="15" customHeight="1"/>
    <row r="28907" ht="15" customHeight="1"/>
    <row r="28908" ht="15" customHeight="1"/>
    <row r="28909" ht="15" customHeight="1"/>
    <row r="28910" ht="15" customHeight="1"/>
    <row r="28911" ht="15" customHeight="1"/>
    <row r="28912" ht="15" customHeight="1"/>
    <row r="28913" ht="15" customHeight="1"/>
    <row r="28914" ht="15" customHeight="1"/>
    <row r="28915" ht="15" customHeight="1"/>
    <row r="28916" ht="15" customHeight="1"/>
    <row r="28917" ht="15" customHeight="1"/>
    <row r="28918" ht="15" customHeight="1"/>
    <row r="28919" ht="15" customHeight="1"/>
    <row r="28920" ht="15" customHeight="1"/>
    <row r="28921" ht="15" customHeight="1"/>
    <row r="28922" ht="15" customHeight="1"/>
    <row r="28923" ht="15" customHeight="1"/>
    <row r="28924" ht="15" customHeight="1"/>
    <row r="28925" ht="15" customHeight="1"/>
    <row r="28926" ht="15" customHeight="1"/>
    <row r="28927" ht="15" customHeight="1"/>
    <row r="28928" ht="15" customHeight="1"/>
    <row r="28929" ht="15" customHeight="1"/>
    <row r="28930" ht="15" customHeight="1"/>
    <row r="28931" ht="15" customHeight="1"/>
    <row r="28932" ht="15" customHeight="1"/>
    <row r="28933" ht="15" customHeight="1"/>
    <row r="28934" ht="15" customHeight="1"/>
    <row r="28935" ht="15" customHeight="1"/>
    <row r="28936" ht="15" customHeight="1"/>
    <row r="28937" ht="15" customHeight="1"/>
    <row r="28938" ht="15" customHeight="1"/>
    <row r="28939" ht="15" customHeight="1"/>
    <row r="28940" ht="15" customHeight="1"/>
    <row r="28941" ht="15" customHeight="1"/>
    <row r="28942" ht="15" customHeight="1"/>
    <row r="28943" ht="15" customHeight="1"/>
    <row r="28944" ht="15" customHeight="1"/>
    <row r="28945" ht="15" customHeight="1"/>
    <row r="28946" ht="15" customHeight="1"/>
    <row r="28947" ht="15" customHeight="1"/>
    <row r="28948" ht="15" customHeight="1"/>
    <row r="28949" ht="15" customHeight="1"/>
    <row r="28950" ht="15" customHeight="1"/>
    <row r="28951" ht="15" customHeight="1"/>
    <row r="28952" ht="15" customHeight="1"/>
    <row r="28953" ht="15" customHeight="1"/>
    <row r="28954" ht="15" customHeight="1"/>
    <row r="28955" ht="15" customHeight="1"/>
    <row r="28956" ht="15" customHeight="1"/>
    <row r="28957" ht="15" customHeight="1"/>
    <row r="28958" ht="15" customHeight="1"/>
    <row r="28959" ht="15" customHeight="1"/>
    <row r="28960" ht="15" customHeight="1"/>
    <row r="28961" ht="15" customHeight="1"/>
    <row r="28962" ht="15" customHeight="1"/>
    <row r="28963" ht="15" customHeight="1"/>
    <row r="28964" ht="15" customHeight="1"/>
    <row r="28965" ht="15" customHeight="1"/>
    <row r="28966" ht="15" customHeight="1"/>
    <row r="28967" ht="15" customHeight="1"/>
    <row r="28968" ht="15" customHeight="1"/>
    <row r="28969" ht="15" customHeight="1"/>
    <row r="28970" ht="15" customHeight="1"/>
    <row r="28971" ht="15" customHeight="1"/>
    <row r="28972" ht="15" customHeight="1"/>
    <row r="28973" ht="15" customHeight="1"/>
    <row r="28974" ht="15" customHeight="1"/>
    <row r="28975" ht="15" customHeight="1"/>
    <row r="28976" ht="15" customHeight="1"/>
    <row r="28977" ht="15" customHeight="1"/>
    <row r="28978" ht="15" customHeight="1"/>
    <row r="28979" ht="15" customHeight="1"/>
    <row r="28980" ht="15" customHeight="1"/>
    <row r="28981" ht="15" customHeight="1"/>
    <row r="28982" ht="15" customHeight="1"/>
    <row r="28983" ht="15" customHeight="1"/>
    <row r="28984" ht="15" customHeight="1"/>
    <row r="28985" ht="15" customHeight="1"/>
    <row r="28986" ht="15" customHeight="1"/>
    <row r="28987" ht="15" customHeight="1"/>
    <row r="28988" ht="15" customHeight="1"/>
    <row r="28989" ht="15" customHeight="1"/>
    <row r="28990" ht="15" customHeight="1"/>
    <row r="28991" ht="15" customHeight="1"/>
    <row r="28992" ht="15" customHeight="1"/>
    <row r="28993" ht="15" customHeight="1"/>
    <row r="28994" ht="15" customHeight="1"/>
    <row r="28995" ht="15" customHeight="1"/>
    <row r="28996" ht="15" customHeight="1"/>
    <row r="28997" ht="15" customHeight="1"/>
    <row r="28998" ht="15" customHeight="1"/>
    <row r="28999" ht="15" customHeight="1"/>
    <row r="29000" ht="15" customHeight="1"/>
    <row r="29001" ht="15" customHeight="1"/>
    <row r="29002" ht="15" customHeight="1"/>
    <row r="29003" ht="15" customHeight="1"/>
    <row r="29004" ht="15" customHeight="1"/>
    <row r="29005" ht="15" customHeight="1"/>
    <row r="29006" ht="15" customHeight="1"/>
    <row r="29007" ht="15" customHeight="1"/>
    <row r="29008" ht="15" customHeight="1"/>
    <row r="29009" ht="15" customHeight="1"/>
    <row r="29010" ht="15" customHeight="1"/>
    <row r="29011" ht="15" customHeight="1"/>
    <row r="29012" ht="15" customHeight="1"/>
    <row r="29013" ht="15" customHeight="1"/>
    <row r="29014" ht="15" customHeight="1"/>
    <row r="29015" ht="15" customHeight="1"/>
    <row r="29016" ht="15" customHeight="1"/>
    <row r="29017" ht="15" customHeight="1"/>
    <row r="29018" ht="15" customHeight="1"/>
    <row r="29019" ht="15" customHeight="1"/>
    <row r="29020" ht="15" customHeight="1"/>
    <row r="29021" ht="15" customHeight="1"/>
    <row r="29022" ht="15" customHeight="1"/>
    <row r="29023" ht="15" customHeight="1"/>
    <row r="29024" ht="15" customHeight="1"/>
    <row r="29025" ht="15" customHeight="1"/>
    <row r="29026" ht="15" customHeight="1"/>
    <row r="29027" ht="15" customHeight="1"/>
    <row r="29028" ht="15" customHeight="1"/>
    <row r="29029" ht="15" customHeight="1"/>
    <row r="29030" ht="15" customHeight="1"/>
    <row r="29031" ht="15" customHeight="1"/>
    <row r="29032" ht="15" customHeight="1"/>
    <row r="29033" ht="15" customHeight="1"/>
    <row r="29034" ht="15" customHeight="1"/>
    <row r="29035" ht="15" customHeight="1"/>
    <row r="29036" ht="15" customHeight="1"/>
    <row r="29037" ht="15" customHeight="1"/>
    <row r="29038" ht="15" customHeight="1"/>
    <row r="29039" ht="15" customHeight="1"/>
    <row r="29040" ht="15" customHeight="1"/>
    <row r="29041" ht="15" customHeight="1"/>
    <row r="29042" ht="15" customHeight="1"/>
    <row r="29043" ht="15" customHeight="1"/>
    <row r="29044" ht="15" customHeight="1"/>
    <row r="29045" ht="15" customHeight="1"/>
    <row r="29046" ht="15" customHeight="1"/>
    <row r="29047" ht="15" customHeight="1"/>
    <row r="29048" ht="15" customHeight="1"/>
    <row r="29049" ht="15" customHeight="1"/>
    <row r="29050" ht="15" customHeight="1"/>
    <row r="29051" ht="15" customHeight="1"/>
    <row r="29052" ht="15" customHeight="1"/>
    <row r="29053" ht="15" customHeight="1"/>
    <row r="29054" ht="15" customHeight="1"/>
    <row r="29055" ht="15" customHeight="1"/>
    <row r="29056" ht="15" customHeight="1"/>
    <row r="29057" ht="15" customHeight="1"/>
    <row r="29058" ht="15" customHeight="1"/>
    <row r="29059" ht="15" customHeight="1"/>
    <row r="29060" ht="15" customHeight="1"/>
    <row r="29061" ht="15" customHeight="1"/>
    <row r="29062" ht="15" customHeight="1"/>
    <row r="29063" ht="15" customHeight="1"/>
    <row r="29064" ht="15" customHeight="1"/>
    <row r="29065" ht="15" customHeight="1"/>
    <row r="29066" ht="15" customHeight="1"/>
    <row r="29067" ht="15" customHeight="1"/>
    <row r="29068" ht="15" customHeight="1"/>
    <row r="29069" ht="15" customHeight="1"/>
    <row r="29070" ht="15" customHeight="1"/>
    <row r="29071" ht="15" customHeight="1"/>
    <row r="29072" ht="15" customHeight="1"/>
    <row r="29073" ht="15" customHeight="1"/>
    <row r="29074" ht="15" customHeight="1"/>
    <row r="29075" ht="15" customHeight="1"/>
    <row r="29076" ht="15" customHeight="1"/>
    <row r="29077" ht="15" customHeight="1"/>
    <row r="29078" ht="15" customHeight="1"/>
    <row r="29079" ht="15" customHeight="1"/>
    <row r="29080" ht="15" customHeight="1"/>
    <row r="29081" ht="15" customHeight="1"/>
    <row r="29082" ht="15" customHeight="1"/>
    <row r="29083" ht="15" customHeight="1"/>
    <row r="29084" ht="15" customHeight="1"/>
    <row r="29085" ht="15" customHeight="1"/>
    <row r="29086" ht="15" customHeight="1"/>
    <row r="29087" ht="15" customHeight="1"/>
    <row r="29088" ht="15" customHeight="1"/>
    <row r="29089" ht="15" customHeight="1"/>
    <row r="29090" ht="15" customHeight="1"/>
    <row r="29091" ht="15" customHeight="1"/>
    <row r="29092" ht="15" customHeight="1"/>
    <row r="29093" ht="15" customHeight="1"/>
    <row r="29094" ht="15" customHeight="1"/>
    <row r="29095" ht="15" customHeight="1"/>
    <row r="29096" ht="15" customHeight="1"/>
    <row r="29097" ht="15" customHeight="1"/>
    <row r="29098" ht="15" customHeight="1"/>
    <row r="29099" ht="15" customHeight="1"/>
    <row r="29100" ht="15" customHeight="1"/>
    <row r="29101" ht="15" customHeight="1"/>
    <row r="29102" ht="15" customHeight="1"/>
    <row r="29103" ht="15" customHeight="1"/>
    <row r="29104" ht="15" customHeight="1"/>
    <row r="29105" ht="15" customHeight="1"/>
    <row r="29106" ht="15" customHeight="1"/>
    <row r="29107" ht="15" customHeight="1"/>
    <row r="29108" ht="15" customHeight="1"/>
    <row r="29109" ht="15" customHeight="1"/>
    <row r="29110" ht="15" customHeight="1"/>
    <row r="29111" ht="15" customHeight="1"/>
    <row r="29112" ht="15" customHeight="1"/>
    <row r="29113" ht="15" customHeight="1"/>
    <row r="29114" ht="15" customHeight="1"/>
    <row r="29115" ht="15" customHeight="1"/>
    <row r="29116" ht="15" customHeight="1"/>
    <row r="29117" ht="15" customHeight="1"/>
    <row r="29118" ht="15" customHeight="1"/>
    <row r="29119" ht="15" customHeight="1"/>
    <row r="29120" ht="15" customHeight="1"/>
    <row r="29121" ht="15" customHeight="1"/>
    <row r="29122" ht="15" customHeight="1"/>
    <row r="29123" ht="15" customHeight="1"/>
    <row r="29124" ht="15" customHeight="1"/>
    <row r="29125" ht="15" customHeight="1"/>
    <row r="29126" ht="15" customHeight="1"/>
    <row r="29127" ht="15" customHeight="1"/>
    <row r="29128" ht="15" customHeight="1"/>
    <row r="29129" ht="15" customHeight="1"/>
    <row r="29130" ht="15" customHeight="1"/>
    <row r="29131" ht="15" customHeight="1"/>
    <row r="29132" ht="15" customHeight="1"/>
    <row r="29133" ht="15" customHeight="1"/>
    <row r="29134" ht="15" customHeight="1"/>
    <row r="29135" ht="15" customHeight="1"/>
    <row r="29136" ht="15" customHeight="1"/>
    <row r="29137" ht="15" customHeight="1"/>
    <row r="29138" ht="15" customHeight="1"/>
    <row r="29139" ht="15" customHeight="1"/>
    <row r="29140" ht="15" customHeight="1"/>
    <row r="29141" ht="15" customHeight="1"/>
    <row r="29142" ht="15" customHeight="1"/>
    <row r="29143" ht="15" customHeight="1"/>
    <row r="29144" ht="15" customHeight="1"/>
    <row r="29145" ht="15" customHeight="1"/>
    <row r="29146" ht="15" customHeight="1"/>
    <row r="29147" ht="15" customHeight="1"/>
    <row r="29148" ht="15" customHeight="1"/>
    <row r="29149" ht="15" customHeight="1"/>
    <row r="29150" ht="15" customHeight="1"/>
    <row r="29151" ht="15" customHeight="1"/>
    <row r="29152" ht="15" customHeight="1"/>
    <row r="29153" ht="15" customHeight="1"/>
    <row r="29154" ht="15" customHeight="1"/>
    <row r="29155" ht="15" customHeight="1"/>
    <row r="29156" ht="15" customHeight="1"/>
    <row r="29157" ht="15" customHeight="1"/>
    <row r="29158" ht="15" customHeight="1"/>
    <row r="29159" ht="15" customHeight="1"/>
    <row r="29160" ht="15" customHeight="1"/>
    <row r="29161" ht="15" customHeight="1"/>
    <row r="29162" ht="15" customHeight="1"/>
    <row r="29163" ht="15" customHeight="1"/>
    <row r="29164" ht="15" customHeight="1"/>
    <row r="29165" ht="15" customHeight="1"/>
    <row r="29166" ht="15" customHeight="1"/>
    <row r="29167" ht="15" customHeight="1"/>
    <row r="29168" ht="15" customHeight="1"/>
    <row r="29169" ht="15" customHeight="1"/>
    <row r="29170" ht="15" customHeight="1"/>
    <row r="29171" ht="15" customHeight="1"/>
    <row r="29172" ht="15" customHeight="1"/>
    <row r="29173" ht="15" customHeight="1"/>
    <row r="29174" ht="15" customHeight="1"/>
    <row r="29175" ht="15" customHeight="1"/>
    <row r="29176" ht="15" customHeight="1"/>
    <row r="29177" ht="15" customHeight="1"/>
    <row r="29178" ht="15" customHeight="1"/>
    <row r="29179" ht="15" customHeight="1"/>
    <row r="29180" ht="15" customHeight="1"/>
    <row r="29181" ht="15" customHeight="1"/>
    <row r="29182" ht="15" customHeight="1"/>
    <row r="29183" ht="15" customHeight="1"/>
    <row r="29184" ht="15" customHeight="1"/>
    <row r="29185" ht="15" customHeight="1"/>
    <row r="29186" ht="15" customHeight="1"/>
    <row r="29187" ht="15" customHeight="1"/>
    <row r="29188" ht="15" customHeight="1"/>
    <row r="29189" ht="15" customHeight="1"/>
    <row r="29190" ht="15" customHeight="1"/>
    <row r="29191" ht="15" customHeight="1"/>
    <row r="29192" ht="15" customHeight="1"/>
    <row r="29193" ht="15" customHeight="1"/>
    <row r="29194" ht="15" customHeight="1"/>
    <row r="29195" ht="15" customHeight="1"/>
    <row r="29196" ht="15" customHeight="1"/>
    <row r="29197" ht="15" customHeight="1"/>
    <row r="29198" ht="15" customHeight="1"/>
    <row r="29199" ht="15" customHeight="1"/>
    <row r="29200" ht="15" customHeight="1"/>
    <row r="29201" ht="15" customHeight="1"/>
    <row r="29202" ht="15" customHeight="1"/>
    <row r="29203" ht="15" customHeight="1"/>
    <row r="29204" ht="15" customHeight="1"/>
    <row r="29205" ht="15" customHeight="1"/>
    <row r="29206" ht="15" customHeight="1"/>
    <row r="29207" ht="15" customHeight="1"/>
    <row r="29208" ht="15" customHeight="1"/>
    <row r="29209" ht="15" customHeight="1"/>
    <row r="29210" ht="15" customHeight="1"/>
    <row r="29211" ht="15" customHeight="1"/>
    <row r="29212" ht="15" customHeight="1"/>
    <row r="29213" ht="15" customHeight="1"/>
    <row r="29214" ht="15" customHeight="1"/>
    <row r="29215" ht="15" customHeight="1"/>
    <row r="29216" ht="15" customHeight="1"/>
    <row r="29217" ht="15" customHeight="1"/>
    <row r="29218" ht="15" customHeight="1"/>
    <row r="29219" ht="15" customHeight="1"/>
    <row r="29220" ht="15" customHeight="1"/>
    <row r="29221" ht="15" customHeight="1"/>
    <row r="29222" ht="15" customHeight="1"/>
    <row r="29223" ht="15" customHeight="1"/>
    <row r="29224" ht="15" customHeight="1"/>
    <row r="29225" ht="15" customHeight="1"/>
    <row r="29226" ht="15" customHeight="1"/>
    <row r="29227" ht="15" customHeight="1"/>
    <row r="29228" ht="15" customHeight="1"/>
    <row r="29229" ht="15" customHeight="1"/>
    <row r="29230" ht="15" customHeight="1"/>
    <row r="29231" ht="15" customHeight="1"/>
    <row r="29232" ht="15" customHeight="1"/>
    <row r="29233" ht="15" customHeight="1"/>
    <row r="29234" ht="15" customHeight="1"/>
    <row r="29235" ht="15" customHeight="1"/>
    <row r="29236" ht="15" customHeight="1"/>
    <row r="29237" ht="15" customHeight="1"/>
    <row r="29238" ht="15" customHeight="1"/>
    <row r="29239" ht="15" customHeight="1"/>
    <row r="29240" ht="15" customHeight="1"/>
    <row r="29241" ht="15" customHeight="1"/>
    <row r="29242" ht="15" customHeight="1"/>
    <row r="29243" ht="15" customHeight="1"/>
    <row r="29244" ht="15" customHeight="1"/>
    <row r="29245" ht="15" customHeight="1"/>
    <row r="29246" ht="15" customHeight="1"/>
    <row r="29247" ht="15" customHeight="1"/>
    <row r="29248" ht="15" customHeight="1"/>
    <row r="29249" ht="15" customHeight="1"/>
    <row r="29250" ht="15" customHeight="1"/>
    <row r="29251" ht="15" customHeight="1"/>
    <row r="29252" ht="15" customHeight="1"/>
    <row r="29253" ht="15" customHeight="1"/>
    <row r="29254" ht="15" customHeight="1"/>
    <row r="29255" ht="15" customHeight="1"/>
    <row r="29256" ht="15" customHeight="1"/>
    <row r="29257" ht="15" customHeight="1"/>
    <row r="29258" ht="15" customHeight="1"/>
    <row r="29259" ht="15" customHeight="1"/>
    <row r="29260" ht="15" customHeight="1"/>
    <row r="29261" ht="15" customHeight="1"/>
    <row r="29262" ht="15" customHeight="1"/>
    <row r="29263" ht="15" customHeight="1"/>
    <row r="29264" ht="15" customHeight="1"/>
    <row r="29265" ht="15" customHeight="1"/>
    <row r="29266" ht="15" customHeight="1"/>
    <row r="29267" ht="15" customHeight="1"/>
    <row r="29268" ht="15" customHeight="1"/>
    <row r="29269" ht="15" customHeight="1"/>
    <row r="29270" ht="15" customHeight="1"/>
    <row r="29271" ht="15" customHeight="1"/>
    <row r="29272" ht="15" customHeight="1"/>
    <row r="29273" ht="15" customHeight="1"/>
    <row r="29274" ht="15" customHeight="1"/>
    <row r="29275" ht="15" customHeight="1"/>
    <row r="29276" ht="15" customHeight="1"/>
    <row r="29277" ht="15" customHeight="1"/>
    <row r="29278" ht="15" customHeight="1"/>
    <row r="29279" ht="15" customHeight="1"/>
    <row r="29280" ht="15" customHeight="1"/>
    <row r="29281" ht="15" customHeight="1"/>
    <row r="29282" ht="15" customHeight="1"/>
    <row r="29283" ht="15" customHeight="1"/>
    <row r="29284" ht="15" customHeight="1"/>
    <row r="29285" ht="15" customHeight="1"/>
    <row r="29286" ht="15" customHeight="1"/>
    <row r="29287" ht="15" customHeight="1"/>
    <row r="29288" ht="15" customHeight="1"/>
    <row r="29289" ht="15" customHeight="1"/>
    <row r="29290" ht="15" customHeight="1"/>
    <row r="29291" ht="15" customHeight="1"/>
    <row r="29292" ht="15" customHeight="1"/>
    <row r="29293" ht="15" customHeight="1"/>
    <row r="29294" ht="15" customHeight="1"/>
    <row r="29295" ht="15" customHeight="1"/>
    <row r="29296" ht="15" customHeight="1"/>
    <row r="29297" ht="15" customHeight="1"/>
    <row r="29298" ht="15" customHeight="1"/>
    <row r="29299" ht="15" customHeight="1"/>
    <row r="29300" ht="15" customHeight="1"/>
    <row r="29301" ht="15" customHeight="1"/>
    <row r="29302" ht="15" customHeight="1"/>
    <row r="29303" ht="15" customHeight="1"/>
    <row r="29304" ht="15" customHeight="1"/>
    <row r="29305" ht="15" customHeight="1"/>
    <row r="29306" ht="15" customHeight="1"/>
    <row r="29307" ht="15" customHeight="1"/>
    <row r="29308" ht="15" customHeight="1"/>
    <row r="29309" ht="15" customHeight="1"/>
    <row r="29310" ht="15" customHeight="1"/>
    <row r="29311" ht="15" customHeight="1"/>
    <row r="29312" ht="15" customHeight="1"/>
    <row r="29313" ht="15" customHeight="1"/>
    <row r="29314" ht="15" customHeight="1"/>
    <row r="29315" ht="15" customHeight="1"/>
    <row r="29316" ht="15" customHeight="1"/>
    <row r="29317" ht="15" customHeight="1"/>
    <row r="29318" ht="15" customHeight="1"/>
    <row r="29319" ht="15" customHeight="1"/>
    <row r="29320" ht="15" customHeight="1"/>
    <row r="29321" ht="15" customHeight="1"/>
    <row r="29322" ht="15" customHeight="1"/>
    <row r="29323" ht="15" customHeight="1"/>
    <row r="29324" ht="15" customHeight="1"/>
    <row r="29325" ht="15" customHeight="1"/>
    <row r="29326" ht="15" customHeight="1"/>
    <row r="29327" ht="15" customHeight="1"/>
    <row r="29328" ht="15" customHeight="1"/>
    <row r="29329" ht="15" customHeight="1"/>
    <row r="29330" ht="15" customHeight="1"/>
    <row r="29331" ht="15" customHeight="1"/>
    <row r="29332" ht="15" customHeight="1"/>
    <row r="29333" ht="15" customHeight="1"/>
    <row r="29334" ht="15" customHeight="1"/>
    <row r="29335" ht="15" customHeight="1"/>
    <row r="29336" ht="15" customHeight="1"/>
    <row r="29337" ht="15" customHeight="1"/>
    <row r="29338" ht="15" customHeight="1"/>
    <row r="29339" ht="15" customHeight="1"/>
    <row r="29340" ht="15" customHeight="1"/>
    <row r="29341" ht="15" customHeight="1"/>
    <row r="29342" ht="15" customHeight="1"/>
    <row r="29343" ht="15" customHeight="1"/>
    <row r="29344" ht="15" customHeight="1"/>
    <row r="29345" ht="15" customHeight="1"/>
    <row r="29346" ht="15" customHeight="1"/>
    <row r="29347" ht="15" customHeight="1"/>
    <row r="29348" ht="15" customHeight="1"/>
    <row r="29349" ht="15" customHeight="1"/>
    <row r="29350" ht="15" customHeight="1"/>
    <row r="29351" ht="15" customHeight="1"/>
    <row r="29352" ht="15" customHeight="1"/>
    <row r="29353" ht="15" customHeight="1"/>
    <row r="29354" ht="15" customHeight="1"/>
    <row r="29355" ht="15" customHeight="1"/>
    <row r="29356" ht="15" customHeight="1"/>
    <row r="29357" ht="15" customHeight="1"/>
    <row r="29358" ht="15" customHeight="1"/>
    <row r="29359" ht="15" customHeight="1"/>
    <row r="29360" ht="15" customHeight="1"/>
    <row r="29361" ht="15" customHeight="1"/>
    <row r="29362" ht="15" customHeight="1"/>
    <row r="29363" ht="15" customHeight="1"/>
    <row r="29364" ht="15" customHeight="1"/>
    <row r="29365" ht="15" customHeight="1"/>
    <row r="29366" ht="15" customHeight="1"/>
    <row r="29367" ht="15" customHeight="1"/>
    <row r="29368" ht="15" customHeight="1"/>
    <row r="29369" ht="15" customHeight="1"/>
    <row r="29370" ht="15" customHeight="1"/>
    <row r="29371" ht="15" customHeight="1"/>
    <row r="29372" ht="15" customHeight="1"/>
    <row r="29373" ht="15" customHeight="1"/>
    <row r="29374" ht="15" customHeight="1"/>
    <row r="29375" ht="15" customHeight="1"/>
    <row r="29376" ht="15" customHeight="1"/>
    <row r="29377" ht="15" customHeight="1"/>
    <row r="29378" ht="15" customHeight="1"/>
    <row r="29379" ht="15" customHeight="1"/>
    <row r="29380" ht="15" customHeight="1"/>
    <row r="29381" ht="15" customHeight="1"/>
    <row r="29382" ht="15" customHeight="1"/>
    <row r="29383" ht="15" customHeight="1"/>
    <row r="29384" ht="15" customHeight="1"/>
    <row r="29385" ht="15" customHeight="1"/>
    <row r="29386" ht="15" customHeight="1"/>
    <row r="29387" ht="15" customHeight="1"/>
    <row r="29388" ht="15" customHeight="1"/>
    <row r="29389" ht="15" customHeight="1"/>
    <row r="29390" ht="15" customHeight="1"/>
    <row r="29391" ht="15" customHeight="1"/>
    <row r="29392" ht="15" customHeight="1"/>
    <row r="29393" ht="15" customHeight="1"/>
    <row r="29394" ht="15" customHeight="1"/>
    <row r="29395" ht="15" customHeight="1"/>
    <row r="29396" ht="15" customHeight="1"/>
    <row r="29397" ht="15" customHeight="1"/>
    <row r="29398" ht="15" customHeight="1"/>
    <row r="29399" ht="15" customHeight="1"/>
    <row r="29400" ht="15" customHeight="1"/>
    <row r="29401" ht="15" customHeight="1"/>
    <row r="29402" ht="15" customHeight="1"/>
    <row r="29403" ht="15" customHeight="1"/>
    <row r="29404" ht="15" customHeight="1"/>
    <row r="29405" ht="15" customHeight="1"/>
    <row r="29406" ht="15" customHeight="1"/>
    <row r="29407" ht="15" customHeight="1"/>
    <row r="29408" ht="15" customHeight="1"/>
    <row r="29409" ht="15" customHeight="1"/>
    <row r="29410" ht="15" customHeight="1"/>
    <row r="29411" ht="15" customHeight="1"/>
    <row r="29412" ht="15" customHeight="1"/>
    <row r="29413" ht="15" customHeight="1"/>
    <row r="29414" ht="15" customHeight="1"/>
    <row r="29415" ht="15" customHeight="1"/>
    <row r="29416" ht="15" customHeight="1"/>
    <row r="29417" ht="15" customHeight="1"/>
    <row r="29418" ht="15" customHeight="1"/>
    <row r="29419" ht="15" customHeight="1"/>
    <row r="29420" ht="15" customHeight="1"/>
    <row r="29421" ht="15" customHeight="1"/>
    <row r="29422" ht="15" customHeight="1"/>
    <row r="29423" ht="15" customHeight="1"/>
    <row r="29424" ht="15" customHeight="1"/>
    <row r="29425" ht="15" customHeight="1"/>
    <row r="29426" ht="15" customHeight="1"/>
    <row r="29427" ht="15" customHeight="1"/>
    <row r="29428" ht="15" customHeight="1"/>
    <row r="29429" ht="15" customHeight="1"/>
    <row r="29430" ht="15" customHeight="1"/>
    <row r="29431" ht="15" customHeight="1"/>
    <row r="29432" ht="15" customHeight="1"/>
    <row r="29433" ht="15" customHeight="1"/>
    <row r="29434" ht="15" customHeight="1"/>
    <row r="29435" ht="15" customHeight="1"/>
    <row r="29436" ht="15" customHeight="1"/>
    <row r="29437" ht="15" customHeight="1"/>
    <row r="29438" ht="15" customHeight="1"/>
    <row r="29439" ht="15" customHeight="1"/>
    <row r="29440" ht="15" customHeight="1"/>
    <row r="29441" ht="15" customHeight="1"/>
    <row r="29442" ht="15" customHeight="1"/>
    <row r="29443" ht="15" customHeight="1"/>
    <row r="29444" ht="15" customHeight="1"/>
    <row r="29445" ht="15" customHeight="1"/>
    <row r="29446" ht="15" customHeight="1"/>
    <row r="29447" ht="15" customHeight="1"/>
    <row r="29448" ht="15" customHeight="1"/>
    <row r="29449" ht="15" customHeight="1"/>
    <row r="29450" ht="15" customHeight="1"/>
    <row r="29451" ht="15" customHeight="1"/>
    <row r="29452" ht="15" customHeight="1"/>
    <row r="29453" ht="15" customHeight="1"/>
    <row r="29454" ht="15" customHeight="1"/>
    <row r="29455" ht="15" customHeight="1"/>
    <row r="29456" ht="15" customHeight="1"/>
    <row r="29457" ht="15" customHeight="1"/>
    <row r="29458" ht="15" customHeight="1"/>
    <row r="29459" ht="15" customHeight="1"/>
    <row r="29460" ht="15" customHeight="1"/>
    <row r="29461" ht="15" customHeight="1"/>
    <row r="29462" ht="15" customHeight="1"/>
    <row r="29463" ht="15" customHeight="1"/>
    <row r="29464" ht="15" customHeight="1"/>
    <row r="29465" ht="15" customHeight="1"/>
    <row r="29466" ht="15" customHeight="1"/>
    <row r="29467" ht="15" customHeight="1"/>
    <row r="29468" ht="15" customHeight="1"/>
    <row r="29469" ht="15" customHeight="1"/>
    <row r="29470" ht="15" customHeight="1"/>
    <row r="29471" ht="15" customHeight="1"/>
    <row r="29472" ht="15" customHeight="1"/>
    <row r="29473" ht="15" customHeight="1"/>
    <row r="29474" ht="15" customHeight="1"/>
    <row r="29475" ht="15" customHeight="1"/>
    <row r="29476" ht="15" customHeight="1"/>
    <row r="29477" ht="15" customHeight="1"/>
    <row r="29478" ht="15" customHeight="1"/>
    <row r="29479" ht="15" customHeight="1"/>
    <row r="29480" ht="15" customHeight="1"/>
    <row r="29481" ht="15" customHeight="1"/>
    <row r="29482" ht="15" customHeight="1"/>
    <row r="29483" ht="15" customHeight="1"/>
    <row r="29484" ht="15" customHeight="1"/>
    <row r="29485" ht="15" customHeight="1"/>
    <row r="29486" ht="15" customHeight="1"/>
    <row r="29487" ht="15" customHeight="1"/>
    <row r="29488" ht="15" customHeight="1"/>
    <row r="29489" ht="15" customHeight="1"/>
    <row r="29490" ht="15" customHeight="1"/>
    <row r="29491" ht="15" customHeight="1"/>
    <row r="29492" ht="15" customHeight="1"/>
    <row r="29493" ht="15" customHeight="1"/>
    <row r="29494" ht="15" customHeight="1"/>
    <row r="29495" ht="15" customHeight="1"/>
    <row r="29496" ht="15" customHeight="1"/>
    <row r="29497" ht="15" customHeight="1"/>
    <row r="29498" ht="15" customHeight="1"/>
    <row r="29499" ht="15" customHeight="1"/>
    <row r="29500" ht="15" customHeight="1"/>
    <row r="29501" ht="15" customHeight="1"/>
    <row r="29502" ht="15" customHeight="1"/>
    <row r="29503" ht="15" customHeight="1"/>
    <row r="29504" ht="15" customHeight="1"/>
    <row r="29505" ht="15" customHeight="1"/>
    <row r="29506" ht="15" customHeight="1"/>
    <row r="29507" ht="15" customHeight="1"/>
    <row r="29508" ht="15" customHeight="1"/>
    <row r="29509" ht="15" customHeight="1"/>
    <row r="29510" ht="15" customHeight="1"/>
    <row r="29511" ht="15" customHeight="1"/>
    <row r="29512" ht="15" customHeight="1"/>
    <row r="29513" ht="15" customHeight="1"/>
    <row r="29514" ht="15" customHeight="1"/>
    <row r="29515" ht="15" customHeight="1"/>
    <row r="29516" ht="15" customHeight="1"/>
    <row r="29517" ht="15" customHeight="1"/>
    <row r="29518" ht="15" customHeight="1"/>
    <row r="29519" ht="15" customHeight="1"/>
    <row r="29520" ht="15" customHeight="1"/>
    <row r="29521" ht="15" customHeight="1"/>
    <row r="29522" ht="15" customHeight="1"/>
    <row r="29523" ht="15" customHeight="1"/>
    <row r="29524" ht="15" customHeight="1"/>
    <row r="29525" ht="15" customHeight="1"/>
    <row r="29526" ht="15" customHeight="1"/>
    <row r="29527" ht="15" customHeight="1"/>
    <row r="29528" ht="15" customHeight="1"/>
    <row r="29529" ht="15" customHeight="1"/>
    <row r="29530" ht="15" customHeight="1"/>
    <row r="29531" ht="15" customHeight="1"/>
    <row r="29532" ht="15" customHeight="1"/>
    <row r="29533" ht="15" customHeight="1"/>
    <row r="29534" ht="15" customHeight="1"/>
    <row r="29535" ht="15" customHeight="1"/>
    <row r="29536" ht="15" customHeight="1"/>
    <row r="29537" ht="15" customHeight="1"/>
    <row r="29538" ht="15" customHeight="1"/>
    <row r="29539" ht="15" customHeight="1"/>
    <row r="29540" ht="15" customHeight="1"/>
    <row r="29541" ht="15" customHeight="1"/>
    <row r="29542" ht="15" customHeight="1"/>
    <row r="29543" ht="15" customHeight="1"/>
    <row r="29544" ht="15" customHeight="1"/>
    <row r="29545" ht="15" customHeight="1"/>
    <row r="29546" ht="15" customHeight="1"/>
    <row r="29547" ht="15" customHeight="1"/>
    <row r="29548" ht="15" customHeight="1"/>
    <row r="29549" ht="15" customHeight="1"/>
    <row r="29550" ht="15" customHeight="1"/>
    <row r="29551" ht="15" customHeight="1"/>
    <row r="29552" ht="15" customHeight="1"/>
    <row r="29553" ht="15" customHeight="1"/>
    <row r="29554" ht="15" customHeight="1"/>
    <row r="29555" ht="15" customHeight="1"/>
    <row r="29556" ht="15" customHeight="1"/>
    <row r="29557" ht="15" customHeight="1"/>
    <row r="29558" ht="15" customHeight="1"/>
    <row r="29559" ht="15" customHeight="1"/>
    <row r="29560" ht="15" customHeight="1"/>
    <row r="29561" ht="15" customHeight="1"/>
    <row r="29562" ht="15" customHeight="1"/>
    <row r="29563" ht="15" customHeight="1"/>
    <row r="29564" ht="15" customHeight="1"/>
    <row r="29565" ht="15" customHeight="1"/>
    <row r="29566" ht="15" customHeight="1"/>
    <row r="29567" ht="15" customHeight="1"/>
    <row r="29568" ht="15" customHeight="1"/>
    <row r="29569" ht="15" customHeight="1"/>
    <row r="29570" ht="15" customHeight="1"/>
    <row r="29571" ht="15" customHeight="1"/>
    <row r="29572" ht="15" customHeight="1"/>
    <row r="29573" ht="15" customHeight="1"/>
    <row r="29574" ht="15" customHeight="1"/>
    <row r="29575" ht="15" customHeight="1"/>
    <row r="29576" ht="15" customHeight="1"/>
    <row r="29577" ht="15" customHeight="1"/>
    <row r="29578" ht="15" customHeight="1"/>
    <row r="29579" ht="15" customHeight="1"/>
    <row r="29580" ht="15" customHeight="1"/>
    <row r="29581" ht="15" customHeight="1"/>
    <row r="29582" ht="15" customHeight="1"/>
    <row r="29583" ht="15" customHeight="1"/>
    <row r="29584" ht="15" customHeight="1"/>
    <row r="29585" ht="15" customHeight="1"/>
    <row r="29586" ht="15" customHeight="1"/>
    <row r="29587" ht="15" customHeight="1"/>
    <row r="29588" ht="15" customHeight="1"/>
    <row r="29589" ht="15" customHeight="1"/>
    <row r="29590" ht="15" customHeight="1"/>
    <row r="29591" ht="15" customHeight="1"/>
    <row r="29592" ht="15" customHeight="1"/>
    <row r="29593" ht="15" customHeight="1"/>
    <row r="29594" ht="15" customHeight="1"/>
    <row r="29595" ht="15" customHeight="1"/>
    <row r="29596" ht="15" customHeight="1"/>
    <row r="29597" ht="15" customHeight="1"/>
    <row r="29598" ht="15" customHeight="1"/>
    <row r="29599" ht="15" customHeight="1"/>
    <row r="29600" ht="15" customHeight="1"/>
    <row r="29601" ht="15" customHeight="1"/>
    <row r="29602" ht="15" customHeight="1"/>
    <row r="29603" ht="15" customHeight="1"/>
    <row r="29604" ht="15" customHeight="1"/>
    <row r="29605" ht="15" customHeight="1"/>
    <row r="29606" ht="15" customHeight="1"/>
    <row r="29607" ht="15" customHeight="1"/>
    <row r="29608" ht="15" customHeight="1"/>
    <row r="29609" ht="15" customHeight="1"/>
    <row r="29610" ht="15" customHeight="1"/>
    <row r="29611" ht="15" customHeight="1"/>
    <row r="29612" ht="15" customHeight="1"/>
    <row r="29613" ht="15" customHeight="1"/>
    <row r="29614" ht="15" customHeight="1"/>
    <row r="29615" ht="15" customHeight="1"/>
    <row r="29616" ht="15" customHeight="1"/>
    <row r="29617" ht="15" customHeight="1"/>
    <row r="29618" ht="15" customHeight="1"/>
    <row r="29619" ht="15" customHeight="1"/>
    <row r="29620" ht="15" customHeight="1"/>
    <row r="29621" ht="15" customHeight="1"/>
    <row r="29622" ht="15" customHeight="1"/>
    <row r="29623" ht="15" customHeight="1"/>
    <row r="29624" ht="15" customHeight="1"/>
    <row r="29625" ht="15" customHeight="1"/>
    <row r="29626" ht="15" customHeight="1"/>
    <row r="29627" ht="15" customHeight="1"/>
    <row r="29628" ht="15" customHeight="1"/>
    <row r="29629" ht="15" customHeight="1"/>
    <row r="29630" ht="15" customHeight="1"/>
    <row r="29631" ht="15" customHeight="1"/>
    <row r="29632" ht="15" customHeight="1"/>
    <row r="29633" ht="15" customHeight="1"/>
    <row r="29634" ht="15" customHeight="1"/>
    <row r="29635" ht="15" customHeight="1"/>
    <row r="29636" ht="15" customHeight="1"/>
    <row r="29637" ht="15" customHeight="1"/>
    <row r="29638" ht="15" customHeight="1"/>
    <row r="29639" ht="15" customHeight="1"/>
    <row r="29640" ht="15" customHeight="1"/>
    <row r="29641" ht="15" customHeight="1"/>
    <row r="29642" ht="15" customHeight="1"/>
    <row r="29643" ht="15" customHeight="1"/>
    <row r="29644" ht="15" customHeight="1"/>
    <row r="29645" ht="15" customHeight="1"/>
    <row r="29646" ht="15" customHeight="1"/>
    <row r="29647" ht="15" customHeight="1"/>
    <row r="29648" ht="15" customHeight="1"/>
    <row r="29649" ht="15" customHeight="1"/>
    <row r="29650" ht="15" customHeight="1"/>
    <row r="29651" ht="15" customHeight="1"/>
    <row r="29652" ht="15" customHeight="1"/>
    <row r="29653" ht="15" customHeight="1"/>
    <row r="29654" ht="15" customHeight="1"/>
    <row r="29655" ht="15" customHeight="1"/>
    <row r="29656" ht="15" customHeight="1"/>
    <row r="29657" ht="15" customHeight="1"/>
    <row r="29658" ht="15" customHeight="1"/>
    <row r="29659" ht="15" customHeight="1"/>
    <row r="29660" ht="15" customHeight="1"/>
    <row r="29661" ht="15" customHeight="1"/>
    <row r="29662" ht="15" customHeight="1"/>
    <row r="29663" ht="15" customHeight="1"/>
    <row r="29664" ht="15" customHeight="1"/>
    <row r="29665" ht="15" customHeight="1"/>
    <row r="29666" ht="15" customHeight="1"/>
    <row r="29667" ht="15" customHeight="1"/>
    <row r="29668" ht="15" customHeight="1"/>
    <row r="29669" ht="15" customHeight="1"/>
    <row r="29670" ht="15" customHeight="1"/>
    <row r="29671" ht="15" customHeight="1"/>
    <row r="29672" ht="15" customHeight="1"/>
    <row r="29673" ht="15" customHeight="1"/>
    <row r="29674" ht="15" customHeight="1"/>
    <row r="29675" ht="15" customHeight="1"/>
    <row r="29676" ht="15" customHeight="1"/>
    <row r="29677" ht="15" customHeight="1"/>
    <row r="29678" ht="15" customHeight="1"/>
    <row r="29679" ht="15" customHeight="1"/>
    <row r="29680" ht="15" customHeight="1"/>
    <row r="29681" ht="15" customHeight="1"/>
    <row r="29682" ht="15" customHeight="1"/>
    <row r="29683" ht="15" customHeight="1"/>
    <row r="29684" ht="15" customHeight="1"/>
    <row r="29685" ht="15" customHeight="1"/>
    <row r="29686" ht="15" customHeight="1"/>
    <row r="29687" ht="15" customHeight="1"/>
    <row r="29688" ht="15" customHeight="1"/>
    <row r="29689" ht="15" customHeight="1"/>
    <row r="29690" ht="15" customHeight="1"/>
    <row r="29691" ht="15" customHeight="1"/>
    <row r="29692" ht="15" customHeight="1"/>
    <row r="29693" ht="15" customHeight="1"/>
    <row r="29694" ht="15" customHeight="1"/>
    <row r="29695" ht="15" customHeight="1"/>
    <row r="29696" ht="15" customHeight="1"/>
    <row r="29697" ht="15" customHeight="1"/>
    <row r="29698" ht="15" customHeight="1"/>
    <row r="29699" ht="15" customHeight="1"/>
    <row r="29700" ht="15" customHeight="1"/>
    <row r="29701" ht="15" customHeight="1"/>
    <row r="29702" ht="15" customHeight="1"/>
    <row r="29703" ht="15" customHeight="1"/>
    <row r="29704" ht="15" customHeight="1"/>
    <row r="29705" ht="15" customHeight="1"/>
    <row r="29706" ht="15" customHeight="1"/>
    <row r="29707" ht="15" customHeight="1"/>
    <row r="29708" ht="15" customHeight="1"/>
    <row r="29709" ht="15" customHeight="1"/>
    <row r="29710" ht="15" customHeight="1"/>
    <row r="29711" ht="15" customHeight="1"/>
    <row r="29712" ht="15" customHeight="1"/>
    <row r="29713" ht="15" customHeight="1"/>
    <row r="29714" ht="15" customHeight="1"/>
    <row r="29715" ht="15" customHeight="1"/>
    <row r="29716" ht="15" customHeight="1"/>
    <row r="29717" ht="15" customHeight="1"/>
    <row r="29718" ht="15" customHeight="1"/>
    <row r="29719" ht="15" customHeight="1"/>
    <row r="29720" ht="15" customHeight="1"/>
    <row r="29721" ht="15" customHeight="1"/>
    <row r="29722" ht="15" customHeight="1"/>
    <row r="29723" ht="15" customHeight="1"/>
    <row r="29724" ht="15" customHeight="1"/>
    <row r="29725" ht="15" customHeight="1"/>
    <row r="29726" ht="15" customHeight="1"/>
    <row r="29727" ht="15" customHeight="1"/>
    <row r="29728" ht="15" customHeight="1"/>
    <row r="29729" ht="15" customHeight="1"/>
    <row r="29730" ht="15" customHeight="1"/>
    <row r="29731" ht="15" customHeight="1"/>
    <row r="29732" ht="15" customHeight="1"/>
    <row r="29733" ht="15" customHeight="1"/>
    <row r="29734" ht="15" customHeight="1"/>
    <row r="29735" ht="15" customHeight="1"/>
    <row r="29736" ht="15" customHeight="1"/>
    <row r="29737" ht="15" customHeight="1"/>
    <row r="29738" ht="15" customHeight="1"/>
    <row r="29739" ht="15" customHeight="1"/>
    <row r="29740" ht="15" customHeight="1"/>
    <row r="29741" ht="15" customHeight="1"/>
    <row r="29742" ht="15" customHeight="1"/>
    <row r="29743" ht="15" customHeight="1"/>
    <row r="29744" ht="15" customHeight="1"/>
    <row r="29745" ht="15" customHeight="1"/>
    <row r="29746" ht="15" customHeight="1"/>
    <row r="29747" ht="15" customHeight="1"/>
    <row r="29748" ht="15" customHeight="1"/>
    <row r="29749" ht="15" customHeight="1"/>
    <row r="29750" ht="15" customHeight="1"/>
    <row r="29751" ht="15" customHeight="1"/>
    <row r="29752" ht="15" customHeight="1"/>
    <row r="29753" ht="15" customHeight="1"/>
    <row r="29754" ht="15" customHeight="1"/>
    <row r="29755" ht="15" customHeight="1"/>
    <row r="29756" ht="15" customHeight="1"/>
    <row r="29757" ht="15" customHeight="1"/>
    <row r="29758" ht="15" customHeight="1"/>
    <row r="29759" ht="15" customHeight="1"/>
    <row r="29760" ht="15" customHeight="1"/>
    <row r="29761" ht="15" customHeight="1"/>
    <row r="29762" ht="15" customHeight="1"/>
    <row r="29763" ht="15" customHeight="1"/>
    <row r="29764" ht="15" customHeight="1"/>
    <row r="29765" ht="15" customHeight="1"/>
    <row r="29766" ht="15" customHeight="1"/>
    <row r="29767" ht="15" customHeight="1"/>
    <row r="29768" ht="15" customHeight="1"/>
    <row r="29769" ht="15" customHeight="1"/>
    <row r="29770" ht="15" customHeight="1"/>
    <row r="29771" ht="15" customHeight="1"/>
    <row r="29772" ht="15" customHeight="1"/>
    <row r="29773" ht="15" customHeight="1"/>
    <row r="29774" ht="15" customHeight="1"/>
    <row r="29775" ht="15" customHeight="1"/>
    <row r="29776" ht="15" customHeight="1"/>
    <row r="29777" ht="15" customHeight="1"/>
    <row r="29778" ht="15" customHeight="1"/>
    <row r="29779" ht="15" customHeight="1"/>
    <row r="29780" ht="15" customHeight="1"/>
    <row r="29781" ht="15" customHeight="1"/>
    <row r="29782" ht="15" customHeight="1"/>
    <row r="29783" ht="15" customHeight="1"/>
    <row r="29784" ht="15" customHeight="1"/>
    <row r="29785" ht="15" customHeight="1"/>
    <row r="29786" ht="15" customHeight="1"/>
    <row r="29787" ht="15" customHeight="1"/>
    <row r="29788" ht="15" customHeight="1"/>
    <row r="29789" ht="15" customHeight="1"/>
    <row r="29790" ht="15" customHeight="1"/>
    <row r="29791" ht="15" customHeight="1"/>
    <row r="29792" ht="15" customHeight="1"/>
    <row r="29793" ht="15" customHeight="1"/>
    <row r="29794" ht="15" customHeight="1"/>
    <row r="29795" ht="15" customHeight="1"/>
    <row r="29796" ht="15" customHeight="1"/>
    <row r="29797" ht="15" customHeight="1"/>
    <row r="29798" ht="15" customHeight="1"/>
    <row r="29799" ht="15" customHeight="1"/>
    <row r="29800" ht="15" customHeight="1"/>
    <row r="29801" ht="15" customHeight="1"/>
    <row r="29802" ht="15" customHeight="1"/>
    <row r="29803" ht="15" customHeight="1"/>
    <row r="29804" ht="15" customHeight="1"/>
    <row r="29805" ht="15" customHeight="1"/>
    <row r="29806" ht="15" customHeight="1"/>
    <row r="29807" ht="15" customHeight="1"/>
    <row r="29808" ht="15" customHeight="1"/>
    <row r="29809" ht="15" customHeight="1"/>
    <row r="29810" ht="15" customHeight="1"/>
    <row r="29811" ht="15" customHeight="1"/>
    <row r="29812" ht="15" customHeight="1"/>
    <row r="29813" ht="15" customHeight="1"/>
    <row r="29814" ht="15" customHeight="1"/>
    <row r="29815" ht="15" customHeight="1"/>
    <row r="29816" ht="15" customHeight="1"/>
    <row r="29817" ht="15" customHeight="1"/>
    <row r="29818" ht="15" customHeight="1"/>
    <row r="29819" ht="15" customHeight="1"/>
    <row r="29820" ht="15" customHeight="1"/>
    <row r="29821" ht="15" customHeight="1"/>
    <row r="29822" ht="15" customHeight="1"/>
    <row r="29823" ht="15" customHeight="1"/>
    <row r="29824" ht="15" customHeight="1"/>
    <row r="29825" ht="15" customHeight="1"/>
    <row r="29826" ht="15" customHeight="1"/>
    <row r="29827" ht="15" customHeight="1"/>
    <row r="29828" ht="15" customHeight="1"/>
    <row r="29829" ht="15" customHeight="1"/>
    <row r="29830" ht="15" customHeight="1"/>
    <row r="29831" ht="15" customHeight="1"/>
    <row r="29832" ht="15" customHeight="1"/>
    <row r="29833" ht="15" customHeight="1"/>
    <row r="29834" ht="15" customHeight="1"/>
    <row r="29835" ht="15" customHeight="1"/>
    <row r="29836" ht="15" customHeight="1"/>
    <row r="29837" ht="15" customHeight="1"/>
    <row r="29838" ht="15" customHeight="1"/>
    <row r="29839" ht="15" customHeight="1"/>
    <row r="29840" ht="15" customHeight="1"/>
    <row r="29841" ht="15" customHeight="1"/>
    <row r="29842" ht="15" customHeight="1"/>
    <row r="29843" ht="15" customHeight="1"/>
    <row r="29844" ht="15" customHeight="1"/>
    <row r="29845" ht="15" customHeight="1"/>
    <row r="29846" ht="15" customHeight="1"/>
    <row r="29847" ht="15" customHeight="1"/>
    <row r="29848" ht="15" customHeight="1"/>
    <row r="29849" ht="15" customHeight="1"/>
    <row r="29850" ht="15" customHeight="1"/>
    <row r="29851" ht="15" customHeight="1"/>
    <row r="29852" ht="15" customHeight="1"/>
    <row r="29853" ht="15" customHeight="1"/>
    <row r="29854" ht="15" customHeight="1"/>
    <row r="29855" ht="15" customHeight="1"/>
    <row r="29856" ht="15" customHeight="1"/>
    <row r="29857" ht="15" customHeight="1"/>
    <row r="29858" ht="15" customHeight="1"/>
    <row r="29859" ht="15" customHeight="1"/>
    <row r="29860" ht="15" customHeight="1"/>
    <row r="29861" ht="15" customHeight="1"/>
    <row r="29862" ht="15" customHeight="1"/>
    <row r="29863" ht="15" customHeight="1"/>
    <row r="29864" ht="15" customHeight="1"/>
    <row r="29865" ht="15" customHeight="1"/>
    <row r="29866" ht="15" customHeight="1"/>
    <row r="29867" ht="15" customHeight="1"/>
    <row r="29868" ht="15" customHeight="1"/>
    <row r="29869" ht="15" customHeight="1"/>
    <row r="29870" ht="15" customHeight="1"/>
    <row r="29871" ht="15" customHeight="1"/>
    <row r="29872" ht="15" customHeight="1"/>
    <row r="29873" ht="15" customHeight="1"/>
    <row r="29874" ht="15" customHeight="1"/>
    <row r="29875" ht="15" customHeight="1"/>
    <row r="29876" ht="15" customHeight="1"/>
    <row r="29877" ht="15" customHeight="1"/>
    <row r="29878" ht="15" customHeight="1"/>
    <row r="29879" ht="15" customHeight="1"/>
    <row r="29880" ht="15" customHeight="1"/>
    <row r="29881" ht="15" customHeight="1"/>
    <row r="29882" ht="15" customHeight="1"/>
    <row r="29883" ht="15" customHeight="1"/>
    <row r="29884" ht="15" customHeight="1"/>
    <row r="29885" ht="15" customHeight="1"/>
    <row r="29886" ht="15" customHeight="1"/>
    <row r="29887" ht="15" customHeight="1"/>
    <row r="29888" ht="15" customHeight="1"/>
    <row r="29889" ht="15" customHeight="1"/>
    <row r="29890" ht="15" customHeight="1"/>
    <row r="29891" ht="15" customHeight="1"/>
    <row r="29892" ht="15" customHeight="1"/>
    <row r="29893" ht="15" customHeight="1"/>
    <row r="29894" ht="15" customHeight="1"/>
    <row r="29895" ht="15" customHeight="1"/>
    <row r="29896" ht="15" customHeight="1"/>
    <row r="29897" ht="15" customHeight="1"/>
    <row r="29898" ht="15" customHeight="1"/>
    <row r="29899" ht="15" customHeight="1"/>
    <row r="29900" ht="15" customHeight="1"/>
    <row r="29901" ht="15" customHeight="1"/>
    <row r="29902" ht="15" customHeight="1"/>
    <row r="29903" ht="15" customHeight="1"/>
    <row r="29904" ht="15" customHeight="1"/>
    <row r="29905" ht="15" customHeight="1"/>
    <row r="29906" ht="15" customHeight="1"/>
    <row r="29907" ht="15" customHeight="1"/>
    <row r="29908" ht="15" customHeight="1"/>
    <row r="29909" ht="15" customHeight="1"/>
    <row r="29910" ht="15" customHeight="1"/>
    <row r="29911" ht="15" customHeight="1"/>
    <row r="29912" ht="15" customHeight="1"/>
    <row r="29913" ht="15" customHeight="1"/>
    <row r="29914" ht="15" customHeight="1"/>
    <row r="29915" ht="15" customHeight="1"/>
    <row r="29916" ht="15" customHeight="1"/>
    <row r="29917" ht="15" customHeight="1"/>
    <row r="29918" ht="15" customHeight="1"/>
    <row r="29919" ht="15" customHeight="1"/>
    <row r="29920" ht="15" customHeight="1"/>
    <row r="29921" ht="15" customHeight="1"/>
    <row r="29922" ht="15" customHeight="1"/>
    <row r="29923" ht="15" customHeight="1"/>
    <row r="29924" ht="15" customHeight="1"/>
    <row r="29925" ht="15" customHeight="1"/>
    <row r="29926" ht="15" customHeight="1"/>
    <row r="29927" ht="15" customHeight="1"/>
    <row r="29928" ht="15" customHeight="1"/>
    <row r="29929" ht="15" customHeight="1"/>
    <row r="29930" ht="15" customHeight="1"/>
    <row r="29931" ht="15" customHeight="1"/>
    <row r="29932" ht="15" customHeight="1"/>
    <row r="29933" ht="15" customHeight="1"/>
    <row r="29934" ht="15" customHeight="1"/>
    <row r="29935" ht="15" customHeight="1"/>
    <row r="29936" ht="15" customHeight="1"/>
    <row r="29937" ht="15" customHeight="1"/>
    <row r="29938" ht="15" customHeight="1"/>
    <row r="29939" ht="15" customHeight="1"/>
    <row r="29940" ht="15" customHeight="1"/>
    <row r="29941" ht="15" customHeight="1"/>
    <row r="29942" ht="15" customHeight="1"/>
    <row r="29943" ht="15" customHeight="1"/>
    <row r="29944" ht="15" customHeight="1"/>
    <row r="29945" ht="15" customHeight="1"/>
    <row r="29946" ht="15" customHeight="1"/>
    <row r="29947" ht="15" customHeight="1"/>
    <row r="29948" ht="15" customHeight="1"/>
    <row r="29949" ht="15" customHeight="1"/>
    <row r="29950" ht="15" customHeight="1"/>
    <row r="29951" ht="15" customHeight="1"/>
    <row r="29952" ht="15" customHeight="1"/>
    <row r="29953" ht="15" customHeight="1"/>
    <row r="29954" ht="15" customHeight="1"/>
    <row r="29955" ht="15" customHeight="1"/>
    <row r="29956" ht="15" customHeight="1"/>
    <row r="29957" ht="15" customHeight="1"/>
    <row r="29958" ht="15" customHeight="1"/>
    <row r="29959" ht="15" customHeight="1"/>
    <row r="29960" ht="15" customHeight="1"/>
    <row r="29961" ht="15" customHeight="1"/>
    <row r="29962" ht="15" customHeight="1"/>
    <row r="29963" ht="15" customHeight="1"/>
    <row r="29964" ht="15" customHeight="1"/>
    <row r="29965" ht="15" customHeight="1"/>
    <row r="29966" ht="15" customHeight="1"/>
    <row r="29967" ht="15" customHeight="1"/>
    <row r="29968" ht="15" customHeight="1"/>
    <row r="29969" ht="15" customHeight="1"/>
    <row r="29970" ht="15" customHeight="1"/>
    <row r="29971" ht="15" customHeight="1"/>
    <row r="29972" ht="15" customHeight="1"/>
    <row r="29973" ht="15" customHeight="1"/>
    <row r="29974" ht="15" customHeight="1"/>
    <row r="29975" ht="15" customHeight="1"/>
    <row r="29976" ht="15" customHeight="1"/>
    <row r="29977" ht="15" customHeight="1"/>
    <row r="29978" ht="15" customHeight="1"/>
    <row r="29979" ht="15" customHeight="1"/>
    <row r="29980" ht="15" customHeight="1"/>
    <row r="29981" ht="15" customHeight="1"/>
    <row r="29982" ht="15" customHeight="1"/>
    <row r="29983" ht="15" customHeight="1"/>
    <row r="29984" ht="15" customHeight="1"/>
    <row r="29985" ht="15" customHeight="1"/>
    <row r="29986" ht="15" customHeight="1"/>
    <row r="29987" ht="15" customHeight="1"/>
    <row r="29988" ht="15" customHeight="1"/>
    <row r="29989" ht="15" customHeight="1"/>
    <row r="29990" ht="15" customHeight="1"/>
    <row r="29991" ht="15" customHeight="1"/>
    <row r="29992" ht="15" customHeight="1"/>
    <row r="29993" ht="15" customHeight="1"/>
    <row r="29994" ht="15" customHeight="1"/>
    <row r="29995" ht="15" customHeight="1"/>
    <row r="29996" ht="15" customHeight="1"/>
    <row r="29997" ht="15" customHeight="1"/>
    <row r="29998" ht="15" customHeight="1"/>
    <row r="29999" ht="15" customHeight="1"/>
    <row r="30000" ht="15" customHeight="1"/>
    <row r="30001" ht="15" customHeight="1"/>
    <row r="30002" ht="15" customHeight="1"/>
    <row r="30003" ht="15" customHeight="1"/>
    <row r="30004" ht="15" customHeight="1"/>
    <row r="30005" ht="15" customHeight="1"/>
    <row r="30006" ht="15" customHeight="1"/>
    <row r="30007" ht="15" customHeight="1"/>
    <row r="30008" ht="15" customHeight="1"/>
    <row r="30009" ht="15" customHeight="1"/>
    <row r="30010" ht="15" customHeight="1"/>
    <row r="30011" ht="15" customHeight="1"/>
    <row r="30012" ht="15" customHeight="1"/>
    <row r="30013" ht="15" customHeight="1"/>
    <row r="30014" ht="15" customHeight="1"/>
    <row r="30015" ht="15" customHeight="1"/>
    <row r="30016" ht="15" customHeight="1"/>
    <row r="30017" ht="15" customHeight="1"/>
    <row r="30018" ht="15" customHeight="1"/>
    <row r="30019" ht="15" customHeight="1"/>
    <row r="30020" ht="15" customHeight="1"/>
    <row r="30021" ht="15" customHeight="1"/>
    <row r="30022" ht="15" customHeight="1"/>
    <row r="30023" ht="15" customHeight="1"/>
    <row r="30024" ht="15" customHeight="1"/>
    <row r="30025" ht="15" customHeight="1"/>
    <row r="30026" ht="15" customHeight="1"/>
    <row r="30027" ht="15" customHeight="1"/>
    <row r="30028" ht="15" customHeight="1"/>
    <row r="30029" ht="15" customHeight="1"/>
    <row r="30030" ht="15" customHeight="1"/>
    <row r="30031" ht="15" customHeight="1"/>
    <row r="30032" ht="15" customHeight="1"/>
    <row r="30033" ht="15" customHeight="1"/>
    <row r="30034" ht="15" customHeight="1"/>
    <row r="30035" ht="15" customHeight="1"/>
    <row r="30036" ht="15" customHeight="1"/>
    <row r="30037" ht="15" customHeight="1"/>
    <row r="30038" ht="15" customHeight="1"/>
    <row r="30039" ht="15" customHeight="1"/>
    <row r="30040" ht="15" customHeight="1"/>
    <row r="30041" ht="15" customHeight="1"/>
    <row r="30042" ht="15" customHeight="1"/>
    <row r="30043" ht="15" customHeight="1"/>
    <row r="30044" ht="15" customHeight="1"/>
    <row r="30045" ht="15" customHeight="1"/>
    <row r="30046" ht="15" customHeight="1"/>
    <row r="30047" ht="15" customHeight="1"/>
    <row r="30048" ht="15" customHeight="1"/>
    <row r="30049" ht="15" customHeight="1"/>
    <row r="30050" ht="15" customHeight="1"/>
    <row r="30051" ht="15" customHeight="1"/>
    <row r="30052" ht="15" customHeight="1"/>
    <row r="30053" ht="15" customHeight="1"/>
    <row r="30054" ht="15" customHeight="1"/>
    <row r="30055" ht="15" customHeight="1"/>
    <row r="30056" ht="15" customHeight="1"/>
    <row r="30057" ht="15" customHeight="1"/>
    <row r="30058" ht="15" customHeight="1"/>
    <row r="30059" ht="15" customHeight="1"/>
    <row r="30060" ht="15" customHeight="1"/>
    <row r="30061" ht="15" customHeight="1"/>
    <row r="30062" ht="15" customHeight="1"/>
    <row r="30063" ht="15" customHeight="1"/>
    <row r="30064" ht="15" customHeight="1"/>
    <row r="30065" ht="15" customHeight="1"/>
    <row r="30066" ht="15" customHeight="1"/>
    <row r="30067" ht="15" customHeight="1"/>
    <row r="30068" ht="15" customHeight="1"/>
    <row r="30069" ht="15" customHeight="1"/>
    <row r="30070" ht="15" customHeight="1"/>
    <row r="30071" ht="15" customHeight="1"/>
    <row r="30072" ht="15" customHeight="1"/>
    <row r="30073" ht="15" customHeight="1"/>
    <row r="30074" ht="15" customHeight="1"/>
    <row r="30075" ht="15" customHeight="1"/>
    <row r="30076" ht="15" customHeight="1"/>
    <row r="30077" ht="15" customHeight="1"/>
    <row r="30078" ht="15" customHeight="1"/>
    <row r="30079" ht="15" customHeight="1"/>
    <row r="30080" ht="15" customHeight="1"/>
    <row r="30081" ht="15" customHeight="1"/>
    <row r="30082" ht="15" customHeight="1"/>
    <row r="30083" ht="15" customHeight="1"/>
    <row r="30084" ht="15" customHeight="1"/>
    <row r="30085" ht="15" customHeight="1"/>
    <row r="30086" ht="15" customHeight="1"/>
    <row r="30087" ht="15" customHeight="1"/>
    <row r="30088" ht="15" customHeight="1"/>
    <row r="30089" ht="15" customHeight="1"/>
    <row r="30090" ht="15" customHeight="1"/>
    <row r="30091" ht="15" customHeight="1"/>
    <row r="30092" ht="15" customHeight="1"/>
    <row r="30093" ht="15" customHeight="1"/>
    <row r="30094" ht="15" customHeight="1"/>
    <row r="30095" ht="15" customHeight="1"/>
    <row r="30096" ht="15" customHeight="1"/>
    <row r="30097" ht="15" customHeight="1"/>
    <row r="30098" ht="15" customHeight="1"/>
    <row r="30099" ht="15" customHeight="1"/>
    <row r="30100" ht="15" customHeight="1"/>
    <row r="30101" ht="15" customHeight="1"/>
    <row r="30102" ht="15" customHeight="1"/>
    <row r="30103" ht="15" customHeight="1"/>
    <row r="30104" ht="15" customHeight="1"/>
    <row r="30105" ht="15" customHeight="1"/>
    <row r="30106" ht="15" customHeight="1"/>
    <row r="30107" ht="15" customHeight="1"/>
    <row r="30108" ht="15" customHeight="1"/>
    <row r="30109" ht="15" customHeight="1"/>
    <row r="30110" ht="15" customHeight="1"/>
    <row r="30111" ht="15" customHeight="1"/>
    <row r="30112" ht="15" customHeight="1"/>
    <row r="30113" ht="15" customHeight="1"/>
    <row r="30114" ht="15" customHeight="1"/>
    <row r="30115" ht="15" customHeight="1"/>
    <row r="30116" ht="15" customHeight="1"/>
    <row r="30117" ht="15" customHeight="1"/>
    <row r="30118" ht="15" customHeight="1"/>
    <row r="30119" ht="15" customHeight="1"/>
    <row r="30120" ht="15" customHeight="1"/>
    <row r="30121" ht="15" customHeight="1"/>
    <row r="30122" ht="15" customHeight="1"/>
    <row r="30123" ht="15" customHeight="1"/>
    <row r="30124" ht="15" customHeight="1"/>
    <row r="30125" ht="15" customHeight="1"/>
    <row r="30126" ht="15" customHeight="1"/>
    <row r="30127" ht="15" customHeight="1"/>
    <row r="30128" ht="15" customHeight="1"/>
    <row r="30129" ht="15" customHeight="1"/>
    <row r="30130" ht="15" customHeight="1"/>
    <row r="30131" ht="15" customHeight="1"/>
    <row r="30132" ht="15" customHeight="1"/>
    <row r="30133" ht="15" customHeight="1"/>
    <row r="30134" ht="15" customHeight="1"/>
    <row r="30135" ht="15" customHeight="1"/>
    <row r="30136" ht="15" customHeight="1"/>
    <row r="30137" ht="15" customHeight="1"/>
    <row r="30138" ht="15" customHeight="1"/>
    <row r="30139" ht="15" customHeight="1"/>
    <row r="30140" ht="15" customHeight="1"/>
    <row r="30141" ht="15" customHeight="1"/>
    <row r="30142" ht="15" customHeight="1"/>
    <row r="30143" ht="15" customHeight="1"/>
    <row r="30144" ht="15" customHeight="1"/>
    <row r="30145" ht="15" customHeight="1"/>
    <row r="30146" ht="15" customHeight="1"/>
    <row r="30147" ht="15" customHeight="1"/>
    <row r="30148" ht="15" customHeight="1"/>
    <row r="30149" ht="15" customHeight="1"/>
    <row r="30150" ht="15" customHeight="1"/>
    <row r="30151" ht="15" customHeight="1"/>
    <row r="30152" ht="15" customHeight="1"/>
    <row r="30153" ht="15" customHeight="1"/>
    <row r="30154" ht="15" customHeight="1"/>
    <row r="30155" ht="15" customHeight="1"/>
    <row r="30156" ht="15" customHeight="1"/>
    <row r="30157" ht="15" customHeight="1"/>
    <row r="30158" ht="15" customHeight="1"/>
    <row r="30159" ht="15" customHeight="1"/>
    <row r="30160" ht="15" customHeight="1"/>
    <row r="30161" ht="15" customHeight="1"/>
    <row r="30162" ht="15" customHeight="1"/>
    <row r="30163" ht="15" customHeight="1"/>
    <row r="30164" ht="15" customHeight="1"/>
    <row r="30165" ht="15" customHeight="1"/>
    <row r="30166" ht="15" customHeight="1"/>
    <row r="30167" ht="15" customHeight="1"/>
    <row r="30168" ht="15" customHeight="1"/>
    <row r="30169" ht="15" customHeight="1"/>
    <row r="30170" ht="15" customHeight="1"/>
    <row r="30171" ht="15" customHeight="1"/>
    <row r="30172" ht="15" customHeight="1"/>
    <row r="30173" ht="15" customHeight="1"/>
    <row r="30174" ht="15" customHeight="1"/>
    <row r="30175" ht="15" customHeight="1"/>
    <row r="30176" ht="15" customHeight="1"/>
    <row r="30177" ht="15" customHeight="1"/>
    <row r="30178" ht="15" customHeight="1"/>
    <row r="30179" ht="15" customHeight="1"/>
    <row r="30180" ht="15" customHeight="1"/>
    <row r="30181" ht="15" customHeight="1"/>
    <row r="30182" ht="15" customHeight="1"/>
    <row r="30183" ht="15" customHeight="1"/>
    <row r="30184" ht="15" customHeight="1"/>
    <row r="30185" ht="15" customHeight="1"/>
    <row r="30186" ht="15" customHeight="1"/>
    <row r="30187" ht="15" customHeight="1"/>
    <row r="30188" ht="15" customHeight="1"/>
    <row r="30189" ht="15" customHeight="1"/>
    <row r="30190" ht="15" customHeight="1"/>
    <row r="30191" ht="15" customHeight="1"/>
    <row r="30192" ht="15" customHeight="1"/>
    <row r="30193" ht="15" customHeight="1"/>
    <row r="30194" ht="15" customHeight="1"/>
    <row r="30195" ht="15" customHeight="1"/>
    <row r="30196" ht="15" customHeight="1"/>
    <row r="30197" ht="15" customHeight="1"/>
    <row r="30198" ht="15" customHeight="1"/>
    <row r="30199" ht="15" customHeight="1"/>
    <row r="30200" ht="15" customHeight="1"/>
    <row r="30201" ht="15" customHeight="1"/>
    <row r="30202" ht="15" customHeight="1"/>
    <row r="30203" ht="15" customHeight="1"/>
    <row r="30204" ht="15" customHeight="1"/>
    <row r="30205" ht="15" customHeight="1"/>
    <row r="30206" ht="15" customHeight="1"/>
    <row r="30207" ht="15" customHeight="1"/>
    <row r="30208" ht="15" customHeight="1"/>
    <row r="30209" ht="15" customHeight="1"/>
    <row r="30210" ht="15" customHeight="1"/>
    <row r="30211" ht="15" customHeight="1"/>
    <row r="30212" ht="15" customHeight="1"/>
    <row r="30213" ht="15" customHeight="1"/>
    <row r="30214" ht="15" customHeight="1"/>
    <row r="30215" ht="15" customHeight="1"/>
    <row r="30216" ht="15" customHeight="1"/>
    <row r="30217" ht="15" customHeight="1"/>
    <row r="30218" ht="15" customHeight="1"/>
    <row r="30219" ht="15" customHeight="1"/>
    <row r="30220" ht="15" customHeight="1"/>
    <row r="30221" ht="15" customHeight="1"/>
    <row r="30222" ht="15" customHeight="1"/>
    <row r="30223" ht="15" customHeight="1"/>
    <row r="30224" ht="15" customHeight="1"/>
    <row r="30225" ht="15" customHeight="1"/>
    <row r="30226" ht="15" customHeight="1"/>
    <row r="30227" ht="15" customHeight="1"/>
    <row r="30228" ht="15" customHeight="1"/>
    <row r="30229" ht="15" customHeight="1"/>
    <row r="30230" ht="15" customHeight="1"/>
    <row r="30231" ht="15" customHeight="1"/>
    <row r="30232" ht="15" customHeight="1"/>
    <row r="30233" ht="15" customHeight="1"/>
    <row r="30234" ht="15" customHeight="1"/>
    <row r="30235" ht="15" customHeight="1"/>
    <row r="30236" ht="15" customHeight="1"/>
    <row r="30237" ht="15" customHeight="1"/>
    <row r="30238" ht="15" customHeight="1"/>
    <row r="30239" ht="15" customHeight="1"/>
    <row r="30240" ht="15" customHeight="1"/>
    <row r="30241" ht="15" customHeight="1"/>
    <row r="30242" ht="15" customHeight="1"/>
    <row r="30243" ht="15" customHeight="1"/>
    <row r="30244" ht="15" customHeight="1"/>
    <row r="30245" ht="15" customHeight="1"/>
    <row r="30246" ht="15" customHeight="1"/>
    <row r="30247" ht="15" customHeight="1"/>
    <row r="30248" ht="15" customHeight="1"/>
    <row r="30249" ht="15" customHeight="1"/>
    <row r="30250" ht="15" customHeight="1"/>
    <row r="30251" ht="15" customHeight="1"/>
    <row r="30252" ht="15" customHeight="1"/>
    <row r="30253" ht="15" customHeight="1"/>
    <row r="30254" ht="15" customHeight="1"/>
    <row r="30255" ht="15" customHeight="1"/>
    <row r="30256" ht="15" customHeight="1"/>
    <row r="30257" ht="15" customHeight="1"/>
    <row r="30258" ht="15" customHeight="1"/>
    <row r="30259" ht="15" customHeight="1"/>
    <row r="30260" ht="15" customHeight="1"/>
    <row r="30261" ht="15" customHeight="1"/>
    <row r="30262" ht="15" customHeight="1"/>
    <row r="30263" ht="15" customHeight="1"/>
    <row r="30264" ht="15" customHeight="1"/>
    <row r="30265" ht="15" customHeight="1"/>
    <row r="30266" ht="15" customHeight="1"/>
    <row r="30267" ht="15" customHeight="1"/>
    <row r="30268" ht="15" customHeight="1"/>
    <row r="30269" ht="15" customHeight="1"/>
    <row r="30270" ht="15" customHeight="1"/>
    <row r="30271" ht="15" customHeight="1"/>
    <row r="30272" ht="15" customHeight="1"/>
    <row r="30273" ht="15" customHeight="1"/>
    <row r="30274" ht="15" customHeight="1"/>
    <row r="30275" ht="15" customHeight="1"/>
    <row r="30276" ht="15" customHeight="1"/>
    <row r="30277" ht="15" customHeight="1"/>
    <row r="30278" ht="15" customHeight="1"/>
    <row r="30279" ht="15" customHeight="1"/>
    <row r="30280" ht="15" customHeight="1"/>
    <row r="30281" ht="15" customHeight="1"/>
    <row r="30282" ht="15" customHeight="1"/>
    <row r="30283" ht="15" customHeight="1"/>
    <row r="30284" ht="15" customHeight="1"/>
    <row r="30285" ht="15" customHeight="1"/>
    <row r="30286" ht="15" customHeight="1"/>
    <row r="30287" ht="15" customHeight="1"/>
    <row r="30288" ht="15" customHeight="1"/>
    <row r="30289" ht="15" customHeight="1"/>
    <row r="30290" ht="15" customHeight="1"/>
    <row r="30291" ht="15" customHeight="1"/>
    <row r="30292" ht="15" customHeight="1"/>
    <row r="30293" ht="15" customHeight="1"/>
    <row r="30294" ht="15" customHeight="1"/>
    <row r="30295" ht="15" customHeight="1"/>
    <row r="30296" ht="15" customHeight="1"/>
    <row r="30297" ht="15" customHeight="1"/>
    <row r="30298" ht="15" customHeight="1"/>
    <row r="30299" ht="15" customHeight="1"/>
    <row r="30300" ht="15" customHeight="1"/>
    <row r="30301" ht="15" customHeight="1"/>
    <row r="30302" ht="15" customHeight="1"/>
    <row r="30303" ht="15" customHeight="1"/>
    <row r="30304" ht="15" customHeight="1"/>
    <row r="30305" ht="15" customHeight="1"/>
    <row r="30306" ht="15" customHeight="1"/>
    <row r="30307" ht="15" customHeight="1"/>
    <row r="30308" ht="15" customHeight="1"/>
    <row r="30309" ht="15" customHeight="1"/>
    <row r="30310" ht="15" customHeight="1"/>
    <row r="30311" ht="15" customHeight="1"/>
    <row r="30312" ht="15" customHeight="1"/>
    <row r="30313" ht="15" customHeight="1"/>
    <row r="30314" ht="15" customHeight="1"/>
    <row r="30315" ht="15" customHeight="1"/>
    <row r="30316" ht="15" customHeight="1"/>
    <row r="30317" ht="15" customHeight="1"/>
    <row r="30318" ht="15" customHeight="1"/>
    <row r="30319" ht="15" customHeight="1"/>
    <row r="30320" ht="15" customHeight="1"/>
    <row r="30321" ht="15" customHeight="1"/>
    <row r="30322" ht="15" customHeight="1"/>
    <row r="30323" ht="15" customHeight="1"/>
    <row r="30324" ht="15" customHeight="1"/>
    <row r="30325" ht="15" customHeight="1"/>
    <row r="30326" ht="15" customHeight="1"/>
    <row r="30327" ht="15" customHeight="1"/>
    <row r="30328" ht="15" customHeight="1"/>
    <row r="30329" ht="15" customHeight="1"/>
    <row r="30330" ht="15" customHeight="1"/>
    <row r="30331" ht="15" customHeight="1"/>
    <row r="30332" ht="15" customHeight="1"/>
    <row r="30333" ht="15" customHeight="1"/>
    <row r="30334" ht="15" customHeight="1"/>
    <row r="30335" ht="15" customHeight="1"/>
    <row r="30336" ht="15" customHeight="1"/>
    <row r="30337" ht="15" customHeight="1"/>
    <row r="30338" ht="15" customHeight="1"/>
    <row r="30339" ht="15" customHeight="1"/>
    <row r="30340" ht="15" customHeight="1"/>
    <row r="30341" ht="15" customHeight="1"/>
    <row r="30342" ht="15" customHeight="1"/>
    <row r="30343" ht="15" customHeight="1"/>
    <row r="30344" ht="15" customHeight="1"/>
    <row r="30345" ht="15" customHeight="1"/>
    <row r="30346" ht="15" customHeight="1"/>
    <row r="30347" ht="15" customHeight="1"/>
    <row r="30348" ht="15" customHeight="1"/>
    <row r="30349" ht="15" customHeight="1"/>
    <row r="30350" ht="15" customHeight="1"/>
    <row r="30351" ht="15" customHeight="1"/>
    <row r="30352" ht="15" customHeight="1"/>
    <row r="30353" ht="15" customHeight="1"/>
    <row r="30354" ht="15" customHeight="1"/>
    <row r="30355" ht="15" customHeight="1"/>
    <row r="30356" ht="15" customHeight="1"/>
    <row r="30357" ht="15" customHeight="1"/>
    <row r="30358" ht="15" customHeight="1"/>
    <row r="30359" ht="15" customHeight="1"/>
    <row r="30360" ht="15" customHeight="1"/>
    <row r="30361" ht="15" customHeight="1"/>
    <row r="30362" ht="15" customHeight="1"/>
    <row r="30363" ht="15" customHeight="1"/>
    <row r="30364" ht="15" customHeight="1"/>
    <row r="30365" ht="15" customHeight="1"/>
    <row r="30366" ht="15" customHeight="1"/>
    <row r="30367" ht="15" customHeight="1"/>
    <row r="30368" ht="15" customHeight="1"/>
    <row r="30369" ht="15" customHeight="1"/>
    <row r="30370" ht="15" customHeight="1"/>
    <row r="30371" ht="15" customHeight="1"/>
    <row r="30372" ht="15" customHeight="1"/>
    <row r="30373" ht="15" customHeight="1"/>
    <row r="30374" ht="15" customHeight="1"/>
    <row r="30375" ht="15" customHeight="1"/>
    <row r="30376" ht="15" customHeight="1"/>
    <row r="30377" ht="15" customHeight="1"/>
    <row r="30378" ht="15" customHeight="1"/>
    <row r="30379" ht="15" customHeight="1"/>
    <row r="30380" ht="15" customHeight="1"/>
    <row r="30381" ht="15" customHeight="1"/>
    <row r="30382" ht="15" customHeight="1"/>
    <row r="30383" ht="15" customHeight="1"/>
    <row r="30384" ht="15" customHeight="1"/>
    <row r="30385" ht="15" customHeight="1"/>
    <row r="30386" ht="15" customHeight="1"/>
    <row r="30387" ht="15" customHeight="1"/>
    <row r="30388" ht="15" customHeight="1"/>
    <row r="30389" ht="15" customHeight="1"/>
    <row r="30390" ht="15" customHeight="1"/>
    <row r="30391" ht="15" customHeight="1"/>
    <row r="30392" ht="15" customHeight="1"/>
    <row r="30393" ht="15" customHeight="1"/>
    <row r="30394" ht="15" customHeight="1"/>
    <row r="30395" ht="15" customHeight="1"/>
    <row r="30396" ht="15" customHeight="1"/>
    <row r="30397" ht="15" customHeight="1"/>
    <row r="30398" ht="15" customHeight="1"/>
    <row r="30399" ht="15" customHeight="1"/>
    <row r="30400" ht="15" customHeight="1"/>
    <row r="30401" ht="15" customHeight="1"/>
    <row r="30402" ht="15" customHeight="1"/>
    <row r="30403" ht="15" customHeight="1"/>
    <row r="30404" ht="15" customHeight="1"/>
    <row r="30405" ht="15" customHeight="1"/>
    <row r="30406" ht="15" customHeight="1"/>
    <row r="30407" ht="15" customHeight="1"/>
    <row r="30408" ht="15" customHeight="1"/>
    <row r="30409" ht="15" customHeight="1"/>
    <row r="30410" ht="15" customHeight="1"/>
    <row r="30411" ht="15" customHeight="1"/>
    <row r="30412" ht="15" customHeight="1"/>
    <row r="30413" ht="15" customHeight="1"/>
    <row r="30414" ht="15" customHeight="1"/>
    <row r="30415" ht="15" customHeight="1"/>
    <row r="30416" ht="15" customHeight="1"/>
    <row r="30417" ht="15" customHeight="1"/>
    <row r="30418" ht="15" customHeight="1"/>
    <row r="30419" ht="15" customHeight="1"/>
    <row r="30420" ht="15" customHeight="1"/>
    <row r="30421" ht="15" customHeight="1"/>
    <row r="30422" ht="15" customHeight="1"/>
    <row r="30423" ht="15" customHeight="1"/>
    <row r="30424" ht="15" customHeight="1"/>
    <row r="30425" ht="15" customHeight="1"/>
    <row r="30426" ht="15" customHeight="1"/>
    <row r="30427" ht="15" customHeight="1"/>
    <row r="30428" ht="15" customHeight="1"/>
    <row r="30429" ht="15" customHeight="1"/>
    <row r="30430" ht="15" customHeight="1"/>
    <row r="30431" ht="15" customHeight="1"/>
    <row r="30432" ht="15" customHeight="1"/>
    <row r="30433" ht="15" customHeight="1"/>
    <row r="30434" ht="15" customHeight="1"/>
    <row r="30435" ht="15" customHeight="1"/>
    <row r="30436" ht="15" customHeight="1"/>
    <row r="30437" ht="15" customHeight="1"/>
    <row r="30438" ht="15" customHeight="1"/>
    <row r="30439" ht="15" customHeight="1"/>
    <row r="30440" ht="15" customHeight="1"/>
    <row r="30441" ht="15" customHeight="1"/>
    <row r="30442" ht="15" customHeight="1"/>
    <row r="30443" ht="15" customHeight="1"/>
    <row r="30444" ht="15" customHeight="1"/>
    <row r="30445" ht="15" customHeight="1"/>
    <row r="30446" ht="15" customHeight="1"/>
    <row r="30447" ht="15" customHeight="1"/>
    <row r="30448" ht="15" customHeight="1"/>
    <row r="30449" ht="15" customHeight="1"/>
    <row r="30450" ht="15" customHeight="1"/>
    <row r="30451" ht="15" customHeight="1"/>
    <row r="30452" ht="15" customHeight="1"/>
    <row r="30453" ht="15" customHeight="1"/>
    <row r="30454" ht="15" customHeight="1"/>
    <row r="30455" ht="15" customHeight="1"/>
    <row r="30456" ht="15" customHeight="1"/>
    <row r="30457" ht="15" customHeight="1"/>
    <row r="30458" ht="15" customHeight="1"/>
    <row r="30459" ht="15" customHeight="1"/>
    <row r="30460" ht="15" customHeight="1"/>
    <row r="30461" ht="15" customHeight="1"/>
    <row r="30462" ht="15" customHeight="1"/>
    <row r="30463" ht="15" customHeight="1"/>
    <row r="30464" ht="15" customHeight="1"/>
    <row r="30465" ht="15" customHeight="1"/>
    <row r="30466" ht="15" customHeight="1"/>
    <row r="30467" ht="15" customHeight="1"/>
    <row r="30468" ht="15" customHeight="1"/>
    <row r="30469" ht="15" customHeight="1"/>
    <row r="30470" ht="15" customHeight="1"/>
    <row r="30471" ht="15" customHeight="1"/>
    <row r="30472" ht="15" customHeight="1"/>
    <row r="30473" ht="15" customHeight="1"/>
    <row r="30474" ht="15" customHeight="1"/>
    <row r="30475" ht="15" customHeight="1"/>
    <row r="30476" ht="15" customHeight="1"/>
    <row r="30477" ht="15" customHeight="1"/>
    <row r="30478" ht="15" customHeight="1"/>
    <row r="30479" ht="15" customHeight="1"/>
    <row r="30480" ht="15" customHeight="1"/>
    <row r="30481" ht="15" customHeight="1"/>
    <row r="30482" ht="15" customHeight="1"/>
    <row r="30483" ht="15" customHeight="1"/>
    <row r="30484" ht="15" customHeight="1"/>
    <row r="30485" ht="15" customHeight="1"/>
    <row r="30486" ht="15" customHeight="1"/>
    <row r="30487" ht="15" customHeight="1"/>
    <row r="30488" ht="15" customHeight="1"/>
    <row r="30489" ht="15" customHeight="1"/>
    <row r="30490" ht="15" customHeight="1"/>
    <row r="30491" ht="15" customHeight="1"/>
    <row r="30492" ht="15" customHeight="1"/>
    <row r="30493" ht="15" customHeight="1"/>
    <row r="30494" ht="15" customHeight="1"/>
    <row r="30495" ht="15" customHeight="1"/>
    <row r="30496" ht="15" customHeight="1"/>
    <row r="30497" ht="15" customHeight="1"/>
    <row r="30498" ht="15" customHeight="1"/>
    <row r="30499" ht="15" customHeight="1"/>
    <row r="30500" ht="15" customHeight="1"/>
    <row r="30501" ht="15" customHeight="1"/>
    <row r="30502" ht="15" customHeight="1"/>
    <row r="30503" ht="15" customHeight="1"/>
    <row r="30504" ht="15" customHeight="1"/>
    <row r="30505" ht="15" customHeight="1"/>
    <row r="30506" ht="15" customHeight="1"/>
    <row r="30507" ht="15" customHeight="1"/>
    <row r="30508" ht="15" customHeight="1"/>
    <row r="30509" ht="15" customHeight="1"/>
    <row r="30510" ht="15" customHeight="1"/>
    <row r="30511" ht="15" customHeight="1"/>
    <row r="30512" ht="15" customHeight="1"/>
    <row r="30513" ht="15" customHeight="1"/>
    <row r="30514" ht="15" customHeight="1"/>
    <row r="30515" ht="15" customHeight="1"/>
    <row r="30516" ht="15" customHeight="1"/>
    <row r="30517" ht="15" customHeight="1"/>
    <row r="30518" ht="15" customHeight="1"/>
    <row r="30519" ht="15" customHeight="1"/>
    <row r="30520" ht="15" customHeight="1"/>
    <row r="30521" ht="15" customHeight="1"/>
    <row r="30522" ht="15" customHeight="1"/>
    <row r="30523" ht="15" customHeight="1"/>
    <row r="30524" ht="15" customHeight="1"/>
    <row r="30525" ht="15" customHeight="1"/>
    <row r="30526" ht="15" customHeight="1"/>
    <row r="30527" ht="15" customHeight="1"/>
    <row r="30528" ht="15" customHeight="1"/>
    <row r="30529" ht="15" customHeight="1"/>
    <row r="30530" ht="15" customHeight="1"/>
    <row r="30531" ht="15" customHeight="1"/>
    <row r="30532" ht="15" customHeight="1"/>
    <row r="30533" ht="15" customHeight="1"/>
    <row r="30534" ht="15" customHeight="1"/>
    <row r="30535" ht="15" customHeight="1"/>
    <row r="30536" ht="15" customHeight="1"/>
    <row r="30537" ht="15" customHeight="1"/>
    <row r="30538" ht="15" customHeight="1"/>
    <row r="30539" ht="15" customHeight="1"/>
    <row r="30540" ht="15" customHeight="1"/>
    <row r="30541" ht="15" customHeight="1"/>
    <row r="30542" ht="15" customHeight="1"/>
    <row r="30543" ht="15" customHeight="1"/>
    <row r="30544" ht="15" customHeight="1"/>
    <row r="30545" ht="15" customHeight="1"/>
    <row r="30546" ht="15" customHeight="1"/>
    <row r="30547" ht="15" customHeight="1"/>
    <row r="30548" ht="15" customHeight="1"/>
    <row r="30549" ht="15" customHeight="1"/>
    <row r="30550" ht="15" customHeight="1"/>
    <row r="30551" ht="15" customHeight="1"/>
    <row r="30552" ht="15" customHeight="1"/>
    <row r="30553" ht="15" customHeight="1"/>
    <row r="30554" ht="15" customHeight="1"/>
    <row r="30555" ht="15" customHeight="1"/>
    <row r="30556" ht="15" customHeight="1"/>
    <row r="30557" ht="15" customHeight="1"/>
    <row r="30558" ht="15" customHeight="1"/>
    <row r="30559" ht="15" customHeight="1"/>
    <row r="30560" ht="15" customHeight="1"/>
    <row r="30561" ht="15" customHeight="1"/>
    <row r="30562" ht="15" customHeight="1"/>
    <row r="30563" ht="15" customHeight="1"/>
    <row r="30564" ht="15" customHeight="1"/>
    <row r="30565" ht="15" customHeight="1"/>
    <row r="30566" ht="15" customHeight="1"/>
    <row r="30567" ht="15" customHeight="1"/>
    <row r="30568" ht="15" customHeight="1"/>
    <row r="30569" ht="15" customHeight="1"/>
    <row r="30570" ht="15" customHeight="1"/>
    <row r="30571" ht="15" customHeight="1"/>
    <row r="30572" ht="15" customHeight="1"/>
    <row r="30573" ht="15" customHeight="1"/>
    <row r="30574" ht="15" customHeight="1"/>
    <row r="30575" ht="15" customHeight="1"/>
    <row r="30576" ht="15" customHeight="1"/>
    <row r="30577" ht="15" customHeight="1"/>
    <row r="30578" ht="15" customHeight="1"/>
    <row r="30579" ht="15" customHeight="1"/>
    <row r="30580" ht="15" customHeight="1"/>
    <row r="30581" ht="15" customHeight="1"/>
    <row r="30582" ht="15" customHeight="1"/>
    <row r="30583" ht="15" customHeight="1"/>
    <row r="30584" ht="15" customHeight="1"/>
    <row r="30585" ht="15" customHeight="1"/>
    <row r="30586" ht="15" customHeight="1"/>
    <row r="30587" ht="15" customHeight="1"/>
    <row r="30588" ht="15" customHeight="1"/>
    <row r="30589" ht="15" customHeight="1"/>
    <row r="30590" ht="15" customHeight="1"/>
    <row r="30591" ht="15" customHeight="1"/>
    <row r="30592" ht="15" customHeight="1"/>
    <row r="30593" ht="15" customHeight="1"/>
    <row r="30594" ht="15" customHeight="1"/>
    <row r="30595" ht="15" customHeight="1"/>
    <row r="30596" ht="15" customHeight="1"/>
    <row r="30597" ht="15" customHeight="1"/>
    <row r="30598" ht="15" customHeight="1"/>
    <row r="30599" ht="15" customHeight="1"/>
    <row r="30600" ht="15" customHeight="1"/>
    <row r="30601" ht="15" customHeight="1"/>
    <row r="30602" ht="15" customHeight="1"/>
    <row r="30603" ht="15" customHeight="1"/>
    <row r="30604" ht="15" customHeight="1"/>
    <row r="30605" ht="15" customHeight="1"/>
    <row r="30606" ht="15" customHeight="1"/>
    <row r="30607" ht="15" customHeight="1"/>
    <row r="30608" ht="15" customHeight="1"/>
    <row r="30609" ht="15" customHeight="1"/>
    <row r="30610" ht="15" customHeight="1"/>
    <row r="30611" ht="15" customHeight="1"/>
    <row r="30612" ht="15" customHeight="1"/>
    <row r="30613" ht="15" customHeight="1"/>
    <row r="30614" ht="15" customHeight="1"/>
    <row r="30615" ht="15" customHeight="1"/>
    <row r="30616" ht="15" customHeight="1"/>
    <row r="30617" ht="15" customHeight="1"/>
    <row r="30618" ht="15" customHeight="1"/>
    <row r="30619" ht="15" customHeight="1"/>
    <row r="30620" ht="15" customHeight="1"/>
    <row r="30621" ht="15" customHeight="1"/>
    <row r="30622" ht="15" customHeight="1"/>
    <row r="30623" ht="15" customHeight="1"/>
    <row r="30624" ht="15" customHeight="1"/>
    <row r="30625" ht="15" customHeight="1"/>
    <row r="30626" ht="15" customHeight="1"/>
    <row r="30627" ht="15" customHeight="1"/>
    <row r="30628" ht="15" customHeight="1"/>
    <row r="30629" ht="15" customHeight="1"/>
    <row r="30630" ht="15" customHeight="1"/>
    <row r="30631" ht="15" customHeight="1"/>
    <row r="30632" ht="15" customHeight="1"/>
    <row r="30633" ht="15" customHeight="1"/>
    <row r="30634" ht="15" customHeight="1"/>
    <row r="30635" ht="15" customHeight="1"/>
    <row r="30636" ht="15" customHeight="1"/>
    <row r="30637" ht="15" customHeight="1"/>
    <row r="30638" ht="15" customHeight="1"/>
    <row r="30639" ht="15" customHeight="1"/>
    <row r="30640" ht="15" customHeight="1"/>
    <row r="30641" ht="15" customHeight="1"/>
    <row r="30642" ht="15" customHeight="1"/>
    <row r="30643" ht="15" customHeight="1"/>
    <row r="30644" ht="15" customHeight="1"/>
    <row r="30645" ht="15" customHeight="1"/>
    <row r="30646" ht="15" customHeight="1"/>
    <row r="30647" ht="15" customHeight="1"/>
    <row r="30648" ht="15" customHeight="1"/>
    <row r="30649" ht="15" customHeight="1"/>
    <row r="30650" ht="15" customHeight="1"/>
    <row r="30651" ht="15" customHeight="1"/>
    <row r="30652" ht="15" customHeight="1"/>
    <row r="30653" ht="15" customHeight="1"/>
    <row r="30654" ht="15" customHeight="1"/>
    <row r="30655" ht="15" customHeight="1"/>
    <row r="30656" ht="15" customHeight="1"/>
    <row r="30657" ht="15" customHeight="1"/>
    <row r="30658" ht="15" customHeight="1"/>
    <row r="30659" ht="15" customHeight="1"/>
    <row r="30660" ht="15" customHeight="1"/>
    <row r="30661" ht="15" customHeight="1"/>
    <row r="30662" ht="15" customHeight="1"/>
    <row r="30663" ht="15" customHeight="1"/>
    <row r="30664" ht="15" customHeight="1"/>
    <row r="30665" ht="15" customHeight="1"/>
    <row r="30666" ht="15" customHeight="1"/>
    <row r="30667" ht="15" customHeight="1"/>
    <row r="30668" ht="15" customHeight="1"/>
    <row r="30669" ht="15" customHeight="1"/>
    <row r="30670" ht="15" customHeight="1"/>
    <row r="30671" ht="15" customHeight="1"/>
    <row r="30672" ht="15" customHeight="1"/>
    <row r="30673" ht="15" customHeight="1"/>
    <row r="30674" ht="15" customHeight="1"/>
    <row r="30675" ht="15" customHeight="1"/>
    <row r="30676" ht="15" customHeight="1"/>
    <row r="30677" ht="15" customHeight="1"/>
    <row r="30678" ht="15" customHeight="1"/>
    <row r="30679" ht="15" customHeight="1"/>
    <row r="30680" ht="15" customHeight="1"/>
    <row r="30681" ht="15" customHeight="1"/>
    <row r="30682" ht="15" customHeight="1"/>
    <row r="30683" ht="15" customHeight="1"/>
    <row r="30684" ht="15" customHeight="1"/>
    <row r="30685" ht="15" customHeight="1"/>
    <row r="30686" ht="15" customHeight="1"/>
    <row r="30687" ht="15" customHeight="1"/>
    <row r="30688" ht="15" customHeight="1"/>
    <row r="30689" ht="15" customHeight="1"/>
    <row r="30690" ht="15" customHeight="1"/>
    <row r="30691" ht="15" customHeight="1"/>
    <row r="30692" ht="15" customHeight="1"/>
    <row r="30693" ht="15" customHeight="1"/>
    <row r="30694" ht="15" customHeight="1"/>
    <row r="30695" ht="15" customHeight="1"/>
    <row r="30696" ht="15" customHeight="1"/>
    <row r="30697" ht="15" customHeight="1"/>
    <row r="30698" ht="15" customHeight="1"/>
    <row r="30699" ht="15" customHeight="1"/>
    <row r="30700" ht="15" customHeight="1"/>
    <row r="30701" ht="15" customHeight="1"/>
    <row r="30702" ht="15" customHeight="1"/>
    <row r="30703" ht="15" customHeight="1"/>
    <row r="30704" ht="15" customHeight="1"/>
    <row r="30705" ht="15" customHeight="1"/>
    <row r="30706" ht="15" customHeight="1"/>
    <row r="30707" ht="15" customHeight="1"/>
    <row r="30708" ht="15" customHeight="1"/>
    <row r="30709" ht="15" customHeight="1"/>
    <row r="30710" ht="15" customHeight="1"/>
    <row r="30711" ht="15" customHeight="1"/>
    <row r="30712" ht="15" customHeight="1"/>
    <row r="30713" ht="15" customHeight="1"/>
    <row r="30714" ht="15" customHeight="1"/>
    <row r="30715" ht="15" customHeight="1"/>
    <row r="30716" ht="15" customHeight="1"/>
    <row r="30717" ht="15" customHeight="1"/>
    <row r="30718" ht="15" customHeight="1"/>
    <row r="30719" ht="15" customHeight="1"/>
    <row r="30720" ht="15" customHeight="1"/>
    <row r="30721" ht="15" customHeight="1"/>
    <row r="30722" ht="15" customHeight="1"/>
    <row r="30723" ht="15" customHeight="1"/>
    <row r="30724" ht="15" customHeight="1"/>
    <row r="30725" ht="15" customHeight="1"/>
    <row r="30726" ht="15" customHeight="1"/>
    <row r="30727" ht="15" customHeight="1"/>
    <row r="30728" ht="15" customHeight="1"/>
    <row r="30729" ht="15" customHeight="1"/>
    <row r="30730" ht="15" customHeight="1"/>
    <row r="30731" ht="15" customHeight="1"/>
    <row r="30732" ht="15" customHeight="1"/>
    <row r="30733" ht="15" customHeight="1"/>
    <row r="30734" ht="15" customHeight="1"/>
    <row r="30735" ht="15" customHeight="1"/>
    <row r="30736" ht="15" customHeight="1"/>
    <row r="30737" ht="15" customHeight="1"/>
    <row r="30738" ht="15" customHeight="1"/>
    <row r="30739" ht="15" customHeight="1"/>
    <row r="30740" ht="15" customHeight="1"/>
    <row r="30741" ht="15" customHeight="1"/>
    <row r="30742" ht="15" customHeight="1"/>
    <row r="30743" ht="15" customHeight="1"/>
    <row r="30744" ht="15" customHeight="1"/>
    <row r="30745" ht="15" customHeight="1"/>
    <row r="30746" ht="15" customHeight="1"/>
    <row r="30747" ht="15" customHeight="1"/>
    <row r="30748" ht="15" customHeight="1"/>
    <row r="30749" ht="15" customHeight="1"/>
    <row r="30750" ht="15" customHeight="1"/>
    <row r="30751" ht="15" customHeight="1"/>
    <row r="30752" ht="15" customHeight="1"/>
    <row r="30753" ht="15" customHeight="1"/>
    <row r="30754" ht="15" customHeight="1"/>
    <row r="30755" ht="15" customHeight="1"/>
    <row r="30756" ht="15" customHeight="1"/>
    <row r="30757" ht="15" customHeight="1"/>
    <row r="30758" ht="15" customHeight="1"/>
    <row r="30759" ht="15" customHeight="1"/>
    <row r="30760" ht="15" customHeight="1"/>
    <row r="30761" ht="15" customHeight="1"/>
    <row r="30762" ht="15" customHeight="1"/>
    <row r="30763" ht="15" customHeight="1"/>
    <row r="30764" ht="15" customHeight="1"/>
    <row r="30765" ht="15" customHeight="1"/>
    <row r="30766" ht="15" customHeight="1"/>
    <row r="30767" ht="15" customHeight="1"/>
    <row r="30768" ht="15" customHeight="1"/>
    <row r="30769" ht="15" customHeight="1"/>
    <row r="30770" ht="15" customHeight="1"/>
    <row r="30771" ht="15" customHeight="1"/>
    <row r="30772" ht="15" customHeight="1"/>
    <row r="30773" ht="15" customHeight="1"/>
    <row r="30774" ht="15" customHeight="1"/>
    <row r="30775" ht="15" customHeight="1"/>
    <row r="30776" ht="15" customHeight="1"/>
    <row r="30777" ht="15" customHeight="1"/>
    <row r="30778" ht="15" customHeight="1"/>
    <row r="30779" ht="15" customHeight="1"/>
    <row r="30780" ht="15" customHeight="1"/>
    <row r="30781" ht="15" customHeight="1"/>
    <row r="30782" ht="15" customHeight="1"/>
    <row r="30783" ht="15" customHeight="1"/>
    <row r="30784" ht="15" customHeight="1"/>
    <row r="30785" ht="15" customHeight="1"/>
    <row r="30786" ht="15" customHeight="1"/>
    <row r="30787" ht="15" customHeight="1"/>
    <row r="30788" ht="15" customHeight="1"/>
    <row r="30789" ht="15" customHeight="1"/>
    <row r="30790" ht="15" customHeight="1"/>
    <row r="30791" ht="15" customHeight="1"/>
    <row r="30792" ht="15" customHeight="1"/>
    <row r="30793" ht="15" customHeight="1"/>
    <row r="30794" ht="15" customHeight="1"/>
    <row r="30795" ht="15" customHeight="1"/>
    <row r="30796" ht="15" customHeight="1"/>
    <row r="30797" ht="15" customHeight="1"/>
    <row r="30798" ht="15" customHeight="1"/>
    <row r="30799" ht="15" customHeight="1"/>
    <row r="30800" ht="15" customHeight="1"/>
    <row r="30801" ht="15" customHeight="1"/>
    <row r="30802" ht="15" customHeight="1"/>
    <row r="30803" ht="15" customHeight="1"/>
    <row r="30804" ht="15" customHeight="1"/>
    <row r="30805" ht="15" customHeight="1"/>
    <row r="30806" ht="15" customHeight="1"/>
    <row r="30807" ht="15" customHeight="1"/>
    <row r="30808" ht="15" customHeight="1"/>
    <row r="30809" ht="15" customHeight="1"/>
    <row r="30810" ht="15" customHeight="1"/>
    <row r="30811" ht="15" customHeight="1"/>
    <row r="30812" ht="15" customHeight="1"/>
    <row r="30813" ht="15" customHeight="1"/>
    <row r="30814" ht="15" customHeight="1"/>
    <row r="30815" ht="15" customHeight="1"/>
    <row r="30816" ht="15" customHeight="1"/>
    <row r="30817" ht="15" customHeight="1"/>
    <row r="30818" ht="15" customHeight="1"/>
    <row r="30819" ht="15" customHeight="1"/>
    <row r="30820" ht="15" customHeight="1"/>
    <row r="30821" ht="15" customHeight="1"/>
    <row r="30822" ht="15" customHeight="1"/>
    <row r="30823" ht="15" customHeight="1"/>
    <row r="30824" ht="15" customHeight="1"/>
    <row r="30825" ht="15" customHeight="1"/>
    <row r="30826" ht="15" customHeight="1"/>
    <row r="30827" ht="15" customHeight="1"/>
    <row r="30828" ht="15" customHeight="1"/>
    <row r="30829" ht="15" customHeight="1"/>
    <row r="30830" ht="15" customHeight="1"/>
    <row r="30831" ht="15" customHeight="1"/>
    <row r="30832" ht="15" customHeight="1"/>
    <row r="30833" ht="15" customHeight="1"/>
    <row r="30834" ht="15" customHeight="1"/>
    <row r="30835" ht="15" customHeight="1"/>
    <row r="30836" ht="15" customHeight="1"/>
    <row r="30837" ht="15" customHeight="1"/>
    <row r="30838" ht="15" customHeight="1"/>
    <row r="30839" ht="15" customHeight="1"/>
    <row r="30840" ht="15" customHeight="1"/>
    <row r="30841" ht="15" customHeight="1"/>
    <row r="30842" ht="15" customHeight="1"/>
    <row r="30843" ht="15" customHeight="1"/>
    <row r="30844" ht="15" customHeight="1"/>
    <row r="30845" ht="15" customHeight="1"/>
    <row r="30846" ht="15" customHeight="1"/>
    <row r="30847" ht="15" customHeight="1"/>
    <row r="30848" ht="15" customHeight="1"/>
    <row r="30849" ht="15" customHeight="1"/>
    <row r="30850" ht="15" customHeight="1"/>
    <row r="30851" ht="15" customHeight="1"/>
    <row r="30852" ht="15" customHeight="1"/>
    <row r="30853" ht="15" customHeight="1"/>
    <row r="30854" ht="15" customHeight="1"/>
    <row r="30855" ht="15" customHeight="1"/>
    <row r="30856" ht="15" customHeight="1"/>
    <row r="30857" ht="15" customHeight="1"/>
    <row r="30858" ht="15" customHeight="1"/>
    <row r="30859" ht="15" customHeight="1"/>
    <row r="30860" ht="15" customHeight="1"/>
    <row r="30861" ht="15" customHeight="1"/>
    <row r="30862" ht="15" customHeight="1"/>
    <row r="30863" ht="15" customHeight="1"/>
    <row r="30864" ht="15" customHeight="1"/>
    <row r="30865" ht="15" customHeight="1"/>
    <row r="30866" ht="15" customHeight="1"/>
    <row r="30867" ht="15" customHeight="1"/>
    <row r="30868" ht="15" customHeight="1"/>
    <row r="30869" ht="15" customHeight="1"/>
    <row r="30870" ht="15" customHeight="1"/>
    <row r="30871" ht="15" customHeight="1"/>
    <row r="30872" ht="15" customHeight="1"/>
    <row r="30873" ht="15" customHeight="1"/>
    <row r="30874" ht="15" customHeight="1"/>
    <row r="30875" ht="15" customHeight="1"/>
    <row r="30876" ht="15" customHeight="1"/>
    <row r="30877" ht="15" customHeight="1"/>
    <row r="30878" ht="15" customHeight="1"/>
    <row r="30879" ht="15" customHeight="1"/>
    <row r="30880" ht="15" customHeight="1"/>
    <row r="30881" ht="15" customHeight="1"/>
    <row r="30882" ht="15" customHeight="1"/>
    <row r="30883" ht="15" customHeight="1"/>
    <row r="30884" ht="15" customHeight="1"/>
    <row r="30885" ht="15" customHeight="1"/>
    <row r="30886" ht="15" customHeight="1"/>
    <row r="30887" ht="15" customHeight="1"/>
    <row r="30888" ht="15" customHeight="1"/>
    <row r="30889" ht="15" customHeight="1"/>
    <row r="30890" ht="15" customHeight="1"/>
    <row r="30891" ht="15" customHeight="1"/>
    <row r="30892" ht="15" customHeight="1"/>
    <row r="30893" ht="15" customHeight="1"/>
    <row r="30894" ht="15" customHeight="1"/>
    <row r="30895" ht="15" customHeight="1"/>
    <row r="30896" ht="15" customHeight="1"/>
    <row r="30897" ht="15" customHeight="1"/>
    <row r="30898" ht="15" customHeight="1"/>
    <row r="30899" ht="15" customHeight="1"/>
    <row r="30900" ht="15" customHeight="1"/>
    <row r="30901" ht="15" customHeight="1"/>
    <row r="30902" ht="15" customHeight="1"/>
    <row r="30903" ht="15" customHeight="1"/>
    <row r="30904" ht="15" customHeight="1"/>
    <row r="30905" ht="15" customHeight="1"/>
    <row r="30906" ht="15" customHeight="1"/>
    <row r="30907" ht="15" customHeight="1"/>
    <row r="30908" ht="15" customHeight="1"/>
    <row r="30909" ht="15" customHeight="1"/>
    <row r="30910" ht="15" customHeight="1"/>
    <row r="30911" ht="15" customHeight="1"/>
    <row r="30912" ht="15" customHeight="1"/>
    <row r="30913" ht="15" customHeight="1"/>
    <row r="30914" ht="15" customHeight="1"/>
    <row r="30915" ht="15" customHeight="1"/>
    <row r="30916" ht="15" customHeight="1"/>
    <row r="30917" ht="15" customHeight="1"/>
    <row r="30918" ht="15" customHeight="1"/>
    <row r="30919" ht="15" customHeight="1"/>
    <row r="30920" ht="15" customHeight="1"/>
    <row r="30921" ht="15" customHeight="1"/>
    <row r="30922" ht="15" customHeight="1"/>
    <row r="30923" ht="15" customHeight="1"/>
    <row r="30924" ht="15" customHeight="1"/>
    <row r="30925" ht="15" customHeight="1"/>
    <row r="30926" ht="15" customHeight="1"/>
    <row r="30927" ht="15" customHeight="1"/>
    <row r="30928" ht="15" customHeight="1"/>
    <row r="30929" ht="15" customHeight="1"/>
    <row r="30930" ht="15" customHeight="1"/>
    <row r="30931" ht="15" customHeight="1"/>
    <row r="30932" ht="15" customHeight="1"/>
    <row r="30933" ht="15" customHeight="1"/>
    <row r="30934" ht="15" customHeight="1"/>
    <row r="30935" ht="15" customHeight="1"/>
    <row r="30936" ht="15" customHeight="1"/>
    <row r="30937" ht="15" customHeight="1"/>
    <row r="30938" ht="15" customHeight="1"/>
    <row r="30939" ht="15" customHeight="1"/>
    <row r="30940" ht="15" customHeight="1"/>
    <row r="30941" ht="15" customHeight="1"/>
    <row r="30942" ht="15" customHeight="1"/>
    <row r="30943" ht="15" customHeight="1"/>
    <row r="30944" ht="15" customHeight="1"/>
    <row r="30945" ht="15" customHeight="1"/>
    <row r="30946" ht="15" customHeight="1"/>
    <row r="30947" ht="15" customHeight="1"/>
    <row r="30948" ht="15" customHeight="1"/>
    <row r="30949" ht="15" customHeight="1"/>
    <row r="30950" ht="15" customHeight="1"/>
    <row r="30951" ht="15" customHeight="1"/>
    <row r="30952" ht="15" customHeight="1"/>
    <row r="30953" ht="15" customHeight="1"/>
    <row r="30954" ht="15" customHeight="1"/>
    <row r="30955" ht="15" customHeight="1"/>
    <row r="30956" ht="15" customHeight="1"/>
    <row r="30957" ht="15" customHeight="1"/>
    <row r="30958" ht="15" customHeight="1"/>
    <row r="30959" ht="15" customHeight="1"/>
    <row r="30960" ht="15" customHeight="1"/>
    <row r="30961" ht="15" customHeight="1"/>
    <row r="30962" ht="15" customHeight="1"/>
    <row r="30963" ht="15" customHeight="1"/>
    <row r="30964" ht="15" customHeight="1"/>
    <row r="30965" ht="15" customHeight="1"/>
    <row r="30966" ht="15" customHeight="1"/>
    <row r="30967" ht="15" customHeight="1"/>
    <row r="30968" ht="15" customHeight="1"/>
    <row r="30969" ht="15" customHeight="1"/>
    <row r="30970" ht="15" customHeight="1"/>
    <row r="30971" ht="15" customHeight="1"/>
    <row r="30972" ht="15" customHeight="1"/>
    <row r="30973" ht="15" customHeight="1"/>
    <row r="30974" ht="15" customHeight="1"/>
    <row r="30975" ht="15" customHeight="1"/>
    <row r="30976" ht="15" customHeight="1"/>
    <row r="30977" ht="15" customHeight="1"/>
    <row r="30978" ht="15" customHeight="1"/>
    <row r="30979" ht="15" customHeight="1"/>
    <row r="30980" ht="15" customHeight="1"/>
    <row r="30981" ht="15" customHeight="1"/>
    <row r="30982" ht="15" customHeight="1"/>
    <row r="30983" ht="15" customHeight="1"/>
    <row r="30984" ht="15" customHeight="1"/>
    <row r="30985" ht="15" customHeight="1"/>
    <row r="30986" ht="15" customHeight="1"/>
    <row r="30987" ht="15" customHeight="1"/>
    <row r="30988" ht="15" customHeight="1"/>
    <row r="30989" ht="15" customHeight="1"/>
    <row r="30990" ht="15" customHeight="1"/>
    <row r="30991" ht="15" customHeight="1"/>
    <row r="30992" ht="15" customHeight="1"/>
    <row r="30993" ht="15" customHeight="1"/>
    <row r="30994" ht="15" customHeight="1"/>
    <row r="30995" ht="15" customHeight="1"/>
    <row r="30996" ht="15" customHeight="1"/>
    <row r="30997" ht="15" customHeight="1"/>
    <row r="30998" ht="15" customHeight="1"/>
    <row r="30999" ht="15" customHeight="1"/>
    <row r="31000" ht="15" customHeight="1"/>
    <row r="31001" ht="15" customHeight="1"/>
    <row r="31002" ht="15" customHeight="1"/>
    <row r="31003" ht="15" customHeight="1"/>
    <row r="31004" ht="15" customHeight="1"/>
    <row r="31005" ht="15" customHeight="1"/>
    <row r="31006" ht="15" customHeight="1"/>
    <row r="31007" ht="15" customHeight="1"/>
    <row r="31008" ht="15" customHeight="1"/>
    <row r="31009" ht="15" customHeight="1"/>
    <row r="31010" ht="15" customHeight="1"/>
    <row r="31011" ht="15" customHeight="1"/>
    <row r="31012" ht="15" customHeight="1"/>
    <row r="31013" ht="15" customHeight="1"/>
    <row r="31014" ht="15" customHeight="1"/>
    <row r="31015" ht="15" customHeight="1"/>
    <row r="31016" ht="15" customHeight="1"/>
    <row r="31017" ht="15" customHeight="1"/>
    <row r="31018" ht="15" customHeight="1"/>
    <row r="31019" ht="15" customHeight="1"/>
    <row r="31020" ht="15" customHeight="1"/>
    <row r="31021" ht="15" customHeight="1"/>
    <row r="31022" ht="15" customHeight="1"/>
    <row r="31023" ht="15" customHeight="1"/>
    <row r="31024" ht="15" customHeight="1"/>
    <row r="31025" ht="15" customHeight="1"/>
    <row r="31026" ht="15" customHeight="1"/>
    <row r="31027" ht="15" customHeight="1"/>
    <row r="31028" ht="15" customHeight="1"/>
    <row r="31029" ht="15" customHeight="1"/>
    <row r="31030" ht="15" customHeight="1"/>
    <row r="31031" ht="15" customHeight="1"/>
    <row r="31032" ht="15" customHeight="1"/>
    <row r="31033" ht="15" customHeight="1"/>
    <row r="31034" ht="15" customHeight="1"/>
    <row r="31035" ht="15" customHeight="1"/>
    <row r="31036" ht="15" customHeight="1"/>
    <row r="31037" ht="15" customHeight="1"/>
    <row r="31038" ht="15" customHeight="1"/>
    <row r="31039" ht="15" customHeight="1"/>
    <row r="31040" ht="15" customHeight="1"/>
    <row r="31041" ht="15" customHeight="1"/>
    <row r="31042" ht="15" customHeight="1"/>
    <row r="31043" ht="15" customHeight="1"/>
    <row r="31044" ht="15" customHeight="1"/>
    <row r="31045" ht="15" customHeight="1"/>
    <row r="31046" ht="15" customHeight="1"/>
    <row r="31047" ht="15" customHeight="1"/>
    <row r="31048" ht="15" customHeight="1"/>
    <row r="31049" ht="15" customHeight="1"/>
    <row r="31050" ht="15" customHeight="1"/>
    <row r="31051" ht="15" customHeight="1"/>
    <row r="31052" ht="15" customHeight="1"/>
    <row r="31053" ht="15" customHeight="1"/>
    <row r="31054" ht="15" customHeight="1"/>
    <row r="31055" ht="15" customHeight="1"/>
    <row r="31056" ht="15" customHeight="1"/>
    <row r="31057" ht="15" customHeight="1"/>
    <row r="31058" ht="15" customHeight="1"/>
    <row r="31059" ht="15" customHeight="1"/>
    <row r="31060" ht="15" customHeight="1"/>
    <row r="31061" ht="15" customHeight="1"/>
    <row r="31062" ht="15" customHeight="1"/>
    <row r="31063" ht="15" customHeight="1"/>
    <row r="31064" ht="15" customHeight="1"/>
    <row r="31065" ht="15" customHeight="1"/>
    <row r="31066" ht="15" customHeight="1"/>
    <row r="31067" ht="15" customHeight="1"/>
    <row r="31068" ht="15" customHeight="1"/>
    <row r="31069" ht="15" customHeight="1"/>
    <row r="31070" ht="15" customHeight="1"/>
    <row r="31071" ht="15" customHeight="1"/>
    <row r="31072" ht="15" customHeight="1"/>
    <row r="31073" ht="15" customHeight="1"/>
    <row r="31074" ht="15" customHeight="1"/>
    <row r="31075" ht="15" customHeight="1"/>
    <row r="31076" ht="15" customHeight="1"/>
    <row r="31077" ht="15" customHeight="1"/>
    <row r="31078" ht="15" customHeight="1"/>
    <row r="31079" ht="15" customHeight="1"/>
    <row r="31080" ht="15" customHeight="1"/>
    <row r="31081" ht="15" customHeight="1"/>
    <row r="31082" ht="15" customHeight="1"/>
    <row r="31083" ht="15" customHeight="1"/>
    <row r="31084" ht="15" customHeight="1"/>
    <row r="31085" ht="15" customHeight="1"/>
    <row r="31086" ht="15" customHeight="1"/>
    <row r="31087" ht="15" customHeight="1"/>
    <row r="31088" ht="15" customHeight="1"/>
    <row r="31089" ht="15" customHeight="1"/>
    <row r="31090" ht="15" customHeight="1"/>
    <row r="31091" ht="15" customHeight="1"/>
    <row r="31092" ht="15" customHeight="1"/>
    <row r="31093" ht="15" customHeight="1"/>
    <row r="31094" ht="15" customHeight="1"/>
    <row r="31095" ht="15" customHeight="1"/>
    <row r="31096" ht="15" customHeight="1"/>
    <row r="31097" ht="15" customHeight="1"/>
    <row r="31098" ht="15" customHeight="1"/>
    <row r="31099" ht="15" customHeight="1"/>
    <row r="31100" ht="15" customHeight="1"/>
    <row r="31101" ht="15" customHeight="1"/>
    <row r="31102" ht="15" customHeight="1"/>
    <row r="31103" ht="15" customHeight="1"/>
    <row r="31104" ht="15" customHeight="1"/>
    <row r="31105" ht="15" customHeight="1"/>
    <row r="31106" ht="15" customHeight="1"/>
    <row r="31107" ht="15" customHeight="1"/>
    <row r="31108" ht="15" customHeight="1"/>
    <row r="31109" ht="15" customHeight="1"/>
    <row r="31110" ht="15" customHeight="1"/>
    <row r="31111" ht="15" customHeight="1"/>
    <row r="31112" ht="15" customHeight="1"/>
    <row r="31113" ht="15" customHeight="1"/>
    <row r="31114" ht="15" customHeight="1"/>
    <row r="31115" ht="15" customHeight="1"/>
    <row r="31116" ht="15" customHeight="1"/>
    <row r="31117" ht="15" customHeight="1"/>
    <row r="31118" ht="15" customHeight="1"/>
    <row r="31119" ht="15" customHeight="1"/>
    <row r="31120" ht="15" customHeight="1"/>
    <row r="31121" ht="15" customHeight="1"/>
    <row r="31122" ht="15" customHeight="1"/>
    <row r="31123" ht="15" customHeight="1"/>
    <row r="31124" ht="15" customHeight="1"/>
    <row r="31125" ht="15" customHeight="1"/>
    <row r="31126" ht="15" customHeight="1"/>
    <row r="31127" ht="15" customHeight="1"/>
    <row r="31128" ht="15" customHeight="1"/>
    <row r="31129" ht="15" customHeight="1"/>
    <row r="31130" ht="15" customHeight="1"/>
    <row r="31131" ht="15" customHeight="1"/>
    <row r="31132" ht="15" customHeight="1"/>
    <row r="31133" ht="15" customHeight="1"/>
    <row r="31134" ht="15" customHeight="1"/>
    <row r="31135" ht="15" customHeight="1"/>
    <row r="31136" ht="15" customHeight="1"/>
    <row r="31137" ht="15" customHeight="1"/>
    <row r="31138" ht="15" customHeight="1"/>
    <row r="31139" ht="15" customHeight="1"/>
    <row r="31140" ht="15" customHeight="1"/>
    <row r="31141" ht="15" customHeight="1"/>
    <row r="31142" ht="15" customHeight="1"/>
    <row r="31143" ht="15" customHeight="1"/>
    <row r="31144" ht="15" customHeight="1"/>
    <row r="31145" ht="15" customHeight="1"/>
    <row r="31146" ht="15" customHeight="1"/>
    <row r="31147" ht="15" customHeight="1"/>
    <row r="31148" ht="15" customHeight="1"/>
    <row r="31149" ht="15" customHeight="1"/>
    <row r="31150" ht="15" customHeight="1"/>
    <row r="31151" ht="15" customHeight="1"/>
    <row r="31152" ht="15" customHeight="1"/>
    <row r="31153" ht="15" customHeight="1"/>
    <row r="31154" ht="15" customHeight="1"/>
    <row r="31155" ht="15" customHeight="1"/>
    <row r="31156" ht="15" customHeight="1"/>
    <row r="31157" ht="15" customHeight="1"/>
    <row r="31158" ht="15" customHeight="1"/>
    <row r="31159" ht="15" customHeight="1"/>
    <row r="31160" ht="15" customHeight="1"/>
    <row r="31161" ht="15" customHeight="1"/>
    <row r="31162" ht="15" customHeight="1"/>
    <row r="31163" ht="15" customHeight="1"/>
    <row r="31164" ht="15" customHeight="1"/>
    <row r="31165" ht="15" customHeight="1"/>
    <row r="31166" ht="15" customHeight="1"/>
    <row r="31167" ht="15" customHeight="1"/>
    <row r="31168" ht="15" customHeight="1"/>
    <row r="31169" ht="15" customHeight="1"/>
    <row r="31170" ht="15" customHeight="1"/>
    <row r="31171" ht="15" customHeight="1"/>
    <row r="31172" ht="15" customHeight="1"/>
    <row r="31173" ht="15" customHeight="1"/>
    <row r="31174" ht="15" customHeight="1"/>
    <row r="31175" ht="15" customHeight="1"/>
    <row r="31176" ht="15" customHeight="1"/>
    <row r="31177" ht="15" customHeight="1"/>
    <row r="31178" ht="15" customHeight="1"/>
    <row r="31179" ht="15" customHeight="1"/>
    <row r="31180" ht="15" customHeight="1"/>
    <row r="31181" ht="15" customHeight="1"/>
    <row r="31182" ht="15" customHeight="1"/>
    <row r="31183" ht="15" customHeight="1"/>
    <row r="31184" ht="15" customHeight="1"/>
    <row r="31185" ht="15" customHeight="1"/>
    <row r="31186" ht="15" customHeight="1"/>
    <row r="31187" ht="15" customHeight="1"/>
    <row r="31188" ht="15" customHeight="1"/>
    <row r="31189" ht="15" customHeight="1"/>
    <row r="31190" ht="15" customHeight="1"/>
    <row r="31191" ht="15" customHeight="1"/>
    <row r="31192" ht="15" customHeight="1"/>
    <row r="31193" ht="15" customHeight="1"/>
    <row r="31194" ht="15" customHeight="1"/>
    <row r="31195" ht="15" customHeight="1"/>
    <row r="31196" ht="15" customHeight="1"/>
    <row r="31197" ht="15" customHeight="1"/>
    <row r="31198" ht="15" customHeight="1"/>
    <row r="31199" ht="15" customHeight="1"/>
    <row r="31200" ht="15" customHeight="1"/>
    <row r="31201" ht="15" customHeight="1"/>
    <row r="31202" ht="15" customHeight="1"/>
    <row r="31203" ht="15" customHeight="1"/>
    <row r="31204" ht="15" customHeight="1"/>
    <row r="31205" ht="15" customHeight="1"/>
    <row r="31206" ht="15" customHeight="1"/>
    <row r="31207" ht="15" customHeight="1"/>
    <row r="31208" ht="15" customHeight="1"/>
    <row r="31209" ht="15" customHeight="1"/>
    <row r="31210" ht="15" customHeight="1"/>
    <row r="31211" ht="15" customHeight="1"/>
    <row r="31212" ht="15" customHeight="1"/>
    <row r="31213" ht="15" customHeight="1"/>
    <row r="31214" ht="15" customHeight="1"/>
    <row r="31215" ht="15" customHeight="1"/>
    <row r="31216" ht="15" customHeight="1"/>
    <row r="31217" ht="15" customHeight="1"/>
    <row r="31218" ht="15" customHeight="1"/>
    <row r="31219" ht="15" customHeight="1"/>
    <row r="31220" ht="15" customHeight="1"/>
    <row r="31221" ht="15" customHeight="1"/>
    <row r="31222" ht="15" customHeight="1"/>
    <row r="31223" ht="15" customHeight="1"/>
    <row r="31224" ht="15" customHeight="1"/>
    <row r="31225" ht="15" customHeight="1"/>
    <row r="31226" ht="15" customHeight="1"/>
    <row r="31227" ht="15" customHeight="1"/>
    <row r="31228" ht="15" customHeight="1"/>
    <row r="31229" ht="15" customHeight="1"/>
    <row r="31230" ht="15" customHeight="1"/>
    <row r="31231" ht="15" customHeight="1"/>
    <row r="31232" ht="15" customHeight="1"/>
    <row r="31233" ht="15" customHeight="1"/>
    <row r="31234" ht="15" customHeight="1"/>
    <row r="31235" ht="15" customHeight="1"/>
    <row r="31236" ht="15" customHeight="1"/>
    <row r="31237" ht="15" customHeight="1"/>
    <row r="31238" ht="15" customHeight="1"/>
    <row r="31239" ht="15" customHeight="1"/>
    <row r="31240" ht="15" customHeight="1"/>
    <row r="31241" ht="15" customHeight="1"/>
    <row r="31242" ht="15" customHeight="1"/>
    <row r="31243" ht="15" customHeight="1"/>
    <row r="31244" ht="15" customHeight="1"/>
    <row r="31245" ht="15" customHeight="1"/>
    <row r="31246" ht="15" customHeight="1"/>
    <row r="31247" ht="15" customHeight="1"/>
    <row r="31248" ht="15" customHeight="1"/>
    <row r="31249" ht="15" customHeight="1"/>
    <row r="31250" ht="15" customHeight="1"/>
    <row r="31251" ht="15" customHeight="1"/>
    <row r="31252" ht="15" customHeight="1"/>
    <row r="31253" ht="15" customHeight="1"/>
    <row r="31254" ht="15" customHeight="1"/>
    <row r="31255" ht="15" customHeight="1"/>
    <row r="31256" ht="15" customHeight="1"/>
    <row r="31257" ht="15" customHeight="1"/>
    <row r="31258" ht="15" customHeight="1"/>
    <row r="31259" ht="15" customHeight="1"/>
    <row r="31260" ht="15" customHeight="1"/>
    <row r="31261" ht="15" customHeight="1"/>
    <row r="31262" ht="15" customHeight="1"/>
    <row r="31263" ht="15" customHeight="1"/>
    <row r="31264" ht="15" customHeight="1"/>
    <row r="31265" ht="15" customHeight="1"/>
    <row r="31266" ht="15" customHeight="1"/>
    <row r="31267" ht="15" customHeight="1"/>
    <row r="31268" ht="15" customHeight="1"/>
    <row r="31269" ht="15" customHeight="1"/>
    <row r="31270" ht="15" customHeight="1"/>
    <row r="31271" ht="15" customHeight="1"/>
    <row r="31272" ht="15" customHeight="1"/>
    <row r="31273" ht="15" customHeight="1"/>
    <row r="31274" ht="15" customHeight="1"/>
    <row r="31275" ht="15" customHeight="1"/>
    <row r="31276" ht="15" customHeight="1"/>
    <row r="31277" ht="15" customHeight="1"/>
    <row r="31278" ht="15" customHeight="1"/>
    <row r="31279" ht="15" customHeight="1"/>
    <row r="31280" ht="15" customHeight="1"/>
    <row r="31281" ht="15" customHeight="1"/>
    <row r="31282" ht="15" customHeight="1"/>
    <row r="31283" ht="15" customHeight="1"/>
    <row r="31284" ht="15" customHeight="1"/>
    <row r="31285" ht="15" customHeight="1"/>
    <row r="31286" ht="15" customHeight="1"/>
    <row r="31287" ht="15" customHeight="1"/>
    <row r="31288" ht="15" customHeight="1"/>
    <row r="31289" ht="15" customHeight="1"/>
    <row r="31290" ht="15" customHeight="1"/>
    <row r="31291" ht="15" customHeight="1"/>
    <row r="31292" ht="15" customHeight="1"/>
    <row r="31293" ht="15" customHeight="1"/>
    <row r="31294" ht="15" customHeight="1"/>
    <row r="31295" ht="15" customHeight="1"/>
    <row r="31296" ht="15" customHeight="1"/>
    <row r="31297" ht="15" customHeight="1"/>
    <row r="31298" ht="15" customHeight="1"/>
    <row r="31299" ht="15" customHeight="1"/>
    <row r="31300" ht="15" customHeight="1"/>
    <row r="31301" ht="15" customHeight="1"/>
    <row r="31302" ht="15" customHeight="1"/>
    <row r="31303" ht="15" customHeight="1"/>
    <row r="31304" ht="15" customHeight="1"/>
    <row r="31305" ht="15" customHeight="1"/>
    <row r="31306" ht="15" customHeight="1"/>
    <row r="31307" ht="15" customHeight="1"/>
    <row r="31308" ht="15" customHeight="1"/>
    <row r="31309" ht="15" customHeight="1"/>
    <row r="31310" ht="15" customHeight="1"/>
    <row r="31311" ht="15" customHeight="1"/>
    <row r="31312" ht="15" customHeight="1"/>
    <row r="31313" ht="15" customHeight="1"/>
    <row r="31314" ht="15" customHeight="1"/>
    <row r="31315" ht="15" customHeight="1"/>
    <row r="31316" ht="15" customHeight="1"/>
    <row r="31317" ht="15" customHeight="1"/>
    <row r="31318" ht="15" customHeight="1"/>
    <row r="31319" ht="15" customHeight="1"/>
    <row r="31320" ht="15" customHeight="1"/>
    <row r="31321" ht="15" customHeight="1"/>
    <row r="31322" ht="15" customHeight="1"/>
    <row r="31323" ht="15" customHeight="1"/>
    <row r="31324" ht="15" customHeight="1"/>
    <row r="31325" ht="15" customHeight="1"/>
    <row r="31326" ht="15" customHeight="1"/>
    <row r="31327" ht="15" customHeight="1"/>
    <row r="31328" ht="15" customHeight="1"/>
    <row r="31329" ht="15" customHeight="1"/>
    <row r="31330" ht="15" customHeight="1"/>
    <row r="31331" ht="15" customHeight="1"/>
    <row r="31332" ht="15" customHeight="1"/>
    <row r="31333" ht="15" customHeight="1"/>
    <row r="31334" ht="15" customHeight="1"/>
    <row r="31335" ht="15" customHeight="1"/>
    <row r="31336" ht="15" customHeight="1"/>
    <row r="31337" ht="15" customHeight="1"/>
    <row r="31338" ht="15" customHeight="1"/>
    <row r="31339" ht="15" customHeight="1"/>
    <row r="31340" ht="15" customHeight="1"/>
    <row r="31341" ht="15" customHeight="1"/>
    <row r="31342" ht="15" customHeight="1"/>
    <row r="31343" ht="15" customHeight="1"/>
    <row r="31344" ht="15" customHeight="1"/>
    <row r="31345" ht="15" customHeight="1"/>
    <row r="31346" ht="15" customHeight="1"/>
    <row r="31347" ht="15" customHeight="1"/>
    <row r="31348" ht="15" customHeight="1"/>
    <row r="31349" ht="15" customHeight="1"/>
    <row r="31350" ht="15" customHeight="1"/>
    <row r="31351" ht="15" customHeight="1"/>
    <row r="31352" ht="15" customHeight="1"/>
    <row r="31353" ht="15" customHeight="1"/>
    <row r="31354" ht="15" customHeight="1"/>
    <row r="31355" ht="15" customHeight="1"/>
    <row r="31356" ht="15" customHeight="1"/>
    <row r="31357" ht="15" customHeight="1"/>
    <row r="31358" ht="15" customHeight="1"/>
    <row r="31359" ht="15" customHeight="1"/>
    <row r="31360" ht="15" customHeight="1"/>
    <row r="31361" ht="15" customHeight="1"/>
    <row r="31362" ht="15" customHeight="1"/>
    <row r="31363" ht="15" customHeight="1"/>
    <row r="31364" ht="15" customHeight="1"/>
    <row r="31365" ht="15" customHeight="1"/>
    <row r="31366" ht="15" customHeight="1"/>
    <row r="31367" ht="15" customHeight="1"/>
    <row r="31368" ht="15" customHeight="1"/>
    <row r="31369" ht="15" customHeight="1"/>
    <row r="31370" ht="15" customHeight="1"/>
    <row r="31371" ht="15" customHeight="1"/>
    <row r="31372" ht="15" customHeight="1"/>
    <row r="31373" ht="15" customHeight="1"/>
    <row r="31374" ht="15" customHeight="1"/>
    <row r="31375" ht="15" customHeight="1"/>
    <row r="31376" ht="15" customHeight="1"/>
    <row r="31377" ht="15" customHeight="1"/>
    <row r="31378" ht="15" customHeight="1"/>
    <row r="31379" ht="15" customHeight="1"/>
    <row r="31380" ht="15" customHeight="1"/>
    <row r="31381" ht="15" customHeight="1"/>
    <row r="31382" ht="15" customHeight="1"/>
    <row r="31383" ht="15" customHeight="1"/>
    <row r="31384" ht="15" customHeight="1"/>
    <row r="31385" ht="15" customHeight="1"/>
    <row r="31386" ht="15" customHeight="1"/>
    <row r="31387" ht="15" customHeight="1"/>
    <row r="31388" ht="15" customHeight="1"/>
    <row r="31389" ht="15" customHeight="1"/>
    <row r="31390" ht="15" customHeight="1"/>
    <row r="31391" ht="15" customHeight="1"/>
    <row r="31392" ht="15" customHeight="1"/>
    <row r="31393" ht="15" customHeight="1"/>
    <row r="31394" ht="15" customHeight="1"/>
    <row r="31395" ht="15" customHeight="1"/>
    <row r="31396" ht="15" customHeight="1"/>
    <row r="31397" ht="15" customHeight="1"/>
    <row r="31398" ht="15" customHeight="1"/>
    <row r="31399" ht="15" customHeight="1"/>
    <row r="31400" ht="15" customHeight="1"/>
    <row r="31401" ht="15" customHeight="1"/>
    <row r="31402" ht="15" customHeight="1"/>
    <row r="31403" ht="15" customHeight="1"/>
    <row r="31404" ht="15" customHeight="1"/>
    <row r="31405" ht="15" customHeight="1"/>
    <row r="31406" ht="15" customHeight="1"/>
    <row r="31407" ht="15" customHeight="1"/>
    <row r="31408" ht="15" customHeight="1"/>
    <row r="31409" ht="15" customHeight="1"/>
    <row r="31410" ht="15" customHeight="1"/>
    <row r="31411" ht="15" customHeight="1"/>
    <row r="31412" ht="15" customHeight="1"/>
    <row r="31413" ht="15" customHeight="1"/>
    <row r="31414" ht="15" customHeight="1"/>
    <row r="31415" ht="15" customHeight="1"/>
    <row r="31416" ht="15" customHeight="1"/>
    <row r="31417" ht="15" customHeight="1"/>
    <row r="31418" ht="15" customHeight="1"/>
    <row r="31419" ht="15" customHeight="1"/>
    <row r="31420" ht="15" customHeight="1"/>
    <row r="31421" ht="15" customHeight="1"/>
    <row r="31422" ht="15" customHeight="1"/>
    <row r="31423" ht="15" customHeight="1"/>
    <row r="31424" ht="15" customHeight="1"/>
    <row r="31425" ht="15" customHeight="1"/>
    <row r="31426" ht="15" customHeight="1"/>
    <row r="31427" ht="15" customHeight="1"/>
    <row r="31428" ht="15" customHeight="1"/>
    <row r="31429" ht="15" customHeight="1"/>
    <row r="31430" ht="15" customHeight="1"/>
    <row r="31431" ht="15" customHeight="1"/>
    <row r="31432" ht="15" customHeight="1"/>
    <row r="31433" ht="15" customHeight="1"/>
    <row r="31434" ht="15" customHeight="1"/>
    <row r="31435" ht="15" customHeight="1"/>
    <row r="31436" ht="15" customHeight="1"/>
    <row r="31437" ht="15" customHeight="1"/>
    <row r="31438" ht="15" customHeight="1"/>
    <row r="31439" ht="15" customHeight="1"/>
    <row r="31440" ht="15" customHeight="1"/>
    <row r="31441" ht="15" customHeight="1"/>
    <row r="31442" ht="15" customHeight="1"/>
    <row r="31443" ht="15" customHeight="1"/>
    <row r="31444" ht="15" customHeight="1"/>
    <row r="31445" ht="15" customHeight="1"/>
    <row r="31446" ht="15" customHeight="1"/>
    <row r="31447" ht="15" customHeight="1"/>
    <row r="31448" ht="15" customHeight="1"/>
    <row r="31449" ht="15" customHeight="1"/>
    <row r="31450" ht="15" customHeight="1"/>
    <row r="31451" ht="15" customHeight="1"/>
    <row r="31452" ht="15" customHeight="1"/>
    <row r="31453" ht="15" customHeight="1"/>
    <row r="31454" ht="15" customHeight="1"/>
    <row r="31455" ht="15" customHeight="1"/>
    <row r="31456" ht="15" customHeight="1"/>
    <row r="31457" ht="15" customHeight="1"/>
    <row r="31458" ht="15" customHeight="1"/>
    <row r="31459" ht="15" customHeight="1"/>
    <row r="31460" ht="15" customHeight="1"/>
    <row r="31461" ht="15" customHeight="1"/>
    <row r="31462" ht="15" customHeight="1"/>
    <row r="31463" ht="15" customHeight="1"/>
    <row r="31464" ht="15" customHeight="1"/>
    <row r="31465" ht="15" customHeight="1"/>
    <row r="31466" ht="15" customHeight="1"/>
    <row r="31467" ht="15" customHeight="1"/>
    <row r="31468" ht="15" customHeight="1"/>
    <row r="31469" ht="15" customHeight="1"/>
    <row r="31470" ht="15" customHeight="1"/>
    <row r="31471" ht="15" customHeight="1"/>
    <row r="31472" ht="15" customHeight="1"/>
    <row r="31473" ht="15" customHeight="1"/>
    <row r="31474" ht="15" customHeight="1"/>
    <row r="31475" ht="15" customHeight="1"/>
    <row r="31476" ht="15" customHeight="1"/>
    <row r="31477" ht="15" customHeight="1"/>
    <row r="31478" ht="15" customHeight="1"/>
    <row r="31479" ht="15" customHeight="1"/>
    <row r="31480" ht="15" customHeight="1"/>
    <row r="31481" ht="15" customHeight="1"/>
    <row r="31482" ht="15" customHeight="1"/>
    <row r="31483" ht="15" customHeight="1"/>
    <row r="31484" ht="15" customHeight="1"/>
    <row r="31485" ht="15" customHeight="1"/>
    <row r="31486" ht="15" customHeight="1"/>
    <row r="31487" ht="15" customHeight="1"/>
    <row r="31488" ht="15" customHeight="1"/>
    <row r="31489" ht="15" customHeight="1"/>
    <row r="31490" ht="15" customHeight="1"/>
    <row r="31491" ht="15" customHeight="1"/>
    <row r="31492" ht="15" customHeight="1"/>
    <row r="31493" ht="15" customHeight="1"/>
    <row r="31494" ht="15" customHeight="1"/>
    <row r="31495" ht="15" customHeight="1"/>
    <row r="31496" ht="15" customHeight="1"/>
    <row r="31497" ht="15" customHeight="1"/>
    <row r="31498" ht="15" customHeight="1"/>
    <row r="31499" ht="15" customHeight="1"/>
    <row r="31500" ht="15" customHeight="1"/>
    <row r="31501" ht="15" customHeight="1"/>
    <row r="31502" ht="15" customHeight="1"/>
    <row r="31503" ht="15" customHeight="1"/>
    <row r="31504" ht="15" customHeight="1"/>
    <row r="31505" ht="15" customHeight="1"/>
    <row r="31506" ht="15" customHeight="1"/>
    <row r="31507" ht="15" customHeight="1"/>
    <row r="31508" ht="15" customHeight="1"/>
    <row r="31509" ht="15" customHeight="1"/>
    <row r="31510" ht="15" customHeight="1"/>
    <row r="31511" ht="15" customHeight="1"/>
    <row r="31512" ht="15" customHeight="1"/>
    <row r="31513" ht="15" customHeight="1"/>
    <row r="31514" ht="15" customHeight="1"/>
    <row r="31515" ht="15" customHeight="1"/>
    <row r="31516" ht="15" customHeight="1"/>
    <row r="31517" ht="15" customHeight="1"/>
    <row r="31518" ht="15" customHeight="1"/>
    <row r="31519" ht="15" customHeight="1"/>
    <row r="31520" ht="15" customHeight="1"/>
    <row r="31521" ht="15" customHeight="1"/>
    <row r="31522" ht="15" customHeight="1"/>
    <row r="31523" ht="15" customHeight="1"/>
    <row r="31524" ht="15" customHeight="1"/>
    <row r="31525" ht="15" customHeight="1"/>
    <row r="31526" ht="15" customHeight="1"/>
    <row r="31527" ht="15" customHeight="1"/>
    <row r="31528" ht="15" customHeight="1"/>
    <row r="31529" ht="15" customHeight="1"/>
    <row r="31530" ht="15" customHeight="1"/>
    <row r="31531" ht="15" customHeight="1"/>
    <row r="31532" ht="15" customHeight="1"/>
    <row r="31533" ht="15" customHeight="1"/>
    <row r="31534" ht="15" customHeight="1"/>
    <row r="31535" ht="15" customHeight="1"/>
    <row r="31536" ht="15" customHeight="1"/>
    <row r="31537" ht="15" customHeight="1"/>
    <row r="31538" ht="15" customHeight="1"/>
    <row r="31539" ht="15" customHeight="1"/>
    <row r="31540" ht="15" customHeight="1"/>
    <row r="31541" ht="15" customHeight="1"/>
    <row r="31542" ht="15" customHeight="1"/>
    <row r="31543" ht="15" customHeight="1"/>
    <row r="31544" ht="15" customHeight="1"/>
    <row r="31545" ht="15" customHeight="1"/>
    <row r="31546" ht="15" customHeight="1"/>
    <row r="31547" ht="15" customHeight="1"/>
    <row r="31548" ht="15" customHeight="1"/>
    <row r="31549" ht="15" customHeight="1"/>
    <row r="31550" ht="15" customHeight="1"/>
    <row r="31551" ht="15" customHeight="1"/>
    <row r="31552" ht="15" customHeight="1"/>
    <row r="31553" ht="15" customHeight="1"/>
    <row r="31554" ht="15" customHeight="1"/>
    <row r="31555" ht="15" customHeight="1"/>
    <row r="31556" ht="15" customHeight="1"/>
    <row r="31557" ht="15" customHeight="1"/>
    <row r="31558" ht="15" customHeight="1"/>
    <row r="31559" ht="15" customHeight="1"/>
    <row r="31560" ht="15" customHeight="1"/>
    <row r="31561" ht="15" customHeight="1"/>
    <row r="31562" ht="15" customHeight="1"/>
    <row r="31563" ht="15" customHeight="1"/>
    <row r="31564" ht="15" customHeight="1"/>
    <row r="31565" ht="15" customHeight="1"/>
    <row r="31566" ht="15" customHeight="1"/>
    <row r="31567" ht="15" customHeight="1"/>
    <row r="31568" ht="15" customHeight="1"/>
    <row r="31569" ht="15" customHeight="1"/>
    <row r="31570" ht="15" customHeight="1"/>
    <row r="31571" ht="15" customHeight="1"/>
    <row r="31572" ht="15" customHeight="1"/>
    <row r="31573" ht="15" customHeight="1"/>
    <row r="31574" ht="15" customHeight="1"/>
    <row r="31575" ht="15" customHeight="1"/>
    <row r="31576" ht="15" customHeight="1"/>
    <row r="31577" ht="15" customHeight="1"/>
    <row r="31578" ht="15" customHeight="1"/>
    <row r="31579" ht="15" customHeight="1"/>
    <row r="31580" ht="15" customHeight="1"/>
    <row r="31581" ht="15" customHeight="1"/>
    <row r="31582" ht="15" customHeight="1"/>
    <row r="31583" ht="15" customHeight="1"/>
    <row r="31584" ht="15" customHeight="1"/>
    <row r="31585" ht="15" customHeight="1"/>
    <row r="31586" ht="15" customHeight="1"/>
    <row r="31587" ht="15" customHeight="1"/>
    <row r="31588" ht="15" customHeight="1"/>
    <row r="31589" ht="15" customHeight="1"/>
    <row r="31590" ht="15" customHeight="1"/>
    <row r="31591" ht="15" customHeight="1"/>
    <row r="31592" ht="15" customHeight="1"/>
    <row r="31593" ht="15" customHeight="1"/>
    <row r="31594" ht="15" customHeight="1"/>
    <row r="31595" ht="15" customHeight="1"/>
    <row r="31596" ht="15" customHeight="1"/>
    <row r="31597" ht="15" customHeight="1"/>
    <row r="31598" ht="15" customHeight="1"/>
    <row r="31599" ht="15" customHeight="1"/>
    <row r="31600" ht="15" customHeight="1"/>
    <row r="31601" ht="15" customHeight="1"/>
    <row r="31602" ht="15" customHeight="1"/>
    <row r="31603" ht="15" customHeight="1"/>
    <row r="31604" ht="15" customHeight="1"/>
    <row r="31605" ht="15" customHeight="1"/>
    <row r="31606" ht="15" customHeight="1"/>
    <row r="31607" ht="15" customHeight="1"/>
    <row r="31608" ht="15" customHeight="1"/>
    <row r="31609" ht="15" customHeight="1"/>
    <row r="31610" ht="15" customHeight="1"/>
    <row r="31611" ht="15" customHeight="1"/>
    <row r="31612" ht="15" customHeight="1"/>
    <row r="31613" ht="15" customHeight="1"/>
    <row r="31614" ht="15" customHeight="1"/>
    <row r="31615" ht="15" customHeight="1"/>
    <row r="31616" ht="15" customHeight="1"/>
    <row r="31617" ht="15" customHeight="1"/>
    <row r="31618" ht="15" customHeight="1"/>
    <row r="31619" ht="15" customHeight="1"/>
    <row r="31620" ht="15" customHeight="1"/>
    <row r="31621" ht="15" customHeight="1"/>
    <row r="31622" ht="15" customHeight="1"/>
    <row r="31623" ht="15" customHeight="1"/>
    <row r="31624" ht="15" customHeight="1"/>
    <row r="31625" ht="15" customHeight="1"/>
    <row r="31626" ht="15" customHeight="1"/>
    <row r="31627" ht="15" customHeight="1"/>
    <row r="31628" ht="15" customHeight="1"/>
    <row r="31629" ht="15" customHeight="1"/>
    <row r="31630" ht="15" customHeight="1"/>
    <row r="31631" ht="15" customHeight="1"/>
    <row r="31632" ht="15" customHeight="1"/>
    <row r="31633" ht="15" customHeight="1"/>
    <row r="31634" ht="15" customHeight="1"/>
    <row r="31635" ht="15" customHeight="1"/>
    <row r="31636" ht="15" customHeight="1"/>
    <row r="31637" ht="15" customHeight="1"/>
    <row r="31638" ht="15" customHeight="1"/>
    <row r="31639" ht="15" customHeight="1"/>
    <row r="31640" ht="15" customHeight="1"/>
    <row r="31641" ht="15" customHeight="1"/>
    <row r="31642" ht="15" customHeight="1"/>
    <row r="31643" ht="15" customHeight="1"/>
    <row r="31644" ht="15" customHeight="1"/>
    <row r="31645" ht="15" customHeight="1"/>
    <row r="31646" ht="15" customHeight="1"/>
    <row r="31647" ht="15" customHeight="1"/>
    <row r="31648" ht="15" customHeight="1"/>
    <row r="31649" ht="15" customHeight="1"/>
    <row r="31650" ht="15" customHeight="1"/>
    <row r="31651" ht="15" customHeight="1"/>
    <row r="31652" ht="15" customHeight="1"/>
    <row r="31653" ht="15" customHeight="1"/>
    <row r="31654" ht="15" customHeight="1"/>
    <row r="31655" ht="15" customHeight="1"/>
    <row r="31656" ht="15" customHeight="1"/>
    <row r="31657" ht="15" customHeight="1"/>
    <row r="31658" ht="15" customHeight="1"/>
    <row r="31659" ht="15" customHeight="1"/>
    <row r="31660" ht="15" customHeight="1"/>
    <row r="31661" ht="15" customHeight="1"/>
    <row r="31662" ht="15" customHeight="1"/>
    <row r="31663" ht="15" customHeight="1"/>
    <row r="31664" ht="15" customHeight="1"/>
    <row r="31665" ht="15" customHeight="1"/>
    <row r="31666" ht="15" customHeight="1"/>
    <row r="31667" ht="15" customHeight="1"/>
    <row r="31668" ht="15" customHeight="1"/>
    <row r="31669" ht="15" customHeight="1"/>
    <row r="31670" ht="15" customHeight="1"/>
    <row r="31671" ht="15" customHeight="1"/>
    <row r="31672" ht="15" customHeight="1"/>
    <row r="31673" ht="15" customHeight="1"/>
    <row r="31674" ht="15" customHeight="1"/>
    <row r="31675" ht="15" customHeight="1"/>
    <row r="31676" ht="15" customHeight="1"/>
    <row r="31677" ht="15" customHeight="1"/>
    <row r="31678" ht="15" customHeight="1"/>
    <row r="31679" ht="15" customHeight="1"/>
    <row r="31680" ht="15" customHeight="1"/>
    <row r="31681" ht="15" customHeight="1"/>
    <row r="31682" ht="15" customHeight="1"/>
    <row r="31683" ht="15" customHeight="1"/>
    <row r="31684" ht="15" customHeight="1"/>
    <row r="31685" ht="15" customHeight="1"/>
    <row r="31686" ht="15" customHeight="1"/>
    <row r="31687" ht="15" customHeight="1"/>
    <row r="31688" ht="15" customHeight="1"/>
    <row r="31689" ht="15" customHeight="1"/>
    <row r="31690" ht="15" customHeight="1"/>
    <row r="31691" ht="15" customHeight="1"/>
    <row r="31692" ht="15" customHeight="1"/>
    <row r="31693" ht="15" customHeight="1"/>
    <row r="31694" ht="15" customHeight="1"/>
    <row r="31695" ht="15" customHeight="1"/>
    <row r="31696" ht="15" customHeight="1"/>
    <row r="31697" ht="15" customHeight="1"/>
    <row r="31698" ht="15" customHeight="1"/>
    <row r="31699" ht="15" customHeight="1"/>
    <row r="31700" ht="15" customHeight="1"/>
    <row r="31701" ht="15" customHeight="1"/>
    <row r="31702" ht="15" customHeight="1"/>
    <row r="31703" ht="15" customHeight="1"/>
    <row r="31704" ht="15" customHeight="1"/>
    <row r="31705" ht="15" customHeight="1"/>
    <row r="31706" ht="15" customHeight="1"/>
    <row r="31707" ht="15" customHeight="1"/>
    <row r="31708" ht="15" customHeight="1"/>
    <row r="31709" ht="15" customHeight="1"/>
    <row r="31710" ht="15" customHeight="1"/>
    <row r="31711" ht="15" customHeight="1"/>
    <row r="31712" ht="15" customHeight="1"/>
    <row r="31713" ht="15" customHeight="1"/>
    <row r="31714" ht="15" customHeight="1"/>
    <row r="31715" ht="15" customHeight="1"/>
    <row r="31716" ht="15" customHeight="1"/>
    <row r="31717" ht="15" customHeight="1"/>
    <row r="31718" ht="15" customHeight="1"/>
    <row r="31719" ht="15" customHeight="1"/>
    <row r="31720" ht="15" customHeight="1"/>
    <row r="31721" ht="15" customHeight="1"/>
    <row r="31722" ht="15" customHeight="1"/>
    <row r="31723" ht="15" customHeight="1"/>
    <row r="31724" ht="15" customHeight="1"/>
    <row r="31725" ht="15" customHeight="1"/>
    <row r="31726" ht="15" customHeight="1"/>
    <row r="31727" ht="15" customHeight="1"/>
    <row r="31728" ht="15" customHeight="1"/>
    <row r="31729" ht="15" customHeight="1"/>
    <row r="31730" ht="15" customHeight="1"/>
    <row r="31731" ht="15" customHeight="1"/>
    <row r="31732" ht="15" customHeight="1"/>
    <row r="31733" ht="15" customHeight="1"/>
    <row r="31734" ht="15" customHeight="1"/>
    <row r="31735" ht="15" customHeight="1"/>
    <row r="31736" ht="15" customHeight="1"/>
    <row r="31737" ht="15" customHeight="1"/>
    <row r="31738" ht="15" customHeight="1"/>
    <row r="31739" ht="15" customHeight="1"/>
    <row r="31740" ht="15" customHeight="1"/>
    <row r="31741" ht="15" customHeight="1"/>
    <row r="31742" ht="15" customHeight="1"/>
    <row r="31743" ht="15" customHeight="1"/>
    <row r="31744" ht="15" customHeight="1"/>
    <row r="31745" ht="15" customHeight="1"/>
    <row r="31746" ht="15" customHeight="1"/>
    <row r="31747" ht="15" customHeight="1"/>
    <row r="31748" ht="15" customHeight="1"/>
    <row r="31749" ht="15" customHeight="1"/>
    <row r="31750" ht="15" customHeight="1"/>
    <row r="31751" ht="15" customHeight="1"/>
    <row r="31752" ht="15" customHeight="1"/>
    <row r="31753" ht="15" customHeight="1"/>
    <row r="31754" ht="15" customHeight="1"/>
    <row r="31755" ht="15" customHeight="1"/>
    <row r="31756" ht="15" customHeight="1"/>
    <row r="31757" ht="15" customHeight="1"/>
    <row r="31758" ht="15" customHeight="1"/>
    <row r="31759" ht="15" customHeight="1"/>
    <row r="31760" ht="15" customHeight="1"/>
    <row r="31761" ht="15" customHeight="1"/>
    <row r="31762" ht="15" customHeight="1"/>
    <row r="31763" ht="15" customHeight="1"/>
    <row r="31764" ht="15" customHeight="1"/>
    <row r="31765" ht="15" customHeight="1"/>
    <row r="31766" ht="15" customHeight="1"/>
    <row r="31767" ht="15" customHeight="1"/>
    <row r="31768" ht="15" customHeight="1"/>
    <row r="31769" ht="15" customHeight="1"/>
    <row r="31770" ht="15" customHeight="1"/>
    <row r="31771" ht="15" customHeight="1"/>
    <row r="31772" ht="15" customHeight="1"/>
    <row r="31773" ht="15" customHeight="1"/>
    <row r="31774" ht="15" customHeight="1"/>
    <row r="31775" ht="15" customHeight="1"/>
    <row r="31776" ht="15" customHeight="1"/>
    <row r="31777" ht="15" customHeight="1"/>
    <row r="31778" ht="15" customHeight="1"/>
    <row r="31779" ht="15" customHeight="1"/>
    <row r="31780" ht="15" customHeight="1"/>
    <row r="31781" ht="15" customHeight="1"/>
    <row r="31782" ht="15" customHeight="1"/>
    <row r="31783" ht="15" customHeight="1"/>
    <row r="31784" ht="15" customHeight="1"/>
    <row r="31785" ht="15" customHeight="1"/>
    <row r="31786" ht="15" customHeight="1"/>
    <row r="31787" ht="15" customHeight="1"/>
    <row r="31788" ht="15" customHeight="1"/>
    <row r="31789" ht="15" customHeight="1"/>
    <row r="31790" ht="15" customHeight="1"/>
    <row r="31791" ht="15" customHeight="1"/>
    <row r="31792" ht="15" customHeight="1"/>
    <row r="31793" ht="15" customHeight="1"/>
    <row r="31794" ht="15" customHeight="1"/>
    <row r="31795" ht="15" customHeight="1"/>
    <row r="31796" ht="15" customHeight="1"/>
    <row r="31797" ht="15" customHeight="1"/>
    <row r="31798" ht="15" customHeight="1"/>
    <row r="31799" ht="15" customHeight="1"/>
    <row r="31800" ht="15" customHeight="1"/>
    <row r="31801" ht="15" customHeight="1"/>
    <row r="31802" ht="15" customHeight="1"/>
    <row r="31803" ht="15" customHeight="1"/>
    <row r="31804" ht="15" customHeight="1"/>
    <row r="31805" ht="15" customHeight="1"/>
    <row r="31806" ht="15" customHeight="1"/>
    <row r="31807" ht="15" customHeight="1"/>
    <row r="31808" ht="15" customHeight="1"/>
    <row r="31809" ht="15" customHeight="1"/>
    <row r="31810" ht="15" customHeight="1"/>
    <row r="31811" ht="15" customHeight="1"/>
    <row r="31812" ht="15" customHeight="1"/>
    <row r="31813" ht="15" customHeight="1"/>
    <row r="31814" ht="15" customHeight="1"/>
    <row r="31815" ht="15" customHeight="1"/>
    <row r="31816" ht="15" customHeight="1"/>
    <row r="31817" ht="15" customHeight="1"/>
    <row r="31818" ht="15" customHeight="1"/>
    <row r="31819" ht="15" customHeight="1"/>
    <row r="31820" ht="15" customHeight="1"/>
    <row r="31821" ht="15" customHeight="1"/>
    <row r="31822" ht="15" customHeight="1"/>
    <row r="31823" ht="15" customHeight="1"/>
    <row r="31824" ht="15" customHeight="1"/>
    <row r="31825" ht="15" customHeight="1"/>
    <row r="31826" ht="15" customHeight="1"/>
    <row r="31827" ht="15" customHeight="1"/>
    <row r="31828" ht="15" customHeight="1"/>
    <row r="31829" ht="15" customHeight="1"/>
    <row r="31830" ht="15" customHeight="1"/>
    <row r="31831" ht="15" customHeight="1"/>
    <row r="31832" ht="15" customHeight="1"/>
    <row r="31833" ht="15" customHeight="1"/>
    <row r="31834" ht="15" customHeight="1"/>
    <row r="31835" ht="15" customHeight="1"/>
    <row r="31836" ht="15" customHeight="1"/>
    <row r="31837" ht="15" customHeight="1"/>
    <row r="31838" ht="15" customHeight="1"/>
    <row r="31839" ht="15" customHeight="1"/>
    <row r="31840" ht="15" customHeight="1"/>
    <row r="31841" ht="15" customHeight="1"/>
    <row r="31842" ht="15" customHeight="1"/>
    <row r="31843" ht="15" customHeight="1"/>
    <row r="31844" ht="15" customHeight="1"/>
    <row r="31845" ht="15" customHeight="1"/>
    <row r="31846" ht="15" customHeight="1"/>
    <row r="31847" ht="15" customHeight="1"/>
    <row r="31848" ht="15" customHeight="1"/>
    <row r="31849" ht="15" customHeight="1"/>
    <row r="31850" ht="15" customHeight="1"/>
    <row r="31851" ht="15" customHeight="1"/>
    <row r="31852" ht="15" customHeight="1"/>
    <row r="31853" ht="15" customHeight="1"/>
    <row r="31854" ht="15" customHeight="1"/>
    <row r="31855" ht="15" customHeight="1"/>
    <row r="31856" ht="15" customHeight="1"/>
    <row r="31857" ht="15" customHeight="1"/>
    <row r="31858" ht="15" customHeight="1"/>
    <row r="31859" ht="15" customHeight="1"/>
    <row r="31860" ht="15" customHeight="1"/>
    <row r="31861" ht="15" customHeight="1"/>
    <row r="31862" ht="15" customHeight="1"/>
    <row r="31863" ht="15" customHeight="1"/>
    <row r="31864" ht="15" customHeight="1"/>
    <row r="31865" ht="15" customHeight="1"/>
    <row r="31866" ht="15" customHeight="1"/>
    <row r="31867" ht="15" customHeight="1"/>
    <row r="31868" ht="15" customHeight="1"/>
    <row r="31869" ht="15" customHeight="1"/>
    <row r="31870" ht="15" customHeight="1"/>
    <row r="31871" ht="15" customHeight="1"/>
    <row r="31872" ht="15" customHeight="1"/>
    <row r="31873" ht="15" customHeight="1"/>
    <row r="31874" ht="15" customHeight="1"/>
    <row r="31875" ht="15" customHeight="1"/>
    <row r="31876" ht="15" customHeight="1"/>
    <row r="31877" ht="15" customHeight="1"/>
    <row r="31878" ht="15" customHeight="1"/>
    <row r="31879" ht="15" customHeight="1"/>
    <row r="31880" ht="15" customHeight="1"/>
    <row r="31881" ht="15" customHeight="1"/>
    <row r="31882" ht="15" customHeight="1"/>
    <row r="31883" ht="15" customHeight="1"/>
    <row r="31884" ht="15" customHeight="1"/>
    <row r="31885" ht="15" customHeight="1"/>
    <row r="31886" ht="15" customHeight="1"/>
    <row r="31887" ht="15" customHeight="1"/>
    <row r="31888" ht="15" customHeight="1"/>
    <row r="31889" ht="15" customHeight="1"/>
    <row r="31890" ht="15" customHeight="1"/>
    <row r="31891" ht="15" customHeight="1"/>
    <row r="31892" ht="15" customHeight="1"/>
    <row r="31893" ht="15" customHeight="1"/>
    <row r="31894" ht="15" customHeight="1"/>
    <row r="31895" ht="15" customHeight="1"/>
    <row r="31896" ht="15" customHeight="1"/>
    <row r="31897" ht="15" customHeight="1"/>
    <row r="31898" ht="15" customHeight="1"/>
    <row r="31899" ht="15" customHeight="1"/>
    <row r="31900" ht="15" customHeight="1"/>
    <row r="31901" ht="15" customHeight="1"/>
    <row r="31902" ht="15" customHeight="1"/>
    <row r="31903" ht="15" customHeight="1"/>
    <row r="31904" ht="15" customHeight="1"/>
    <row r="31905" ht="15" customHeight="1"/>
    <row r="31906" ht="15" customHeight="1"/>
    <row r="31907" ht="15" customHeight="1"/>
    <row r="31908" ht="15" customHeight="1"/>
    <row r="31909" ht="15" customHeight="1"/>
    <row r="31910" ht="15" customHeight="1"/>
    <row r="31911" ht="15" customHeight="1"/>
    <row r="31912" ht="15" customHeight="1"/>
    <row r="31913" ht="15" customHeight="1"/>
    <row r="31914" ht="15" customHeight="1"/>
    <row r="31915" ht="15" customHeight="1"/>
    <row r="31916" ht="15" customHeight="1"/>
    <row r="31917" ht="15" customHeight="1"/>
    <row r="31918" ht="15" customHeight="1"/>
    <row r="31919" ht="15" customHeight="1"/>
    <row r="31920" ht="15" customHeight="1"/>
    <row r="31921" ht="15" customHeight="1"/>
    <row r="31922" ht="15" customHeight="1"/>
    <row r="31923" ht="15" customHeight="1"/>
    <row r="31924" ht="15" customHeight="1"/>
    <row r="31925" ht="15" customHeight="1"/>
    <row r="31926" ht="15" customHeight="1"/>
    <row r="31927" ht="15" customHeight="1"/>
    <row r="31928" ht="15" customHeight="1"/>
    <row r="31929" ht="15" customHeight="1"/>
    <row r="31930" ht="15" customHeight="1"/>
    <row r="31931" ht="15" customHeight="1"/>
    <row r="31932" ht="15" customHeight="1"/>
    <row r="31933" ht="15" customHeight="1"/>
    <row r="31934" ht="15" customHeight="1"/>
    <row r="31935" ht="15" customHeight="1"/>
    <row r="31936" ht="15" customHeight="1"/>
    <row r="31937" ht="15" customHeight="1"/>
    <row r="31938" ht="15" customHeight="1"/>
    <row r="31939" ht="15" customHeight="1"/>
    <row r="31940" ht="15" customHeight="1"/>
    <row r="31941" ht="15" customHeight="1"/>
    <row r="31942" ht="15" customHeight="1"/>
    <row r="31943" ht="15" customHeight="1"/>
    <row r="31944" ht="15" customHeight="1"/>
    <row r="31945" ht="15" customHeight="1"/>
    <row r="31946" ht="15" customHeight="1"/>
    <row r="31947" ht="15" customHeight="1"/>
    <row r="31948" ht="15" customHeight="1"/>
    <row r="31949" ht="15" customHeight="1"/>
    <row r="31950" ht="15" customHeight="1"/>
    <row r="31951" ht="15" customHeight="1"/>
    <row r="31952" ht="15" customHeight="1"/>
    <row r="31953" ht="15" customHeight="1"/>
    <row r="31954" ht="15" customHeight="1"/>
    <row r="31955" ht="15" customHeight="1"/>
    <row r="31956" ht="15" customHeight="1"/>
    <row r="31957" ht="15" customHeight="1"/>
    <row r="31958" ht="15" customHeight="1"/>
    <row r="31959" ht="15" customHeight="1"/>
    <row r="31960" ht="15" customHeight="1"/>
    <row r="31961" ht="15" customHeight="1"/>
    <row r="31962" ht="15" customHeight="1"/>
    <row r="31963" ht="15" customHeight="1"/>
    <row r="31964" ht="15" customHeight="1"/>
    <row r="31965" ht="15" customHeight="1"/>
    <row r="31966" ht="15" customHeight="1"/>
    <row r="31967" ht="15" customHeight="1"/>
    <row r="31968" ht="15" customHeight="1"/>
    <row r="31969" ht="15" customHeight="1"/>
    <row r="31970" ht="15" customHeight="1"/>
    <row r="31971" ht="15" customHeight="1"/>
    <row r="31972" ht="15" customHeight="1"/>
    <row r="31973" ht="15" customHeight="1"/>
    <row r="31974" ht="15" customHeight="1"/>
    <row r="31975" ht="15" customHeight="1"/>
    <row r="31976" ht="15" customHeight="1"/>
    <row r="31977" ht="15" customHeight="1"/>
    <row r="31978" ht="15" customHeight="1"/>
    <row r="31979" ht="15" customHeight="1"/>
    <row r="31980" ht="15" customHeight="1"/>
    <row r="31981" ht="15" customHeight="1"/>
    <row r="31982" ht="15" customHeight="1"/>
    <row r="31983" ht="15" customHeight="1"/>
    <row r="31984" ht="15" customHeight="1"/>
    <row r="31985" ht="15" customHeight="1"/>
    <row r="31986" ht="15" customHeight="1"/>
    <row r="31987" ht="15" customHeight="1"/>
    <row r="31988" ht="15" customHeight="1"/>
    <row r="31989" ht="15" customHeight="1"/>
    <row r="31990" ht="15" customHeight="1"/>
    <row r="31991" ht="15" customHeight="1"/>
    <row r="31992" ht="15" customHeight="1"/>
    <row r="31993" ht="15" customHeight="1"/>
    <row r="31994" ht="15" customHeight="1"/>
    <row r="31995" ht="15" customHeight="1"/>
    <row r="31996" ht="15" customHeight="1"/>
    <row r="31997" ht="15" customHeight="1"/>
    <row r="31998" ht="15" customHeight="1"/>
    <row r="31999" ht="15" customHeight="1"/>
    <row r="32000" ht="15" customHeight="1"/>
    <row r="32001" ht="15" customHeight="1"/>
    <row r="32002" ht="15" customHeight="1"/>
    <row r="32003" ht="15" customHeight="1"/>
    <row r="32004" ht="15" customHeight="1"/>
    <row r="32005" ht="15" customHeight="1"/>
    <row r="32006" ht="15" customHeight="1"/>
    <row r="32007" ht="15" customHeight="1"/>
    <row r="32008" ht="15" customHeight="1"/>
    <row r="32009" ht="15" customHeight="1"/>
    <row r="32010" ht="15" customHeight="1"/>
    <row r="32011" ht="15" customHeight="1"/>
    <row r="32012" ht="15" customHeight="1"/>
    <row r="32013" ht="15" customHeight="1"/>
    <row r="32014" ht="15" customHeight="1"/>
    <row r="32015" ht="15" customHeight="1"/>
    <row r="32016" ht="15" customHeight="1"/>
    <row r="32017" ht="15" customHeight="1"/>
    <row r="32018" ht="15" customHeight="1"/>
    <row r="32019" ht="15" customHeight="1"/>
    <row r="32020" ht="15" customHeight="1"/>
    <row r="32021" ht="15" customHeight="1"/>
    <row r="32022" ht="15" customHeight="1"/>
    <row r="32023" ht="15" customHeight="1"/>
    <row r="32024" ht="15" customHeight="1"/>
    <row r="32025" ht="15" customHeight="1"/>
    <row r="32026" ht="15" customHeight="1"/>
    <row r="32027" ht="15" customHeight="1"/>
    <row r="32028" ht="15" customHeight="1"/>
    <row r="32029" ht="15" customHeight="1"/>
    <row r="32030" ht="15" customHeight="1"/>
    <row r="32031" ht="15" customHeight="1"/>
    <row r="32032" ht="15" customHeight="1"/>
    <row r="32033" ht="15" customHeight="1"/>
    <row r="32034" ht="15" customHeight="1"/>
    <row r="32035" ht="15" customHeight="1"/>
    <row r="32036" ht="15" customHeight="1"/>
    <row r="32037" ht="15" customHeight="1"/>
    <row r="32038" ht="15" customHeight="1"/>
    <row r="32039" ht="15" customHeight="1"/>
    <row r="32040" ht="15" customHeight="1"/>
    <row r="32041" ht="15" customHeight="1"/>
    <row r="32042" ht="15" customHeight="1"/>
    <row r="32043" ht="15" customHeight="1"/>
    <row r="32044" ht="15" customHeight="1"/>
    <row r="32045" ht="15" customHeight="1"/>
    <row r="32046" ht="15" customHeight="1"/>
    <row r="32047" ht="15" customHeight="1"/>
    <row r="32048" ht="15" customHeight="1"/>
    <row r="32049" ht="15" customHeight="1"/>
    <row r="32050" ht="15" customHeight="1"/>
    <row r="32051" ht="15" customHeight="1"/>
    <row r="32052" ht="15" customHeight="1"/>
    <row r="32053" ht="15" customHeight="1"/>
    <row r="32054" ht="15" customHeight="1"/>
    <row r="32055" ht="15" customHeight="1"/>
    <row r="32056" ht="15" customHeight="1"/>
    <row r="32057" ht="15" customHeight="1"/>
    <row r="32058" ht="15" customHeight="1"/>
    <row r="32059" ht="15" customHeight="1"/>
    <row r="32060" ht="15" customHeight="1"/>
    <row r="32061" ht="15" customHeight="1"/>
    <row r="32062" ht="15" customHeight="1"/>
    <row r="32063" ht="15" customHeight="1"/>
    <row r="32064" ht="15" customHeight="1"/>
    <row r="32065" ht="15" customHeight="1"/>
    <row r="32066" ht="15" customHeight="1"/>
    <row r="32067" ht="15" customHeight="1"/>
    <row r="32068" ht="15" customHeight="1"/>
    <row r="32069" ht="15" customHeight="1"/>
    <row r="32070" ht="15" customHeight="1"/>
    <row r="32071" ht="15" customHeight="1"/>
    <row r="32072" ht="15" customHeight="1"/>
    <row r="32073" ht="15" customHeight="1"/>
    <row r="32074" ht="15" customHeight="1"/>
    <row r="32075" ht="15" customHeight="1"/>
    <row r="32076" ht="15" customHeight="1"/>
    <row r="32077" ht="15" customHeight="1"/>
    <row r="32078" ht="15" customHeight="1"/>
    <row r="32079" ht="15" customHeight="1"/>
    <row r="32080" ht="15" customHeight="1"/>
    <row r="32081" ht="15" customHeight="1"/>
    <row r="32082" ht="15" customHeight="1"/>
    <row r="32083" ht="15" customHeight="1"/>
    <row r="32084" ht="15" customHeight="1"/>
    <row r="32085" ht="15" customHeight="1"/>
    <row r="32086" ht="15" customHeight="1"/>
    <row r="32087" ht="15" customHeight="1"/>
    <row r="32088" ht="15" customHeight="1"/>
    <row r="32089" ht="15" customHeight="1"/>
    <row r="32090" ht="15" customHeight="1"/>
    <row r="32091" ht="15" customHeight="1"/>
    <row r="32092" ht="15" customHeight="1"/>
    <row r="32093" ht="15" customHeight="1"/>
    <row r="32094" ht="15" customHeight="1"/>
    <row r="32095" ht="15" customHeight="1"/>
    <row r="32096" ht="15" customHeight="1"/>
    <row r="32097" ht="15" customHeight="1"/>
    <row r="32098" ht="15" customHeight="1"/>
    <row r="32099" ht="15" customHeight="1"/>
    <row r="32100" ht="15" customHeight="1"/>
    <row r="32101" ht="15" customHeight="1"/>
    <row r="32102" ht="15" customHeight="1"/>
    <row r="32103" ht="15" customHeight="1"/>
    <row r="32104" ht="15" customHeight="1"/>
    <row r="32105" ht="15" customHeight="1"/>
    <row r="32106" ht="15" customHeight="1"/>
    <row r="32107" ht="15" customHeight="1"/>
    <row r="32108" ht="15" customHeight="1"/>
    <row r="32109" ht="15" customHeight="1"/>
    <row r="32110" ht="15" customHeight="1"/>
    <row r="32111" ht="15" customHeight="1"/>
    <row r="32112" ht="15" customHeight="1"/>
    <row r="32113" ht="15" customHeight="1"/>
    <row r="32114" ht="15" customHeight="1"/>
    <row r="32115" ht="15" customHeight="1"/>
    <row r="32116" ht="15" customHeight="1"/>
    <row r="32117" ht="15" customHeight="1"/>
    <row r="32118" ht="15" customHeight="1"/>
    <row r="32119" ht="15" customHeight="1"/>
    <row r="32120" ht="15" customHeight="1"/>
    <row r="32121" ht="15" customHeight="1"/>
    <row r="32122" ht="15" customHeight="1"/>
    <row r="32123" ht="15" customHeight="1"/>
    <row r="32124" ht="15" customHeight="1"/>
    <row r="32125" ht="15" customHeight="1"/>
    <row r="32126" ht="15" customHeight="1"/>
    <row r="32127" ht="15" customHeight="1"/>
    <row r="32128" ht="15" customHeight="1"/>
    <row r="32129" ht="15" customHeight="1"/>
    <row r="32130" ht="15" customHeight="1"/>
    <row r="32131" ht="15" customHeight="1"/>
    <row r="32132" ht="15" customHeight="1"/>
    <row r="32133" ht="15" customHeight="1"/>
    <row r="32134" ht="15" customHeight="1"/>
    <row r="32135" ht="15" customHeight="1"/>
    <row r="32136" ht="15" customHeight="1"/>
    <row r="32137" ht="15" customHeight="1"/>
    <row r="32138" ht="15" customHeight="1"/>
    <row r="32139" ht="15" customHeight="1"/>
    <row r="32140" ht="15" customHeight="1"/>
    <row r="32141" ht="15" customHeight="1"/>
    <row r="32142" ht="15" customHeight="1"/>
    <row r="32143" ht="15" customHeight="1"/>
    <row r="32144" ht="15" customHeight="1"/>
    <row r="32145" ht="15" customHeight="1"/>
    <row r="32146" ht="15" customHeight="1"/>
    <row r="32147" ht="15" customHeight="1"/>
    <row r="32148" ht="15" customHeight="1"/>
    <row r="32149" ht="15" customHeight="1"/>
    <row r="32150" ht="15" customHeight="1"/>
    <row r="32151" ht="15" customHeight="1"/>
    <row r="32152" ht="15" customHeight="1"/>
    <row r="32153" ht="15" customHeight="1"/>
    <row r="32154" ht="15" customHeight="1"/>
    <row r="32155" ht="15" customHeight="1"/>
    <row r="32156" ht="15" customHeight="1"/>
    <row r="32157" ht="15" customHeight="1"/>
    <row r="32158" ht="15" customHeight="1"/>
    <row r="32159" ht="15" customHeight="1"/>
    <row r="32160" ht="15" customHeight="1"/>
    <row r="32161" ht="15" customHeight="1"/>
    <row r="32162" ht="15" customHeight="1"/>
    <row r="32163" ht="15" customHeight="1"/>
    <row r="32164" ht="15" customHeight="1"/>
    <row r="32165" ht="15" customHeight="1"/>
    <row r="32166" ht="15" customHeight="1"/>
    <row r="32167" ht="15" customHeight="1"/>
    <row r="32168" ht="15" customHeight="1"/>
    <row r="32169" ht="15" customHeight="1"/>
    <row r="32170" ht="15" customHeight="1"/>
    <row r="32171" ht="15" customHeight="1"/>
    <row r="32172" ht="15" customHeight="1"/>
    <row r="32173" ht="15" customHeight="1"/>
    <row r="32174" ht="15" customHeight="1"/>
    <row r="32175" ht="15" customHeight="1"/>
    <row r="32176" ht="15" customHeight="1"/>
    <row r="32177" ht="15" customHeight="1"/>
    <row r="32178" ht="15" customHeight="1"/>
    <row r="32179" ht="15" customHeight="1"/>
    <row r="32180" ht="15" customHeight="1"/>
    <row r="32181" ht="15" customHeight="1"/>
    <row r="32182" ht="15" customHeight="1"/>
    <row r="32183" ht="15" customHeight="1"/>
    <row r="32184" ht="15" customHeight="1"/>
    <row r="32185" ht="15" customHeight="1"/>
    <row r="32186" ht="15" customHeight="1"/>
    <row r="32187" ht="15" customHeight="1"/>
    <row r="32188" ht="15" customHeight="1"/>
    <row r="32189" ht="15" customHeight="1"/>
    <row r="32190" ht="15" customHeight="1"/>
    <row r="32191" ht="15" customHeight="1"/>
    <row r="32192" ht="15" customHeight="1"/>
    <row r="32193" ht="15" customHeight="1"/>
    <row r="32194" ht="15" customHeight="1"/>
    <row r="32195" ht="15" customHeight="1"/>
    <row r="32196" ht="15" customHeight="1"/>
    <row r="32197" ht="15" customHeight="1"/>
    <row r="32198" ht="15" customHeight="1"/>
    <row r="32199" ht="15" customHeight="1"/>
    <row r="32200" ht="15" customHeight="1"/>
    <row r="32201" ht="15" customHeight="1"/>
    <row r="32202" ht="15" customHeight="1"/>
    <row r="32203" ht="15" customHeight="1"/>
    <row r="32204" ht="15" customHeight="1"/>
    <row r="32205" ht="15" customHeight="1"/>
    <row r="32206" ht="15" customHeight="1"/>
    <row r="32207" ht="15" customHeight="1"/>
    <row r="32208" ht="15" customHeight="1"/>
    <row r="32209" ht="15" customHeight="1"/>
    <row r="32210" ht="15" customHeight="1"/>
    <row r="32211" ht="15" customHeight="1"/>
    <row r="32212" ht="15" customHeight="1"/>
    <row r="32213" ht="15" customHeight="1"/>
    <row r="32214" ht="15" customHeight="1"/>
    <row r="32215" ht="15" customHeight="1"/>
    <row r="32216" ht="15" customHeight="1"/>
    <row r="32217" ht="15" customHeight="1"/>
    <row r="32218" ht="15" customHeight="1"/>
    <row r="32219" ht="15" customHeight="1"/>
    <row r="32220" ht="15" customHeight="1"/>
    <row r="32221" ht="15" customHeight="1"/>
    <row r="32222" ht="15" customHeight="1"/>
    <row r="32223" ht="15" customHeight="1"/>
    <row r="32224" ht="15" customHeight="1"/>
    <row r="32225" ht="15" customHeight="1"/>
    <row r="32226" ht="15" customHeight="1"/>
    <row r="32227" ht="15" customHeight="1"/>
    <row r="32228" ht="15" customHeight="1"/>
    <row r="32229" ht="15" customHeight="1"/>
    <row r="32230" ht="15" customHeight="1"/>
    <row r="32231" ht="15" customHeight="1"/>
    <row r="32232" ht="15" customHeight="1"/>
    <row r="32233" ht="15" customHeight="1"/>
    <row r="32234" ht="15" customHeight="1"/>
    <row r="32235" ht="15" customHeight="1"/>
    <row r="32236" ht="15" customHeight="1"/>
    <row r="32237" ht="15" customHeight="1"/>
    <row r="32238" ht="15" customHeight="1"/>
    <row r="32239" ht="15" customHeight="1"/>
    <row r="32240" ht="15" customHeight="1"/>
    <row r="32241" ht="15" customHeight="1"/>
    <row r="32242" ht="15" customHeight="1"/>
    <row r="32243" ht="15" customHeight="1"/>
    <row r="32244" ht="15" customHeight="1"/>
    <row r="32245" ht="15" customHeight="1"/>
    <row r="32246" ht="15" customHeight="1"/>
    <row r="32247" ht="15" customHeight="1"/>
    <row r="32248" ht="15" customHeight="1"/>
    <row r="32249" ht="15" customHeight="1"/>
    <row r="32250" ht="15" customHeight="1"/>
    <row r="32251" ht="15" customHeight="1"/>
    <row r="32252" ht="15" customHeight="1"/>
    <row r="32253" ht="15" customHeight="1"/>
    <row r="32254" ht="15" customHeight="1"/>
    <row r="32255" ht="15" customHeight="1"/>
    <row r="32256" ht="15" customHeight="1"/>
    <row r="32257" ht="15" customHeight="1"/>
    <row r="32258" ht="15" customHeight="1"/>
    <row r="32259" ht="15" customHeight="1"/>
    <row r="32260" ht="15" customHeight="1"/>
    <row r="32261" ht="15" customHeight="1"/>
    <row r="32262" ht="15" customHeight="1"/>
    <row r="32263" ht="15" customHeight="1"/>
    <row r="32264" ht="15" customHeight="1"/>
    <row r="32265" ht="15" customHeight="1"/>
    <row r="32266" ht="15" customHeight="1"/>
    <row r="32267" ht="15" customHeight="1"/>
    <row r="32268" ht="15" customHeight="1"/>
    <row r="32269" ht="15" customHeight="1"/>
    <row r="32270" ht="15" customHeight="1"/>
    <row r="32271" ht="15" customHeight="1"/>
    <row r="32272" ht="15" customHeight="1"/>
    <row r="32273" ht="15" customHeight="1"/>
    <row r="32274" ht="15" customHeight="1"/>
    <row r="32275" ht="15" customHeight="1"/>
    <row r="32276" ht="15" customHeight="1"/>
    <row r="32277" ht="15" customHeight="1"/>
    <row r="32278" ht="15" customHeight="1"/>
    <row r="32279" ht="15" customHeight="1"/>
    <row r="32280" ht="15" customHeight="1"/>
    <row r="32281" ht="15" customHeight="1"/>
    <row r="32282" ht="15" customHeight="1"/>
    <row r="32283" ht="15" customHeight="1"/>
    <row r="32284" ht="15" customHeight="1"/>
    <row r="32285" ht="15" customHeight="1"/>
    <row r="32286" ht="15" customHeight="1"/>
    <row r="32287" ht="15" customHeight="1"/>
    <row r="32288" ht="15" customHeight="1"/>
    <row r="32289" ht="15" customHeight="1"/>
    <row r="32290" ht="15" customHeight="1"/>
    <row r="32291" ht="15" customHeight="1"/>
    <row r="32292" ht="15" customHeight="1"/>
    <row r="32293" ht="15" customHeight="1"/>
    <row r="32294" ht="15" customHeight="1"/>
    <row r="32295" ht="15" customHeight="1"/>
    <row r="32296" ht="15" customHeight="1"/>
    <row r="32297" ht="15" customHeight="1"/>
    <row r="32298" ht="15" customHeight="1"/>
    <row r="32299" ht="15" customHeight="1"/>
    <row r="32300" ht="15" customHeight="1"/>
    <row r="32301" ht="15" customHeight="1"/>
    <row r="32302" ht="15" customHeight="1"/>
    <row r="32303" ht="15" customHeight="1"/>
    <row r="32304" ht="15" customHeight="1"/>
    <row r="32305" ht="15" customHeight="1"/>
    <row r="32306" ht="15" customHeight="1"/>
    <row r="32307" ht="15" customHeight="1"/>
    <row r="32308" ht="15" customHeight="1"/>
    <row r="32309" ht="15" customHeight="1"/>
    <row r="32310" ht="15" customHeight="1"/>
    <row r="32311" ht="15" customHeight="1"/>
    <row r="32312" ht="15" customHeight="1"/>
    <row r="32313" ht="15" customHeight="1"/>
    <row r="32314" ht="15" customHeight="1"/>
    <row r="32315" ht="15" customHeight="1"/>
    <row r="32316" ht="15" customHeight="1"/>
    <row r="32317" ht="15" customHeight="1"/>
    <row r="32318" ht="15" customHeight="1"/>
    <row r="32319" ht="15" customHeight="1"/>
    <row r="32320" ht="15" customHeight="1"/>
    <row r="32321" ht="15" customHeight="1"/>
    <row r="32322" ht="15" customHeight="1"/>
    <row r="32323" ht="15" customHeight="1"/>
    <row r="32324" ht="15" customHeight="1"/>
    <row r="32325" ht="15" customHeight="1"/>
    <row r="32326" ht="15" customHeight="1"/>
    <row r="32327" ht="15" customHeight="1"/>
    <row r="32328" ht="15" customHeight="1"/>
    <row r="32329" ht="15" customHeight="1"/>
    <row r="32330" ht="15" customHeight="1"/>
    <row r="32331" ht="15" customHeight="1"/>
    <row r="32332" ht="15" customHeight="1"/>
    <row r="32333" ht="15" customHeight="1"/>
    <row r="32334" ht="15" customHeight="1"/>
    <row r="32335" ht="15" customHeight="1"/>
    <row r="32336" ht="15" customHeight="1"/>
    <row r="32337" ht="15" customHeight="1"/>
    <row r="32338" ht="15" customHeight="1"/>
    <row r="32339" ht="15" customHeight="1"/>
    <row r="32340" ht="15" customHeight="1"/>
    <row r="32341" ht="15" customHeight="1"/>
    <row r="32342" ht="15" customHeight="1"/>
    <row r="32343" ht="15" customHeight="1"/>
    <row r="32344" ht="15" customHeight="1"/>
    <row r="32345" ht="15" customHeight="1"/>
    <row r="32346" ht="15" customHeight="1"/>
    <row r="32347" ht="15" customHeight="1"/>
    <row r="32348" ht="15" customHeight="1"/>
    <row r="32349" ht="15" customHeight="1"/>
    <row r="32350" ht="15" customHeight="1"/>
    <row r="32351" ht="15" customHeight="1"/>
    <row r="32352" ht="15" customHeight="1"/>
    <row r="32353" ht="15" customHeight="1"/>
    <row r="32354" ht="15" customHeight="1"/>
    <row r="32355" ht="15" customHeight="1"/>
    <row r="32356" ht="15" customHeight="1"/>
    <row r="32357" ht="15" customHeight="1"/>
    <row r="32358" ht="15" customHeight="1"/>
    <row r="32359" ht="15" customHeight="1"/>
    <row r="32360" ht="15" customHeight="1"/>
    <row r="32361" ht="15" customHeight="1"/>
    <row r="32362" ht="15" customHeight="1"/>
    <row r="32363" ht="15" customHeight="1"/>
    <row r="32364" ht="15" customHeight="1"/>
    <row r="32365" ht="15" customHeight="1"/>
    <row r="32366" ht="15" customHeight="1"/>
    <row r="32367" ht="15" customHeight="1"/>
    <row r="32368" ht="15" customHeight="1"/>
    <row r="32369" ht="15" customHeight="1"/>
    <row r="32370" ht="15" customHeight="1"/>
    <row r="32371" ht="15" customHeight="1"/>
    <row r="32372" ht="15" customHeight="1"/>
    <row r="32373" ht="15" customHeight="1"/>
    <row r="32374" ht="15" customHeight="1"/>
    <row r="32375" ht="15" customHeight="1"/>
    <row r="32376" ht="15" customHeight="1"/>
    <row r="32377" ht="15" customHeight="1"/>
    <row r="32378" ht="15" customHeight="1"/>
    <row r="32379" ht="15" customHeight="1"/>
    <row r="32380" ht="15" customHeight="1"/>
    <row r="32381" ht="15" customHeight="1"/>
    <row r="32382" ht="15" customHeight="1"/>
    <row r="32383" ht="15" customHeight="1"/>
    <row r="32384" ht="15" customHeight="1"/>
    <row r="32385" ht="15" customHeight="1"/>
    <row r="32386" ht="15" customHeight="1"/>
    <row r="32387" ht="15" customHeight="1"/>
    <row r="32388" ht="15" customHeight="1"/>
    <row r="32389" ht="15" customHeight="1"/>
    <row r="32390" ht="15" customHeight="1"/>
    <row r="32391" ht="15" customHeight="1"/>
    <row r="32392" ht="15" customHeight="1"/>
    <row r="32393" ht="15" customHeight="1"/>
    <row r="32394" ht="15" customHeight="1"/>
    <row r="32395" ht="15" customHeight="1"/>
    <row r="32396" ht="15" customHeight="1"/>
    <row r="32397" ht="15" customHeight="1"/>
    <row r="32398" ht="15" customHeight="1"/>
    <row r="32399" ht="15" customHeight="1"/>
    <row r="32400" ht="15" customHeight="1"/>
    <row r="32401" ht="15" customHeight="1"/>
    <row r="32402" ht="15" customHeight="1"/>
    <row r="32403" ht="15" customHeight="1"/>
    <row r="32404" ht="15" customHeight="1"/>
    <row r="32405" ht="15" customHeight="1"/>
    <row r="32406" ht="15" customHeight="1"/>
    <row r="32407" ht="15" customHeight="1"/>
    <row r="32408" ht="15" customHeight="1"/>
    <row r="32409" ht="15" customHeight="1"/>
    <row r="32410" ht="15" customHeight="1"/>
    <row r="32411" ht="15" customHeight="1"/>
    <row r="32412" ht="15" customHeight="1"/>
    <row r="32413" ht="15" customHeight="1"/>
    <row r="32414" ht="15" customHeight="1"/>
    <row r="32415" ht="15" customHeight="1"/>
    <row r="32416" ht="15" customHeight="1"/>
    <row r="32417" ht="15" customHeight="1"/>
    <row r="32418" ht="15" customHeight="1"/>
    <row r="32419" ht="15" customHeight="1"/>
    <row r="32420" ht="15" customHeight="1"/>
    <row r="32421" ht="15" customHeight="1"/>
    <row r="32422" ht="15" customHeight="1"/>
    <row r="32423" ht="15" customHeight="1"/>
    <row r="32424" ht="15" customHeight="1"/>
    <row r="32425" ht="15" customHeight="1"/>
    <row r="32426" ht="15" customHeight="1"/>
    <row r="32427" ht="15" customHeight="1"/>
    <row r="32428" ht="15" customHeight="1"/>
    <row r="32429" ht="15" customHeight="1"/>
    <row r="32430" ht="15" customHeight="1"/>
    <row r="32431" ht="15" customHeight="1"/>
    <row r="32432" ht="15" customHeight="1"/>
    <row r="32433" ht="15" customHeight="1"/>
    <row r="32434" ht="15" customHeight="1"/>
    <row r="32435" ht="15" customHeight="1"/>
    <row r="32436" ht="15" customHeight="1"/>
    <row r="32437" ht="15" customHeight="1"/>
    <row r="32438" ht="15" customHeight="1"/>
    <row r="32439" ht="15" customHeight="1"/>
    <row r="32440" ht="15" customHeight="1"/>
    <row r="32441" ht="15" customHeight="1"/>
    <row r="32442" ht="15" customHeight="1"/>
    <row r="32443" ht="15" customHeight="1"/>
    <row r="32444" ht="15" customHeight="1"/>
    <row r="32445" ht="15" customHeight="1"/>
    <row r="32446" ht="15" customHeight="1"/>
    <row r="32447" ht="15" customHeight="1"/>
    <row r="32448" ht="15" customHeight="1"/>
    <row r="32449" ht="15" customHeight="1"/>
    <row r="32450" ht="15" customHeight="1"/>
    <row r="32451" ht="15" customHeight="1"/>
    <row r="32452" ht="15" customHeight="1"/>
    <row r="32453" ht="15" customHeight="1"/>
    <row r="32454" ht="15" customHeight="1"/>
    <row r="32455" ht="15" customHeight="1"/>
    <row r="32456" ht="15" customHeight="1"/>
    <row r="32457" ht="15" customHeight="1"/>
    <row r="32458" ht="15" customHeight="1"/>
    <row r="32459" ht="15" customHeight="1"/>
    <row r="32460" ht="15" customHeight="1"/>
    <row r="32461" ht="15" customHeight="1"/>
    <row r="32462" ht="15" customHeight="1"/>
    <row r="32463" ht="15" customHeight="1"/>
    <row r="32464" ht="15" customHeight="1"/>
    <row r="32465" ht="15" customHeight="1"/>
    <row r="32466" ht="15" customHeight="1"/>
    <row r="32467" ht="15" customHeight="1"/>
    <row r="32468" ht="15" customHeight="1"/>
    <row r="32469" ht="15" customHeight="1"/>
    <row r="32470" ht="15" customHeight="1"/>
    <row r="32471" ht="15" customHeight="1"/>
    <row r="32472" ht="15" customHeight="1"/>
    <row r="32473" ht="15" customHeight="1"/>
    <row r="32474" ht="15" customHeight="1"/>
    <row r="32475" ht="15" customHeight="1"/>
    <row r="32476" ht="15" customHeight="1"/>
    <row r="32477" ht="15" customHeight="1"/>
    <row r="32478" ht="15" customHeight="1"/>
    <row r="32479" ht="15" customHeight="1"/>
    <row r="32480" ht="15" customHeight="1"/>
    <row r="32481" ht="15" customHeight="1"/>
    <row r="32482" ht="15" customHeight="1"/>
    <row r="32483" ht="15" customHeight="1"/>
    <row r="32484" ht="15" customHeight="1"/>
    <row r="32485" ht="15" customHeight="1"/>
    <row r="32486" ht="15" customHeight="1"/>
    <row r="32487" ht="15" customHeight="1"/>
    <row r="32488" ht="15" customHeight="1"/>
    <row r="32489" ht="15" customHeight="1"/>
    <row r="32490" ht="15" customHeight="1"/>
    <row r="32491" ht="15" customHeight="1"/>
    <row r="32492" ht="15" customHeight="1"/>
    <row r="32493" ht="15" customHeight="1"/>
    <row r="32494" ht="15" customHeight="1"/>
    <row r="32495" ht="15" customHeight="1"/>
    <row r="32496" ht="15" customHeight="1"/>
    <row r="32497" ht="15" customHeight="1"/>
    <row r="32498" ht="15" customHeight="1"/>
    <row r="32499" ht="15" customHeight="1"/>
    <row r="32500" ht="15" customHeight="1"/>
    <row r="32501" ht="15" customHeight="1"/>
    <row r="32502" ht="15" customHeight="1"/>
    <row r="32503" ht="15" customHeight="1"/>
    <row r="32504" ht="15" customHeight="1"/>
    <row r="32505" ht="15" customHeight="1"/>
    <row r="32506" ht="15" customHeight="1"/>
    <row r="32507" ht="15" customHeight="1"/>
    <row r="32508" ht="15" customHeight="1"/>
    <row r="32509" ht="15" customHeight="1"/>
    <row r="32510" ht="15" customHeight="1"/>
    <row r="32511" ht="15" customHeight="1"/>
    <row r="32512" ht="15" customHeight="1"/>
    <row r="32513" ht="15" customHeight="1"/>
    <row r="32514" ht="15" customHeight="1"/>
    <row r="32515" ht="15" customHeight="1"/>
    <row r="32516" ht="15" customHeight="1"/>
    <row r="32517" ht="15" customHeight="1"/>
    <row r="32518" ht="15" customHeight="1"/>
    <row r="32519" ht="15" customHeight="1"/>
    <row r="32520" ht="15" customHeight="1"/>
    <row r="32521" ht="15" customHeight="1"/>
    <row r="32522" ht="15" customHeight="1"/>
    <row r="32523" ht="15" customHeight="1"/>
    <row r="32524" ht="15" customHeight="1"/>
    <row r="32525" ht="15" customHeight="1"/>
    <row r="32526" ht="15" customHeight="1"/>
    <row r="32527" ht="15" customHeight="1"/>
    <row r="32528" ht="15" customHeight="1"/>
    <row r="32529" ht="15" customHeight="1"/>
    <row r="32530" ht="15" customHeight="1"/>
    <row r="32531" ht="15" customHeight="1"/>
    <row r="32532" ht="15" customHeight="1"/>
    <row r="32533" ht="15" customHeight="1"/>
    <row r="32534" ht="15" customHeight="1"/>
    <row r="32535" ht="15" customHeight="1"/>
    <row r="32536" ht="15" customHeight="1"/>
    <row r="32537" ht="15" customHeight="1"/>
    <row r="32538" ht="15" customHeight="1"/>
    <row r="32539" ht="15" customHeight="1"/>
    <row r="32540" ht="15" customHeight="1"/>
    <row r="32541" ht="15" customHeight="1"/>
    <row r="32542" ht="15" customHeight="1"/>
    <row r="32543" ht="15" customHeight="1"/>
    <row r="32544" ht="15" customHeight="1"/>
    <row r="32545" ht="15" customHeight="1"/>
    <row r="32546" ht="15" customHeight="1"/>
    <row r="32547" ht="15" customHeight="1"/>
    <row r="32548" ht="15" customHeight="1"/>
    <row r="32549" ht="15" customHeight="1"/>
    <row r="32550" ht="15" customHeight="1"/>
    <row r="32551" ht="15" customHeight="1"/>
    <row r="32552" ht="15" customHeight="1"/>
    <row r="32553" ht="15" customHeight="1"/>
    <row r="32554" ht="15" customHeight="1"/>
    <row r="32555" ht="15" customHeight="1"/>
    <row r="32556" ht="15" customHeight="1"/>
    <row r="32557" ht="15" customHeight="1"/>
    <row r="32558" ht="15" customHeight="1"/>
    <row r="32559" ht="15" customHeight="1"/>
    <row r="32560" ht="15" customHeight="1"/>
    <row r="32561" ht="15" customHeight="1"/>
    <row r="32562" ht="15" customHeight="1"/>
    <row r="32563" ht="15" customHeight="1"/>
    <row r="32564" ht="15" customHeight="1"/>
    <row r="32565" ht="15" customHeight="1"/>
    <row r="32566" ht="15" customHeight="1"/>
    <row r="32567" ht="15" customHeight="1"/>
    <row r="32568" ht="15" customHeight="1"/>
    <row r="32569" ht="15" customHeight="1"/>
    <row r="32570" ht="15" customHeight="1"/>
    <row r="32571" ht="15" customHeight="1"/>
    <row r="32572" ht="15" customHeight="1"/>
    <row r="32573" ht="15" customHeight="1"/>
    <row r="32574" ht="15" customHeight="1"/>
    <row r="32575" ht="15" customHeight="1"/>
    <row r="32576" ht="15" customHeight="1"/>
    <row r="32577" ht="15" customHeight="1"/>
    <row r="32578" ht="15" customHeight="1"/>
    <row r="32579" ht="15" customHeight="1"/>
    <row r="32580" ht="15" customHeight="1"/>
    <row r="32581" ht="15" customHeight="1"/>
    <row r="32582" ht="15" customHeight="1"/>
    <row r="32583" ht="15" customHeight="1"/>
    <row r="32584" ht="15" customHeight="1"/>
    <row r="32585" ht="15" customHeight="1"/>
    <row r="32586" ht="15" customHeight="1"/>
    <row r="32587" ht="15" customHeight="1"/>
    <row r="32588" ht="15" customHeight="1"/>
    <row r="32589" ht="15" customHeight="1"/>
    <row r="32590" ht="15" customHeight="1"/>
    <row r="32591" ht="15" customHeight="1"/>
    <row r="32592" ht="15" customHeight="1"/>
    <row r="32593" ht="15" customHeight="1"/>
    <row r="32594" ht="15" customHeight="1"/>
    <row r="32595" ht="15" customHeight="1"/>
    <row r="32596" ht="15" customHeight="1"/>
    <row r="32597" ht="15" customHeight="1"/>
    <row r="32598" ht="15" customHeight="1"/>
    <row r="32599" ht="15" customHeight="1"/>
    <row r="32600" ht="15" customHeight="1"/>
    <row r="32601" ht="15" customHeight="1"/>
    <row r="32602" ht="15" customHeight="1"/>
    <row r="32603" ht="15" customHeight="1"/>
    <row r="32604" ht="15" customHeight="1"/>
    <row r="32605" ht="15" customHeight="1"/>
    <row r="32606" ht="15" customHeight="1"/>
    <row r="32607" ht="15" customHeight="1"/>
    <row r="32608" ht="15" customHeight="1"/>
    <row r="32609" ht="15" customHeight="1"/>
    <row r="32610" ht="15" customHeight="1"/>
    <row r="32611" ht="15" customHeight="1"/>
    <row r="32612" ht="15" customHeight="1"/>
    <row r="32613" ht="15" customHeight="1"/>
    <row r="32614" ht="15" customHeight="1"/>
    <row r="32615" ht="15" customHeight="1"/>
    <row r="32616" ht="15" customHeight="1"/>
    <row r="32617" ht="15" customHeight="1"/>
    <row r="32618" ht="15" customHeight="1"/>
    <row r="32619" ht="15" customHeight="1"/>
    <row r="32620" ht="15" customHeight="1"/>
    <row r="32621" ht="15" customHeight="1"/>
    <row r="32622" ht="15" customHeight="1"/>
    <row r="32623" ht="15" customHeight="1"/>
    <row r="32624" ht="15" customHeight="1"/>
    <row r="32625" ht="15" customHeight="1"/>
    <row r="32626" ht="15" customHeight="1"/>
    <row r="32627" ht="15" customHeight="1"/>
    <row r="32628" ht="15" customHeight="1"/>
    <row r="32629" ht="15" customHeight="1"/>
    <row r="32630" ht="15" customHeight="1"/>
    <row r="32631" ht="15" customHeight="1"/>
    <row r="32632" ht="15" customHeight="1"/>
    <row r="32633" ht="15" customHeight="1"/>
    <row r="32634" ht="15" customHeight="1"/>
    <row r="32635" ht="15" customHeight="1"/>
    <row r="32636" ht="15" customHeight="1"/>
    <row r="32637" ht="15" customHeight="1"/>
    <row r="32638" ht="15" customHeight="1"/>
    <row r="32639" ht="15" customHeight="1"/>
    <row r="32640" ht="15" customHeight="1"/>
    <row r="32641" ht="15" customHeight="1"/>
    <row r="32642" ht="15" customHeight="1"/>
    <row r="32643" ht="15" customHeight="1"/>
    <row r="32644" ht="15" customHeight="1"/>
    <row r="32645" ht="15" customHeight="1"/>
    <row r="32646" ht="15" customHeight="1"/>
    <row r="32647" ht="15" customHeight="1"/>
    <row r="32648" ht="15" customHeight="1"/>
    <row r="32649" ht="15" customHeight="1"/>
    <row r="32650" ht="15" customHeight="1"/>
    <row r="32651" ht="15" customHeight="1"/>
    <row r="32652" ht="15" customHeight="1"/>
    <row r="32653" ht="15" customHeight="1"/>
    <row r="32654" ht="15" customHeight="1"/>
    <row r="32655" ht="15" customHeight="1"/>
    <row r="32656" ht="15" customHeight="1"/>
    <row r="32657" ht="15" customHeight="1"/>
    <row r="32658" ht="15" customHeight="1"/>
    <row r="32659" ht="15" customHeight="1"/>
    <row r="32660" ht="15" customHeight="1"/>
    <row r="32661" ht="15" customHeight="1"/>
    <row r="32662" ht="15" customHeight="1"/>
    <row r="32663" ht="15" customHeight="1"/>
    <row r="32664" ht="15" customHeight="1"/>
    <row r="32665" ht="15" customHeight="1"/>
    <row r="32666" ht="15" customHeight="1"/>
    <row r="32667" ht="15" customHeight="1"/>
    <row r="32668" ht="15" customHeight="1"/>
    <row r="32669" ht="15" customHeight="1"/>
    <row r="32670" ht="15" customHeight="1"/>
    <row r="32671" ht="15" customHeight="1"/>
    <row r="32672" ht="15" customHeight="1"/>
    <row r="32673" ht="15" customHeight="1"/>
    <row r="32674" ht="15" customHeight="1"/>
    <row r="32675" ht="15" customHeight="1"/>
    <row r="32676" ht="15" customHeight="1"/>
    <row r="32677" ht="15" customHeight="1"/>
    <row r="32678" ht="15" customHeight="1"/>
    <row r="32679" ht="15" customHeight="1"/>
    <row r="32680" ht="15" customHeight="1"/>
    <row r="32681" ht="15" customHeight="1"/>
    <row r="32682" ht="15" customHeight="1"/>
    <row r="32683" ht="15" customHeight="1"/>
    <row r="32684" ht="15" customHeight="1"/>
    <row r="32685" ht="15" customHeight="1"/>
    <row r="32686" ht="15" customHeight="1"/>
    <row r="32687" ht="15" customHeight="1"/>
    <row r="32688" ht="15" customHeight="1"/>
    <row r="32689" ht="15" customHeight="1"/>
    <row r="32690" ht="15" customHeight="1"/>
    <row r="32691" ht="15" customHeight="1"/>
    <row r="32692" ht="15" customHeight="1"/>
    <row r="32693" ht="15" customHeight="1"/>
    <row r="32694" ht="15" customHeight="1"/>
    <row r="32695" ht="15" customHeight="1"/>
    <row r="32696" ht="15" customHeight="1"/>
    <row r="32697" ht="15" customHeight="1"/>
    <row r="32698" ht="15" customHeight="1"/>
    <row r="32699" ht="15" customHeight="1"/>
    <row r="32700" ht="15" customHeight="1"/>
    <row r="32701" ht="15" customHeight="1"/>
    <row r="32702" ht="15" customHeight="1"/>
    <row r="32703" ht="15" customHeight="1"/>
    <row r="32704" ht="15" customHeight="1"/>
    <row r="32705" ht="15" customHeight="1"/>
    <row r="32706" ht="15" customHeight="1"/>
    <row r="32707" ht="15" customHeight="1"/>
    <row r="32708" ht="15" customHeight="1"/>
    <row r="32709" ht="15" customHeight="1"/>
    <row r="32710" ht="15" customHeight="1"/>
    <row r="32711" ht="15" customHeight="1"/>
    <row r="32712" ht="15" customHeight="1"/>
    <row r="32713" ht="15" customHeight="1"/>
    <row r="32714" ht="15" customHeight="1"/>
    <row r="32715" ht="15" customHeight="1"/>
    <row r="32716" ht="15" customHeight="1"/>
    <row r="32717" ht="15" customHeight="1"/>
    <row r="32718" ht="15" customHeight="1"/>
    <row r="32719" ht="15" customHeight="1"/>
    <row r="32720" ht="15" customHeight="1"/>
    <row r="32721" ht="15" customHeight="1"/>
    <row r="32722" ht="15" customHeight="1"/>
    <row r="32723" ht="15" customHeight="1"/>
    <row r="32724" ht="15" customHeight="1"/>
    <row r="32725" ht="15" customHeight="1"/>
    <row r="32726" ht="15" customHeight="1"/>
    <row r="32727" ht="15" customHeight="1"/>
    <row r="32728" ht="15" customHeight="1"/>
    <row r="32729" ht="15" customHeight="1"/>
    <row r="32730" ht="15" customHeight="1"/>
    <row r="32731" ht="15" customHeight="1"/>
    <row r="32732" ht="15" customHeight="1"/>
    <row r="32733" ht="15" customHeight="1"/>
    <row r="32734" ht="15" customHeight="1"/>
    <row r="32735" ht="15" customHeight="1"/>
    <row r="32736" ht="15" customHeight="1"/>
    <row r="32737" ht="15" customHeight="1"/>
    <row r="32738" ht="15" customHeight="1"/>
    <row r="32739" ht="15" customHeight="1"/>
    <row r="32740" ht="15" customHeight="1"/>
    <row r="32741" ht="15" customHeight="1"/>
    <row r="32742" ht="15" customHeight="1"/>
    <row r="32743" ht="15" customHeight="1"/>
    <row r="32744" ht="15" customHeight="1"/>
    <row r="32745" ht="15" customHeight="1"/>
    <row r="32746" ht="15" customHeight="1"/>
    <row r="32747" ht="15" customHeight="1"/>
    <row r="32748" ht="15" customHeight="1"/>
    <row r="32749" ht="15" customHeight="1"/>
    <row r="32750" ht="15" customHeight="1"/>
    <row r="32751" ht="15" customHeight="1"/>
    <row r="32752" ht="15" customHeight="1"/>
    <row r="32753" ht="15" customHeight="1"/>
    <row r="32754" ht="15" customHeight="1"/>
    <row r="32755" ht="15" customHeight="1"/>
    <row r="32756" ht="15" customHeight="1"/>
    <row r="32757" ht="15" customHeight="1"/>
    <row r="32758" ht="15" customHeight="1"/>
    <row r="32759" ht="15" customHeight="1"/>
    <row r="32760" ht="15" customHeight="1"/>
    <row r="32761" ht="15" customHeight="1"/>
    <row r="32762" ht="15" customHeight="1"/>
    <row r="32763" ht="15" customHeight="1"/>
    <row r="32764" ht="15" customHeight="1"/>
    <row r="32765" ht="15" customHeight="1"/>
    <row r="32766" ht="15" customHeight="1"/>
    <row r="32767" ht="15" customHeight="1"/>
    <row r="32768" ht="15" customHeight="1"/>
    <row r="32769" ht="15" customHeight="1"/>
    <row r="32770" ht="15" customHeight="1"/>
    <row r="32771" ht="15" customHeight="1"/>
    <row r="32772" ht="15" customHeight="1"/>
    <row r="32773" ht="15" customHeight="1"/>
    <row r="32774" ht="15" customHeight="1"/>
    <row r="32775" ht="15" customHeight="1"/>
    <row r="32776" ht="15" customHeight="1"/>
    <row r="32777" ht="15" customHeight="1"/>
    <row r="32778" ht="15" customHeight="1"/>
    <row r="32779" ht="15" customHeight="1"/>
    <row r="32780" ht="15" customHeight="1"/>
    <row r="32781" ht="15" customHeight="1"/>
    <row r="32782" ht="15" customHeight="1"/>
    <row r="32783" ht="15" customHeight="1"/>
    <row r="32784" ht="15" customHeight="1"/>
    <row r="32785" ht="15" customHeight="1"/>
    <row r="32786" ht="15" customHeight="1"/>
    <row r="32787" ht="15" customHeight="1"/>
    <row r="32788" ht="15" customHeight="1"/>
    <row r="32789" ht="15" customHeight="1"/>
    <row r="32790" ht="15" customHeight="1"/>
    <row r="32791" ht="15" customHeight="1"/>
    <row r="32792" ht="15" customHeight="1"/>
    <row r="32793" ht="15" customHeight="1"/>
    <row r="32794" ht="15" customHeight="1"/>
    <row r="32795" ht="15" customHeight="1"/>
    <row r="32796" ht="15" customHeight="1"/>
    <row r="32797" ht="15" customHeight="1"/>
    <row r="32798" ht="15" customHeight="1"/>
    <row r="32799" ht="15" customHeight="1"/>
    <row r="32800" ht="15" customHeight="1"/>
    <row r="32801" ht="15" customHeight="1"/>
    <row r="32802" ht="15" customHeight="1"/>
    <row r="32803" ht="15" customHeight="1"/>
    <row r="32804" ht="15" customHeight="1"/>
    <row r="32805" ht="15" customHeight="1"/>
    <row r="32806" ht="15" customHeight="1"/>
    <row r="32807" ht="15" customHeight="1"/>
    <row r="32808" ht="15" customHeight="1"/>
    <row r="32809" ht="15" customHeight="1"/>
    <row r="32810" ht="15" customHeight="1"/>
    <row r="32811" ht="15" customHeight="1"/>
    <row r="32812" ht="15" customHeight="1"/>
    <row r="32813" ht="15" customHeight="1"/>
    <row r="32814" ht="15" customHeight="1"/>
    <row r="32815" ht="15" customHeight="1"/>
    <row r="32816" ht="15" customHeight="1"/>
    <row r="32817" ht="15" customHeight="1"/>
    <row r="32818" ht="15" customHeight="1"/>
    <row r="32819" ht="15" customHeight="1"/>
    <row r="32820" ht="15" customHeight="1"/>
    <row r="32821" ht="15" customHeight="1"/>
    <row r="32822" ht="15" customHeight="1"/>
    <row r="32823" ht="15" customHeight="1"/>
    <row r="32824" ht="15" customHeight="1"/>
    <row r="32825" ht="15" customHeight="1"/>
    <row r="32826" ht="15" customHeight="1"/>
    <row r="32827" ht="15" customHeight="1"/>
    <row r="32828" ht="15" customHeight="1"/>
    <row r="32829" ht="15" customHeight="1"/>
    <row r="32830" ht="15" customHeight="1"/>
    <row r="32831" ht="15" customHeight="1"/>
    <row r="32832" ht="15" customHeight="1"/>
    <row r="32833" ht="15" customHeight="1"/>
    <row r="32834" ht="15" customHeight="1"/>
    <row r="32835" ht="15" customHeight="1"/>
    <row r="32836" ht="15" customHeight="1"/>
    <row r="32837" ht="15" customHeight="1"/>
    <row r="32838" ht="15" customHeight="1"/>
    <row r="32839" ht="15" customHeight="1"/>
    <row r="32840" ht="15" customHeight="1"/>
    <row r="32841" ht="15" customHeight="1"/>
    <row r="32842" ht="15" customHeight="1"/>
    <row r="32843" ht="15" customHeight="1"/>
    <row r="32844" ht="15" customHeight="1"/>
    <row r="32845" ht="15" customHeight="1"/>
    <row r="32846" ht="15" customHeight="1"/>
    <row r="32847" ht="15" customHeight="1"/>
    <row r="32848" ht="15" customHeight="1"/>
    <row r="32849" ht="15" customHeight="1"/>
    <row r="32850" ht="15" customHeight="1"/>
    <row r="32851" ht="15" customHeight="1"/>
    <row r="32852" ht="15" customHeight="1"/>
    <row r="32853" ht="15" customHeight="1"/>
    <row r="32854" ht="15" customHeight="1"/>
    <row r="32855" ht="15" customHeight="1"/>
    <row r="32856" ht="15" customHeight="1"/>
    <row r="32857" ht="15" customHeight="1"/>
    <row r="32858" ht="15" customHeight="1"/>
    <row r="32859" ht="15" customHeight="1"/>
    <row r="32860" ht="15" customHeight="1"/>
    <row r="32861" ht="15" customHeight="1"/>
    <row r="32862" ht="15" customHeight="1"/>
    <row r="32863" ht="15" customHeight="1"/>
    <row r="32864" ht="15" customHeight="1"/>
    <row r="32865" ht="15" customHeight="1"/>
    <row r="32866" ht="15" customHeight="1"/>
    <row r="32867" ht="15" customHeight="1"/>
    <row r="32868" ht="15" customHeight="1"/>
    <row r="32869" ht="15" customHeight="1"/>
    <row r="32870" ht="15" customHeight="1"/>
    <row r="32871" ht="15" customHeight="1"/>
    <row r="32872" ht="15" customHeight="1"/>
    <row r="32873" ht="15" customHeight="1"/>
    <row r="32874" ht="15" customHeight="1"/>
    <row r="32875" ht="15" customHeight="1"/>
    <row r="32876" ht="15" customHeight="1"/>
    <row r="32877" ht="15" customHeight="1"/>
    <row r="32878" ht="15" customHeight="1"/>
    <row r="32879" ht="15" customHeight="1"/>
    <row r="32880" ht="15" customHeight="1"/>
    <row r="32881" ht="15" customHeight="1"/>
    <row r="32882" ht="15" customHeight="1"/>
    <row r="32883" ht="15" customHeight="1"/>
    <row r="32884" ht="15" customHeight="1"/>
    <row r="32885" ht="15" customHeight="1"/>
    <row r="32886" ht="15" customHeight="1"/>
    <row r="32887" ht="15" customHeight="1"/>
    <row r="32888" ht="15" customHeight="1"/>
    <row r="32889" ht="15" customHeight="1"/>
    <row r="32890" ht="15" customHeight="1"/>
    <row r="32891" ht="15" customHeight="1"/>
    <row r="32892" ht="15" customHeight="1"/>
    <row r="32893" ht="15" customHeight="1"/>
    <row r="32894" ht="15" customHeight="1"/>
    <row r="32895" ht="15" customHeight="1"/>
    <row r="32896" ht="15" customHeight="1"/>
    <row r="32897" ht="15" customHeight="1"/>
    <row r="32898" ht="15" customHeight="1"/>
    <row r="32899" ht="15" customHeight="1"/>
    <row r="32900" ht="15" customHeight="1"/>
    <row r="32901" ht="15" customHeight="1"/>
    <row r="32902" ht="15" customHeight="1"/>
    <row r="32903" ht="15" customHeight="1"/>
    <row r="32904" ht="15" customHeight="1"/>
    <row r="32905" ht="15" customHeight="1"/>
    <row r="32906" ht="15" customHeight="1"/>
    <row r="32907" ht="15" customHeight="1"/>
    <row r="32908" ht="15" customHeight="1"/>
    <row r="32909" ht="15" customHeight="1"/>
    <row r="32910" ht="15" customHeight="1"/>
    <row r="32911" ht="15" customHeight="1"/>
    <row r="32912" ht="15" customHeight="1"/>
    <row r="32913" ht="15" customHeight="1"/>
    <row r="32914" ht="15" customHeight="1"/>
    <row r="32915" ht="15" customHeight="1"/>
    <row r="32916" ht="15" customHeight="1"/>
    <row r="32917" ht="15" customHeight="1"/>
    <row r="32918" ht="15" customHeight="1"/>
    <row r="32919" ht="15" customHeight="1"/>
    <row r="32920" ht="15" customHeight="1"/>
    <row r="32921" ht="15" customHeight="1"/>
    <row r="32922" ht="15" customHeight="1"/>
    <row r="32923" ht="15" customHeight="1"/>
    <row r="32924" ht="15" customHeight="1"/>
    <row r="32925" ht="15" customHeight="1"/>
    <row r="32926" ht="15" customHeight="1"/>
    <row r="32927" ht="15" customHeight="1"/>
    <row r="32928" ht="15" customHeight="1"/>
    <row r="32929" ht="15" customHeight="1"/>
    <row r="32930" ht="15" customHeight="1"/>
    <row r="32931" ht="15" customHeight="1"/>
    <row r="32932" ht="15" customHeight="1"/>
    <row r="32933" ht="15" customHeight="1"/>
    <row r="32934" ht="15" customHeight="1"/>
    <row r="32935" ht="15" customHeight="1"/>
    <row r="32936" ht="15" customHeight="1"/>
    <row r="32937" ht="15" customHeight="1"/>
    <row r="32938" ht="15" customHeight="1"/>
    <row r="32939" ht="15" customHeight="1"/>
    <row r="32940" ht="15" customHeight="1"/>
    <row r="32941" ht="15" customHeight="1"/>
    <row r="32942" ht="15" customHeight="1"/>
    <row r="32943" ht="15" customHeight="1"/>
    <row r="32944" ht="15" customHeight="1"/>
    <row r="32945" ht="15" customHeight="1"/>
    <row r="32946" ht="15" customHeight="1"/>
    <row r="32947" ht="15" customHeight="1"/>
    <row r="32948" ht="15" customHeight="1"/>
    <row r="32949" ht="15" customHeight="1"/>
    <row r="32950" ht="15" customHeight="1"/>
    <row r="32951" ht="15" customHeight="1"/>
    <row r="32952" ht="15" customHeight="1"/>
    <row r="32953" ht="15" customHeight="1"/>
    <row r="32954" ht="15" customHeight="1"/>
    <row r="32955" ht="15" customHeight="1"/>
    <row r="32956" ht="15" customHeight="1"/>
    <row r="32957" ht="15" customHeight="1"/>
    <row r="32958" ht="15" customHeight="1"/>
    <row r="32959" ht="15" customHeight="1"/>
    <row r="32960" ht="15" customHeight="1"/>
    <row r="32961" ht="15" customHeight="1"/>
    <row r="32962" ht="15" customHeight="1"/>
    <row r="32963" ht="15" customHeight="1"/>
    <row r="32964" ht="15" customHeight="1"/>
    <row r="32965" ht="15" customHeight="1"/>
    <row r="32966" ht="15" customHeight="1"/>
    <row r="32967" ht="15" customHeight="1"/>
    <row r="32968" ht="15" customHeight="1"/>
    <row r="32969" ht="15" customHeight="1"/>
    <row r="32970" ht="15" customHeight="1"/>
    <row r="32971" ht="15" customHeight="1"/>
    <row r="32972" ht="15" customHeight="1"/>
    <row r="32973" ht="15" customHeight="1"/>
    <row r="32974" ht="15" customHeight="1"/>
    <row r="32975" ht="15" customHeight="1"/>
    <row r="32976" ht="15" customHeight="1"/>
    <row r="32977" ht="15" customHeight="1"/>
    <row r="32978" ht="15" customHeight="1"/>
    <row r="32979" ht="15" customHeight="1"/>
    <row r="32980" ht="15" customHeight="1"/>
    <row r="32981" ht="15" customHeight="1"/>
    <row r="32982" ht="15" customHeight="1"/>
    <row r="32983" ht="15" customHeight="1"/>
    <row r="32984" ht="15" customHeight="1"/>
    <row r="32985" ht="15" customHeight="1"/>
    <row r="32986" ht="15" customHeight="1"/>
    <row r="32987" ht="15" customHeight="1"/>
    <row r="32988" ht="15" customHeight="1"/>
    <row r="32989" ht="15" customHeight="1"/>
    <row r="32990" ht="15" customHeight="1"/>
    <row r="32991" ht="15" customHeight="1"/>
    <row r="32992" ht="15" customHeight="1"/>
    <row r="32993" ht="15" customHeight="1"/>
    <row r="32994" ht="15" customHeight="1"/>
    <row r="32995" ht="15" customHeight="1"/>
    <row r="32996" ht="15" customHeight="1"/>
    <row r="32997" ht="15" customHeight="1"/>
    <row r="32998" ht="15" customHeight="1"/>
    <row r="32999" ht="15" customHeight="1"/>
    <row r="33000" ht="15" customHeight="1"/>
    <row r="33001" ht="15" customHeight="1"/>
    <row r="33002" ht="15" customHeight="1"/>
    <row r="33003" ht="15" customHeight="1"/>
    <row r="33004" ht="15" customHeight="1"/>
    <row r="33005" ht="15" customHeight="1"/>
    <row r="33006" ht="15" customHeight="1"/>
    <row r="33007" ht="15" customHeight="1"/>
    <row r="33008" ht="15" customHeight="1"/>
    <row r="33009" ht="15" customHeight="1"/>
    <row r="33010" ht="15" customHeight="1"/>
    <row r="33011" ht="15" customHeight="1"/>
    <row r="33012" ht="15" customHeight="1"/>
    <row r="33013" ht="15" customHeight="1"/>
    <row r="33014" ht="15" customHeight="1"/>
    <row r="33015" ht="15" customHeight="1"/>
    <row r="33016" ht="15" customHeight="1"/>
    <row r="33017" ht="15" customHeight="1"/>
    <row r="33018" ht="15" customHeight="1"/>
    <row r="33019" ht="15" customHeight="1"/>
    <row r="33020" ht="15" customHeight="1"/>
    <row r="33021" ht="15" customHeight="1"/>
    <row r="33022" ht="15" customHeight="1"/>
    <row r="33023" ht="15" customHeight="1"/>
    <row r="33024" ht="15" customHeight="1"/>
    <row r="33025" ht="15" customHeight="1"/>
    <row r="33026" ht="15" customHeight="1"/>
    <row r="33027" ht="15" customHeight="1"/>
    <row r="33028" ht="15" customHeight="1"/>
    <row r="33029" ht="15" customHeight="1"/>
    <row r="33030" ht="15" customHeight="1"/>
    <row r="33031" ht="15" customHeight="1"/>
    <row r="33032" ht="15" customHeight="1"/>
    <row r="33033" ht="15" customHeight="1"/>
    <row r="33034" ht="15" customHeight="1"/>
    <row r="33035" ht="15" customHeight="1"/>
    <row r="33036" ht="15" customHeight="1"/>
    <row r="33037" ht="15" customHeight="1"/>
    <row r="33038" ht="15" customHeight="1"/>
    <row r="33039" ht="15" customHeight="1"/>
    <row r="33040" ht="15" customHeight="1"/>
    <row r="33041" ht="15" customHeight="1"/>
    <row r="33042" ht="15" customHeight="1"/>
    <row r="33043" ht="15" customHeight="1"/>
    <row r="33044" ht="15" customHeight="1"/>
    <row r="33045" ht="15" customHeight="1"/>
    <row r="33046" ht="15" customHeight="1"/>
    <row r="33047" ht="15" customHeight="1"/>
    <row r="33048" ht="15" customHeight="1"/>
    <row r="33049" ht="15" customHeight="1"/>
    <row r="33050" ht="15" customHeight="1"/>
    <row r="33051" ht="15" customHeight="1"/>
    <row r="33052" ht="15" customHeight="1"/>
    <row r="33053" ht="15" customHeight="1"/>
    <row r="33054" ht="15" customHeight="1"/>
    <row r="33055" ht="15" customHeight="1"/>
    <row r="33056" ht="15" customHeight="1"/>
    <row r="33057" ht="15" customHeight="1"/>
    <row r="33058" ht="15" customHeight="1"/>
    <row r="33059" ht="15" customHeight="1"/>
    <row r="33060" ht="15" customHeight="1"/>
    <row r="33061" ht="15" customHeight="1"/>
    <row r="33062" ht="15" customHeight="1"/>
    <row r="33063" ht="15" customHeight="1"/>
    <row r="33064" ht="15" customHeight="1"/>
    <row r="33065" ht="15" customHeight="1"/>
    <row r="33066" ht="15" customHeight="1"/>
    <row r="33067" ht="15" customHeight="1"/>
    <row r="33068" ht="15" customHeight="1"/>
    <row r="33069" ht="15" customHeight="1"/>
    <row r="33070" ht="15" customHeight="1"/>
    <row r="33071" ht="15" customHeight="1"/>
    <row r="33072" ht="15" customHeight="1"/>
    <row r="33073" ht="15" customHeight="1"/>
    <row r="33074" ht="15" customHeight="1"/>
    <row r="33075" ht="15" customHeight="1"/>
    <row r="33076" ht="15" customHeight="1"/>
    <row r="33077" ht="15" customHeight="1"/>
    <row r="33078" ht="15" customHeight="1"/>
    <row r="33079" ht="15" customHeight="1"/>
    <row r="33080" ht="15" customHeight="1"/>
    <row r="33081" ht="15" customHeight="1"/>
    <row r="33082" ht="15" customHeight="1"/>
    <row r="33083" ht="15" customHeight="1"/>
    <row r="33084" ht="15" customHeight="1"/>
    <row r="33085" ht="15" customHeight="1"/>
    <row r="33086" ht="15" customHeight="1"/>
    <row r="33087" ht="15" customHeight="1"/>
    <row r="33088" ht="15" customHeight="1"/>
    <row r="33089" ht="15" customHeight="1"/>
    <row r="33090" ht="15" customHeight="1"/>
    <row r="33091" ht="15" customHeight="1"/>
    <row r="33092" ht="15" customHeight="1"/>
    <row r="33093" ht="15" customHeight="1"/>
    <row r="33094" ht="15" customHeight="1"/>
    <row r="33095" ht="15" customHeight="1"/>
    <row r="33096" ht="15" customHeight="1"/>
    <row r="33097" ht="15" customHeight="1"/>
    <row r="33098" ht="15" customHeight="1"/>
    <row r="33099" ht="15" customHeight="1"/>
    <row r="33100" ht="15" customHeight="1"/>
    <row r="33101" ht="15" customHeight="1"/>
    <row r="33102" ht="15" customHeight="1"/>
    <row r="33103" ht="15" customHeight="1"/>
    <row r="33104" ht="15" customHeight="1"/>
    <row r="33105" ht="15" customHeight="1"/>
    <row r="33106" ht="15" customHeight="1"/>
    <row r="33107" ht="15" customHeight="1"/>
    <row r="33108" ht="15" customHeight="1"/>
    <row r="33109" ht="15" customHeight="1"/>
    <row r="33110" ht="15" customHeight="1"/>
    <row r="33111" ht="15" customHeight="1"/>
    <row r="33112" ht="15" customHeight="1"/>
    <row r="33113" ht="15" customHeight="1"/>
    <row r="33114" ht="15" customHeight="1"/>
    <row r="33115" ht="15" customHeight="1"/>
    <row r="33116" ht="15" customHeight="1"/>
    <row r="33117" ht="15" customHeight="1"/>
    <row r="33118" ht="15" customHeight="1"/>
    <row r="33119" ht="15" customHeight="1"/>
    <row r="33120" ht="15" customHeight="1"/>
    <row r="33121" ht="15" customHeight="1"/>
    <row r="33122" ht="15" customHeight="1"/>
    <row r="33123" ht="15" customHeight="1"/>
    <row r="33124" ht="15" customHeight="1"/>
    <row r="33125" ht="15" customHeight="1"/>
    <row r="33126" ht="15" customHeight="1"/>
    <row r="33127" ht="15" customHeight="1"/>
    <row r="33128" ht="15" customHeight="1"/>
    <row r="33129" ht="15" customHeight="1"/>
    <row r="33130" ht="15" customHeight="1"/>
    <row r="33131" ht="15" customHeight="1"/>
    <row r="33132" ht="15" customHeight="1"/>
    <row r="33133" ht="15" customHeight="1"/>
    <row r="33134" ht="15" customHeight="1"/>
    <row r="33135" ht="15" customHeight="1"/>
    <row r="33136" ht="15" customHeight="1"/>
    <row r="33137" ht="15" customHeight="1"/>
    <row r="33138" ht="15" customHeight="1"/>
    <row r="33139" ht="15" customHeight="1"/>
    <row r="33140" ht="15" customHeight="1"/>
    <row r="33141" ht="15" customHeight="1"/>
    <row r="33142" ht="15" customHeight="1"/>
    <row r="33143" ht="15" customHeight="1"/>
    <row r="33144" ht="15" customHeight="1"/>
    <row r="33145" ht="15" customHeight="1"/>
    <row r="33146" ht="15" customHeight="1"/>
    <row r="33147" ht="15" customHeight="1"/>
    <row r="33148" ht="15" customHeight="1"/>
    <row r="33149" ht="15" customHeight="1"/>
    <row r="33150" ht="15" customHeight="1"/>
    <row r="33151" ht="15" customHeight="1"/>
    <row r="33152" ht="15" customHeight="1"/>
    <row r="33153" ht="15" customHeight="1"/>
    <row r="33154" ht="15" customHeight="1"/>
    <row r="33155" ht="15" customHeight="1"/>
    <row r="33156" ht="15" customHeight="1"/>
    <row r="33157" ht="15" customHeight="1"/>
    <row r="33158" ht="15" customHeight="1"/>
    <row r="33159" ht="15" customHeight="1"/>
    <row r="33160" ht="15" customHeight="1"/>
    <row r="33161" ht="15" customHeight="1"/>
    <row r="33162" ht="15" customHeight="1"/>
    <row r="33163" ht="15" customHeight="1"/>
    <row r="33164" ht="15" customHeight="1"/>
    <row r="33165" ht="15" customHeight="1"/>
    <row r="33166" ht="15" customHeight="1"/>
    <row r="33167" ht="15" customHeight="1"/>
    <row r="33168" ht="15" customHeight="1"/>
    <row r="33169" ht="15" customHeight="1"/>
    <row r="33170" ht="15" customHeight="1"/>
    <row r="33171" ht="15" customHeight="1"/>
    <row r="33172" ht="15" customHeight="1"/>
    <row r="33173" ht="15" customHeight="1"/>
    <row r="33174" ht="15" customHeight="1"/>
    <row r="33175" ht="15" customHeight="1"/>
    <row r="33176" ht="15" customHeight="1"/>
    <row r="33177" ht="15" customHeight="1"/>
    <row r="33178" ht="15" customHeight="1"/>
    <row r="33179" ht="15" customHeight="1"/>
    <row r="33180" ht="15" customHeight="1"/>
    <row r="33181" ht="15" customHeight="1"/>
    <row r="33182" ht="15" customHeight="1"/>
    <row r="33183" ht="15" customHeight="1"/>
    <row r="33184" ht="15" customHeight="1"/>
    <row r="33185" ht="15" customHeight="1"/>
    <row r="33186" ht="15" customHeight="1"/>
    <row r="33187" ht="15" customHeight="1"/>
    <row r="33188" ht="15" customHeight="1"/>
    <row r="33189" ht="15" customHeight="1"/>
    <row r="33190" ht="15" customHeight="1"/>
    <row r="33191" ht="15" customHeight="1"/>
    <row r="33192" ht="15" customHeight="1"/>
    <row r="33193" ht="15" customHeight="1"/>
    <row r="33194" ht="15" customHeight="1"/>
    <row r="33195" ht="15" customHeight="1"/>
    <row r="33196" ht="15" customHeight="1"/>
    <row r="33197" ht="15" customHeight="1"/>
    <row r="33198" ht="15" customHeight="1"/>
    <row r="33199" ht="15" customHeight="1"/>
    <row r="33200" ht="15" customHeight="1"/>
    <row r="33201" ht="15" customHeight="1"/>
    <row r="33202" ht="15" customHeight="1"/>
    <row r="33203" ht="15" customHeight="1"/>
    <row r="33204" ht="15" customHeight="1"/>
    <row r="33205" ht="15" customHeight="1"/>
    <row r="33206" ht="15" customHeight="1"/>
    <row r="33207" ht="15" customHeight="1"/>
    <row r="33208" ht="15" customHeight="1"/>
    <row r="33209" ht="15" customHeight="1"/>
    <row r="33210" ht="15" customHeight="1"/>
    <row r="33211" ht="15" customHeight="1"/>
    <row r="33212" ht="15" customHeight="1"/>
    <row r="33213" ht="15" customHeight="1"/>
    <row r="33214" ht="15" customHeight="1"/>
    <row r="33215" ht="15" customHeight="1"/>
    <row r="33216" ht="15" customHeight="1"/>
    <row r="33217" ht="15" customHeight="1"/>
    <row r="33218" ht="15" customHeight="1"/>
    <row r="33219" ht="15" customHeight="1"/>
    <row r="33220" ht="15" customHeight="1"/>
    <row r="33221" ht="15" customHeight="1"/>
    <row r="33222" ht="15" customHeight="1"/>
    <row r="33223" ht="15" customHeight="1"/>
    <row r="33224" ht="15" customHeight="1"/>
    <row r="33225" ht="15" customHeight="1"/>
    <row r="33226" ht="15" customHeight="1"/>
    <row r="33227" ht="15" customHeight="1"/>
    <row r="33228" ht="15" customHeight="1"/>
    <row r="33229" ht="15" customHeight="1"/>
    <row r="33230" ht="15" customHeight="1"/>
    <row r="33231" ht="15" customHeight="1"/>
    <row r="33232" ht="15" customHeight="1"/>
    <row r="33233" ht="15" customHeight="1"/>
    <row r="33234" ht="15" customHeight="1"/>
    <row r="33235" ht="15" customHeight="1"/>
    <row r="33236" ht="15" customHeight="1"/>
    <row r="33237" ht="15" customHeight="1"/>
    <row r="33238" ht="15" customHeight="1"/>
    <row r="33239" ht="15" customHeight="1"/>
    <row r="33240" ht="15" customHeight="1"/>
    <row r="33241" ht="15" customHeight="1"/>
    <row r="33242" ht="15" customHeight="1"/>
    <row r="33243" ht="15" customHeight="1"/>
    <row r="33244" ht="15" customHeight="1"/>
    <row r="33245" ht="15" customHeight="1"/>
    <row r="33246" ht="15" customHeight="1"/>
    <row r="33247" ht="15" customHeight="1"/>
    <row r="33248" ht="15" customHeight="1"/>
    <row r="33249" ht="15" customHeight="1"/>
    <row r="33250" ht="15" customHeight="1"/>
    <row r="33251" ht="15" customHeight="1"/>
    <row r="33252" ht="15" customHeight="1"/>
    <row r="33253" ht="15" customHeight="1"/>
    <row r="33254" ht="15" customHeight="1"/>
    <row r="33255" ht="15" customHeight="1"/>
    <row r="33256" ht="15" customHeight="1"/>
    <row r="33257" ht="15" customHeight="1"/>
    <row r="33258" ht="15" customHeight="1"/>
    <row r="33259" ht="15" customHeight="1"/>
    <row r="33260" ht="15" customHeight="1"/>
    <row r="33261" ht="15" customHeight="1"/>
    <row r="33262" ht="15" customHeight="1"/>
    <row r="33263" ht="15" customHeight="1"/>
    <row r="33264" ht="15" customHeight="1"/>
    <row r="33265" ht="15" customHeight="1"/>
    <row r="33266" ht="15" customHeight="1"/>
    <row r="33267" ht="15" customHeight="1"/>
    <row r="33268" ht="15" customHeight="1"/>
    <row r="33269" ht="15" customHeight="1"/>
    <row r="33270" ht="15" customHeight="1"/>
    <row r="33271" ht="15" customHeight="1"/>
    <row r="33272" ht="15" customHeight="1"/>
    <row r="33273" ht="15" customHeight="1"/>
    <row r="33274" ht="15" customHeight="1"/>
    <row r="33275" ht="15" customHeight="1"/>
    <row r="33276" ht="15" customHeight="1"/>
    <row r="33277" ht="15" customHeight="1"/>
    <row r="33278" ht="15" customHeight="1"/>
    <row r="33279" ht="15" customHeight="1"/>
    <row r="33280" ht="15" customHeight="1"/>
    <row r="33281" ht="15" customHeight="1"/>
    <row r="33282" ht="15" customHeight="1"/>
    <row r="33283" ht="15" customHeight="1"/>
    <row r="33284" ht="15" customHeight="1"/>
    <row r="33285" ht="15" customHeight="1"/>
    <row r="33286" ht="15" customHeight="1"/>
    <row r="33287" ht="15" customHeight="1"/>
    <row r="33288" ht="15" customHeight="1"/>
    <row r="33289" ht="15" customHeight="1"/>
    <row r="33290" ht="15" customHeight="1"/>
    <row r="33291" ht="15" customHeight="1"/>
    <row r="33292" ht="15" customHeight="1"/>
    <row r="33293" ht="15" customHeight="1"/>
    <row r="33294" ht="15" customHeight="1"/>
    <row r="33295" ht="15" customHeight="1"/>
    <row r="33296" ht="15" customHeight="1"/>
    <row r="33297" ht="15" customHeight="1"/>
    <row r="33298" ht="15" customHeight="1"/>
    <row r="33299" ht="15" customHeight="1"/>
    <row r="33300" ht="15" customHeight="1"/>
    <row r="33301" ht="15" customHeight="1"/>
    <row r="33302" ht="15" customHeight="1"/>
    <row r="33303" ht="15" customHeight="1"/>
    <row r="33304" ht="15" customHeight="1"/>
    <row r="33305" ht="15" customHeight="1"/>
    <row r="33306" ht="15" customHeight="1"/>
    <row r="33307" ht="15" customHeight="1"/>
    <row r="33308" ht="15" customHeight="1"/>
    <row r="33309" ht="15" customHeight="1"/>
    <row r="33310" ht="15" customHeight="1"/>
    <row r="33311" ht="15" customHeight="1"/>
    <row r="33312" ht="15" customHeight="1"/>
    <row r="33313" ht="15" customHeight="1"/>
    <row r="33314" ht="15" customHeight="1"/>
    <row r="33315" ht="15" customHeight="1"/>
    <row r="33316" ht="15" customHeight="1"/>
    <row r="33317" ht="15" customHeight="1"/>
    <row r="33318" ht="15" customHeight="1"/>
    <row r="33319" ht="15" customHeight="1"/>
    <row r="33320" ht="15" customHeight="1"/>
    <row r="33321" ht="15" customHeight="1"/>
    <row r="33322" ht="15" customHeight="1"/>
    <row r="33323" ht="15" customHeight="1"/>
    <row r="33324" ht="15" customHeight="1"/>
    <row r="33325" ht="15" customHeight="1"/>
    <row r="33326" ht="15" customHeight="1"/>
    <row r="33327" ht="15" customHeight="1"/>
    <row r="33328" ht="15" customHeight="1"/>
    <row r="33329" ht="15" customHeight="1"/>
    <row r="33330" ht="15" customHeight="1"/>
    <row r="33331" ht="15" customHeight="1"/>
    <row r="33332" ht="15" customHeight="1"/>
    <row r="33333" ht="15" customHeight="1"/>
    <row r="33334" ht="15" customHeight="1"/>
    <row r="33335" ht="15" customHeight="1"/>
    <row r="33336" ht="15" customHeight="1"/>
    <row r="33337" ht="15" customHeight="1"/>
    <row r="33338" ht="15" customHeight="1"/>
    <row r="33339" ht="15" customHeight="1"/>
    <row r="33340" ht="15" customHeight="1"/>
    <row r="33341" ht="15" customHeight="1"/>
    <row r="33342" ht="15" customHeight="1"/>
    <row r="33343" ht="15" customHeight="1"/>
    <row r="33344" ht="15" customHeight="1"/>
    <row r="33345" ht="15" customHeight="1"/>
    <row r="33346" ht="15" customHeight="1"/>
    <row r="33347" ht="15" customHeight="1"/>
    <row r="33348" ht="15" customHeight="1"/>
    <row r="33349" ht="15" customHeight="1"/>
    <row r="33350" ht="15" customHeight="1"/>
    <row r="33351" ht="15" customHeight="1"/>
    <row r="33352" ht="15" customHeight="1"/>
    <row r="33353" ht="15" customHeight="1"/>
    <row r="33354" ht="15" customHeight="1"/>
    <row r="33355" ht="15" customHeight="1"/>
    <row r="33356" ht="15" customHeight="1"/>
    <row r="33357" ht="15" customHeight="1"/>
    <row r="33358" ht="15" customHeight="1"/>
    <row r="33359" ht="15" customHeight="1"/>
    <row r="33360" ht="15" customHeight="1"/>
    <row r="33361" ht="15" customHeight="1"/>
    <row r="33362" ht="15" customHeight="1"/>
    <row r="33363" ht="15" customHeight="1"/>
    <row r="33364" ht="15" customHeight="1"/>
    <row r="33365" ht="15" customHeight="1"/>
    <row r="33366" ht="15" customHeight="1"/>
    <row r="33367" ht="15" customHeight="1"/>
    <row r="33368" ht="15" customHeight="1"/>
    <row r="33369" ht="15" customHeight="1"/>
    <row r="33370" ht="15" customHeight="1"/>
    <row r="33371" ht="15" customHeight="1"/>
    <row r="33372" ht="15" customHeight="1"/>
    <row r="33373" ht="15" customHeight="1"/>
    <row r="33374" ht="15" customHeight="1"/>
    <row r="33375" ht="15" customHeight="1"/>
    <row r="33376" ht="15" customHeight="1"/>
    <row r="33377" ht="15" customHeight="1"/>
    <row r="33378" ht="15" customHeight="1"/>
    <row r="33379" ht="15" customHeight="1"/>
    <row r="33380" ht="15" customHeight="1"/>
    <row r="33381" ht="15" customHeight="1"/>
    <row r="33382" ht="15" customHeight="1"/>
    <row r="33383" ht="15" customHeight="1"/>
    <row r="33384" ht="15" customHeight="1"/>
    <row r="33385" ht="15" customHeight="1"/>
    <row r="33386" ht="15" customHeight="1"/>
    <row r="33387" ht="15" customHeight="1"/>
    <row r="33388" ht="15" customHeight="1"/>
    <row r="33389" ht="15" customHeight="1"/>
    <row r="33390" ht="15" customHeight="1"/>
    <row r="33391" ht="15" customHeight="1"/>
    <row r="33392" ht="15" customHeight="1"/>
    <row r="33393" ht="15" customHeight="1"/>
    <row r="33394" ht="15" customHeight="1"/>
    <row r="33395" ht="15" customHeight="1"/>
    <row r="33396" ht="15" customHeight="1"/>
    <row r="33397" ht="15" customHeight="1"/>
    <row r="33398" ht="15" customHeight="1"/>
    <row r="33399" ht="15" customHeight="1"/>
    <row r="33400" ht="15" customHeight="1"/>
    <row r="33401" ht="15" customHeight="1"/>
    <row r="33402" ht="15" customHeight="1"/>
    <row r="33403" ht="15" customHeight="1"/>
    <row r="33404" ht="15" customHeight="1"/>
    <row r="33405" ht="15" customHeight="1"/>
    <row r="33406" ht="15" customHeight="1"/>
    <row r="33407" ht="15" customHeight="1"/>
    <row r="33408" ht="15" customHeight="1"/>
    <row r="33409" ht="15" customHeight="1"/>
    <row r="33410" ht="15" customHeight="1"/>
    <row r="33411" ht="15" customHeight="1"/>
    <row r="33412" ht="15" customHeight="1"/>
    <row r="33413" ht="15" customHeight="1"/>
    <row r="33414" ht="15" customHeight="1"/>
    <row r="33415" ht="15" customHeight="1"/>
    <row r="33416" ht="15" customHeight="1"/>
    <row r="33417" ht="15" customHeight="1"/>
    <row r="33418" ht="15" customHeight="1"/>
    <row r="33419" ht="15" customHeight="1"/>
    <row r="33420" ht="15" customHeight="1"/>
    <row r="33421" ht="15" customHeight="1"/>
    <row r="33422" ht="15" customHeight="1"/>
    <row r="33423" ht="15" customHeight="1"/>
    <row r="33424" ht="15" customHeight="1"/>
    <row r="33425" ht="15" customHeight="1"/>
    <row r="33426" ht="15" customHeight="1"/>
    <row r="33427" ht="15" customHeight="1"/>
    <row r="33428" ht="15" customHeight="1"/>
    <row r="33429" ht="15" customHeight="1"/>
    <row r="33430" ht="15" customHeight="1"/>
    <row r="33431" ht="15" customHeight="1"/>
    <row r="33432" ht="15" customHeight="1"/>
    <row r="33433" ht="15" customHeight="1"/>
    <row r="33434" ht="15" customHeight="1"/>
    <row r="33435" ht="15" customHeight="1"/>
    <row r="33436" ht="15" customHeight="1"/>
    <row r="33437" ht="15" customHeight="1"/>
    <row r="33438" ht="15" customHeight="1"/>
    <row r="33439" ht="15" customHeight="1"/>
    <row r="33440" ht="15" customHeight="1"/>
    <row r="33441" ht="15" customHeight="1"/>
    <row r="33442" ht="15" customHeight="1"/>
    <row r="33443" ht="15" customHeight="1"/>
    <row r="33444" ht="15" customHeight="1"/>
    <row r="33445" ht="15" customHeight="1"/>
    <row r="33446" ht="15" customHeight="1"/>
    <row r="33447" ht="15" customHeight="1"/>
    <row r="33448" ht="15" customHeight="1"/>
    <row r="33449" ht="15" customHeight="1"/>
    <row r="33450" ht="15" customHeight="1"/>
    <row r="33451" ht="15" customHeight="1"/>
    <row r="33452" ht="15" customHeight="1"/>
    <row r="33453" ht="15" customHeight="1"/>
    <row r="33454" ht="15" customHeight="1"/>
    <row r="33455" ht="15" customHeight="1"/>
    <row r="33456" ht="15" customHeight="1"/>
    <row r="33457" ht="15" customHeight="1"/>
    <row r="33458" ht="15" customHeight="1"/>
    <row r="33459" ht="15" customHeight="1"/>
    <row r="33460" ht="15" customHeight="1"/>
    <row r="33461" ht="15" customHeight="1"/>
    <row r="33462" ht="15" customHeight="1"/>
    <row r="33463" ht="15" customHeight="1"/>
    <row r="33464" ht="15" customHeight="1"/>
    <row r="33465" ht="15" customHeight="1"/>
    <row r="33466" ht="15" customHeight="1"/>
    <row r="33467" ht="15" customHeight="1"/>
    <row r="33468" ht="15" customHeight="1"/>
    <row r="33469" ht="15" customHeight="1"/>
    <row r="33470" ht="15" customHeight="1"/>
    <row r="33471" ht="15" customHeight="1"/>
    <row r="33472" ht="15" customHeight="1"/>
    <row r="33473" ht="15" customHeight="1"/>
    <row r="33474" ht="15" customHeight="1"/>
    <row r="33475" ht="15" customHeight="1"/>
    <row r="33476" ht="15" customHeight="1"/>
    <row r="33477" ht="15" customHeight="1"/>
    <row r="33478" ht="15" customHeight="1"/>
    <row r="33479" ht="15" customHeight="1"/>
    <row r="33480" ht="15" customHeight="1"/>
    <row r="33481" ht="15" customHeight="1"/>
    <row r="33482" ht="15" customHeight="1"/>
    <row r="33483" ht="15" customHeight="1"/>
    <row r="33484" ht="15" customHeight="1"/>
    <row r="33485" ht="15" customHeight="1"/>
    <row r="33486" ht="15" customHeight="1"/>
    <row r="33487" ht="15" customHeight="1"/>
    <row r="33488" ht="15" customHeight="1"/>
    <row r="33489" ht="15" customHeight="1"/>
    <row r="33490" ht="15" customHeight="1"/>
    <row r="33491" ht="15" customHeight="1"/>
    <row r="33492" ht="15" customHeight="1"/>
    <row r="33493" ht="15" customHeight="1"/>
    <row r="33494" ht="15" customHeight="1"/>
    <row r="33495" ht="15" customHeight="1"/>
    <row r="33496" ht="15" customHeight="1"/>
    <row r="33497" ht="15" customHeight="1"/>
    <row r="33498" ht="15" customHeight="1"/>
    <row r="33499" ht="15" customHeight="1"/>
    <row r="33500" ht="15" customHeight="1"/>
    <row r="33501" ht="15" customHeight="1"/>
    <row r="33502" ht="15" customHeight="1"/>
    <row r="33503" ht="15" customHeight="1"/>
    <row r="33504" ht="15" customHeight="1"/>
    <row r="33505" ht="15" customHeight="1"/>
    <row r="33506" ht="15" customHeight="1"/>
    <row r="33507" ht="15" customHeight="1"/>
    <row r="33508" ht="15" customHeight="1"/>
    <row r="33509" ht="15" customHeight="1"/>
    <row r="33510" ht="15" customHeight="1"/>
    <row r="33511" ht="15" customHeight="1"/>
    <row r="33512" ht="15" customHeight="1"/>
    <row r="33513" ht="15" customHeight="1"/>
    <row r="33514" ht="15" customHeight="1"/>
    <row r="33515" ht="15" customHeight="1"/>
    <row r="33516" ht="15" customHeight="1"/>
    <row r="33517" ht="15" customHeight="1"/>
    <row r="33518" ht="15" customHeight="1"/>
    <row r="33519" ht="15" customHeight="1"/>
    <row r="33520" ht="15" customHeight="1"/>
    <row r="33521" ht="15" customHeight="1"/>
    <row r="33522" ht="15" customHeight="1"/>
    <row r="33523" ht="15" customHeight="1"/>
    <row r="33524" ht="15" customHeight="1"/>
    <row r="33525" ht="15" customHeight="1"/>
    <row r="33526" ht="15" customHeight="1"/>
    <row r="33527" ht="15" customHeight="1"/>
    <row r="33528" ht="15" customHeight="1"/>
    <row r="33529" ht="15" customHeight="1"/>
    <row r="33530" ht="15" customHeight="1"/>
    <row r="33531" ht="15" customHeight="1"/>
    <row r="33532" ht="15" customHeight="1"/>
    <row r="33533" ht="15" customHeight="1"/>
    <row r="33534" ht="15" customHeight="1"/>
    <row r="33535" ht="15" customHeight="1"/>
    <row r="33536" ht="15" customHeight="1"/>
    <row r="33537" ht="15" customHeight="1"/>
    <row r="33538" ht="15" customHeight="1"/>
    <row r="33539" ht="15" customHeight="1"/>
    <row r="33540" ht="15" customHeight="1"/>
    <row r="33541" ht="15" customHeight="1"/>
    <row r="33542" ht="15" customHeight="1"/>
    <row r="33543" ht="15" customHeight="1"/>
    <row r="33544" ht="15" customHeight="1"/>
    <row r="33545" ht="15" customHeight="1"/>
    <row r="33546" ht="15" customHeight="1"/>
    <row r="33547" ht="15" customHeight="1"/>
    <row r="33548" ht="15" customHeight="1"/>
    <row r="33549" ht="15" customHeight="1"/>
    <row r="33550" ht="15" customHeight="1"/>
    <row r="33551" ht="15" customHeight="1"/>
    <row r="33552" ht="15" customHeight="1"/>
    <row r="33553" ht="15" customHeight="1"/>
    <row r="33554" ht="15" customHeight="1"/>
    <row r="33555" ht="15" customHeight="1"/>
    <row r="33556" ht="15" customHeight="1"/>
    <row r="33557" ht="15" customHeight="1"/>
    <row r="33558" ht="15" customHeight="1"/>
    <row r="33559" ht="15" customHeight="1"/>
    <row r="33560" ht="15" customHeight="1"/>
    <row r="33561" ht="15" customHeight="1"/>
    <row r="33562" ht="15" customHeight="1"/>
    <row r="33563" ht="15" customHeight="1"/>
    <row r="33564" ht="15" customHeight="1"/>
    <row r="33565" ht="15" customHeight="1"/>
    <row r="33566" ht="15" customHeight="1"/>
    <row r="33567" ht="15" customHeight="1"/>
    <row r="33568" ht="15" customHeight="1"/>
    <row r="33569" ht="15" customHeight="1"/>
    <row r="33570" ht="15" customHeight="1"/>
    <row r="33571" ht="15" customHeight="1"/>
    <row r="33572" ht="15" customHeight="1"/>
    <row r="33573" ht="15" customHeight="1"/>
    <row r="33574" ht="15" customHeight="1"/>
    <row r="33575" ht="15" customHeight="1"/>
    <row r="33576" ht="15" customHeight="1"/>
    <row r="33577" ht="15" customHeight="1"/>
    <row r="33578" ht="15" customHeight="1"/>
    <row r="33579" ht="15" customHeight="1"/>
    <row r="33580" ht="15" customHeight="1"/>
    <row r="33581" ht="15" customHeight="1"/>
    <row r="33582" ht="15" customHeight="1"/>
    <row r="33583" ht="15" customHeight="1"/>
    <row r="33584" ht="15" customHeight="1"/>
    <row r="33585" ht="15" customHeight="1"/>
    <row r="33586" ht="15" customHeight="1"/>
    <row r="33587" ht="15" customHeight="1"/>
    <row r="33588" ht="15" customHeight="1"/>
    <row r="33589" ht="15" customHeight="1"/>
    <row r="33590" ht="15" customHeight="1"/>
    <row r="33591" ht="15" customHeight="1"/>
    <row r="33592" ht="15" customHeight="1"/>
    <row r="33593" ht="15" customHeight="1"/>
    <row r="33594" ht="15" customHeight="1"/>
    <row r="33595" ht="15" customHeight="1"/>
    <row r="33596" ht="15" customHeight="1"/>
    <row r="33597" ht="15" customHeight="1"/>
    <row r="33598" ht="15" customHeight="1"/>
    <row r="33599" ht="15" customHeight="1"/>
    <row r="33600" ht="15" customHeight="1"/>
    <row r="33601" ht="15" customHeight="1"/>
    <row r="33602" ht="15" customHeight="1"/>
    <row r="33603" ht="15" customHeight="1"/>
    <row r="33604" ht="15" customHeight="1"/>
    <row r="33605" ht="15" customHeight="1"/>
    <row r="33606" ht="15" customHeight="1"/>
    <row r="33607" ht="15" customHeight="1"/>
    <row r="33608" ht="15" customHeight="1"/>
    <row r="33609" ht="15" customHeight="1"/>
    <row r="33610" ht="15" customHeight="1"/>
    <row r="33611" ht="15" customHeight="1"/>
    <row r="33612" ht="15" customHeight="1"/>
    <row r="33613" ht="15" customHeight="1"/>
    <row r="33614" ht="15" customHeight="1"/>
    <row r="33615" ht="15" customHeight="1"/>
    <row r="33616" ht="15" customHeight="1"/>
    <row r="33617" ht="15" customHeight="1"/>
    <row r="33618" ht="15" customHeight="1"/>
    <row r="33619" ht="15" customHeight="1"/>
    <row r="33620" ht="15" customHeight="1"/>
    <row r="33621" ht="15" customHeight="1"/>
    <row r="33622" ht="15" customHeight="1"/>
    <row r="33623" ht="15" customHeight="1"/>
    <row r="33624" ht="15" customHeight="1"/>
    <row r="33625" ht="15" customHeight="1"/>
    <row r="33626" ht="15" customHeight="1"/>
    <row r="33627" ht="15" customHeight="1"/>
    <row r="33628" ht="15" customHeight="1"/>
    <row r="33629" ht="15" customHeight="1"/>
    <row r="33630" ht="15" customHeight="1"/>
    <row r="33631" ht="15" customHeight="1"/>
    <row r="33632" ht="15" customHeight="1"/>
    <row r="33633" ht="15" customHeight="1"/>
    <row r="33634" ht="15" customHeight="1"/>
    <row r="33635" ht="15" customHeight="1"/>
    <row r="33636" ht="15" customHeight="1"/>
    <row r="33637" ht="15" customHeight="1"/>
    <row r="33638" ht="15" customHeight="1"/>
    <row r="33639" ht="15" customHeight="1"/>
    <row r="33640" ht="15" customHeight="1"/>
    <row r="33641" ht="15" customHeight="1"/>
    <row r="33642" ht="15" customHeight="1"/>
    <row r="33643" ht="15" customHeight="1"/>
    <row r="33644" ht="15" customHeight="1"/>
    <row r="33645" ht="15" customHeight="1"/>
    <row r="33646" ht="15" customHeight="1"/>
    <row r="33647" ht="15" customHeight="1"/>
    <row r="33648" ht="15" customHeight="1"/>
    <row r="33649" ht="15" customHeight="1"/>
    <row r="33650" ht="15" customHeight="1"/>
    <row r="33651" ht="15" customHeight="1"/>
    <row r="33652" ht="15" customHeight="1"/>
    <row r="33653" ht="15" customHeight="1"/>
    <row r="33654" ht="15" customHeight="1"/>
    <row r="33655" ht="15" customHeight="1"/>
    <row r="33656" ht="15" customHeight="1"/>
    <row r="33657" ht="15" customHeight="1"/>
    <row r="33658" ht="15" customHeight="1"/>
    <row r="33659" ht="15" customHeight="1"/>
    <row r="33660" ht="15" customHeight="1"/>
    <row r="33661" ht="15" customHeight="1"/>
    <row r="33662" ht="15" customHeight="1"/>
    <row r="33663" ht="15" customHeight="1"/>
    <row r="33664" ht="15" customHeight="1"/>
    <row r="33665" ht="15" customHeight="1"/>
    <row r="33666" ht="15" customHeight="1"/>
    <row r="33667" ht="15" customHeight="1"/>
    <row r="33668" ht="15" customHeight="1"/>
    <row r="33669" ht="15" customHeight="1"/>
    <row r="33670" ht="15" customHeight="1"/>
    <row r="33671" ht="15" customHeight="1"/>
    <row r="33672" ht="15" customHeight="1"/>
    <row r="33673" ht="15" customHeight="1"/>
    <row r="33674" ht="15" customHeight="1"/>
    <row r="33675" ht="15" customHeight="1"/>
    <row r="33676" ht="15" customHeight="1"/>
    <row r="33677" ht="15" customHeight="1"/>
    <row r="33678" ht="15" customHeight="1"/>
    <row r="33679" ht="15" customHeight="1"/>
    <row r="33680" ht="15" customHeight="1"/>
    <row r="33681" ht="15" customHeight="1"/>
    <row r="33682" ht="15" customHeight="1"/>
    <row r="33683" ht="15" customHeight="1"/>
    <row r="33684" ht="15" customHeight="1"/>
    <row r="33685" ht="15" customHeight="1"/>
    <row r="33686" ht="15" customHeight="1"/>
    <row r="33687" ht="15" customHeight="1"/>
    <row r="33688" ht="15" customHeight="1"/>
    <row r="33689" ht="15" customHeight="1"/>
    <row r="33690" ht="15" customHeight="1"/>
    <row r="33691" ht="15" customHeight="1"/>
    <row r="33692" ht="15" customHeight="1"/>
    <row r="33693" ht="15" customHeight="1"/>
    <row r="33694" ht="15" customHeight="1"/>
    <row r="33695" ht="15" customHeight="1"/>
    <row r="33696" ht="15" customHeight="1"/>
    <row r="33697" ht="15" customHeight="1"/>
    <row r="33698" ht="15" customHeight="1"/>
    <row r="33699" ht="15" customHeight="1"/>
    <row r="33700" ht="15" customHeight="1"/>
    <row r="33701" ht="15" customHeight="1"/>
    <row r="33702" ht="15" customHeight="1"/>
    <row r="33703" ht="15" customHeight="1"/>
    <row r="33704" ht="15" customHeight="1"/>
    <row r="33705" ht="15" customHeight="1"/>
    <row r="33706" ht="15" customHeight="1"/>
    <row r="33707" ht="15" customHeight="1"/>
    <row r="33708" ht="15" customHeight="1"/>
    <row r="33709" ht="15" customHeight="1"/>
    <row r="33710" ht="15" customHeight="1"/>
    <row r="33711" ht="15" customHeight="1"/>
    <row r="33712" ht="15" customHeight="1"/>
    <row r="33713" ht="15" customHeight="1"/>
    <row r="33714" ht="15" customHeight="1"/>
    <row r="33715" ht="15" customHeight="1"/>
    <row r="33716" ht="15" customHeight="1"/>
    <row r="33717" ht="15" customHeight="1"/>
    <row r="33718" ht="15" customHeight="1"/>
    <row r="33719" ht="15" customHeight="1"/>
    <row r="33720" ht="15" customHeight="1"/>
    <row r="33721" ht="15" customHeight="1"/>
    <row r="33722" ht="15" customHeight="1"/>
    <row r="33723" ht="15" customHeight="1"/>
    <row r="33724" ht="15" customHeight="1"/>
    <row r="33725" ht="15" customHeight="1"/>
    <row r="33726" ht="15" customHeight="1"/>
    <row r="33727" ht="15" customHeight="1"/>
    <row r="33728" ht="15" customHeight="1"/>
    <row r="33729" ht="15" customHeight="1"/>
    <row r="33730" ht="15" customHeight="1"/>
    <row r="33731" ht="15" customHeight="1"/>
    <row r="33732" ht="15" customHeight="1"/>
    <row r="33733" ht="15" customHeight="1"/>
    <row r="33734" ht="15" customHeight="1"/>
    <row r="33735" ht="15" customHeight="1"/>
    <row r="33736" ht="15" customHeight="1"/>
    <row r="33737" ht="15" customHeight="1"/>
    <row r="33738" ht="15" customHeight="1"/>
    <row r="33739" ht="15" customHeight="1"/>
    <row r="33740" ht="15" customHeight="1"/>
    <row r="33741" ht="15" customHeight="1"/>
    <row r="33742" ht="15" customHeight="1"/>
    <row r="33743" ht="15" customHeight="1"/>
    <row r="33744" ht="15" customHeight="1"/>
    <row r="33745" ht="15" customHeight="1"/>
    <row r="33746" ht="15" customHeight="1"/>
    <row r="33747" ht="15" customHeight="1"/>
    <row r="33748" ht="15" customHeight="1"/>
    <row r="33749" ht="15" customHeight="1"/>
    <row r="33750" ht="15" customHeight="1"/>
    <row r="33751" ht="15" customHeight="1"/>
    <row r="33752" ht="15" customHeight="1"/>
    <row r="33753" ht="15" customHeight="1"/>
    <row r="33754" ht="15" customHeight="1"/>
    <row r="33755" ht="15" customHeight="1"/>
    <row r="33756" ht="15" customHeight="1"/>
    <row r="33757" ht="15" customHeight="1"/>
    <row r="33758" ht="15" customHeight="1"/>
    <row r="33759" ht="15" customHeight="1"/>
    <row r="33760" ht="15" customHeight="1"/>
    <row r="33761" ht="15" customHeight="1"/>
    <row r="33762" ht="15" customHeight="1"/>
    <row r="33763" ht="15" customHeight="1"/>
    <row r="33764" ht="15" customHeight="1"/>
    <row r="33765" ht="15" customHeight="1"/>
    <row r="33766" ht="15" customHeight="1"/>
    <row r="33767" ht="15" customHeight="1"/>
    <row r="33768" ht="15" customHeight="1"/>
    <row r="33769" ht="15" customHeight="1"/>
    <row r="33770" ht="15" customHeight="1"/>
    <row r="33771" ht="15" customHeight="1"/>
    <row r="33772" ht="15" customHeight="1"/>
    <row r="33773" ht="15" customHeight="1"/>
    <row r="33774" ht="15" customHeight="1"/>
    <row r="33775" ht="15" customHeight="1"/>
    <row r="33776" ht="15" customHeight="1"/>
    <row r="33777" ht="15" customHeight="1"/>
    <row r="33778" ht="15" customHeight="1"/>
    <row r="33779" ht="15" customHeight="1"/>
    <row r="33780" ht="15" customHeight="1"/>
    <row r="33781" ht="15" customHeight="1"/>
    <row r="33782" ht="15" customHeight="1"/>
    <row r="33783" ht="15" customHeight="1"/>
    <row r="33784" ht="15" customHeight="1"/>
    <row r="33785" ht="15" customHeight="1"/>
    <row r="33786" ht="15" customHeight="1"/>
    <row r="33787" ht="15" customHeight="1"/>
    <row r="33788" ht="15" customHeight="1"/>
    <row r="33789" ht="15" customHeight="1"/>
    <row r="33790" ht="15" customHeight="1"/>
    <row r="33791" ht="15" customHeight="1"/>
    <row r="33792" ht="15" customHeight="1"/>
    <row r="33793" ht="15" customHeight="1"/>
    <row r="33794" ht="15" customHeight="1"/>
    <row r="33795" ht="15" customHeight="1"/>
    <row r="33796" ht="15" customHeight="1"/>
    <row r="33797" ht="15" customHeight="1"/>
    <row r="33798" ht="15" customHeight="1"/>
    <row r="33799" ht="15" customHeight="1"/>
    <row r="33800" ht="15" customHeight="1"/>
    <row r="33801" ht="15" customHeight="1"/>
    <row r="33802" ht="15" customHeight="1"/>
    <row r="33803" ht="15" customHeight="1"/>
    <row r="33804" ht="15" customHeight="1"/>
    <row r="33805" ht="15" customHeight="1"/>
    <row r="33806" ht="15" customHeight="1"/>
    <row r="33807" ht="15" customHeight="1"/>
    <row r="33808" ht="15" customHeight="1"/>
    <row r="33809" ht="15" customHeight="1"/>
    <row r="33810" ht="15" customHeight="1"/>
    <row r="33811" ht="15" customHeight="1"/>
    <row r="33812" ht="15" customHeight="1"/>
    <row r="33813" ht="15" customHeight="1"/>
    <row r="33814" ht="15" customHeight="1"/>
    <row r="33815" ht="15" customHeight="1"/>
    <row r="33816" ht="15" customHeight="1"/>
    <row r="33817" ht="15" customHeight="1"/>
    <row r="33818" ht="15" customHeight="1"/>
    <row r="33819" ht="15" customHeight="1"/>
    <row r="33820" ht="15" customHeight="1"/>
    <row r="33821" ht="15" customHeight="1"/>
    <row r="33822" ht="15" customHeight="1"/>
    <row r="33823" ht="15" customHeight="1"/>
    <row r="33824" ht="15" customHeight="1"/>
    <row r="33825" ht="15" customHeight="1"/>
    <row r="33826" ht="15" customHeight="1"/>
    <row r="33827" ht="15" customHeight="1"/>
    <row r="33828" ht="15" customHeight="1"/>
    <row r="33829" ht="15" customHeight="1"/>
    <row r="33830" ht="15" customHeight="1"/>
    <row r="33831" ht="15" customHeight="1"/>
    <row r="33832" ht="15" customHeight="1"/>
    <row r="33833" ht="15" customHeight="1"/>
    <row r="33834" ht="15" customHeight="1"/>
    <row r="33835" ht="15" customHeight="1"/>
    <row r="33836" ht="15" customHeight="1"/>
    <row r="33837" ht="15" customHeight="1"/>
    <row r="33838" ht="15" customHeight="1"/>
    <row r="33839" ht="15" customHeight="1"/>
    <row r="33840" ht="15" customHeight="1"/>
    <row r="33841" ht="15" customHeight="1"/>
    <row r="33842" ht="15" customHeight="1"/>
    <row r="33843" ht="15" customHeight="1"/>
    <row r="33844" ht="15" customHeight="1"/>
    <row r="33845" ht="15" customHeight="1"/>
    <row r="33846" ht="15" customHeight="1"/>
    <row r="33847" ht="15" customHeight="1"/>
    <row r="33848" ht="15" customHeight="1"/>
    <row r="33849" ht="15" customHeight="1"/>
    <row r="33850" ht="15" customHeight="1"/>
    <row r="33851" ht="15" customHeight="1"/>
    <row r="33852" ht="15" customHeight="1"/>
    <row r="33853" ht="15" customHeight="1"/>
    <row r="33854" ht="15" customHeight="1"/>
    <row r="33855" ht="15" customHeight="1"/>
    <row r="33856" ht="15" customHeight="1"/>
    <row r="33857" ht="15" customHeight="1"/>
    <row r="33858" ht="15" customHeight="1"/>
    <row r="33859" ht="15" customHeight="1"/>
    <row r="33860" ht="15" customHeight="1"/>
    <row r="33861" ht="15" customHeight="1"/>
    <row r="33862" ht="15" customHeight="1"/>
    <row r="33863" ht="15" customHeight="1"/>
    <row r="33864" ht="15" customHeight="1"/>
    <row r="33865" ht="15" customHeight="1"/>
    <row r="33866" ht="15" customHeight="1"/>
    <row r="33867" ht="15" customHeight="1"/>
    <row r="33868" ht="15" customHeight="1"/>
    <row r="33869" ht="15" customHeight="1"/>
    <row r="33870" ht="15" customHeight="1"/>
    <row r="33871" ht="15" customHeight="1"/>
    <row r="33872" ht="15" customHeight="1"/>
    <row r="33873" ht="15" customHeight="1"/>
    <row r="33874" ht="15" customHeight="1"/>
    <row r="33875" ht="15" customHeight="1"/>
    <row r="33876" ht="15" customHeight="1"/>
    <row r="33877" ht="15" customHeight="1"/>
    <row r="33878" ht="15" customHeight="1"/>
    <row r="33879" ht="15" customHeight="1"/>
    <row r="33880" ht="15" customHeight="1"/>
    <row r="33881" ht="15" customHeight="1"/>
    <row r="33882" ht="15" customHeight="1"/>
    <row r="33883" ht="15" customHeight="1"/>
    <row r="33884" ht="15" customHeight="1"/>
    <row r="33885" ht="15" customHeight="1"/>
    <row r="33886" ht="15" customHeight="1"/>
    <row r="33887" ht="15" customHeight="1"/>
    <row r="33888" ht="15" customHeight="1"/>
    <row r="33889" ht="15" customHeight="1"/>
    <row r="33890" ht="15" customHeight="1"/>
    <row r="33891" ht="15" customHeight="1"/>
    <row r="33892" ht="15" customHeight="1"/>
    <row r="33893" ht="15" customHeight="1"/>
    <row r="33894" ht="15" customHeight="1"/>
    <row r="33895" ht="15" customHeight="1"/>
    <row r="33896" ht="15" customHeight="1"/>
    <row r="33897" ht="15" customHeight="1"/>
    <row r="33898" ht="15" customHeight="1"/>
    <row r="33899" ht="15" customHeight="1"/>
    <row r="33900" ht="15" customHeight="1"/>
    <row r="33901" ht="15" customHeight="1"/>
    <row r="33902" ht="15" customHeight="1"/>
    <row r="33903" ht="15" customHeight="1"/>
    <row r="33904" ht="15" customHeight="1"/>
    <row r="33905" ht="15" customHeight="1"/>
    <row r="33906" ht="15" customHeight="1"/>
    <row r="33907" ht="15" customHeight="1"/>
    <row r="33908" ht="15" customHeight="1"/>
    <row r="33909" ht="15" customHeight="1"/>
    <row r="33910" ht="15" customHeight="1"/>
    <row r="33911" ht="15" customHeight="1"/>
    <row r="33912" ht="15" customHeight="1"/>
    <row r="33913" ht="15" customHeight="1"/>
    <row r="33914" ht="15" customHeight="1"/>
    <row r="33915" ht="15" customHeight="1"/>
    <row r="33916" ht="15" customHeight="1"/>
    <row r="33917" ht="15" customHeight="1"/>
    <row r="33918" ht="15" customHeight="1"/>
    <row r="33919" ht="15" customHeight="1"/>
    <row r="33920" ht="15" customHeight="1"/>
    <row r="33921" ht="15" customHeight="1"/>
    <row r="33922" ht="15" customHeight="1"/>
    <row r="33923" ht="15" customHeight="1"/>
    <row r="33924" ht="15" customHeight="1"/>
    <row r="33925" ht="15" customHeight="1"/>
    <row r="33926" ht="15" customHeight="1"/>
    <row r="33927" ht="15" customHeight="1"/>
    <row r="33928" ht="15" customHeight="1"/>
    <row r="33929" ht="15" customHeight="1"/>
    <row r="33930" ht="15" customHeight="1"/>
    <row r="33931" ht="15" customHeight="1"/>
    <row r="33932" ht="15" customHeight="1"/>
    <row r="33933" ht="15" customHeight="1"/>
    <row r="33934" ht="15" customHeight="1"/>
    <row r="33935" ht="15" customHeight="1"/>
    <row r="33936" ht="15" customHeight="1"/>
    <row r="33937" ht="15" customHeight="1"/>
    <row r="33938" ht="15" customHeight="1"/>
    <row r="33939" ht="15" customHeight="1"/>
    <row r="33940" ht="15" customHeight="1"/>
    <row r="33941" ht="15" customHeight="1"/>
    <row r="33942" ht="15" customHeight="1"/>
    <row r="33943" ht="15" customHeight="1"/>
    <row r="33944" ht="15" customHeight="1"/>
    <row r="33945" ht="15" customHeight="1"/>
    <row r="33946" ht="15" customHeight="1"/>
    <row r="33947" ht="15" customHeight="1"/>
    <row r="33948" ht="15" customHeight="1"/>
    <row r="33949" ht="15" customHeight="1"/>
    <row r="33950" ht="15" customHeight="1"/>
    <row r="33951" ht="15" customHeight="1"/>
    <row r="33952" ht="15" customHeight="1"/>
    <row r="33953" ht="15" customHeight="1"/>
    <row r="33954" ht="15" customHeight="1"/>
    <row r="33955" ht="15" customHeight="1"/>
    <row r="33956" ht="15" customHeight="1"/>
    <row r="33957" ht="15" customHeight="1"/>
    <row r="33958" ht="15" customHeight="1"/>
    <row r="33959" ht="15" customHeight="1"/>
    <row r="33960" ht="15" customHeight="1"/>
    <row r="33961" ht="15" customHeight="1"/>
    <row r="33962" ht="15" customHeight="1"/>
    <row r="33963" ht="15" customHeight="1"/>
    <row r="33964" ht="15" customHeight="1"/>
    <row r="33965" ht="15" customHeight="1"/>
    <row r="33966" ht="15" customHeight="1"/>
    <row r="33967" ht="15" customHeight="1"/>
    <row r="33968" ht="15" customHeight="1"/>
    <row r="33969" ht="15" customHeight="1"/>
    <row r="33970" ht="15" customHeight="1"/>
    <row r="33971" ht="15" customHeight="1"/>
    <row r="33972" ht="15" customHeight="1"/>
    <row r="33973" ht="15" customHeight="1"/>
    <row r="33974" ht="15" customHeight="1"/>
    <row r="33975" ht="15" customHeight="1"/>
    <row r="33976" ht="15" customHeight="1"/>
    <row r="33977" ht="15" customHeight="1"/>
    <row r="33978" ht="15" customHeight="1"/>
    <row r="33979" ht="15" customHeight="1"/>
    <row r="33980" ht="15" customHeight="1"/>
    <row r="33981" ht="15" customHeight="1"/>
    <row r="33982" ht="15" customHeight="1"/>
    <row r="33983" ht="15" customHeight="1"/>
    <row r="33984" ht="15" customHeight="1"/>
    <row r="33985" ht="15" customHeight="1"/>
    <row r="33986" ht="15" customHeight="1"/>
    <row r="33987" ht="15" customHeight="1"/>
    <row r="33988" ht="15" customHeight="1"/>
    <row r="33989" ht="15" customHeight="1"/>
    <row r="33990" ht="15" customHeight="1"/>
    <row r="33991" ht="15" customHeight="1"/>
    <row r="33992" ht="15" customHeight="1"/>
    <row r="33993" ht="15" customHeight="1"/>
    <row r="33994" ht="15" customHeight="1"/>
    <row r="33995" ht="15" customHeight="1"/>
    <row r="33996" ht="15" customHeight="1"/>
    <row r="33997" ht="15" customHeight="1"/>
    <row r="33998" ht="15" customHeight="1"/>
    <row r="33999" ht="15" customHeight="1"/>
    <row r="34000" ht="15" customHeight="1"/>
    <row r="34001" ht="15" customHeight="1"/>
    <row r="34002" ht="15" customHeight="1"/>
    <row r="34003" ht="15" customHeight="1"/>
    <row r="34004" ht="15" customHeight="1"/>
    <row r="34005" ht="15" customHeight="1"/>
    <row r="34006" ht="15" customHeight="1"/>
    <row r="34007" ht="15" customHeight="1"/>
    <row r="34008" ht="15" customHeight="1"/>
    <row r="34009" ht="15" customHeight="1"/>
    <row r="34010" ht="15" customHeight="1"/>
    <row r="34011" ht="15" customHeight="1"/>
    <row r="34012" ht="15" customHeight="1"/>
    <row r="34013" ht="15" customHeight="1"/>
    <row r="34014" ht="15" customHeight="1"/>
    <row r="34015" ht="15" customHeight="1"/>
    <row r="34016" ht="15" customHeight="1"/>
    <row r="34017" ht="15" customHeight="1"/>
    <row r="34018" ht="15" customHeight="1"/>
    <row r="34019" ht="15" customHeight="1"/>
    <row r="34020" ht="15" customHeight="1"/>
    <row r="34021" ht="15" customHeight="1"/>
    <row r="34022" ht="15" customHeight="1"/>
    <row r="34023" ht="15" customHeight="1"/>
    <row r="34024" ht="15" customHeight="1"/>
    <row r="34025" ht="15" customHeight="1"/>
    <row r="34026" ht="15" customHeight="1"/>
    <row r="34027" ht="15" customHeight="1"/>
    <row r="34028" ht="15" customHeight="1"/>
    <row r="34029" ht="15" customHeight="1"/>
    <row r="34030" ht="15" customHeight="1"/>
    <row r="34031" ht="15" customHeight="1"/>
    <row r="34032" ht="15" customHeight="1"/>
    <row r="34033" ht="15" customHeight="1"/>
    <row r="34034" ht="15" customHeight="1"/>
    <row r="34035" ht="15" customHeight="1"/>
    <row r="34036" ht="15" customHeight="1"/>
    <row r="34037" ht="15" customHeight="1"/>
    <row r="34038" ht="15" customHeight="1"/>
    <row r="34039" ht="15" customHeight="1"/>
    <row r="34040" ht="15" customHeight="1"/>
    <row r="34041" ht="15" customHeight="1"/>
    <row r="34042" ht="15" customHeight="1"/>
    <row r="34043" ht="15" customHeight="1"/>
    <row r="34044" ht="15" customHeight="1"/>
    <row r="34045" ht="15" customHeight="1"/>
    <row r="34046" ht="15" customHeight="1"/>
    <row r="34047" ht="15" customHeight="1"/>
    <row r="34048" ht="15" customHeight="1"/>
    <row r="34049" ht="15" customHeight="1"/>
    <row r="34050" ht="15" customHeight="1"/>
    <row r="34051" ht="15" customHeight="1"/>
    <row r="34052" ht="15" customHeight="1"/>
    <row r="34053" ht="15" customHeight="1"/>
    <row r="34054" ht="15" customHeight="1"/>
    <row r="34055" ht="15" customHeight="1"/>
    <row r="34056" ht="15" customHeight="1"/>
    <row r="34057" ht="15" customHeight="1"/>
    <row r="34058" ht="15" customHeight="1"/>
    <row r="34059" ht="15" customHeight="1"/>
    <row r="34060" ht="15" customHeight="1"/>
    <row r="34061" ht="15" customHeight="1"/>
    <row r="34062" ht="15" customHeight="1"/>
    <row r="34063" ht="15" customHeight="1"/>
    <row r="34064" ht="15" customHeight="1"/>
    <row r="34065" ht="15" customHeight="1"/>
    <row r="34066" ht="15" customHeight="1"/>
    <row r="34067" ht="15" customHeight="1"/>
    <row r="34068" ht="15" customHeight="1"/>
    <row r="34069" ht="15" customHeight="1"/>
    <row r="34070" ht="15" customHeight="1"/>
    <row r="34071" ht="15" customHeight="1"/>
    <row r="34072" ht="15" customHeight="1"/>
    <row r="34073" ht="15" customHeight="1"/>
    <row r="34074" ht="15" customHeight="1"/>
    <row r="34075" ht="15" customHeight="1"/>
    <row r="34076" ht="15" customHeight="1"/>
    <row r="34077" ht="15" customHeight="1"/>
    <row r="34078" ht="15" customHeight="1"/>
    <row r="34079" ht="15" customHeight="1"/>
    <row r="34080" ht="15" customHeight="1"/>
    <row r="34081" ht="15" customHeight="1"/>
    <row r="34082" ht="15" customHeight="1"/>
    <row r="34083" ht="15" customHeight="1"/>
    <row r="34084" ht="15" customHeight="1"/>
    <row r="34085" ht="15" customHeight="1"/>
    <row r="34086" ht="15" customHeight="1"/>
    <row r="34087" ht="15" customHeight="1"/>
    <row r="34088" ht="15" customHeight="1"/>
    <row r="34089" ht="15" customHeight="1"/>
    <row r="34090" ht="15" customHeight="1"/>
    <row r="34091" ht="15" customHeight="1"/>
    <row r="34092" ht="15" customHeight="1"/>
    <row r="34093" ht="15" customHeight="1"/>
    <row r="34094" ht="15" customHeight="1"/>
    <row r="34095" ht="15" customHeight="1"/>
    <row r="34096" ht="15" customHeight="1"/>
    <row r="34097" ht="15" customHeight="1"/>
    <row r="34098" ht="15" customHeight="1"/>
    <row r="34099" ht="15" customHeight="1"/>
    <row r="34100" ht="15" customHeight="1"/>
    <row r="34101" ht="15" customHeight="1"/>
    <row r="34102" ht="15" customHeight="1"/>
    <row r="34103" ht="15" customHeight="1"/>
    <row r="34104" ht="15" customHeight="1"/>
    <row r="34105" ht="15" customHeight="1"/>
    <row r="34106" ht="15" customHeight="1"/>
    <row r="34107" ht="15" customHeight="1"/>
    <row r="34108" ht="15" customHeight="1"/>
    <row r="34109" ht="15" customHeight="1"/>
    <row r="34110" ht="15" customHeight="1"/>
    <row r="34111" ht="15" customHeight="1"/>
    <row r="34112" ht="15" customHeight="1"/>
    <row r="34113" ht="15" customHeight="1"/>
    <row r="34114" ht="15" customHeight="1"/>
    <row r="34115" ht="15" customHeight="1"/>
    <row r="34116" ht="15" customHeight="1"/>
    <row r="34117" ht="15" customHeight="1"/>
    <row r="34118" ht="15" customHeight="1"/>
    <row r="34119" ht="15" customHeight="1"/>
    <row r="34120" ht="15" customHeight="1"/>
    <row r="34121" ht="15" customHeight="1"/>
    <row r="34122" ht="15" customHeight="1"/>
    <row r="34123" ht="15" customHeight="1"/>
    <row r="34124" ht="15" customHeight="1"/>
    <row r="34125" ht="15" customHeight="1"/>
    <row r="34126" ht="15" customHeight="1"/>
    <row r="34127" ht="15" customHeight="1"/>
    <row r="34128" ht="15" customHeight="1"/>
    <row r="34129" ht="15" customHeight="1"/>
    <row r="34130" ht="15" customHeight="1"/>
    <row r="34131" ht="15" customHeight="1"/>
    <row r="34132" ht="15" customHeight="1"/>
    <row r="34133" ht="15" customHeight="1"/>
    <row r="34134" ht="15" customHeight="1"/>
    <row r="34135" ht="15" customHeight="1"/>
    <row r="34136" ht="15" customHeight="1"/>
    <row r="34137" ht="15" customHeight="1"/>
    <row r="34138" ht="15" customHeight="1"/>
    <row r="34139" ht="15" customHeight="1"/>
    <row r="34140" ht="15" customHeight="1"/>
    <row r="34141" ht="15" customHeight="1"/>
    <row r="34142" ht="15" customHeight="1"/>
    <row r="34143" ht="15" customHeight="1"/>
    <row r="34144" ht="15" customHeight="1"/>
    <row r="34145" ht="15" customHeight="1"/>
    <row r="34146" ht="15" customHeight="1"/>
    <row r="34147" ht="15" customHeight="1"/>
    <row r="34148" ht="15" customHeight="1"/>
    <row r="34149" ht="15" customHeight="1"/>
    <row r="34150" ht="15" customHeight="1"/>
    <row r="34151" ht="15" customHeight="1"/>
    <row r="34152" ht="15" customHeight="1"/>
    <row r="34153" ht="15" customHeight="1"/>
    <row r="34154" ht="15" customHeight="1"/>
    <row r="34155" ht="15" customHeight="1"/>
    <row r="34156" ht="15" customHeight="1"/>
    <row r="34157" ht="15" customHeight="1"/>
    <row r="34158" ht="15" customHeight="1"/>
    <row r="34159" ht="15" customHeight="1"/>
    <row r="34160" ht="15" customHeight="1"/>
    <row r="34161" ht="15" customHeight="1"/>
    <row r="34162" ht="15" customHeight="1"/>
    <row r="34163" ht="15" customHeight="1"/>
    <row r="34164" ht="15" customHeight="1"/>
    <row r="34165" ht="15" customHeight="1"/>
    <row r="34166" ht="15" customHeight="1"/>
    <row r="34167" ht="15" customHeight="1"/>
    <row r="34168" ht="15" customHeight="1"/>
    <row r="34169" ht="15" customHeight="1"/>
    <row r="34170" ht="15" customHeight="1"/>
    <row r="34171" ht="15" customHeight="1"/>
    <row r="34172" ht="15" customHeight="1"/>
    <row r="34173" ht="15" customHeight="1"/>
    <row r="34174" ht="15" customHeight="1"/>
    <row r="34175" ht="15" customHeight="1"/>
    <row r="34176" ht="15" customHeight="1"/>
    <row r="34177" ht="15" customHeight="1"/>
    <row r="34178" ht="15" customHeight="1"/>
    <row r="34179" ht="15" customHeight="1"/>
    <row r="34180" ht="15" customHeight="1"/>
    <row r="34181" ht="15" customHeight="1"/>
    <row r="34182" ht="15" customHeight="1"/>
    <row r="34183" ht="15" customHeight="1"/>
    <row r="34184" ht="15" customHeight="1"/>
    <row r="34185" ht="15" customHeight="1"/>
    <row r="34186" ht="15" customHeight="1"/>
    <row r="34187" ht="15" customHeight="1"/>
    <row r="34188" ht="15" customHeight="1"/>
    <row r="34189" ht="15" customHeight="1"/>
    <row r="34190" ht="15" customHeight="1"/>
    <row r="34191" ht="15" customHeight="1"/>
    <row r="34192" ht="15" customHeight="1"/>
    <row r="34193" ht="15" customHeight="1"/>
    <row r="34194" ht="15" customHeight="1"/>
    <row r="34195" ht="15" customHeight="1"/>
    <row r="34196" ht="15" customHeight="1"/>
    <row r="34197" ht="15" customHeight="1"/>
    <row r="34198" ht="15" customHeight="1"/>
    <row r="34199" ht="15" customHeight="1"/>
    <row r="34200" ht="15" customHeight="1"/>
    <row r="34201" ht="15" customHeight="1"/>
    <row r="34202" ht="15" customHeight="1"/>
    <row r="34203" ht="15" customHeight="1"/>
    <row r="34204" ht="15" customHeight="1"/>
    <row r="34205" ht="15" customHeight="1"/>
    <row r="34206" ht="15" customHeight="1"/>
    <row r="34207" ht="15" customHeight="1"/>
    <row r="34208" ht="15" customHeight="1"/>
    <row r="34209" ht="15" customHeight="1"/>
    <row r="34210" ht="15" customHeight="1"/>
    <row r="34211" ht="15" customHeight="1"/>
    <row r="34212" ht="15" customHeight="1"/>
    <row r="34213" ht="15" customHeight="1"/>
    <row r="34214" ht="15" customHeight="1"/>
    <row r="34215" ht="15" customHeight="1"/>
    <row r="34216" ht="15" customHeight="1"/>
    <row r="34217" ht="15" customHeight="1"/>
    <row r="34218" ht="15" customHeight="1"/>
    <row r="34219" ht="15" customHeight="1"/>
    <row r="34220" ht="15" customHeight="1"/>
    <row r="34221" ht="15" customHeight="1"/>
    <row r="34222" ht="15" customHeight="1"/>
    <row r="34223" ht="15" customHeight="1"/>
    <row r="34224" ht="15" customHeight="1"/>
    <row r="34225" ht="15" customHeight="1"/>
    <row r="34226" ht="15" customHeight="1"/>
    <row r="34227" ht="15" customHeight="1"/>
    <row r="34228" ht="15" customHeight="1"/>
    <row r="34229" ht="15" customHeight="1"/>
    <row r="34230" ht="15" customHeight="1"/>
    <row r="34231" ht="15" customHeight="1"/>
    <row r="34232" ht="15" customHeight="1"/>
    <row r="34233" ht="15" customHeight="1"/>
    <row r="34234" ht="15" customHeight="1"/>
    <row r="34235" ht="15" customHeight="1"/>
    <row r="34236" ht="15" customHeight="1"/>
    <row r="34237" ht="15" customHeight="1"/>
    <row r="34238" ht="15" customHeight="1"/>
    <row r="34239" ht="15" customHeight="1"/>
    <row r="34240" ht="15" customHeight="1"/>
    <row r="34241" ht="15" customHeight="1"/>
    <row r="34242" ht="15" customHeight="1"/>
    <row r="34243" ht="15" customHeight="1"/>
    <row r="34244" ht="15" customHeight="1"/>
    <row r="34245" ht="15" customHeight="1"/>
    <row r="34246" ht="15" customHeight="1"/>
    <row r="34247" ht="15" customHeight="1"/>
    <row r="34248" ht="15" customHeight="1"/>
    <row r="34249" ht="15" customHeight="1"/>
    <row r="34250" ht="15" customHeight="1"/>
    <row r="34251" ht="15" customHeight="1"/>
    <row r="34252" ht="15" customHeight="1"/>
    <row r="34253" ht="15" customHeight="1"/>
    <row r="34254" ht="15" customHeight="1"/>
    <row r="34255" ht="15" customHeight="1"/>
    <row r="34256" ht="15" customHeight="1"/>
    <row r="34257" ht="15" customHeight="1"/>
    <row r="34258" ht="15" customHeight="1"/>
    <row r="34259" ht="15" customHeight="1"/>
    <row r="34260" ht="15" customHeight="1"/>
    <row r="34261" ht="15" customHeight="1"/>
    <row r="34262" ht="15" customHeight="1"/>
    <row r="34263" ht="15" customHeight="1"/>
    <row r="34264" ht="15" customHeight="1"/>
    <row r="34265" ht="15" customHeight="1"/>
    <row r="34266" ht="15" customHeight="1"/>
    <row r="34267" ht="15" customHeight="1"/>
    <row r="34268" ht="15" customHeight="1"/>
    <row r="34269" ht="15" customHeight="1"/>
    <row r="34270" ht="15" customHeight="1"/>
    <row r="34271" ht="15" customHeight="1"/>
    <row r="34272" ht="15" customHeight="1"/>
    <row r="34273" ht="15" customHeight="1"/>
    <row r="34274" ht="15" customHeight="1"/>
    <row r="34275" ht="15" customHeight="1"/>
    <row r="34276" ht="15" customHeight="1"/>
    <row r="34277" ht="15" customHeight="1"/>
    <row r="34278" ht="15" customHeight="1"/>
    <row r="34279" ht="15" customHeight="1"/>
    <row r="34280" ht="15" customHeight="1"/>
    <row r="34281" ht="15" customHeight="1"/>
    <row r="34282" ht="15" customHeight="1"/>
    <row r="34283" ht="15" customHeight="1"/>
    <row r="34284" ht="15" customHeight="1"/>
    <row r="34285" ht="15" customHeight="1"/>
    <row r="34286" ht="15" customHeight="1"/>
    <row r="34287" ht="15" customHeight="1"/>
    <row r="34288" ht="15" customHeight="1"/>
    <row r="34289" ht="15" customHeight="1"/>
    <row r="34290" ht="15" customHeight="1"/>
    <row r="34291" ht="15" customHeight="1"/>
    <row r="34292" ht="15" customHeight="1"/>
    <row r="34293" ht="15" customHeight="1"/>
    <row r="34294" ht="15" customHeight="1"/>
    <row r="34295" ht="15" customHeight="1"/>
    <row r="34296" ht="15" customHeight="1"/>
    <row r="34297" ht="15" customHeight="1"/>
    <row r="34298" ht="15" customHeight="1"/>
    <row r="34299" ht="15" customHeight="1"/>
    <row r="34300" ht="15" customHeight="1"/>
    <row r="34301" ht="15" customHeight="1"/>
    <row r="34302" ht="15" customHeight="1"/>
    <row r="34303" ht="15" customHeight="1"/>
    <row r="34304" ht="15" customHeight="1"/>
    <row r="34305" ht="15" customHeight="1"/>
    <row r="34306" ht="15" customHeight="1"/>
    <row r="34307" ht="15" customHeight="1"/>
    <row r="34308" ht="15" customHeight="1"/>
    <row r="34309" ht="15" customHeight="1"/>
    <row r="34310" ht="15" customHeight="1"/>
    <row r="34311" ht="15" customHeight="1"/>
    <row r="34312" ht="15" customHeight="1"/>
    <row r="34313" ht="15" customHeight="1"/>
    <row r="34314" ht="15" customHeight="1"/>
    <row r="34315" ht="15" customHeight="1"/>
    <row r="34316" ht="15" customHeight="1"/>
    <row r="34317" ht="15" customHeight="1"/>
    <row r="34318" ht="15" customHeight="1"/>
    <row r="34319" ht="15" customHeight="1"/>
    <row r="34320" ht="15" customHeight="1"/>
    <row r="34321" ht="15" customHeight="1"/>
    <row r="34322" ht="15" customHeight="1"/>
    <row r="34323" ht="15" customHeight="1"/>
    <row r="34324" ht="15" customHeight="1"/>
    <row r="34325" ht="15" customHeight="1"/>
    <row r="34326" ht="15" customHeight="1"/>
    <row r="34327" ht="15" customHeight="1"/>
    <row r="34328" ht="15" customHeight="1"/>
    <row r="34329" ht="15" customHeight="1"/>
    <row r="34330" ht="15" customHeight="1"/>
    <row r="34331" ht="15" customHeight="1"/>
    <row r="34332" ht="15" customHeight="1"/>
    <row r="34333" ht="15" customHeight="1"/>
    <row r="34334" ht="15" customHeight="1"/>
    <row r="34335" ht="15" customHeight="1"/>
    <row r="34336" ht="15" customHeight="1"/>
    <row r="34337" ht="15" customHeight="1"/>
    <row r="34338" ht="15" customHeight="1"/>
    <row r="34339" ht="15" customHeight="1"/>
    <row r="34340" ht="15" customHeight="1"/>
    <row r="34341" ht="15" customHeight="1"/>
    <row r="34342" ht="15" customHeight="1"/>
    <row r="34343" ht="15" customHeight="1"/>
    <row r="34344" ht="15" customHeight="1"/>
    <row r="34345" ht="15" customHeight="1"/>
    <row r="34346" ht="15" customHeight="1"/>
    <row r="34347" ht="15" customHeight="1"/>
    <row r="34348" ht="15" customHeight="1"/>
    <row r="34349" ht="15" customHeight="1"/>
    <row r="34350" ht="15" customHeight="1"/>
    <row r="34351" ht="15" customHeight="1"/>
    <row r="34352" ht="15" customHeight="1"/>
    <row r="34353" ht="15" customHeight="1"/>
    <row r="34354" ht="15" customHeight="1"/>
    <row r="34355" ht="15" customHeight="1"/>
    <row r="34356" ht="15" customHeight="1"/>
    <row r="34357" ht="15" customHeight="1"/>
    <row r="34358" ht="15" customHeight="1"/>
    <row r="34359" ht="15" customHeight="1"/>
    <row r="34360" ht="15" customHeight="1"/>
    <row r="34361" ht="15" customHeight="1"/>
    <row r="34362" ht="15" customHeight="1"/>
    <row r="34363" ht="15" customHeight="1"/>
    <row r="34364" ht="15" customHeight="1"/>
    <row r="34365" ht="15" customHeight="1"/>
    <row r="34366" ht="15" customHeight="1"/>
    <row r="34367" ht="15" customHeight="1"/>
    <row r="34368" ht="15" customHeight="1"/>
    <row r="34369" ht="15" customHeight="1"/>
    <row r="34370" ht="15" customHeight="1"/>
    <row r="34371" ht="15" customHeight="1"/>
    <row r="34372" ht="15" customHeight="1"/>
    <row r="34373" ht="15" customHeight="1"/>
    <row r="34374" ht="15" customHeight="1"/>
    <row r="34375" ht="15" customHeight="1"/>
    <row r="34376" ht="15" customHeight="1"/>
    <row r="34377" ht="15" customHeight="1"/>
    <row r="34378" ht="15" customHeight="1"/>
    <row r="34379" ht="15" customHeight="1"/>
    <row r="34380" ht="15" customHeight="1"/>
    <row r="34381" ht="15" customHeight="1"/>
    <row r="34382" ht="15" customHeight="1"/>
    <row r="34383" ht="15" customHeight="1"/>
    <row r="34384" ht="15" customHeight="1"/>
    <row r="34385" ht="15" customHeight="1"/>
    <row r="34386" ht="15" customHeight="1"/>
    <row r="34387" ht="15" customHeight="1"/>
    <row r="34388" ht="15" customHeight="1"/>
    <row r="34389" ht="15" customHeight="1"/>
    <row r="34390" ht="15" customHeight="1"/>
    <row r="34391" ht="15" customHeight="1"/>
    <row r="34392" ht="15" customHeight="1"/>
    <row r="34393" ht="15" customHeight="1"/>
    <row r="34394" ht="15" customHeight="1"/>
    <row r="34395" ht="15" customHeight="1"/>
    <row r="34396" ht="15" customHeight="1"/>
    <row r="34397" ht="15" customHeight="1"/>
    <row r="34398" ht="15" customHeight="1"/>
    <row r="34399" ht="15" customHeight="1"/>
    <row r="34400" ht="15" customHeight="1"/>
    <row r="34401" ht="15" customHeight="1"/>
    <row r="34402" ht="15" customHeight="1"/>
    <row r="34403" ht="15" customHeight="1"/>
    <row r="34404" ht="15" customHeight="1"/>
    <row r="34405" ht="15" customHeight="1"/>
    <row r="34406" ht="15" customHeight="1"/>
    <row r="34407" ht="15" customHeight="1"/>
    <row r="34408" ht="15" customHeight="1"/>
    <row r="34409" ht="15" customHeight="1"/>
    <row r="34410" ht="15" customHeight="1"/>
    <row r="34411" ht="15" customHeight="1"/>
    <row r="34412" ht="15" customHeight="1"/>
    <row r="34413" ht="15" customHeight="1"/>
    <row r="34414" ht="15" customHeight="1"/>
    <row r="34415" ht="15" customHeight="1"/>
    <row r="34416" ht="15" customHeight="1"/>
    <row r="34417" ht="15" customHeight="1"/>
    <row r="34418" ht="15" customHeight="1"/>
    <row r="34419" ht="15" customHeight="1"/>
    <row r="34420" ht="15" customHeight="1"/>
    <row r="34421" ht="15" customHeight="1"/>
    <row r="34422" ht="15" customHeight="1"/>
    <row r="34423" ht="15" customHeight="1"/>
    <row r="34424" ht="15" customHeight="1"/>
    <row r="34425" ht="15" customHeight="1"/>
    <row r="34426" ht="15" customHeight="1"/>
    <row r="34427" ht="15" customHeight="1"/>
    <row r="34428" ht="15" customHeight="1"/>
    <row r="34429" ht="15" customHeight="1"/>
    <row r="34430" ht="15" customHeight="1"/>
    <row r="34431" ht="15" customHeight="1"/>
    <row r="34432" ht="15" customHeight="1"/>
    <row r="34433" ht="15" customHeight="1"/>
    <row r="34434" ht="15" customHeight="1"/>
    <row r="34435" ht="15" customHeight="1"/>
    <row r="34436" ht="15" customHeight="1"/>
    <row r="34437" ht="15" customHeight="1"/>
    <row r="34438" ht="15" customHeight="1"/>
    <row r="34439" ht="15" customHeight="1"/>
    <row r="34440" ht="15" customHeight="1"/>
    <row r="34441" ht="15" customHeight="1"/>
    <row r="34442" ht="15" customHeight="1"/>
    <row r="34443" ht="15" customHeight="1"/>
    <row r="34444" ht="15" customHeight="1"/>
    <row r="34445" ht="15" customHeight="1"/>
    <row r="34446" ht="15" customHeight="1"/>
    <row r="34447" ht="15" customHeight="1"/>
    <row r="34448" ht="15" customHeight="1"/>
    <row r="34449" ht="15" customHeight="1"/>
    <row r="34450" ht="15" customHeight="1"/>
    <row r="34451" ht="15" customHeight="1"/>
    <row r="34452" ht="15" customHeight="1"/>
    <row r="34453" ht="15" customHeight="1"/>
    <row r="34454" ht="15" customHeight="1"/>
    <row r="34455" ht="15" customHeight="1"/>
    <row r="34456" ht="15" customHeight="1"/>
    <row r="34457" ht="15" customHeight="1"/>
    <row r="34458" ht="15" customHeight="1"/>
    <row r="34459" ht="15" customHeight="1"/>
    <row r="34460" ht="15" customHeight="1"/>
    <row r="34461" ht="15" customHeight="1"/>
    <row r="34462" ht="15" customHeight="1"/>
    <row r="34463" ht="15" customHeight="1"/>
    <row r="34464" ht="15" customHeight="1"/>
    <row r="34465" ht="15" customHeight="1"/>
    <row r="34466" ht="15" customHeight="1"/>
    <row r="34467" ht="15" customHeight="1"/>
    <row r="34468" ht="15" customHeight="1"/>
    <row r="34469" ht="15" customHeight="1"/>
    <row r="34470" ht="15" customHeight="1"/>
    <row r="34471" ht="15" customHeight="1"/>
    <row r="34472" ht="15" customHeight="1"/>
    <row r="34473" ht="15" customHeight="1"/>
    <row r="34474" ht="15" customHeight="1"/>
    <row r="34475" ht="15" customHeight="1"/>
    <row r="34476" ht="15" customHeight="1"/>
    <row r="34477" ht="15" customHeight="1"/>
    <row r="34478" ht="15" customHeight="1"/>
    <row r="34479" ht="15" customHeight="1"/>
    <row r="34480" ht="15" customHeight="1"/>
    <row r="34481" ht="15" customHeight="1"/>
    <row r="34482" ht="15" customHeight="1"/>
    <row r="34483" ht="15" customHeight="1"/>
    <row r="34484" ht="15" customHeight="1"/>
    <row r="34485" ht="15" customHeight="1"/>
    <row r="34486" ht="15" customHeight="1"/>
    <row r="34487" ht="15" customHeight="1"/>
    <row r="34488" ht="15" customHeight="1"/>
    <row r="34489" ht="15" customHeight="1"/>
    <row r="34490" ht="15" customHeight="1"/>
    <row r="34491" ht="15" customHeight="1"/>
    <row r="34492" ht="15" customHeight="1"/>
    <row r="34493" ht="15" customHeight="1"/>
    <row r="34494" ht="15" customHeight="1"/>
    <row r="34495" ht="15" customHeight="1"/>
    <row r="34496" ht="15" customHeight="1"/>
    <row r="34497" ht="15" customHeight="1"/>
    <row r="34498" ht="15" customHeight="1"/>
    <row r="34499" ht="15" customHeight="1"/>
    <row r="34500" ht="15" customHeight="1"/>
    <row r="34501" ht="15" customHeight="1"/>
    <row r="34502" ht="15" customHeight="1"/>
    <row r="34503" ht="15" customHeight="1"/>
    <row r="34504" ht="15" customHeight="1"/>
    <row r="34505" ht="15" customHeight="1"/>
    <row r="34506" ht="15" customHeight="1"/>
    <row r="34507" ht="15" customHeight="1"/>
    <row r="34508" ht="15" customHeight="1"/>
    <row r="34509" ht="15" customHeight="1"/>
    <row r="34510" ht="15" customHeight="1"/>
    <row r="34511" ht="15" customHeight="1"/>
    <row r="34512" ht="15" customHeight="1"/>
    <row r="34513" ht="15" customHeight="1"/>
    <row r="34514" ht="15" customHeight="1"/>
    <row r="34515" ht="15" customHeight="1"/>
    <row r="34516" ht="15" customHeight="1"/>
    <row r="34517" ht="15" customHeight="1"/>
    <row r="34518" ht="15" customHeight="1"/>
    <row r="34519" ht="15" customHeight="1"/>
    <row r="34520" ht="15" customHeight="1"/>
    <row r="34521" ht="15" customHeight="1"/>
    <row r="34522" ht="15" customHeight="1"/>
    <row r="34523" ht="15" customHeight="1"/>
    <row r="34524" ht="15" customHeight="1"/>
    <row r="34525" ht="15" customHeight="1"/>
    <row r="34526" ht="15" customHeight="1"/>
    <row r="34527" ht="15" customHeight="1"/>
    <row r="34528" ht="15" customHeight="1"/>
    <row r="34529" ht="15" customHeight="1"/>
    <row r="34530" ht="15" customHeight="1"/>
    <row r="34531" ht="15" customHeight="1"/>
    <row r="34532" ht="15" customHeight="1"/>
    <row r="34533" ht="15" customHeight="1"/>
    <row r="34534" ht="15" customHeight="1"/>
    <row r="34535" ht="15" customHeight="1"/>
    <row r="34536" ht="15" customHeight="1"/>
    <row r="34537" ht="15" customHeight="1"/>
    <row r="34538" ht="15" customHeight="1"/>
    <row r="34539" ht="15" customHeight="1"/>
    <row r="34540" ht="15" customHeight="1"/>
    <row r="34541" ht="15" customHeight="1"/>
    <row r="34542" ht="15" customHeight="1"/>
    <row r="34543" ht="15" customHeight="1"/>
    <row r="34544" ht="15" customHeight="1"/>
    <row r="34545" ht="15" customHeight="1"/>
    <row r="34546" ht="15" customHeight="1"/>
    <row r="34547" ht="15" customHeight="1"/>
    <row r="34548" ht="15" customHeight="1"/>
    <row r="34549" ht="15" customHeight="1"/>
    <row r="34550" ht="15" customHeight="1"/>
    <row r="34551" ht="15" customHeight="1"/>
    <row r="34552" ht="15" customHeight="1"/>
    <row r="34553" ht="15" customHeight="1"/>
    <row r="34554" ht="15" customHeight="1"/>
    <row r="34555" ht="15" customHeight="1"/>
    <row r="34556" ht="15" customHeight="1"/>
    <row r="34557" ht="15" customHeight="1"/>
    <row r="34558" ht="15" customHeight="1"/>
    <row r="34559" ht="15" customHeight="1"/>
    <row r="34560" ht="15" customHeight="1"/>
    <row r="34561" ht="15" customHeight="1"/>
    <row r="34562" ht="15" customHeight="1"/>
    <row r="34563" ht="15" customHeight="1"/>
    <row r="34564" ht="15" customHeight="1"/>
    <row r="34565" ht="15" customHeight="1"/>
    <row r="34566" ht="15" customHeight="1"/>
    <row r="34567" ht="15" customHeight="1"/>
    <row r="34568" ht="15" customHeight="1"/>
    <row r="34569" ht="15" customHeight="1"/>
    <row r="34570" ht="15" customHeight="1"/>
    <row r="34571" ht="15" customHeight="1"/>
    <row r="34572" ht="15" customHeight="1"/>
    <row r="34573" ht="15" customHeight="1"/>
    <row r="34574" ht="15" customHeight="1"/>
    <row r="34575" ht="15" customHeight="1"/>
    <row r="34576" ht="15" customHeight="1"/>
    <row r="34577" ht="15" customHeight="1"/>
    <row r="34578" ht="15" customHeight="1"/>
    <row r="34579" ht="15" customHeight="1"/>
    <row r="34580" ht="15" customHeight="1"/>
    <row r="34581" ht="15" customHeight="1"/>
    <row r="34582" ht="15" customHeight="1"/>
    <row r="34583" ht="15" customHeight="1"/>
    <row r="34584" ht="15" customHeight="1"/>
    <row r="34585" ht="15" customHeight="1"/>
    <row r="34586" ht="15" customHeight="1"/>
    <row r="34587" ht="15" customHeight="1"/>
    <row r="34588" ht="15" customHeight="1"/>
    <row r="34589" ht="15" customHeight="1"/>
    <row r="34590" ht="15" customHeight="1"/>
    <row r="34591" ht="15" customHeight="1"/>
    <row r="34592" ht="15" customHeight="1"/>
    <row r="34593" ht="15" customHeight="1"/>
    <row r="34594" ht="15" customHeight="1"/>
    <row r="34595" ht="15" customHeight="1"/>
    <row r="34596" ht="15" customHeight="1"/>
    <row r="34597" ht="15" customHeight="1"/>
    <row r="34598" ht="15" customHeight="1"/>
    <row r="34599" ht="15" customHeight="1"/>
    <row r="34600" ht="15" customHeight="1"/>
    <row r="34601" ht="15" customHeight="1"/>
    <row r="34602" ht="15" customHeight="1"/>
    <row r="34603" ht="15" customHeight="1"/>
    <row r="34604" ht="15" customHeight="1"/>
    <row r="34605" ht="15" customHeight="1"/>
    <row r="34606" ht="15" customHeight="1"/>
    <row r="34607" ht="15" customHeight="1"/>
    <row r="34608" ht="15" customHeight="1"/>
    <row r="34609" ht="15" customHeight="1"/>
    <row r="34610" ht="15" customHeight="1"/>
    <row r="34611" ht="15" customHeight="1"/>
    <row r="34612" ht="15" customHeight="1"/>
    <row r="34613" ht="15" customHeight="1"/>
    <row r="34614" ht="15" customHeight="1"/>
    <row r="34615" ht="15" customHeight="1"/>
    <row r="34616" ht="15" customHeight="1"/>
    <row r="34617" ht="15" customHeight="1"/>
    <row r="34618" ht="15" customHeight="1"/>
    <row r="34619" ht="15" customHeight="1"/>
    <row r="34620" ht="15" customHeight="1"/>
    <row r="34621" ht="15" customHeight="1"/>
    <row r="34622" ht="15" customHeight="1"/>
    <row r="34623" ht="15" customHeight="1"/>
    <row r="34624" ht="15" customHeight="1"/>
    <row r="34625" ht="15" customHeight="1"/>
    <row r="34626" ht="15" customHeight="1"/>
    <row r="34627" ht="15" customHeight="1"/>
    <row r="34628" ht="15" customHeight="1"/>
    <row r="34629" ht="15" customHeight="1"/>
    <row r="34630" ht="15" customHeight="1"/>
    <row r="34631" ht="15" customHeight="1"/>
    <row r="34632" ht="15" customHeight="1"/>
    <row r="34633" ht="15" customHeight="1"/>
    <row r="34634" ht="15" customHeight="1"/>
    <row r="34635" ht="15" customHeight="1"/>
    <row r="34636" ht="15" customHeight="1"/>
    <row r="34637" ht="15" customHeight="1"/>
    <row r="34638" ht="15" customHeight="1"/>
    <row r="34639" ht="15" customHeight="1"/>
    <row r="34640" ht="15" customHeight="1"/>
    <row r="34641" ht="15" customHeight="1"/>
    <row r="34642" ht="15" customHeight="1"/>
    <row r="34643" ht="15" customHeight="1"/>
    <row r="34644" ht="15" customHeight="1"/>
    <row r="34645" ht="15" customHeight="1"/>
    <row r="34646" ht="15" customHeight="1"/>
    <row r="34647" ht="15" customHeight="1"/>
    <row r="34648" ht="15" customHeight="1"/>
    <row r="34649" ht="15" customHeight="1"/>
    <row r="34650" ht="15" customHeight="1"/>
    <row r="34651" ht="15" customHeight="1"/>
    <row r="34652" ht="15" customHeight="1"/>
    <row r="34653" ht="15" customHeight="1"/>
    <row r="34654" ht="15" customHeight="1"/>
    <row r="34655" ht="15" customHeight="1"/>
    <row r="34656" ht="15" customHeight="1"/>
    <row r="34657" ht="15" customHeight="1"/>
    <row r="34658" ht="15" customHeight="1"/>
    <row r="34659" ht="15" customHeight="1"/>
    <row r="34660" ht="15" customHeight="1"/>
    <row r="34661" ht="15" customHeight="1"/>
    <row r="34662" ht="15" customHeight="1"/>
    <row r="34663" ht="15" customHeight="1"/>
    <row r="34664" ht="15" customHeight="1"/>
    <row r="34665" ht="15" customHeight="1"/>
    <row r="34666" ht="15" customHeight="1"/>
    <row r="34667" ht="15" customHeight="1"/>
    <row r="34668" ht="15" customHeight="1"/>
    <row r="34669" ht="15" customHeight="1"/>
    <row r="34670" ht="15" customHeight="1"/>
    <row r="34671" ht="15" customHeight="1"/>
    <row r="34672" ht="15" customHeight="1"/>
    <row r="34673" ht="15" customHeight="1"/>
    <row r="34674" ht="15" customHeight="1"/>
    <row r="34675" ht="15" customHeight="1"/>
    <row r="34676" ht="15" customHeight="1"/>
    <row r="34677" ht="15" customHeight="1"/>
    <row r="34678" ht="15" customHeight="1"/>
    <row r="34679" ht="15" customHeight="1"/>
    <row r="34680" ht="15" customHeight="1"/>
    <row r="34681" ht="15" customHeight="1"/>
    <row r="34682" ht="15" customHeight="1"/>
    <row r="34683" ht="15" customHeight="1"/>
    <row r="34684" ht="15" customHeight="1"/>
    <row r="34685" ht="15" customHeight="1"/>
    <row r="34686" ht="15" customHeight="1"/>
    <row r="34687" ht="15" customHeight="1"/>
    <row r="34688" ht="15" customHeight="1"/>
    <row r="34689" ht="15" customHeight="1"/>
    <row r="34690" ht="15" customHeight="1"/>
    <row r="34691" ht="15" customHeight="1"/>
    <row r="34692" ht="15" customHeight="1"/>
    <row r="34693" ht="15" customHeight="1"/>
    <row r="34694" ht="15" customHeight="1"/>
    <row r="34695" ht="15" customHeight="1"/>
    <row r="34696" ht="15" customHeight="1"/>
    <row r="34697" ht="15" customHeight="1"/>
    <row r="34698" ht="15" customHeight="1"/>
    <row r="34699" ht="15" customHeight="1"/>
    <row r="34700" ht="15" customHeight="1"/>
    <row r="34701" ht="15" customHeight="1"/>
    <row r="34702" ht="15" customHeight="1"/>
    <row r="34703" ht="15" customHeight="1"/>
    <row r="34704" ht="15" customHeight="1"/>
    <row r="34705" ht="15" customHeight="1"/>
    <row r="34706" ht="15" customHeight="1"/>
    <row r="34707" ht="15" customHeight="1"/>
    <row r="34708" ht="15" customHeight="1"/>
    <row r="34709" ht="15" customHeight="1"/>
    <row r="34710" ht="15" customHeight="1"/>
    <row r="34711" ht="15" customHeight="1"/>
    <row r="34712" ht="15" customHeight="1"/>
    <row r="34713" ht="15" customHeight="1"/>
    <row r="34714" ht="15" customHeight="1"/>
    <row r="34715" ht="15" customHeight="1"/>
    <row r="34716" ht="15" customHeight="1"/>
    <row r="34717" ht="15" customHeight="1"/>
    <row r="34718" ht="15" customHeight="1"/>
    <row r="34719" ht="15" customHeight="1"/>
    <row r="34720" ht="15" customHeight="1"/>
    <row r="34721" ht="15" customHeight="1"/>
    <row r="34722" ht="15" customHeight="1"/>
    <row r="34723" ht="15" customHeight="1"/>
    <row r="34724" ht="15" customHeight="1"/>
    <row r="34725" ht="15" customHeight="1"/>
    <row r="34726" ht="15" customHeight="1"/>
    <row r="34727" ht="15" customHeight="1"/>
    <row r="34728" ht="15" customHeight="1"/>
    <row r="34729" ht="15" customHeight="1"/>
    <row r="34730" ht="15" customHeight="1"/>
    <row r="34731" ht="15" customHeight="1"/>
    <row r="34732" ht="15" customHeight="1"/>
    <row r="34733" ht="15" customHeight="1"/>
    <row r="34734" ht="15" customHeight="1"/>
    <row r="34735" ht="15" customHeight="1"/>
    <row r="34736" ht="15" customHeight="1"/>
    <row r="34737" ht="15" customHeight="1"/>
    <row r="34738" ht="15" customHeight="1"/>
    <row r="34739" ht="15" customHeight="1"/>
    <row r="34740" ht="15" customHeight="1"/>
    <row r="34741" ht="15" customHeight="1"/>
    <row r="34742" ht="15" customHeight="1"/>
    <row r="34743" ht="15" customHeight="1"/>
    <row r="34744" ht="15" customHeight="1"/>
    <row r="34745" ht="15" customHeight="1"/>
    <row r="34746" ht="15" customHeight="1"/>
    <row r="34747" ht="15" customHeight="1"/>
    <row r="34748" ht="15" customHeight="1"/>
    <row r="34749" ht="15" customHeight="1"/>
    <row r="34750" ht="15" customHeight="1"/>
    <row r="34751" ht="15" customHeight="1"/>
    <row r="34752" ht="15" customHeight="1"/>
    <row r="34753" ht="15" customHeight="1"/>
    <row r="34754" ht="15" customHeight="1"/>
    <row r="34755" ht="15" customHeight="1"/>
    <row r="34756" ht="15" customHeight="1"/>
    <row r="34757" ht="15" customHeight="1"/>
    <row r="34758" ht="15" customHeight="1"/>
    <row r="34759" ht="15" customHeight="1"/>
    <row r="34760" ht="15" customHeight="1"/>
    <row r="34761" ht="15" customHeight="1"/>
    <row r="34762" ht="15" customHeight="1"/>
    <row r="34763" ht="15" customHeight="1"/>
    <row r="34764" ht="15" customHeight="1"/>
    <row r="34765" ht="15" customHeight="1"/>
    <row r="34766" ht="15" customHeight="1"/>
    <row r="34767" ht="15" customHeight="1"/>
    <row r="34768" ht="15" customHeight="1"/>
    <row r="34769" ht="15" customHeight="1"/>
    <row r="34770" ht="15" customHeight="1"/>
    <row r="34771" ht="15" customHeight="1"/>
    <row r="34772" ht="15" customHeight="1"/>
    <row r="34773" ht="15" customHeight="1"/>
    <row r="34774" ht="15" customHeight="1"/>
    <row r="34775" ht="15" customHeight="1"/>
    <row r="34776" ht="15" customHeight="1"/>
    <row r="34777" ht="15" customHeight="1"/>
    <row r="34778" ht="15" customHeight="1"/>
    <row r="34779" ht="15" customHeight="1"/>
    <row r="34780" ht="15" customHeight="1"/>
    <row r="34781" ht="15" customHeight="1"/>
    <row r="34782" ht="15" customHeight="1"/>
    <row r="34783" ht="15" customHeight="1"/>
    <row r="34784" ht="15" customHeight="1"/>
    <row r="34785" ht="15" customHeight="1"/>
    <row r="34786" ht="15" customHeight="1"/>
    <row r="34787" ht="15" customHeight="1"/>
    <row r="34788" ht="15" customHeight="1"/>
    <row r="34789" ht="15" customHeight="1"/>
    <row r="34790" ht="15" customHeight="1"/>
    <row r="34791" ht="15" customHeight="1"/>
    <row r="34792" ht="15" customHeight="1"/>
    <row r="34793" ht="15" customHeight="1"/>
    <row r="34794" ht="15" customHeight="1"/>
    <row r="34795" ht="15" customHeight="1"/>
    <row r="34796" ht="15" customHeight="1"/>
    <row r="34797" ht="15" customHeight="1"/>
    <row r="34798" ht="15" customHeight="1"/>
    <row r="34799" ht="15" customHeight="1"/>
    <row r="34800" ht="15" customHeight="1"/>
    <row r="34801" ht="15" customHeight="1"/>
    <row r="34802" ht="15" customHeight="1"/>
    <row r="34803" ht="15" customHeight="1"/>
    <row r="34804" ht="15" customHeight="1"/>
    <row r="34805" ht="15" customHeight="1"/>
    <row r="34806" ht="15" customHeight="1"/>
    <row r="34807" ht="15" customHeight="1"/>
    <row r="34808" ht="15" customHeight="1"/>
    <row r="34809" ht="15" customHeight="1"/>
    <row r="34810" ht="15" customHeight="1"/>
    <row r="34811" ht="15" customHeight="1"/>
    <row r="34812" ht="15" customHeight="1"/>
    <row r="34813" ht="15" customHeight="1"/>
    <row r="34814" ht="15" customHeight="1"/>
    <row r="34815" ht="15" customHeight="1"/>
    <row r="34816" ht="15" customHeight="1"/>
    <row r="34817" ht="15" customHeight="1"/>
    <row r="34818" ht="15" customHeight="1"/>
    <row r="34819" ht="15" customHeight="1"/>
    <row r="34820" ht="15" customHeight="1"/>
    <row r="34821" ht="15" customHeight="1"/>
    <row r="34822" ht="15" customHeight="1"/>
    <row r="34823" ht="15" customHeight="1"/>
    <row r="34824" ht="15" customHeight="1"/>
    <row r="34825" ht="15" customHeight="1"/>
    <row r="34826" ht="15" customHeight="1"/>
    <row r="34827" ht="15" customHeight="1"/>
    <row r="34828" ht="15" customHeight="1"/>
    <row r="34829" ht="15" customHeight="1"/>
    <row r="34830" ht="15" customHeight="1"/>
    <row r="34831" ht="15" customHeight="1"/>
    <row r="34832" ht="15" customHeight="1"/>
    <row r="34833" ht="15" customHeight="1"/>
    <row r="34834" ht="15" customHeight="1"/>
    <row r="34835" ht="15" customHeight="1"/>
    <row r="34836" ht="15" customHeight="1"/>
    <row r="34837" ht="15" customHeight="1"/>
    <row r="34838" ht="15" customHeight="1"/>
    <row r="34839" ht="15" customHeight="1"/>
    <row r="34840" ht="15" customHeight="1"/>
    <row r="34841" ht="15" customHeight="1"/>
    <row r="34842" ht="15" customHeight="1"/>
    <row r="34843" ht="15" customHeight="1"/>
    <row r="34844" ht="15" customHeight="1"/>
    <row r="34845" ht="15" customHeight="1"/>
    <row r="34846" ht="15" customHeight="1"/>
    <row r="34847" ht="15" customHeight="1"/>
    <row r="34848" ht="15" customHeight="1"/>
    <row r="34849" ht="15" customHeight="1"/>
    <row r="34850" ht="15" customHeight="1"/>
    <row r="34851" ht="15" customHeight="1"/>
    <row r="34852" ht="15" customHeight="1"/>
    <row r="34853" ht="15" customHeight="1"/>
    <row r="34854" ht="15" customHeight="1"/>
    <row r="34855" ht="15" customHeight="1"/>
    <row r="34856" ht="15" customHeight="1"/>
    <row r="34857" ht="15" customHeight="1"/>
    <row r="34858" ht="15" customHeight="1"/>
    <row r="34859" ht="15" customHeight="1"/>
    <row r="34860" ht="15" customHeight="1"/>
    <row r="34861" ht="15" customHeight="1"/>
    <row r="34862" ht="15" customHeight="1"/>
    <row r="34863" ht="15" customHeight="1"/>
    <row r="34864" ht="15" customHeight="1"/>
    <row r="34865" ht="15" customHeight="1"/>
    <row r="34866" ht="15" customHeight="1"/>
    <row r="34867" ht="15" customHeight="1"/>
    <row r="34868" ht="15" customHeight="1"/>
    <row r="34869" ht="15" customHeight="1"/>
    <row r="34870" ht="15" customHeight="1"/>
    <row r="34871" ht="15" customHeight="1"/>
    <row r="34872" ht="15" customHeight="1"/>
    <row r="34873" ht="15" customHeight="1"/>
    <row r="34874" ht="15" customHeight="1"/>
    <row r="34875" ht="15" customHeight="1"/>
    <row r="34876" ht="15" customHeight="1"/>
    <row r="34877" ht="15" customHeight="1"/>
    <row r="34878" ht="15" customHeight="1"/>
    <row r="34879" ht="15" customHeight="1"/>
    <row r="34880" ht="15" customHeight="1"/>
    <row r="34881" ht="15" customHeight="1"/>
    <row r="34882" ht="15" customHeight="1"/>
    <row r="34883" ht="15" customHeight="1"/>
    <row r="34884" ht="15" customHeight="1"/>
    <row r="34885" ht="15" customHeight="1"/>
    <row r="34886" ht="15" customHeight="1"/>
    <row r="34887" ht="15" customHeight="1"/>
    <row r="34888" ht="15" customHeight="1"/>
    <row r="34889" ht="15" customHeight="1"/>
    <row r="34890" ht="15" customHeight="1"/>
    <row r="34891" ht="15" customHeight="1"/>
    <row r="34892" ht="15" customHeight="1"/>
    <row r="34893" ht="15" customHeight="1"/>
    <row r="34894" ht="15" customHeight="1"/>
    <row r="34895" ht="15" customHeight="1"/>
    <row r="34896" ht="15" customHeight="1"/>
    <row r="34897" ht="15" customHeight="1"/>
    <row r="34898" ht="15" customHeight="1"/>
    <row r="34899" ht="15" customHeight="1"/>
    <row r="34900" ht="15" customHeight="1"/>
    <row r="34901" ht="15" customHeight="1"/>
    <row r="34902" ht="15" customHeight="1"/>
    <row r="34903" ht="15" customHeight="1"/>
    <row r="34904" ht="15" customHeight="1"/>
    <row r="34905" ht="15" customHeight="1"/>
    <row r="34906" ht="15" customHeight="1"/>
    <row r="34907" ht="15" customHeight="1"/>
    <row r="34908" ht="15" customHeight="1"/>
    <row r="34909" ht="15" customHeight="1"/>
    <row r="34910" ht="15" customHeight="1"/>
    <row r="34911" ht="15" customHeight="1"/>
    <row r="34912" ht="15" customHeight="1"/>
    <row r="34913" ht="15" customHeight="1"/>
    <row r="34914" ht="15" customHeight="1"/>
    <row r="34915" ht="15" customHeight="1"/>
    <row r="34916" ht="15" customHeight="1"/>
    <row r="34917" ht="15" customHeight="1"/>
    <row r="34918" ht="15" customHeight="1"/>
    <row r="34919" ht="15" customHeight="1"/>
    <row r="34920" ht="15" customHeight="1"/>
    <row r="34921" ht="15" customHeight="1"/>
    <row r="34922" ht="15" customHeight="1"/>
    <row r="34923" ht="15" customHeight="1"/>
    <row r="34924" ht="15" customHeight="1"/>
    <row r="34925" ht="15" customHeight="1"/>
    <row r="34926" ht="15" customHeight="1"/>
    <row r="34927" ht="15" customHeight="1"/>
    <row r="34928" ht="15" customHeight="1"/>
    <row r="34929" ht="15" customHeight="1"/>
    <row r="34930" ht="15" customHeight="1"/>
    <row r="34931" ht="15" customHeight="1"/>
    <row r="34932" ht="15" customHeight="1"/>
    <row r="34933" ht="15" customHeight="1"/>
    <row r="34934" ht="15" customHeight="1"/>
    <row r="34935" ht="15" customHeight="1"/>
    <row r="34936" ht="15" customHeight="1"/>
    <row r="34937" ht="15" customHeight="1"/>
    <row r="34938" ht="15" customHeight="1"/>
    <row r="34939" ht="15" customHeight="1"/>
    <row r="34940" ht="15" customHeight="1"/>
    <row r="34941" ht="15" customHeight="1"/>
    <row r="34942" ht="15" customHeight="1"/>
    <row r="34943" ht="15" customHeight="1"/>
    <row r="34944" ht="15" customHeight="1"/>
    <row r="34945" ht="15" customHeight="1"/>
    <row r="34946" ht="15" customHeight="1"/>
    <row r="34947" ht="15" customHeight="1"/>
    <row r="34948" ht="15" customHeight="1"/>
    <row r="34949" ht="15" customHeight="1"/>
    <row r="34950" ht="15" customHeight="1"/>
    <row r="34951" ht="15" customHeight="1"/>
    <row r="34952" ht="15" customHeight="1"/>
    <row r="34953" ht="15" customHeight="1"/>
    <row r="34954" ht="15" customHeight="1"/>
    <row r="34955" ht="15" customHeight="1"/>
    <row r="34956" ht="15" customHeight="1"/>
    <row r="34957" ht="15" customHeight="1"/>
    <row r="34958" ht="15" customHeight="1"/>
    <row r="34959" ht="15" customHeight="1"/>
    <row r="34960" ht="15" customHeight="1"/>
    <row r="34961" ht="15" customHeight="1"/>
    <row r="34962" ht="15" customHeight="1"/>
    <row r="34963" ht="15" customHeight="1"/>
    <row r="34964" ht="15" customHeight="1"/>
    <row r="34965" ht="15" customHeight="1"/>
    <row r="34966" ht="15" customHeight="1"/>
    <row r="34967" ht="15" customHeight="1"/>
    <row r="34968" ht="15" customHeight="1"/>
    <row r="34969" ht="15" customHeight="1"/>
    <row r="34970" ht="15" customHeight="1"/>
    <row r="34971" ht="15" customHeight="1"/>
    <row r="34972" ht="15" customHeight="1"/>
    <row r="34973" ht="15" customHeight="1"/>
    <row r="34974" ht="15" customHeight="1"/>
    <row r="34975" ht="15" customHeight="1"/>
    <row r="34976" ht="15" customHeight="1"/>
    <row r="34977" ht="15" customHeight="1"/>
    <row r="34978" ht="15" customHeight="1"/>
    <row r="34979" ht="15" customHeight="1"/>
    <row r="34980" ht="15" customHeight="1"/>
    <row r="34981" ht="15" customHeight="1"/>
    <row r="34982" ht="15" customHeight="1"/>
    <row r="34983" ht="15" customHeight="1"/>
    <row r="34984" ht="15" customHeight="1"/>
    <row r="34985" ht="15" customHeight="1"/>
    <row r="34986" ht="15" customHeight="1"/>
    <row r="34987" ht="15" customHeight="1"/>
    <row r="34988" ht="15" customHeight="1"/>
    <row r="34989" ht="15" customHeight="1"/>
    <row r="34990" ht="15" customHeight="1"/>
    <row r="34991" ht="15" customHeight="1"/>
    <row r="34992" ht="15" customHeight="1"/>
    <row r="34993" ht="15" customHeight="1"/>
    <row r="34994" ht="15" customHeight="1"/>
    <row r="34995" ht="15" customHeight="1"/>
    <row r="34996" ht="15" customHeight="1"/>
    <row r="34997" ht="15" customHeight="1"/>
    <row r="34998" ht="15" customHeight="1"/>
    <row r="34999" ht="15" customHeight="1"/>
    <row r="35000" ht="15" customHeight="1"/>
    <row r="35001" ht="15" customHeight="1"/>
    <row r="35002" ht="15" customHeight="1"/>
    <row r="35003" ht="15" customHeight="1"/>
    <row r="35004" ht="15" customHeight="1"/>
    <row r="35005" ht="15" customHeight="1"/>
    <row r="35006" ht="15" customHeight="1"/>
    <row r="35007" ht="15" customHeight="1"/>
    <row r="35008" ht="15" customHeight="1"/>
    <row r="35009" ht="15" customHeight="1"/>
    <row r="35010" ht="15" customHeight="1"/>
    <row r="35011" ht="15" customHeight="1"/>
    <row r="35012" ht="15" customHeight="1"/>
    <row r="35013" ht="15" customHeight="1"/>
    <row r="35014" ht="15" customHeight="1"/>
    <row r="35015" ht="15" customHeight="1"/>
    <row r="35016" ht="15" customHeight="1"/>
    <row r="35017" ht="15" customHeight="1"/>
    <row r="35018" ht="15" customHeight="1"/>
    <row r="35019" ht="15" customHeight="1"/>
    <row r="35020" ht="15" customHeight="1"/>
    <row r="35021" ht="15" customHeight="1"/>
    <row r="35022" ht="15" customHeight="1"/>
    <row r="35023" ht="15" customHeight="1"/>
    <row r="35024" ht="15" customHeight="1"/>
    <row r="35025" ht="15" customHeight="1"/>
    <row r="35026" ht="15" customHeight="1"/>
    <row r="35027" ht="15" customHeight="1"/>
    <row r="35028" ht="15" customHeight="1"/>
    <row r="35029" ht="15" customHeight="1"/>
    <row r="35030" ht="15" customHeight="1"/>
    <row r="35031" ht="15" customHeight="1"/>
    <row r="35032" ht="15" customHeight="1"/>
    <row r="35033" ht="15" customHeight="1"/>
    <row r="35034" ht="15" customHeight="1"/>
    <row r="35035" ht="15" customHeight="1"/>
    <row r="35036" ht="15" customHeight="1"/>
    <row r="35037" ht="15" customHeight="1"/>
    <row r="35038" ht="15" customHeight="1"/>
    <row r="35039" ht="15" customHeight="1"/>
    <row r="35040" ht="15" customHeight="1"/>
    <row r="35041" ht="15" customHeight="1"/>
    <row r="35042" ht="15" customHeight="1"/>
    <row r="35043" ht="15" customHeight="1"/>
    <row r="35044" ht="15" customHeight="1"/>
    <row r="35045" ht="15" customHeight="1"/>
    <row r="35046" ht="15" customHeight="1"/>
    <row r="35047" ht="15" customHeight="1"/>
    <row r="35048" ht="15" customHeight="1"/>
    <row r="35049" ht="15" customHeight="1"/>
    <row r="35050" ht="15" customHeight="1"/>
    <row r="35051" ht="15" customHeight="1"/>
    <row r="35052" ht="15" customHeight="1"/>
    <row r="35053" ht="15" customHeight="1"/>
    <row r="35054" ht="15" customHeight="1"/>
    <row r="35055" ht="15" customHeight="1"/>
    <row r="35056" ht="15" customHeight="1"/>
    <row r="35057" ht="15" customHeight="1"/>
    <row r="35058" ht="15" customHeight="1"/>
    <row r="35059" ht="15" customHeight="1"/>
    <row r="35060" ht="15" customHeight="1"/>
    <row r="35061" ht="15" customHeight="1"/>
    <row r="35062" ht="15" customHeight="1"/>
    <row r="35063" ht="15" customHeight="1"/>
    <row r="35064" ht="15" customHeight="1"/>
    <row r="35065" ht="15" customHeight="1"/>
    <row r="35066" ht="15" customHeight="1"/>
    <row r="35067" ht="15" customHeight="1"/>
    <row r="35068" ht="15" customHeight="1"/>
    <row r="35069" ht="15" customHeight="1"/>
    <row r="35070" ht="15" customHeight="1"/>
    <row r="35071" ht="15" customHeight="1"/>
    <row r="35072" ht="15" customHeight="1"/>
    <row r="35073" ht="15" customHeight="1"/>
    <row r="35074" ht="15" customHeight="1"/>
    <row r="35075" ht="15" customHeight="1"/>
    <row r="35076" ht="15" customHeight="1"/>
    <row r="35077" ht="15" customHeight="1"/>
    <row r="35078" ht="15" customHeight="1"/>
    <row r="35079" ht="15" customHeight="1"/>
    <row r="35080" ht="15" customHeight="1"/>
    <row r="35081" ht="15" customHeight="1"/>
    <row r="35082" ht="15" customHeight="1"/>
    <row r="35083" ht="15" customHeight="1"/>
    <row r="35084" ht="15" customHeight="1"/>
    <row r="35085" ht="15" customHeight="1"/>
    <row r="35086" ht="15" customHeight="1"/>
    <row r="35087" ht="15" customHeight="1"/>
    <row r="35088" ht="15" customHeight="1"/>
    <row r="35089" ht="15" customHeight="1"/>
    <row r="35090" ht="15" customHeight="1"/>
    <row r="35091" ht="15" customHeight="1"/>
    <row r="35092" ht="15" customHeight="1"/>
    <row r="35093" ht="15" customHeight="1"/>
    <row r="35094" ht="15" customHeight="1"/>
    <row r="35095" ht="15" customHeight="1"/>
    <row r="35096" ht="15" customHeight="1"/>
    <row r="35097" ht="15" customHeight="1"/>
    <row r="35098" ht="15" customHeight="1"/>
    <row r="35099" ht="15" customHeight="1"/>
    <row r="35100" ht="15" customHeight="1"/>
    <row r="35101" ht="15" customHeight="1"/>
    <row r="35102" ht="15" customHeight="1"/>
    <row r="35103" ht="15" customHeight="1"/>
    <row r="35104" ht="15" customHeight="1"/>
    <row r="35105" ht="15" customHeight="1"/>
    <row r="35106" ht="15" customHeight="1"/>
    <row r="35107" ht="15" customHeight="1"/>
    <row r="35108" ht="15" customHeight="1"/>
    <row r="35109" ht="15" customHeight="1"/>
    <row r="35110" ht="15" customHeight="1"/>
    <row r="35111" ht="15" customHeight="1"/>
    <row r="35112" ht="15" customHeight="1"/>
    <row r="35113" ht="15" customHeight="1"/>
    <row r="35114" ht="15" customHeight="1"/>
    <row r="35115" ht="15" customHeight="1"/>
    <row r="35116" ht="15" customHeight="1"/>
    <row r="35117" ht="15" customHeight="1"/>
    <row r="35118" ht="15" customHeight="1"/>
    <row r="35119" ht="15" customHeight="1"/>
    <row r="35120" ht="15" customHeight="1"/>
    <row r="35121" ht="15" customHeight="1"/>
    <row r="35122" ht="15" customHeight="1"/>
    <row r="35123" ht="15" customHeight="1"/>
    <row r="35124" ht="15" customHeight="1"/>
    <row r="35125" ht="15" customHeight="1"/>
    <row r="35126" ht="15" customHeight="1"/>
    <row r="35127" ht="15" customHeight="1"/>
    <row r="35128" ht="15" customHeight="1"/>
    <row r="35129" ht="15" customHeight="1"/>
    <row r="35130" ht="15" customHeight="1"/>
    <row r="35131" ht="15" customHeight="1"/>
    <row r="35132" ht="15" customHeight="1"/>
    <row r="35133" ht="15" customHeight="1"/>
    <row r="35134" ht="15" customHeight="1"/>
    <row r="35135" ht="15" customHeight="1"/>
    <row r="35136" ht="15" customHeight="1"/>
    <row r="35137" ht="15" customHeight="1"/>
    <row r="35138" ht="15" customHeight="1"/>
    <row r="35139" ht="15" customHeight="1"/>
    <row r="35140" ht="15" customHeight="1"/>
    <row r="35141" ht="15" customHeight="1"/>
    <row r="35142" ht="15" customHeight="1"/>
    <row r="35143" ht="15" customHeight="1"/>
    <row r="35144" ht="15" customHeight="1"/>
    <row r="35145" ht="15" customHeight="1"/>
    <row r="35146" ht="15" customHeight="1"/>
    <row r="35147" ht="15" customHeight="1"/>
    <row r="35148" ht="15" customHeight="1"/>
    <row r="35149" ht="15" customHeight="1"/>
    <row r="35150" ht="15" customHeight="1"/>
    <row r="35151" ht="15" customHeight="1"/>
    <row r="35152" ht="15" customHeight="1"/>
    <row r="35153" ht="15" customHeight="1"/>
    <row r="35154" ht="15" customHeight="1"/>
    <row r="35155" ht="15" customHeight="1"/>
    <row r="35156" ht="15" customHeight="1"/>
    <row r="35157" ht="15" customHeight="1"/>
    <row r="35158" ht="15" customHeight="1"/>
    <row r="35159" ht="15" customHeight="1"/>
    <row r="35160" ht="15" customHeight="1"/>
    <row r="35161" ht="15" customHeight="1"/>
    <row r="35162" ht="15" customHeight="1"/>
    <row r="35163" ht="15" customHeight="1"/>
    <row r="35164" ht="15" customHeight="1"/>
    <row r="35165" ht="15" customHeight="1"/>
    <row r="35166" ht="15" customHeight="1"/>
    <row r="35167" ht="15" customHeight="1"/>
    <row r="35168" ht="15" customHeight="1"/>
    <row r="35169" ht="15" customHeight="1"/>
    <row r="35170" ht="15" customHeight="1"/>
    <row r="35171" ht="15" customHeight="1"/>
    <row r="35172" ht="15" customHeight="1"/>
    <row r="35173" ht="15" customHeight="1"/>
    <row r="35174" ht="15" customHeight="1"/>
    <row r="35175" ht="15" customHeight="1"/>
    <row r="35176" ht="15" customHeight="1"/>
    <row r="35177" ht="15" customHeight="1"/>
    <row r="35178" ht="15" customHeight="1"/>
    <row r="35179" ht="15" customHeight="1"/>
    <row r="35180" ht="15" customHeight="1"/>
    <row r="35181" ht="15" customHeight="1"/>
    <row r="35182" ht="15" customHeight="1"/>
    <row r="35183" ht="15" customHeight="1"/>
    <row r="35184" ht="15" customHeight="1"/>
    <row r="35185" ht="15" customHeight="1"/>
    <row r="35186" ht="15" customHeight="1"/>
    <row r="35187" ht="15" customHeight="1"/>
    <row r="35188" ht="15" customHeight="1"/>
    <row r="35189" ht="15" customHeight="1"/>
    <row r="35190" ht="15" customHeight="1"/>
    <row r="35191" ht="15" customHeight="1"/>
    <row r="35192" ht="15" customHeight="1"/>
    <row r="35193" ht="15" customHeight="1"/>
    <row r="35194" ht="15" customHeight="1"/>
    <row r="35195" ht="15" customHeight="1"/>
    <row r="35196" ht="15" customHeight="1"/>
    <row r="35197" ht="15" customHeight="1"/>
    <row r="35198" ht="15" customHeight="1"/>
    <row r="35199" ht="15" customHeight="1"/>
    <row r="35200" ht="15" customHeight="1"/>
    <row r="35201" ht="15" customHeight="1"/>
    <row r="35202" ht="15" customHeight="1"/>
    <row r="35203" ht="15" customHeight="1"/>
    <row r="35204" ht="15" customHeight="1"/>
    <row r="35205" ht="15" customHeight="1"/>
    <row r="35206" ht="15" customHeight="1"/>
    <row r="35207" ht="15" customHeight="1"/>
    <row r="35208" ht="15" customHeight="1"/>
    <row r="35209" ht="15" customHeight="1"/>
    <row r="35210" ht="15" customHeight="1"/>
    <row r="35211" ht="15" customHeight="1"/>
    <row r="35212" ht="15" customHeight="1"/>
    <row r="35213" ht="15" customHeight="1"/>
    <row r="35214" ht="15" customHeight="1"/>
    <row r="35215" ht="15" customHeight="1"/>
    <row r="35216" ht="15" customHeight="1"/>
    <row r="35217" ht="15" customHeight="1"/>
    <row r="35218" ht="15" customHeight="1"/>
    <row r="35219" ht="15" customHeight="1"/>
    <row r="35220" ht="15" customHeight="1"/>
    <row r="35221" ht="15" customHeight="1"/>
    <row r="35222" ht="15" customHeight="1"/>
    <row r="35223" ht="15" customHeight="1"/>
    <row r="35224" ht="15" customHeight="1"/>
    <row r="35225" ht="15" customHeight="1"/>
    <row r="35226" ht="15" customHeight="1"/>
    <row r="35227" ht="15" customHeight="1"/>
    <row r="35228" ht="15" customHeight="1"/>
    <row r="35229" ht="15" customHeight="1"/>
    <row r="35230" ht="15" customHeight="1"/>
    <row r="35231" ht="15" customHeight="1"/>
    <row r="35232" ht="15" customHeight="1"/>
    <row r="35233" ht="15" customHeight="1"/>
    <row r="35234" ht="15" customHeight="1"/>
    <row r="35235" ht="15" customHeight="1"/>
    <row r="35236" ht="15" customHeight="1"/>
    <row r="35237" ht="15" customHeight="1"/>
    <row r="35238" ht="15" customHeight="1"/>
    <row r="35239" ht="15" customHeight="1"/>
    <row r="35240" ht="15" customHeight="1"/>
    <row r="35241" ht="15" customHeight="1"/>
    <row r="35242" ht="15" customHeight="1"/>
    <row r="35243" ht="15" customHeight="1"/>
    <row r="35244" ht="15" customHeight="1"/>
    <row r="35245" ht="15" customHeight="1"/>
    <row r="35246" ht="15" customHeight="1"/>
    <row r="35247" ht="15" customHeight="1"/>
    <row r="35248" ht="15" customHeight="1"/>
    <row r="35249" ht="15" customHeight="1"/>
    <row r="35250" ht="15" customHeight="1"/>
    <row r="35251" ht="15" customHeight="1"/>
    <row r="35252" ht="15" customHeight="1"/>
    <row r="35253" ht="15" customHeight="1"/>
    <row r="35254" ht="15" customHeight="1"/>
    <row r="35255" ht="15" customHeight="1"/>
    <row r="35256" ht="15" customHeight="1"/>
    <row r="35257" ht="15" customHeight="1"/>
    <row r="35258" ht="15" customHeight="1"/>
    <row r="35259" ht="15" customHeight="1"/>
    <row r="35260" ht="15" customHeight="1"/>
    <row r="35261" ht="15" customHeight="1"/>
    <row r="35262" ht="15" customHeight="1"/>
    <row r="35263" ht="15" customHeight="1"/>
    <row r="35264" ht="15" customHeight="1"/>
    <row r="35265" ht="15" customHeight="1"/>
    <row r="35266" ht="15" customHeight="1"/>
    <row r="35267" ht="15" customHeight="1"/>
    <row r="35268" ht="15" customHeight="1"/>
    <row r="35269" ht="15" customHeight="1"/>
    <row r="35270" ht="15" customHeight="1"/>
    <row r="35271" ht="15" customHeight="1"/>
    <row r="35272" ht="15" customHeight="1"/>
    <row r="35273" ht="15" customHeight="1"/>
    <row r="35274" ht="15" customHeight="1"/>
    <row r="35275" ht="15" customHeight="1"/>
    <row r="35276" ht="15" customHeight="1"/>
    <row r="35277" ht="15" customHeight="1"/>
    <row r="35278" ht="15" customHeight="1"/>
    <row r="35279" ht="15" customHeight="1"/>
    <row r="35280" ht="15" customHeight="1"/>
    <row r="35281" ht="15" customHeight="1"/>
    <row r="35282" ht="15" customHeight="1"/>
    <row r="35283" ht="15" customHeight="1"/>
    <row r="35284" ht="15" customHeight="1"/>
    <row r="35285" ht="15" customHeight="1"/>
    <row r="35286" ht="15" customHeight="1"/>
    <row r="35287" ht="15" customHeight="1"/>
    <row r="35288" ht="15" customHeight="1"/>
    <row r="35289" ht="15" customHeight="1"/>
    <row r="35290" ht="15" customHeight="1"/>
    <row r="35291" ht="15" customHeight="1"/>
    <row r="35292" ht="15" customHeight="1"/>
    <row r="35293" ht="15" customHeight="1"/>
    <row r="35294" ht="15" customHeight="1"/>
    <row r="35295" ht="15" customHeight="1"/>
    <row r="35296" ht="15" customHeight="1"/>
    <row r="35297" ht="15" customHeight="1"/>
    <row r="35298" ht="15" customHeight="1"/>
    <row r="35299" ht="15" customHeight="1"/>
    <row r="35300" ht="15" customHeight="1"/>
    <row r="35301" ht="15" customHeight="1"/>
    <row r="35302" ht="15" customHeight="1"/>
    <row r="35303" ht="15" customHeight="1"/>
    <row r="35304" ht="15" customHeight="1"/>
    <row r="35305" ht="15" customHeight="1"/>
    <row r="35306" ht="15" customHeight="1"/>
    <row r="35307" ht="15" customHeight="1"/>
    <row r="35308" ht="15" customHeight="1"/>
    <row r="35309" ht="15" customHeight="1"/>
    <row r="35310" ht="15" customHeight="1"/>
    <row r="35311" ht="15" customHeight="1"/>
    <row r="35312" ht="15" customHeight="1"/>
    <row r="35313" ht="15" customHeight="1"/>
    <row r="35314" ht="15" customHeight="1"/>
    <row r="35315" ht="15" customHeight="1"/>
    <row r="35316" ht="15" customHeight="1"/>
    <row r="35317" ht="15" customHeight="1"/>
    <row r="35318" ht="15" customHeight="1"/>
    <row r="35319" ht="15" customHeight="1"/>
    <row r="35320" ht="15" customHeight="1"/>
    <row r="35321" ht="15" customHeight="1"/>
    <row r="35322" ht="15" customHeight="1"/>
    <row r="35323" ht="15" customHeight="1"/>
    <row r="35324" ht="15" customHeight="1"/>
    <row r="35325" ht="15" customHeight="1"/>
    <row r="35326" ht="15" customHeight="1"/>
    <row r="35327" ht="15" customHeight="1"/>
    <row r="35328" ht="15" customHeight="1"/>
    <row r="35329" ht="15" customHeight="1"/>
    <row r="35330" ht="15" customHeight="1"/>
    <row r="35331" ht="15" customHeight="1"/>
    <row r="35332" ht="15" customHeight="1"/>
    <row r="35333" ht="15" customHeight="1"/>
    <row r="35334" ht="15" customHeight="1"/>
    <row r="35335" ht="15" customHeight="1"/>
    <row r="35336" ht="15" customHeight="1"/>
    <row r="35337" ht="15" customHeight="1"/>
    <row r="35338" ht="15" customHeight="1"/>
    <row r="35339" ht="15" customHeight="1"/>
    <row r="35340" ht="15" customHeight="1"/>
    <row r="35341" ht="15" customHeight="1"/>
    <row r="35342" ht="15" customHeight="1"/>
    <row r="35343" ht="15" customHeight="1"/>
    <row r="35344" ht="15" customHeight="1"/>
    <row r="35345" ht="15" customHeight="1"/>
    <row r="35346" ht="15" customHeight="1"/>
    <row r="35347" ht="15" customHeight="1"/>
    <row r="35348" ht="15" customHeight="1"/>
    <row r="35349" ht="15" customHeight="1"/>
    <row r="35350" ht="15" customHeight="1"/>
    <row r="35351" ht="15" customHeight="1"/>
    <row r="35352" ht="15" customHeight="1"/>
    <row r="35353" ht="15" customHeight="1"/>
    <row r="35354" ht="15" customHeight="1"/>
    <row r="35355" ht="15" customHeight="1"/>
    <row r="35356" ht="15" customHeight="1"/>
    <row r="35357" ht="15" customHeight="1"/>
    <row r="35358" ht="15" customHeight="1"/>
    <row r="35359" ht="15" customHeight="1"/>
    <row r="35360" ht="15" customHeight="1"/>
    <row r="35361" ht="15" customHeight="1"/>
    <row r="35362" ht="15" customHeight="1"/>
    <row r="35363" ht="15" customHeight="1"/>
    <row r="35364" ht="15" customHeight="1"/>
    <row r="35365" ht="15" customHeight="1"/>
    <row r="35366" ht="15" customHeight="1"/>
    <row r="35367" ht="15" customHeight="1"/>
    <row r="35368" ht="15" customHeight="1"/>
    <row r="35369" ht="15" customHeight="1"/>
    <row r="35370" ht="15" customHeight="1"/>
    <row r="35371" ht="15" customHeight="1"/>
    <row r="35372" ht="15" customHeight="1"/>
    <row r="35373" ht="15" customHeight="1"/>
    <row r="35374" ht="15" customHeight="1"/>
    <row r="35375" ht="15" customHeight="1"/>
    <row r="35376" ht="15" customHeight="1"/>
    <row r="35377" ht="15" customHeight="1"/>
    <row r="35378" ht="15" customHeight="1"/>
    <row r="35379" ht="15" customHeight="1"/>
    <row r="35380" ht="15" customHeight="1"/>
    <row r="35381" ht="15" customHeight="1"/>
    <row r="35382" ht="15" customHeight="1"/>
    <row r="35383" ht="15" customHeight="1"/>
    <row r="35384" ht="15" customHeight="1"/>
    <row r="35385" ht="15" customHeight="1"/>
    <row r="35386" ht="15" customHeight="1"/>
    <row r="35387" ht="15" customHeight="1"/>
    <row r="35388" ht="15" customHeight="1"/>
    <row r="35389" ht="15" customHeight="1"/>
    <row r="35390" ht="15" customHeight="1"/>
    <row r="35391" ht="15" customHeight="1"/>
    <row r="35392" ht="15" customHeight="1"/>
    <row r="35393" ht="15" customHeight="1"/>
    <row r="35394" ht="15" customHeight="1"/>
    <row r="35395" ht="15" customHeight="1"/>
    <row r="35396" ht="15" customHeight="1"/>
    <row r="35397" ht="15" customHeight="1"/>
    <row r="35398" ht="15" customHeight="1"/>
    <row r="35399" ht="15" customHeight="1"/>
    <row r="35400" ht="15" customHeight="1"/>
    <row r="35401" ht="15" customHeight="1"/>
    <row r="35402" ht="15" customHeight="1"/>
    <row r="35403" ht="15" customHeight="1"/>
    <row r="35404" ht="15" customHeight="1"/>
    <row r="35405" ht="15" customHeight="1"/>
    <row r="35406" ht="15" customHeight="1"/>
    <row r="35407" ht="15" customHeight="1"/>
    <row r="35408" ht="15" customHeight="1"/>
    <row r="35409" ht="15" customHeight="1"/>
    <row r="35410" ht="15" customHeight="1"/>
    <row r="35411" ht="15" customHeight="1"/>
    <row r="35412" ht="15" customHeight="1"/>
    <row r="35413" ht="15" customHeight="1"/>
    <row r="35414" ht="15" customHeight="1"/>
    <row r="35415" ht="15" customHeight="1"/>
    <row r="35416" ht="15" customHeight="1"/>
    <row r="35417" ht="15" customHeight="1"/>
    <row r="35418" ht="15" customHeight="1"/>
    <row r="35419" ht="15" customHeight="1"/>
    <row r="35420" ht="15" customHeight="1"/>
    <row r="35421" ht="15" customHeight="1"/>
    <row r="35422" ht="15" customHeight="1"/>
    <row r="35423" ht="15" customHeight="1"/>
    <row r="35424" ht="15" customHeight="1"/>
    <row r="35425" ht="15" customHeight="1"/>
    <row r="35426" ht="15" customHeight="1"/>
    <row r="35427" ht="15" customHeight="1"/>
    <row r="35428" ht="15" customHeight="1"/>
    <row r="35429" ht="15" customHeight="1"/>
    <row r="35430" ht="15" customHeight="1"/>
    <row r="35431" ht="15" customHeight="1"/>
    <row r="35432" ht="15" customHeight="1"/>
    <row r="35433" ht="15" customHeight="1"/>
    <row r="35434" ht="15" customHeight="1"/>
    <row r="35435" ht="15" customHeight="1"/>
    <row r="35436" ht="15" customHeight="1"/>
    <row r="35437" ht="15" customHeight="1"/>
    <row r="35438" ht="15" customHeight="1"/>
    <row r="35439" ht="15" customHeight="1"/>
    <row r="35440" ht="15" customHeight="1"/>
    <row r="35441" ht="15" customHeight="1"/>
    <row r="35442" ht="15" customHeight="1"/>
    <row r="35443" ht="15" customHeight="1"/>
    <row r="35444" ht="15" customHeight="1"/>
    <row r="35445" ht="15" customHeight="1"/>
    <row r="35446" ht="15" customHeight="1"/>
    <row r="35447" ht="15" customHeight="1"/>
    <row r="35448" ht="15" customHeight="1"/>
    <row r="35449" ht="15" customHeight="1"/>
    <row r="35450" ht="15" customHeight="1"/>
    <row r="35451" ht="15" customHeight="1"/>
    <row r="35452" ht="15" customHeight="1"/>
    <row r="35453" ht="15" customHeight="1"/>
    <row r="35454" ht="15" customHeight="1"/>
    <row r="35455" ht="15" customHeight="1"/>
    <row r="35456" ht="15" customHeight="1"/>
    <row r="35457" ht="15" customHeight="1"/>
    <row r="35458" ht="15" customHeight="1"/>
    <row r="35459" ht="15" customHeight="1"/>
    <row r="35460" ht="15" customHeight="1"/>
    <row r="35461" ht="15" customHeight="1"/>
    <row r="35462" ht="15" customHeight="1"/>
    <row r="35463" ht="15" customHeight="1"/>
    <row r="35464" ht="15" customHeight="1"/>
    <row r="35465" ht="15" customHeight="1"/>
    <row r="35466" ht="15" customHeight="1"/>
    <row r="35467" ht="15" customHeight="1"/>
    <row r="35468" ht="15" customHeight="1"/>
    <row r="35469" ht="15" customHeight="1"/>
    <row r="35470" ht="15" customHeight="1"/>
    <row r="35471" ht="15" customHeight="1"/>
    <row r="35472" ht="15" customHeight="1"/>
    <row r="35473" ht="15" customHeight="1"/>
    <row r="35474" ht="15" customHeight="1"/>
    <row r="35475" ht="15" customHeight="1"/>
    <row r="35476" ht="15" customHeight="1"/>
    <row r="35477" ht="15" customHeight="1"/>
    <row r="35478" ht="15" customHeight="1"/>
    <row r="35479" ht="15" customHeight="1"/>
    <row r="35480" ht="15" customHeight="1"/>
    <row r="35481" ht="15" customHeight="1"/>
    <row r="35482" ht="15" customHeight="1"/>
    <row r="35483" ht="15" customHeight="1"/>
    <row r="35484" ht="15" customHeight="1"/>
    <row r="35485" ht="15" customHeight="1"/>
    <row r="35486" ht="15" customHeight="1"/>
    <row r="35487" ht="15" customHeight="1"/>
    <row r="35488" ht="15" customHeight="1"/>
    <row r="35489" ht="15" customHeight="1"/>
    <row r="35490" ht="15" customHeight="1"/>
    <row r="35491" ht="15" customHeight="1"/>
    <row r="35492" ht="15" customHeight="1"/>
    <row r="35493" ht="15" customHeight="1"/>
    <row r="35494" ht="15" customHeight="1"/>
    <row r="35495" ht="15" customHeight="1"/>
    <row r="35496" ht="15" customHeight="1"/>
    <row r="35497" ht="15" customHeight="1"/>
    <row r="35498" ht="15" customHeight="1"/>
    <row r="35499" ht="15" customHeight="1"/>
    <row r="35500" ht="15" customHeight="1"/>
    <row r="35501" ht="15" customHeight="1"/>
    <row r="35502" ht="15" customHeight="1"/>
    <row r="35503" ht="15" customHeight="1"/>
    <row r="35504" ht="15" customHeight="1"/>
    <row r="35505" ht="15" customHeight="1"/>
    <row r="35506" ht="15" customHeight="1"/>
    <row r="35507" ht="15" customHeight="1"/>
    <row r="35508" ht="15" customHeight="1"/>
    <row r="35509" ht="15" customHeight="1"/>
    <row r="35510" ht="15" customHeight="1"/>
    <row r="35511" ht="15" customHeight="1"/>
    <row r="35512" ht="15" customHeight="1"/>
    <row r="35513" ht="15" customHeight="1"/>
    <row r="35514" ht="15" customHeight="1"/>
    <row r="35515" ht="15" customHeight="1"/>
    <row r="35516" ht="15" customHeight="1"/>
    <row r="35517" ht="15" customHeight="1"/>
    <row r="35518" ht="15" customHeight="1"/>
    <row r="35519" ht="15" customHeight="1"/>
    <row r="35520" ht="15" customHeight="1"/>
    <row r="35521" ht="15" customHeight="1"/>
    <row r="35522" ht="15" customHeight="1"/>
    <row r="35523" ht="15" customHeight="1"/>
    <row r="35524" ht="15" customHeight="1"/>
    <row r="35525" ht="15" customHeight="1"/>
    <row r="35526" ht="15" customHeight="1"/>
    <row r="35527" ht="15" customHeight="1"/>
    <row r="35528" ht="15" customHeight="1"/>
    <row r="35529" ht="15" customHeight="1"/>
    <row r="35530" ht="15" customHeight="1"/>
    <row r="35531" ht="15" customHeight="1"/>
    <row r="35532" ht="15" customHeight="1"/>
    <row r="35533" ht="15" customHeight="1"/>
    <row r="35534" ht="15" customHeight="1"/>
    <row r="35535" ht="15" customHeight="1"/>
    <row r="35536" ht="15" customHeight="1"/>
    <row r="35537" ht="15" customHeight="1"/>
    <row r="35538" ht="15" customHeight="1"/>
    <row r="35539" ht="15" customHeight="1"/>
    <row r="35540" ht="15" customHeight="1"/>
    <row r="35541" ht="15" customHeight="1"/>
    <row r="35542" ht="15" customHeight="1"/>
    <row r="35543" ht="15" customHeight="1"/>
    <row r="35544" ht="15" customHeight="1"/>
    <row r="35545" ht="15" customHeight="1"/>
    <row r="35546" ht="15" customHeight="1"/>
    <row r="35547" ht="15" customHeight="1"/>
    <row r="35548" ht="15" customHeight="1"/>
    <row r="35549" ht="15" customHeight="1"/>
    <row r="35550" ht="15" customHeight="1"/>
    <row r="35551" ht="15" customHeight="1"/>
    <row r="35552" ht="15" customHeight="1"/>
    <row r="35553" ht="15" customHeight="1"/>
    <row r="35554" ht="15" customHeight="1"/>
    <row r="35555" ht="15" customHeight="1"/>
    <row r="35556" ht="15" customHeight="1"/>
    <row r="35557" ht="15" customHeight="1"/>
    <row r="35558" ht="15" customHeight="1"/>
    <row r="35559" ht="15" customHeight="1"/>
    <row r="35560" ht="15" customHeight="1"/>
    <row r="35561" ht="15" customHeight="1"/>
    <row r="35562" ht="15" customHeight="1"/>
    <row r="35563" ht="15" customHeight="1"/>
    <row r="35564" ht="15" customHeight="1"/>
    <row r="35565" ht="15" customHeight="1"/>
    <row r="35566" ht="15" customHeight="1"/>
    <row r="35567" ht="15" customHeight="1"/>
    <row r="35568" ht="15" customHeight="1"/>
    <row r="35569" ht="15" customHeight="1"/>
    <row r="35570" ht="15" customHeight="1"/>
    <row r="35571" ht="15" customHeight="1"/>
    <row r="35572" ht="15" customHeight="1"/>
    <row r="35573" ht="15" customHeight="1"/>
    <row r="35574" ht="15" customHeight="1"/>
    <row r="35575" ht="15" customHeight="1"/>
    <row r="35576" ht="15" customHeight="1"/>
    <row r="35577" ht="15" customHeight="1"/>
    <row r="35578" ht="15" customHeight="1"/>
    <row r="35579" ht="15" customHeight="1"/>
    <row r="35580" ht="15" customHeight="1"/>
    <row r="35581" ht="15" customHeight="1"/>
    <row r="35582" ht="15" customHeight="1"/>
    <row r="35583" ht="15" customHeight="1"/>
    <row r="35584" ht="15" customHeight="1"/>
    <row r="35585" ht="15" customHeight="1"/>
    <row r="35586" ht="15" customHeight="1"/>
    <row r="35587" ht="15" customHeight="1"/>
    <row r="35588" ht="15" customHeight="1"/>
    <row r="35589" ht="15" customHeight="1"/>
    <row r="35590" ht="15" customHeight="1"/>
    <row r="35591" ht="15" customHeight="1"/>
    <row r="35592" ht="15" customHeight="1"/>
    <row r="35593" ht="15" customHeight="1"/>
    <row r="35594" ht="15" customHeight="1"/>
    <row r="35595" ht="15" customHeight="1"/>
    <row r="35596" ht="15" customHeight="1"/>
    <row r="35597" ht="15" customHeight="1"/>
    <row r="35598" ht="15" customHeight="1"/>
    <row r="35599" ht="15" customHeight="1"/>
    <row r="35600" ht="15" customHeight="1"/>
    <row r="35601" ht="15" customHeight="1"/>
    <row r="35602" ht="15" customHeight="1"/>
    <row r="35603" ht="15" customHeight="1"/>
    <row r="35604" ht="15" customHeight="1"/>
    <row r="35605" ht="15" customHeight="1"/>
    <row r="35606" ht="15" customHeight="1"/>
    <row r="35607" ht="15" customHeight="1"/>
    <row r="35608" ht="15" customHeight="1"/>
    <row r="35609" ht="15" customHeight="1"/>
    <row r="35610" ht="15" customHeight="1"/>
    <row r="35611" ht="15" customHeight="1"/>
    <row r="35612" ht="15" customHeight="1"/>
    <row r="35613" ht="15" customHeight="1"/>
    <row r="35614" ht="15" customHeight="1"/>
    <row r="35615" ht="15" customHeight="1"/>
    <row r="35616" ht="15" customHeight="1"/>
    <row r="35617" ht="15" customHeight="1"/>
    <row r="35618" ht="15" customHeight="1"/>
    <row r="35619" ht="15" customHeight="1"/>
    <row r="35620" ht="15" customHeight="1"/>
    <row r="35621" ht="15" customHeight="1"/>
    <row r="35622" ht="15" customHeight="1"/>
    <row r="35623" ht="15" customHeight="1"/>
    <row r="35624" ht="15" customHeight="1"/>
    <row r="35625" ht="15" customHeight="1"/>
    <row r="35626" ht="15" customHeight="1"/>
    <row r="35627" ht="15" customHeight="1"/>
    <row r="35628" ht="15" customHeight="1"/>
    <row r="35629" ht="15" customHeight="1"/>
    <row r="35630" ht="15" customHeight="1"/>
    <row r="35631" ht="15" customHeight="1"/>
    <row r="35632" ht="15" customHeight="1"/>
    <row r="35633" ht="15" customHeight="1"/>
    <row r="35634" ht="15" customHeight="1"/>
    <row r="35635" ht="15" customHeight="1"/>
    <row r="35636" ht="15" customHeight="1"/>
    <row r="35637" ht="15" customHeight="1"/>
    <row r="35638" ht="15" customHeight="1"/>
    <row r="35639" ht="15" customHeight="1"/>
    <row r="35640" ht="15" customHeight="1"/>
    <row r="35641" ht="15" customHeight="1"/>
    <row r="35642" ht="15" customHeight="1"/>
    <row r="35643" ht="15" customHeight="1"/>
    <row r="35644" ht="15" customHeight="1"/>
    <row r="35645" ht="15" customHeight="1"/>
    <row r="35646" ht="15" customHeight="1"/>
    <row r="35647" ht="15" customHeight="1"/>
    <row r="35648" ht="15" customHeight="1"/>
    <row r="35649" ht="15" customHeight="1"/>
    <row r="35650" ht="15" customHeight="1"/>
    <row r="35651" ht="15" customHeight="1"/>
    <row r="35652" ht="15" customHeight="1"/>
    <row r="35653" ht="15" customHeight="1"/>
    <row r="35654" ht="15" customHeight="1"/>
    <row r="35655" ht="15" customHeight="1"/>
    <row r="35656" ht="15" customHeight="1"/>
    <row r="35657" ht="15" customHeight="1"/>
    <row r="35658" ht="15" customHeight="1"/>
    <row r="35659" ht="15" customHeight="1"/>
    <row r="35660" ht="15" customHeight="1"/>
    <row r="35661" ht="15" customHeight="1"/>
    <row r="35662" ht="15" customHeight="1"/>
    <row r="35663" ht="15" customHeight="1"/>
    <row r="35664" ht="15" customHeight="1"/>
    <row r="35665" ht="15" customHeight="1"/>
    <row r="35666" ht="15" customHeight="1"/>
    <row r="35667" ht="15" customHeight="1"/>
    <row r="35668" ht="15" customHeight="1"/>
    <row r="35669" ht="15" customHeight="1"/>
    <row r="35670" ht="15" customHeight="1"/>
    <row r="35671" ht="15" customHeight="1"/>
    <row r="35672" ht="15" customHeight="1"/>
    <row r="35673" ht="15" customHeight="1"/>
    <row r="35674" ht="15" customHeight="1"/>
    <row r="35675" ht="15" customHeight="1"/>
    <row r="35676" ht="15" customHeight="1"/>
    <row r="35677" ht="15" customHeight="1"/>
    <row r="35678" ht="15" customHeight="1"/>
    <row r="35679" ht="15" customHeight="1"/>
    <row r="35680" ht="15" customHeight="1"/>
    <row r="35681" ht="15" customHeight="1"/>
    <row r="35682" ht="15" customHeight="1"/>
    <row r="35683" ht="15" customHeight="1"/>
    <row r="35684" ht="15" customHeight="1"/>
    <row r="35685" ht="15" customHeight="1"/>
    <row r="35686" ht="15" customHeight="1"/>
    <row r="35687" ht="15" customHeight="1"/>
    <row r="35688" ht="15" customHeight="1"/>
    <row r="35689" ht="15" customHeight="1"/>
    <row r="35690" ht="15" customHeight="1"/>
    <row r="35691" ht="15" customHeight="1"/>
    <row r="35692" ht="15" customHeight="1"/>
    <row r="35693" ht="15" customHeight="1"/>
    <row r="35694" ht="15" customHeight="1"/>
    <row r="35695" ht="15" customHeight="1"/>
    <row r="35696" ht="15" customHeight="1"/>
    <row r="35697" ht="15" customHeight="1"/>
    <row r="35698" ht="15" customHeight="1"/>
    <row r="35699" ht="15" customHeight="1"/>
    <row r="35700" ht="15" customHeight="1"/>
    <row r="35701" ht="15" customHeight="1"/>
    <row r="35702" ht="15" customHeight="1"/>
    <row r="35703" ht="15" customHeight="1"/>
    <row r="35704" ht="15" customHeight="1"/>
    <row r="35705" ht="15" customHeight="1"/>
    <row r="35706" ht="15" customHeight="1"/>
    <row r="35707" ht="15" customHeight="1"/>
    <row r="35708" ht="15" customHeight="1"/>
    <row r="35709" ht="15" customHeight="1"/>
    <row r="35710" ht="15" customHeight="1"/>
    <row r="35711" ht="15" customHeight="1"/>
    <row r="35712" ht="15" customHeight="1"/>
    <row r="35713" ht="15" customHeight="1"/>
    <row r="35714" ht="15" customHeight="1"/>
    <row r="35715" ht="15" customHeight="1"/>
    <row r="35716" ht="15" customHeight="1"/>
    <row r="35717" ht="15" customHeight="1"/>
    <row r="35718" ht="15" customHeight="1"/>
    <row r="35719" ht="15" customHeight="1"/>
    <row r="35720" ht="15" customHeight="1"/>
    <row r="35721" ht="15" customHeight="1"/>
    <row r="35722" ht="15" customHeight="1"/>
    <row r="35723" ht="15" customHeight="1"/>
    <row r="35724" ht="15" customHeight="1"/>
    <row r="35725" ht="15" customHeight="1"/>
    <row r="35726" ht="15" customHeight="1"/>
    <row r="35727" ht="15" customHeight="1"/>
    <row r="35728" ht="15" customHeight="1"/>
    <row r="35729" ht="15" customHeight="1"/>
    <row r="35730" ht="15" customHeight="1"/>
    <row r="35731" ht="15" customHeight="1"/>
    <row r="35732" ht="15" customHeight="1"/>
    <row r="35733" ht="15" customHeight="1"/>
    <row r="35734" ht="15" customHeight="1"/>
    <row r="35735" ht="15" customHeight="1"/>
    <row r="35736" ht="15" customHeight="1"/>
    <row r="35737" ht="15" customHeight="1"/>
    <row r="35738" ht="15" customHeight="1"/>
    <row r="35739" ht="15" customHeight="1"/>
    <row r="35740" ht="15" customHeight="1"/>
    <row r="35741" ht="15" customHeight="1"/>
    <row r="35742" ht="15" customHeight="1"/>
    <row r="35743" ht="15" customHeight="1"/>
    <row r="35744" ht="15" customHeight="1"/>
    <row r="35745" ht="15" customHeight="1"/>
    <row r="35746" ht="15" customHeight="1"/>
    <row r="35747" ht="15" customHeight="1"/>
    <row r="35748" ht="15" customHeight="1"/>
    <row r="35749" ht="15" customHeight="1"/>
    <row r="35750" ht="15" customHeight="1"/>
    <row r="35751" ht="15" customHeight="1"/>
    <row r="35752" ht="15" customHeight="1"/>
    <row r="35753" ht="15" customHeight="1"/>
    <row r="35754" ht="15" customHeight="1"/>
    <row r="35755" ht="15" customHeight="1"/>
    <row r="35756" ht="15" customHeight="1"/>
    <row r="35757" ht="15" customHeight="1"/>
    <row r="35758" ht="15" customHeight="1"/>
    <row r="35759" ht="15" customHeight="1"/>
    <row r="35760" ht="15" customHeight="1"/>
    <row r="35761" ht="15" customHeight="1"/>
    <row r="35762" ht="15" customHeight="1"/>
    <row r="35763" ht="15" customHeight="1"/>
    <row r="35764" ht="15" customHeight="1"/>
    <row r="35765" ht="15" customHeight="1"/>
    <row r="35766" ht="15" customHeight="1"/>
    <row r="35767" ht="15" customHeight="1"/>
    <row r="35768" ht="15" customHeight="1"/>
    <row r="35769" ht="15" customHeight="1"/>
    <row r="35770" ht="15" customHeight="1"/>
    <row r="35771" ht="15" customHeight="1"/>
    <row r="35772" ht="15" customHeight="1"/>
    <row r="35773" ht="15" customHeight="1"/>
    <row r="35774" ht="15" customHeight="1"/>
    <row r="35775" ht="15" customHeight="1"/>
    <row r="35776" ht="15" customHeight="1"/>
    <row r="35777" ht="15" customHeight="1"/>
    <row r="35778" ht="15" customHeight="1"/>
    <row r="35779" ht="15" customHeight="1"/>
    <row r="35780" ht="15" customHeight="1"/>
    <row r="35781" ht="15" customHeight="1"/>
    <row r="35782" ht="15" customHeight="1"/>
    <row r="35783" ht="15" customHeight="1"/>
    <row r="35784" ht="15" customHeight="1"/>
    <row r="35785" ht="15" customHeight="1"/>
    <row r="35786" ht="15" customHeight="1"/>
    <row r="35787" ht="15" customHeight="1"/>
    <row r="35788" ht="15" customHeight="1"/>
    <row r="35789" ht="15" customHeight="1"/>
    <row r="35790" ht="15" customHeight="1"/>
    <row r="35791" ht="15" customHeight="1"/>
    <row r="35792" ht="15" customHeight="1"/>
    <row r="35793" ht="15" customHeight="1"/>
    <row r="35794" ht="15" customHeight="1"/>
    <row r="35795" ht="15" customHeight="1"/>
    <row r="35796" ht="15" customHeight="1"/>
    <row r="35797" ht="15" customHeight="1"/>
    <row r="35798" ht="15" customHeight="1"/>
    <row r="35799" ht="15" customHeight="1"/>
    <row r="35800" ht="15" customHeight="1"/>
    <row r="35801" ht="15" customHeight="1"/>
    <row r="35802" ht="15" customHeight="1"/>
    <row r="35803" ht="15" customHeight="1"/>
    <row r="35804" ht="15" customHeight="1"/>
    <row r="35805" ht="15" customHeight="1"/>
    <row r="35806" ht="15" customHeight="1"/>
    <row r="35807" ht="15" customHeight="1"/>
    <row r="35808" ht="15" customHeight="1"/>
    <row r="35809" ht="15" customHeight="1"/>
    <row r="35810" ht="15" customHeight="1"/>
    <row r="35811" ht="15" customHeight="1"/>
    <row r="35812" ht="15" customHeight="1"/>
    <row r="35813" ht="15" customHeight="1"/>
    <row r="35814" ht="15" customHeight="1"/>
    <row r="35815" ht="15" customHeight="1"/>
    <row r="35816" ht="15" customHeight="1"/>
    <row r="35817" ht="15" customHeight="1"/>
    <row r="35818" ht="15" customHeight="1"/>
    <row r="35819" ht="15" customHeight="1"/>
    <row r="35820" ht="15" customHeight="1"/>
    <row r="35821" ht="15" customHeight="1"/>
    <row r="35822" ht="15" customHeight="1"/>
    <row r="35823" ht="15" customHeight="1"/>
    <row r="35824" ht="15" customHeight="1"/>
    <row r="35825" ht="15" customHeight="1"/>
    <row r="35826" ht="15" customHeight="1"/>
    <row r="35827" ht="15" customHeight="1"/>
    <row r="35828" ht="15" customHeight="1"/>
    <row r="35829" ht="15" customHeight="1"/>
    <row r="35830" ht="15" customHeight="1"/>
    <row r="35831" ht="15" customHeight="1"/>
    <row r="35832" ht="15" customHeight="1"/>
    <row r="35833" ht="15" customHeight="1"/>
    <row r="35834" ht="15" customHeight="1"/>
    <row r="35835" ht="15" customHeight="1"/>
    <row r="35836" ht="15" customHeight="1"/>
    <row r="35837" ht="15" customHeight="1"/>
    <row r="35838" ht="15" customHeight="1"/>
    <row r="35839" ht="15" customHeight="1"/>
    <row r="35840" ht="15" customHeight="1"/>
    <row r="35841" ht="15" customHeight="1"/>
    <row r="35842" ht="15" customHeight="1"/>
    <row r="35843" ht="15" customHeight="1"/>
    <row r="35844" ht="15" customHeight="1"/>
    <row r="35845" ht="15" customHeight="1"/>
    <row r="35846" ht="15" customHeight="1"/>
    <row r="35847" ht="15" customHeight="1"/>
    <row r="35848" ht="15" customHeight="1"/>
    <row r="35849" ht="15" customHeight="1"/>
    <row r="35850" ht="15" customHeight="1"/>
    <row r="35851" ht="15" customHeight="1"/>
    <row r="35852" ht="15" customHeight="1"/>
    <row r="35853" ht="15" customHeight="1"/>
    <row r="35854" ht="15" customHeight="1"/>
    <row r="35855" ht="15" customHeight="1"/>
    <row r="35856" ht="15" customHeight="1"/>
    <row r="35857" ht="15" customHeight="1"/>
    <row r="35858" ht="15" customHeight="1"/>
    <row r="35859" ht="15" customHeight="1"/>
    <row r="35860" ht="15" customHeight="1"/>
    <row r="35861" ht="15" customHeight="1"/>
    <row r="35862" ht="15" customHeight="1"/>
    <row r="35863" ht="15" customHeight="1"/>
    <row r="35864" ht="15" customHeight="1"/>
    <row r="35865" ht="15" customHeight="1"/>
    <row r="35866" ht="15" customHeight="1"/>
    <row r="35867" ht="15" customHeight="1"/>
    <row r="35868" ht="15" customHeight="1"/>
    <row r="35869" ht="15" customHeight="1"/>
    <row r="35870" ht="15" customHeight="1"/>
    <row r="35871" ht="15" customHeight="1"/>
    <row r="35872" ht="15" customHeight="1"/>
    <row r="35873" ht="15" customHeight="1"/>
    <row r="35874" ht="15" customHeight="1"/>
    <row r="35875" ht="15" customHeight="1"/>
    <row r="35876" ht="15" customHeight="1"/>
    <row r="35877" ht="15" customHeight="1"/>
    <row r="35878" ht="15" customHeight="1"/>
    <row r="35879" ht="15" customHeight="1"/>
    <row r="35880" ht="15" customHeight="1"/>
    <row r="35881" ht="15" customHeight="1"/>
    <row r="35882" ht="15" customHeight="1"/>
    <row r="35883" ht="15" customHeight="1"/>
    <row r="35884" ht="15" customHeight="1"/>
    <row r="35885" ht="15" customHeight="1"/>
    <row r="35886" ht="15" customHeight="1"/>
    <row r="35887" ht="15" customHeight="1"/>
    <row r="35888" ht="15" customHeight="1"/>
    <row r="35889" ht="15" customHeight="1"/>
    <row r="35890" ht="15" customHeight="1"/>
    <row r="35891" ht="15" customHeight="1"/>
    <row r="35892" ht="15" customHeight="1"/>
    <row r="35893" ht="15" customHeight="1"/>
    <row r="35894" ht="15" customHeight="1"/>
    <row r="35895" ht="15" customHeight="1"/>
    <row r="35896" ht="15" customHeight="1"/>
    <row r="35897" ht="15" customHeight="1"/>
    <row r="35898" ht="15" customHeight="1"/>
    <row r="35899" ht="15" customHeight="1"/>
    <row r="35900" ht="15" customHeight="1"/>
    <row r="35901" ht="15" customHeight="1"/>
    <row r="35902" ht="15" customHeight="1"/>
    <row r="35903" ht="15" customHeight="1"/>
    <row r="35904" ht="15" customHeight="1"/>
    <row r="35905" ht="15" customHeight="1"/>
    <row r="35906" ht="15" customHeight="1"/>
    <row r="35907" ht="15" customHeight="1"/>
    <row r="35908" ht="15" customHeight="1"/>
    <row r="35909" ht="15" customHeight="1"/>
    <row r="35910" ht="15" customHeight="1"/>
    <row r="35911" ht="15" customHeight="1"/>
    <row r="35912" ht="15" customHeight="1"/>
    <row r="35913" ht="15" customHeight="1"/>
    <row r="35914" ht="15" customHeight="1"/>
    <row r="35915" ht="15" customHeight="1"/>
    <row r="35916" ht="15" customHeight="1"/>
    <row r="35917" ht="15" customHeight="1"/>
    <row r="35918" ht="15" customHeight="1"/>
    <row r="35919" ht="15" customHeight="1"/>
    <row r="35920" ht="15" customHeight="1"/>
    <row r="35921" ht="15" customHeight="1"/>
    <row r="35922" ht="15" customHeight="1"/>
    <row r="35923" ht="15" customHeight="1"/>
    <row r="35924" ht="15" customHeight="1"/>
    <row r="35925" ht="15" customHeight="1"/>
    <row r="35926" ht="15" customHeight="1"/>
    <row r="35927" ht="15" customHeight="1"/>
    <row r="35928" ht="15" customHeight="1"/>
    <row r="35929" ht="15" customHeight="1"/>
    <row r="35930" ht="15" customHeight="1"/>
    <row r="35931" ht="15" customHeight="1"/>
    <row r="35932" ht="15" customHeight="1"/>
    <row r="35933" ht="15" customHeight="1"/>
    <row r="35934" ht="15" customHeight="1"/>
    <row r="35935" ht="15" customHeight="1"/>
    <row r="35936" ht="15" customHeight="1"/>
    <row r="35937" ht="15" customHeight="1"/>
    <row r="35938" ht="15" customHeight="1"/>
    <row r="35939" ht="15" customHeight="1"/>
    <row r="35940" ht="15" customHeight="1"/>
    <row r="35941" ht="15" customHeight="1"/>
    <row r="35942" ht="15" customHeight="1"/>
    <row r="35943" ht="15" customHeight="1"/>
    <row r="35944" ht="15" customHeight="1"/>
    <row r="35945" ht="15" customHeight="1"/>
    <row r="35946" ht="15" customHeight="1"/>
    <row r="35947" ht="15" customHeight="1"/>
    <row r="35948" ht="15" customHeight="1"/>
    <row r="35949" ht="15" customHeight="1"/>
    <row r="35950" ht="15" customHeight="1"/>
    <row r="35951" ht="15" customHeight="1"/>
    <row r="35952" ht="15" customHeight="1"/>
    <row r="35953" ht="15" customHeight="1"/>
    <row r="35954" ht="15" customHeight="1"/>
    <row r="35955" ht="15" customHeight="1"/>
    <row r="35956" ht="15" customHeight="1"/>
    <row r="35957" ht="15" customHeight="1"/>
    <row r="35958" ht="15" customHeight="1"/>
    <row r="35959" ht="15" customHeight="1"/>
    <row r="35960" ht="15" customHeight="1"/>
    <row r="35961" ht="15" customHeight="1"/>
    <row r="35962" ht="15" customHeight="1"/>
    <row r="35963" ht="15" customHeight="1"/>
    <row r="35964" ht="15" customHeight="1"/>
    <row r="35965" ht="15" customHeight="1"/>
    <row r="35966" ht="15" customHeight="1"/>
    <row r="35967" ht="15" customHeight="1"/>
    <row r="35968" ht="15" customHeight="1"/>
    <row r="35969" ht="15" customHeight="1"/>
    <row r="35970" ht="15" customHeight="1"/>
    <row r="35971" ht="15" customHeight="1"/>
    <row r="35972" ht="15" customHeight="1"/>
    <row r="35973" ht="15" customHeight="1"/>
    <row r="35974" ht="15" customHeight="1"/>
    <row r="35975" ht="15" customHeight="1"/>
    <row r="35976" ht="15" customHeight="1"/>
    <row r="35977" ht="15" customHeight="1"/>
    <row r="35978" ht="15" customHeight="1"/>
    <row r="35979" ht="15" customHeight="1"/>
    <row r="35980" ht="15" customHeight="1"/>
    <row r="35981" ht="15" customHeight="1"/>
    <row r="35982" ht="15" customHeight="1"/>
    <row r="35983" ht="15" customHeight="1"/>
    <row r="35984" ht="15" customHeight="1"/>
    <row r="35985" ht="15" customHeight="1"/>
    <row r="35986" ht="15" customHeight="1"/>
    <row r="35987" ht="15" customHeight="1"/>
    <row r="35988" ht="15" customHeight="1"/>
    <row r="35989" ht="15" customHeight="1"/>
    <row r="35990" ht="15" customHeight="1"/>
    <row r="35991" ht="15" customHeight="1"/>
    <row r="35992" ht="15" customHeight="1"/>
    <row r="35993" ht="15" customHeight="1"/>
    <row r="35994" ht="15" customHeight="1"/>
    <row r="35995" ht="15" customHeight="1"/>
    <row r="35996" ht="15" customHeight="1"/>
    <row r="35997" ht="15" customHeight="1"/>
    <row r="35998" ht="15" customHeight="1"/>
    <row r="35999" ht="15" customHeight="1"/>
    <row r="36000" ht="15" customHeight="1"/>
    <row r="36001" ht="15" customHeight="1"/>
    <row r="36002" ht="15" customHeight="1"/>
    <row r="36003" ht="15" customHeight="1"/>
    <row r="36004" ht="15" customHeight="1"/>
    <row r="36005" ht="15" customHeight="1"/>
    <row r="36006" ht="15" customHeight="1"/>
    <row r="36007" ht="15" customHeight="1"/>
    <row r="36008" ht="15" customHeight="1"/>
    <row r="36009" ht="15" customHeight="1"/>
    <row r="36010" ht="15" customHeight="1"/>
    <row r="36011" ht="15" customHeight="1"/>
    <row r="36012" ht="15" customHeight="1"/>
    <row r="36013" ht="15" customHeight="1"/>
    <row r="36014" ht="15" customHeight="1"/>
    <row r="36015" ht="15" customHeight="1"/>
    <row r="36016" ht="15" customHeight="1"/>
    <row r="36017" ht="15" customHeight="1"/>
    <row r="36018" ht="15" customHeight="1"/>
    <row r="36019" ht="15" customHeight="1"/>
    <row r="36020" ht="15" customHeight="1"/>
    <row r="36021" ht="15" customHeight="1"/>
    <row r="36022" ht="15" customHeight="1"/>
    <row r="36023" ht="15" customHeight="1"/>
    <row r="36024" ht="15" customHeight="1"/>
    <row r="36025" ht="15" customHeight="1"/>
    <row r="36026" ht="15" customHeight="1"/>
    <row r="36027" ht="15" customHeight="1"/>
    <row r="36028" ht="15" customHeight="1"/>
    <row r="36029" ht="15" customHeight="1"/>
    <row r="36030" ht="15" customHeight="1"/>
    <row r="36031" ht="15" customHeight="1"/>
    <row r="36032" ht="15" customHeight="1"/>
    <row r="36033" ht="15" customHeight="1"/>
    <row r="36034" ht="15" customHeight="1"/>
    <row r="36035" ht="15" customHeight="1"/>
    <row r="36036" ht="15" customHeight="1"/>
    <row r="36037" ht="15" customHeight="1"/>
    <row r="36038" ht="15" customHeight="1"/>
    <row r="36039" ht="15" customHeight="1"/>
    <row r="36040" ht="15" customHeight="1"/>
    <row r="36041" ht="15" customHeight="1"/>
    <row r="36042" ht="15" customHeight="1"/>
    <row r="36043" ht="15" customHeight="1"/>
    <row r="36044" ht="15" customHeight="1"/>
    <row r="36045" ht="15" customHeight="1"/>
    <row r="36046" ht="15" customHeight="1"/>
    <row r="36047" ht="15" customHeight="1"/>
    <row r="36048" ht="15" customHeight="1"/>
    <row r="36049" ht="15" customHeight="1"/>
    <row r="36050" ht="15" customHeight="1"/>
    <row r="36051" ht="15" customHeight="1"/>
    <row r="36052" ht="15" customHeight="1"/>
    <row r="36053" ht="15" customHeight="1"/>
    <row r="36054" ht="15" customHeight="1"/>
    <row r="36055" ht="15" customHeight="1"/>
    <row r="36056" ht="15" customHeight="1"/>
    <row r="36057" ht="15" customHeight="1"/>
    <row r="36058" ht="15" customHeight="1"/>
    <row r="36059" ht="15" customHeight="1"/>
    <row r="36060" ht="15" customHeight="1"/>
    <row r="36061" ht="15" customHeight="1"/>
    <row r="36062" ht="15" customHeight="1"/>
    <row r="36063" ht="15" customHeight="1"/>
    <row r="36064" ht="15" customHeight="1"/>
    <row r="36065" ht="15" customHeight="1"/>
    <row r="36066" ht="15" customHeight="1"/>
    <row r="36067" ht="15" customHeight="1"/>
    <row r="36068" ht="15" customHeight="1"/>
    <row r="36069" ht="15" customHeight="1"/>
    <row r="36070" ht="15" customHeight="1"/>
    <row r="36071" ht="15" customHeight="1"/>
    <row r="36072" ht="15" customHeight="1"/>
    <row r="36073" ht="15" customHeight="1"/>
    <row r="36074" ht="15" customHeight="1"/>
    <row r="36075" ht="15" customHeight="1"/>
    <row r="36076" ht="15" customHeight="1"/>
    <row r="36077" ht="15" customHeight="1"/>
    <row r="36078" ht="15" customHeight="1"/>
    <row r="36079" ht="15" customHeight="1"/>
    <row r="36080" ht="15" customHeight="1"/>
    <row r="36081" ht="15" customHeight="1"/>
    <row r="36082" ht="15" customHeight="1"/>
    <row r="36083" ht="15" customHeight="1"/>
    <row r="36084" ht="15" customHeight="1"/>
    <row r="36085" ht="15" customHeight="1"/>
    <row r="36086" ht="15" customHeight="1"/>
    <row r="36087" ht="15" customHeight="1"/>
    <row r="36088" ht="15" customHeight="1"/>
    <row r="36089" ht="15" customHeight="1"/>
    <row r="36090" ht="15" customHeight="1"/>
    <row r="36091" ht="15" customHeight="1"/>
    <row r="36092" ht="15" customHeight="1"/>
    <row r="36093" ht="15" customHeight="1"/>
    <row r="36094" ht="15" customHeight="1"/>
    <row r="36095" ht="15" customHeight="1"/>
    <row r="36096" ht="15" customHeight="1"/>
    <row r="36097" ht="15" customHeight="1"/>
    <row r="36098" ht="15" customHeight="1"/>
    <row r="36099" ht="15" customHeight="1"/>
    <row r="36100" ht="15" customHeight="1"/>
    <row r="36101" ht="15" customHeight="1"/>
    <row r="36102" ht="15" customHeight="1"/>
    <row r="36103" ht="15" customHeight="1"/>
    <row r="36104" ht="15" customHeight="1"/>
    <row r="36105" ht="15" customHeight="1"/>
    <row r="36106" ht="15" customHeight="1"/>
    <row r="36107" ht="15" customHeight="1"/>
    <row r="36108" ht="15" customHeight="1"/>
    <row r="36109" ht="15" customHeight="1"/>
    <row r="36110" ht="15" customHeight="1"/>
    <row r="36111" ht="15" customHeight="1"/>
    <row r="36112" ht="15" customHeight="1"/>
    <row r="36113" ht="15" customHeight="1"/>
    <row r="36114" ht="15" customHeight="1"/>
    <row r="36115" ht="15" customHeight="1"/>
    <row r="36116" ht="15" customHeight="1"/>
    <row r="36117" ht="15" customHeight="1"/>
    <row r="36118" ht="15" customHeight="1"/>
    <row r="36119" ht="15" customHeight="1"/>
    <row r="36120" ht="15" customHeight="1"/>
    <row r="36121" ht="15" customHeight="1"/>
    <row r="36122" ht="15" customHeight="1"/>
    <row r="36123" ht="15" customHeight="1"/>
    <row r="36124" ht="15" customHeight="1"/>
    <row r="36125" ht="15" customHeight="1"/>
    <row r="36126" ht="15" customHeight="1"/>
    <row r="36127" ht="15" customHeight="1"/>
    <row r="36128" ht="15" customHeight="1"/>
    <row r="36129" ht="15" customHeight="1"/>
    <row r="36130" ht="15" customHeight="1"/>
    <row r="36131" ht="15" customHeight="1"/>
    <row r="36132" ht="15" customHeight="1"/>
    <row r="36133" ht="15" customHeight="1"/>
    <row r="36134" ht="15" customHeight="1"/>
    <row r="36135" ht="15" customHeight="1"/>
    <row r="36136" ht="15" customHeight="1"/>
    <row r="36137" ht="15" customHeight="1"/>
    <row r="36138" ht="15" customHeight="1"/>
    <row r="36139" ht="15" customHeight="1"/>
    <row r="36140" ht="15" customHeight="1"/>
    <row r="36141" ht="15" customHeight="1"/>
    <row r="36142" ht="15" customHeight="1"/>
    <row r="36143" ht="15" customHeight="1"/>
    <row r="36144" ht="15" customHeight="1"/>
    <row r="36145" ht="15" customHeight="1"/>
    <row r="36146" ht="15" customHeight="1"/>
    <row r="36147" ht="15" customHeight="1"/>
    <row r="36148" ht="15" customHeight="1"/>
    <row r="36149" ht="15" customHeight="1"/>
    <row r="36150" ht="15" customHeight="1"/>
    <row r="36151" ht="15" customHeight="1"/>
    <row r="36152" ht="15" customHeight="1"/>
    <row r="36153" ht="15" customHeight="1"/>
    <row r="36154" ht="15" customHeight="1"/>
    <row r="36155" ht="15" customHeight="1"/>
    <row r="36156" ht="15" customHeight="1"/>
    <row r="36157" ht="15" customHeight="1"/>
    <row r="36158" ht="15" customHeight="1"/>
    <row r="36159" ht="15" customHeight="1"/>
    <row r="36160" ht="15" customHeight="1"/>
    <row r="36161" ht="15" customHeight="1"/>
    <row r="36162" ht="15" customHeight="1"/>
    <row r="36163" ht="15" customHeight="1"/>
    <row r="36164" ht="15" customHeight="1"/>
    <row r="36165" ht="15" customHeight="1"/>
    <row r="36166" ht="15" customHeight="1"/>
    <row r="36167" ht="15" customHeight="1"/>
    <row r="36168" ht="15" customHeight="1"/>
    <row r="36169" ht="15" customHeight="1"/>
    <row r="36170" ht="15" customHeight="1"/>
    <row r="36171" ht="15" customHeight="1"/>
    <row r="36172" ht="15" customHeight="1"/>
    <row r="36173" ht="15" customHeight="1"/>
    <row r="36174" ht="15" customHeight="1"/>
    <row r="36175" ht="15" customHeight="1"/>
    <row r="36176" ht="15" customHeight="1"/>
    <row r="36177" ht="15" customHeight="1"/>
    <row r="36178" ht="15" customHeight="1"/>
    <row r="36179" ht="15" customHeight="1"/>
    <row r="36180" ht="15" customHeight="1"/>
    <row r="36181" ht="15" customHeight="1"/>
    <row r="36182" ht="15" customHeight="1"/>
    <row r="36183" ht="15" customHeight="1"/>
    <row r="36184" ht="15" customHeight="1"/>
    <row r="36185" ht="15" customHeight="1"/>
    <row r="36186" ht="15" customHeight="1"/>
    <row r="36187" ht="15" customHeight="1"/>
    <row r="36188" ht="15" customHeight="1"/>
    <row r="36189" ht="15" customHeight="1"/>
    <row r="36190" ht="15" customHeight="1"/>
    <row r="36191" ht="15" customHeight="1"/>
    <row r="36192" ht="15" customHeight="1"/>
    <row r="36193" ht="15" customHeight="1"/>
    <row r="36194" ht="15" customHeight="1"/>
    <row r="36195" ht="15" customHeight="1"/>
    <row r="36196" ht="15" customHeight="1"/>
    <row r="36197" ht="15" customHeight="1"/>
    <row r="36198" ht="15" customHeight="1"/>
    <row r="36199" ht="15" customHeight="1"/>
    <row r="36200" ht="15" customHeight="1"/>
    <row r="36201" ht="15" customHeight="1"/>
    <row r="36202" ht="15" customHeight="1"/>
    <row r="36203" ht="15" customHeight="1"/>
    <row r="36204" ht="15" customHeight="1"/>
    <row r="36205" ht="15" customHeight="1"/>
    <row r="36206" ht="15" customHeight="1"/>
    <row r="36207" ht="15" customHeight="1"/>
    <row r="36208" ht="15" customHeight="1"/>
    <row r="36209" ht="15" customHeight="1"/>
    <row r="36210" ht="15" customHeight="1"/>
    <row r="36211" ht="15" customHeight="1"/>
    <row r="36212" ht="15" customHeight="1"/>
    <row r="36213" ht="15" customHeight="1"/>
    <row r="36214" ht="15" customHeight="1"/>
    <row r="36215" ht="15" customHeight="1"/>
    <row r="36216" ht="15" customHeight="1"/>
    <row r="36217" ht="15" customHeight="1"/>
    <row r="36218" ht="15" customHeight="1"/>
    <row r="36219" ht="15" customHeight="1"/>
    <row r="36220" ht="15" customHeight="1"/>
    <row r="36221" ht="15" customHeight="1"/>
    <row r="36222" ht="15" customHeight="1"/>
    <row r="36223" ht="15" customHeight="1"/>
    <row r="36224" ht="15" customHeight="1"/>
    <row r="36225" ht="15" customHeight="1"/>
    <row r="36226" ht="15" customHeight="1"/>
    <row r="36227" ht="15" customHeight="1"/>
    <row r="36228" ht="15" customHeight="1"/>
    <row r="36229" ht="15" customHeight="1"/>
    <row r="36230" ht="15" customHeight="1"/>
    <row r="36231" ht="15" customHeight="1"/>
    <row r="36232" ht="15" customHeight="1"/>
    <row r="36233" ht="15" customHeight="1"/>
    <row r="36234" ht="15" customHeight="1"/>
    <row r="36235" ht="15" customHeight="1"/>
    <row r="36236" ht="15" customHeight="1"/>
    <row r="36237" ht="15" customHeight="1"/>
    <row r="36238" ht="15" customHeight="1"/>
    <row r="36239" ht="15" customHeight="1"/>
    <row r="36240" ht="15" customHeight="1"/>
    <row r="36241" ht="15" customHeight="1"/>
    <row r="36242" ht="15" customHeight="1"/>
    <row r="36243" ht="15" customHeight="1"/>
    <row r="36244" ht="15" customHeight="1"/>
    <row r="36245" ht="15" customHeight="1"/>
    <row r="36246" ht="15" customHeight="1"/>
    <row r="36247" ht="15" customHeight="1"/>
    <row r="36248" ht="15" customHeight="1"/>
    <row r="36249" ht="15" customHeight="1"/>
    <row r="36250" ht="15" customHeight="1"/>
    <row r="36251" ht="15" customHeight="1"/>
    <row r="36252" ht="15" customHeight="1"/>
    <row r="36253" ht="15" customHeight="1"/>
    <row r="36254" ht="15" customHeight="1"/>
    <row r="36255" ht="15" customHeight="1"/>
    <row r="36256" ht="15" customHeight="1"/>
    <row r="36257" ht="15" customHeight="1"/>
    <row r="36258" ht="15" customHeight="1"/>
    <row r="36259" ht="15" customHeight="1"/>
    <row r="36260" ht="15" customHeight="1"/>
    <row r="36261" ht="15" customHeight="1"/>
    <row r="36262" ht="15" customHeight="1"/>
    <row r="36263" ht="15" customHeight="1"/>
    <row r="36264" ht="15" customHeight="1"/>
    <row r="36265" ht="15" customHeight="1"/>
    <row r="36266" ht="15" customHeight="1"/>
    <row r="36267" ht="15" customHeight="1"/>
    <row r="36268" ht="15" customHeight="1"/>
    <row r="36269" ht="15" customHeight="1"/>
    <row r="36270" ht="15" customHeight="1"/>
    <row r="36271" ht="15" customHeight="1"/>
    <row r="36272" ht="15" customHeight="1"/>
    <row r="36273" ht="15" customHeight="1"/>
    <row r="36274" ht="15" customHeight="1"/>
    <row r="36275" ht="15" customHeight="1"/>
    <row r="36276" ht="15" customHeight="1"/>
    <row r="36277" ht="15" customHeight="1"/>
    <row r="36278" ht="15" customHeight="1"/>
    <row r="36279" ht="15" customHeight="1"/>
    <row r="36280" ht="15" customHeight="1"/>
    <row r="36281" ht="15" customHeight="1"/>
    <row r="36282" ht="15" customHeight="1"/>
    <row r="36283" ht="15" customHeight="1"/>
    <row r="36284" ht="15" customHeight="1"/>
    <row r="36285" ht="15" customHeight="1"/>
    <row r="36286" ht="15" customHeight="1"/>
    <row r="36287" ht="15" customHeight="1"/>
    <row r="36288" ht="15" customHeight="1"/>
    <row r="36289" ht="15" customHeight="1"/>
    <row r="36290" ht="15" customHeight="1"/>
    <row r="36291" ht="15" customHeight="1"/>
    <row r="36292" ht="15" customHeight="1"/>
    <row r="36293" ht="15" customHeight="1"/>
    <row r="36294" ht="15" customHeight="1"/>
    <row r="36295" ht="15" customHeight="1"/>
    <row r="36296" ht="15" customHeight="1"/>
    <row r="36297" ht="15" customHeight="1"/>
    <row r="36298" ht="15" customHeight="1"/>
    <row r="36299" ht="15" customHeight="1"/>
    <row r="36300" ht="15" customHeight="1"/>
    <row r="36301" ht="15" customHeight="1"/>
    <row r="36302" ht="15" customHeight="1"/>
    <row r="36303" ht="15" customHeight="1"/>
    <row r="36304" ht="15" customHeight="1"/>
    <row r="36305" ht="15" customHeight="1"/>
    <row r="36306" ht="15" customHeight="1"/>
    <row r="36307" ht="15" customHeight="1"/>
    <row r="36308" ht="15" customHeight="1"/>
    <row r="36309" ht="15" customHeight="1"/>
    <row r="36310" ht="15" customHeight="1"/>
    <row r="36311" ht="15" customHeight="1"/>
    <row r="36312" ht="15" customHeight="1"/>
    <row r="36313" ht="15" customHeight="1"/>
    <row r="36314" ht="15" customHeight="1"/>
    <row r="36315" ht="15" customHeight="1"/>
    <row r="36316" ht="15" customHeight="1"/>
    <row r="36317" ht="15" customHeight="1"/>
    <row r="36318" ht="15" customHeight="1"/>
    <row r="36319" ht="15" customHeight="1"/>
    <row r="36320" ht="15" customHeight="1"/>
    <row r="36321" ht="15" customHeight="1"/>
    <row r="36322" ht="15" customHeight="1"/>
    <row r="36323" ht="15" customHeight="1"/>
    <row r="36324" ht="15" customHeight="1"/>
    <row r="36325" ht="15" customHeight="1"/>
    <row r="36326" ht="15" customHeight="1"/>
    <row r="36327" ht="15" customHeight="1"/>
    <row r="36328" ht="15" customHeight="1"/>
    <row r="36329" ht="15" customHeight="1"/>
    <row r="36330" ht="15" customHeight="1"/>
    <row r="36331" ht="15" customHeight="1"/>
    <row r="36332" ht="15" customHeight="1"/>
    <row r="36333" ht="15" customHeight="1"/>
    <row r="36334" ht="15" customHeight="1"/>
    <row r="36335" ht="15" customHeight="1"/>
    <row r="36336" ht="15" customHeight="1"/>
    <row r="36337" ht="15" customHeight="1"/>
    <row r="36338" ht="15" customHeight="1"/>
    <row r="36339" ht="15" customHeight="1"/>
    <row r="36340" ht="15" customHeight="1"/>
    <row r="36341" ht="15" customHeight="1"/>
    <row r="36342" ht="15" customHeight="1"/>
    <row r="36343" ht="15" customHeight="1"/>
    <row r="36344" ht="15" customHeight="1"/>
    <row r="36345" ht="15" customHeight="1"/>
    <row r="36346" ht="15" customHeight="1"/>
    <row r="36347" ht="15" customHeight="1"/>
    <row r="36348" ht="15" customHeight="1"/>
    <row r="36349" ht="15" customHeight="1"/>
    <row r="36350" ht="15" customHeight="1"/>
    <row r="36351" ht="15" customHeight="1"/>
    <row r="36352" ht="15" customHeight="1"/>
    <row r="36353" ht="15" customHeight="1"/>
    <row r="36354" ht="15" customHeight="1"/>
    <row r="36355" ht="15" customHeight="1"/>
    <row r="36356" ht="15" customHeight="1"/>
    <row r="36357" ht="15" customHeight="1"/>
    <row r="36358" ht="15" customHeight="1"/>
    <row r="36359" ht="15" customHeight="1"/>
    <row r="36360" ht="15" customHeight="1"/>
    <row r="36361" ht="15" customHeight="1"/>
    <row r="36362" ht="15" customHeight="1"/>
    <row r="36363" ht="15" customHeight="1"/>
    <row r="36364" ht="15" customHeight="1"/>
    <row r="36365" ht="15" customHeight="1"/>
    <row r="36366" ht="15" customHeight="1"/>
    <row r="36367" ht="15" customHeight="1"/>
    <row r="36368" ht="15" customHeight="1"/>
    <row r="36369" ht="15" customHeight="1"/>
    <row r="36370" ht="15" customHeight="1"/>
    <row r="36371" ht="15" customHeight="1"/>
    <row r="36372" ht="15" customHeight="1"/>
    <row r="36373" ht="15" customHeight="1"/>
    <row r="36374" ht="15" customHeight="1"/>
    <row r="36375" ht="15" customHeight="1"/>
    <row r="36376" ht="15" customHeight="1"/>
    <row r="36377" ht="15" customHeight="1"/>
    <row r="36378" ht="15" customHeight="1"/>
    <row r="36379" ht="15" customHeight="1"/>
    <row r="36380" ht="15" customHeight="1"/>
    <row r="36381" ht="15" customHeight="1"/>
    <row r="36382" ht="15" customHeight="1"/>
    <row r="36383" ht="15" customHeight="1"/>
    <row r="36384" ht="15" customHeight="1"/>
    <row r="36385" ht="15" customHeight="1"/>
    <row r="36386" ht="15" customHeight="1"/>
    <row r="36387" ht="15" customHeight="1"/>
    <row r="36388" ht="15" customHeight="1"/>
    <row r="36389" ht="15" customHeight="1"/>
    <row r="36390" ht="15" customHeight="1"/>
    <row r="36391" ht="15" customHeight="1"/>
    <row r="36392" ht="15" customHeight="1"/>
    <row r="36393" ht="15" customHeight="1"/>
    <row r="36394" ht="15" customHeight="1"/>
    <row r="36395" ht="15" customHeight="1"/>
    <row r="36396" ht="15" customHeight="1"/>
    <row r="36397" ht="15" customHeight="1"/>
    <row r="36398" ht="15" customHeight="1"/>
    <row r="36399" ht="15" customHeight="1"/>
    <row r="36400" ht="15" customHeight="1"/>
    <row r="36401" ht="15" customHeight="1"/>
    <row r="36402" ht="15" customHeight="1"/>
    <row r="36403" ht="15" customHeight="1"/>
    <row r="36404" ht="15" customHeight="1"/>
    <row r="36405" ht="15" customHeight="1"/>
    <row r="36406" ht="15" customHeight="1"/>
    <row r="36407" ht="15" customHeight="1"/>
    <row r="36408" ht="15" customHeight="1"/>
    <row r="36409" ht="15" customHeight="1"/>
    <row r="36410" ht="15" customHeight="1"/>
    <row r="36411" ht="15" customHeight="1"/>
    <row r="36412" ht="15" customHeight="1"/>
    <row r="36413" ht="15" customHeight="1"/>
    <row r="36414" ht="15" customHeight="1"/>
    <row r="36415" ht="15" customHeight="1"/>
    <row r="36416" ht="15" customHeight="1"/>
    <row r="36417" ht="15" customHeight="1"/>
    <row r="36418" ht="15" customHeight="1"/>
    <row r="36419" ht="15" customHeight="1"/>
    <row r="36420" ht="15" customHeight="1"/>
    <row r="36421" ht="15" customHeight="1"/>
    <row r="36422" ht="15" customHeight="1"/>
    <row r="36423" ht="15" customHeight="1"/>
    <row r="36424" ht="15" customHeight="1"/>
    <row r="36425" ht="15" customHeight="1"/>
    <row r="36426" ht="15" customHeight="1"/>
    <row r="36427" ht="15" customHeight="1"/>
    <row r="36428" ht="15" customHeight="1"/>
    <row r="36429" ht="15" customHeight="1"/>
    <row r="36430" ht="15" customHeight="1"/>
    <row r="36431" ht="15" customHeight="1"/>
    <row r="36432" ht="15" customHeight="1"/>
    <row r="36433" ht="15" customHeight="1"/>
    <row r="36434" ht="15" customHeight="1"/>
    <row r="36435" ht="15" customHeight="1"/>
    <row r="36436" ht="15" customHeight="1"/>
    <row r="36437" ht="15" customHeight="1"/>
    <row r="36438" ht="15" customHeight="1"/>
    <row r="36439" ht="15" customHeight="1"/>
    <row r="36440" ht="15" customHeight="1"/>
    <row r="36441" ht="15" customHeight="1"/>
    <row r="36442" ht="15" customHeight="1"/>
    <row r="36443" ht="15" customHeight="1"/>
    <row r="36444" ht="15" customHeight="1"/>
    <row r="36445" ht="15" customHeight="1"/>
    <row r="36446" ht="15" customHeight="1"/>
    <row r="36447" ht="15" customHeight="1"/>
    <row r="36448" ht="15" customHeight="1"/>
    <row r="36449" ht="15" customHeight="1"/>
    <row r="36450" ht="15" customHeight="1"/>
    <row r="36451" ht="15" customHeight="1"/>
    <row r="36452" ht="15" customHeight="1"/>
    <row r="36453" ht="15" customHeight="1"/>
    <row r="36454" ht="15" customHeight="1"/>
    <row r="36455" ht="15" customHeight="1"/>
    <row r="36456" ht="15" customHeight="1"/>
    <row r="36457" ht="15" customHeight="1"/>
    <row r="36458" ht="15" customHeight="1"/>
    <row r="36459" ht="15" customHeight="1"/>
    <row r="36460" ht="15" customHeight="1"/>
    <row r="36461" ht="15" customHeight="1"/>
    <row r="36462" ht="15" customHeight="1"/>
    <row r="36463" ht="15" customHeight="1"/>
    <row r="36464" ht="15" customHeight="1"/>
    <row r="36465" ht="15" customHeight="1"/>
    <row r="36466" ht="15" customHeight="1"/>
    <row r="36467" ht="15" customHeight="1"/>
    <row r="36468" ht="15" customHeight="1"/>
    <row r="36469" ht="15" customHeight="1"/>
    <row r="36470" ht="15" customHeight="1"/>
    <row r="36471" ht="15" customHeight="1"/>
    <row r="36472" ht="15" customHeight="1"/>
    <row r="36473" ht="15" customHeight="1"/>
    <row r="36474" ht="15" customHeight="1"/>
    <row r="36475" ht="15" customHeight="1"/>
    <row r="36476" ht="15" customHeight="1"/>
    <row r="36477" ht="15" customHeight="1"/>
    <row r="36478" ht="15" customHeight="1"/>
    <row r="36479" ht="15" customHeight="1"/>
    <row r="36480" ht="15" customHeight="1"/>
    <row r="36481" ht="15" customHeight="1"/>
    <row r="36482" ht="15" customHeight="1"/>
    <row r="36483" ht="15" customHeight="1"/>
    <row r="36484" ht="15" customHeight="1"/>
    <row r="36485" ht="15" customHeight="1"/>
    <row r="36486" ht="15" customHeight="1"/>
    <row r="36487" ht="15" customHeight="1"/>
    <row r="36488" ht="15" customHeight="1"/>
    <row r="36489" ht="15" customHeight="1"/>
    <row r="36490" ht="15" customHeight="1"/>
    <row r="36491" ht="15" customHeight="1"/>
    <row r="36492" ht="15" customHeight="1"/>
    <row r="36493" ht="15" customHeight="1"/>
    <row r="36494" ht="15" customHeight="1"/>
    <row r="36495" ht="15" customHeight="1"/>
    <row r="36496" ht="15" customHeight="1"/>
    <row r="36497" ht="15" customHeight="1"/>
    <row r="36498" ht="15" customHeight="1"/>
    <row r="36499" ht="15" customHeight="1"/>
    <row r="36500" ht="15" customHeight="1"/>
    <row r="36501" ht="15" customHeight="1"/>
    <row r="36502" ht="15" customHeight="1"/>
    <row r="36503" ht="15" customHeight="1"/>
    <row r="36504" ht="15" customHeight="1"/>
    <row r="36505" ht="15" customHeight="1"/>
    <row r="36506" ht="15" customHeight="1"/>
    <row r="36507" ht="15" customHeight="1"/>
    <row r="36508" ht="15" customHeight="1"/>
    <row r="36509" ht="15" customHeight="1"/>
    <row r="36510" ht="15" customHeight="1"/>
    <row r="36511" ht="15" customHeight="1"/>
    <row r="36512" ht="15" customHeight="1"/>
    <row r="36513" ht="15" customHeight="1"/>
    <row r="36514" ht="15" customHeight="1"/>
    <row r="36515" ht="15" customHeight="1"/>
    <row r="36516" ht="15" customHeight="1"/>
    <row r="36517" ht="15" customHeight="1"/>
    <row r="36518" ht="15" customHeight="1"/>
    <row r="36519" ht="15" customHeight="1"/>
    <row r="36520" ht="15" customHeight="1"/>
    <row r="36521" ht="15" customHeight="1"/>
    <row r="36522" ht="15" customHeight="1"/>
    <row r="36523" ht="15" customHeight="1"/>
    <row r="36524" ht="15" customHeight="1"/>
    <row r="36525" ht="15" customHeight="1"/>
    <row r="36526" ht="15" customHeight="1"/>
    <row r="36527" ht="15" customHeight="1"/>
    <row r="36528" ht="15" customHeight="1"/>
    <row r="36529" ht="15" customHeight="1"/>
    <row r="36530" ht="15" customHeight="1"/>
    <row r="36531" ht="15" customHeight="1"/>
    <row r="36532" ht="15" customHeight="1"/>
    <row r="36533" ht="15" customHeight="1"/>
    <row r="36534" ht="15" customHeight="1"/>
    <row r="36535" ht="15" customHeight="1"/>
    <row r="36536" ht="15" customHeight="1"/>
    <row r="36537" ht="15" customHeight="1"/>
    <row r="36538" ht="15" customHeight="1"/>
    <row r="36539" ht="15" customHeight="1"/>
    <row r="36540" ht="15" customHeight="1"/>
    <row r="36541" ht="15" customHeight="1"/>
    <row r="36542" ht="15" customHeight="1"/>
    <row r="36543" ht="15" customHeight="1"/>
    <row r="36544" ht="15" customHeight="1"/>
    <row r="36545" ht="15" customHeight="1"/>
    <row r="36546" ht="15" customHeight="1"/>
    <row r="36547" ht="15" customHeight="1"/>
    <row r="36548" ht="15" customHeight="1"/>
    <row r="36549" ht="15" customHeight="1"/>
    <row r="36550" ht="15" customHeight="1"/>
    <row r="36551" ht="15" customHeight="1"/>
    <row r="36552" ht="15" customHeight="1"/>
    <row r="36553" ht="15" customHeight="1"/>
    <row r="36554" ht="15" customHeight="1"/>
    <row r="36555" ht="15" customHeight="1"/>
    <row r="36556" ht="15" customHeight="1"/>
    <row r="36557" ht="15" customHeight="1"/>
    <row r="36558" ht="15" customHeight="1"/>
    <row r="36559" ht="15" customHeight="1"/>
    <row r="36560" ht="15" customHeight="1"/>
    <row r="36561" ht="15" customHeight="1"/>
    <row r="36562" ht="15" customHeight="1"/>
    <row r="36563" ht="15" customHeight="1"/>
    <row r="36564" ht="15" customHeight="1"/>
    <row r="36565" ht="15" customHeight="1"/>
    <row r="36566" ht="15" customHeight="1"/>
    <row r="36567" ht="15" customHeight="1"/>
    <row r="36568" ht="15" customHeight="1"/>
    <row r="36569" ht="15" customHeight="1"/>
    <row r="36570" ht="15" customHeight="1"/>
    <row r="36571" ht="15" customHeight="1"/>
    <row r="36572" ht="15" customHeight="1"/>
    <row r="36573" ht="15" customHeight="1"/>
    <row r="36574" ht="15" customHeight="1"/>
    <row r="36575" ht="15" customHeight="1"/>
    <row r="36576" ht="15" customHeight="1"/>
    <row r="36577" ht="15" customHeight="1"/>
    <row r="36578" ht="15" customHeight="1"/>
    <row r="36579" ht="15" customHeight="1"/>
    <row r="36580" ht="15" customHeight="1"/>
    <row r="36581" ht="15" customHeight="1"/>
    <row r="36582" ht="15" customHeight="1"/>
    <row r="36583" ht="15" customHeight="1"/>
    <row r="36584" ht="15" customHeight="1"/>
    <row r="36585" ht="15" customHeight="1"/>
    <row r="36586" ht="15" customHeight="1"/>
    <row r="36587" ht="15" customHeight="1"/>
    <row r="36588" ht="15" customHeight="1"/>
    <row r="36589" ht="15" customHeight="1"/>
    <row r="36590" ht="15" customHeight="1"/>
    <row r="36591" ht="15" customHeight="1"/>
    <row r="36592" ht="15" customHeight="1"/>
    <row r="36593" ht="15" customHeight="1"/>
    <row r="36594" ht="15" customHeight="1"/>
    <row r="36595" ht="15" customHeight="1"/>
    <row r="36596" ht="15" customHeight="1"/>
    <row r="36597" ht="15" customHeight="1"/>
    <row r="36598" ht="15" customHeight="1"/>
    <row r="36599" ht="15" customHeight="1"/>
    <row r="36600" ht="15" customHeight="1"/>
    <row r="36601" ht="15" customHeight="1"/>
    <row r="36602" ht="15" customHeight="1"/>
    <row r="36603" ht="15" customHeight="1"/>
    <row r="36604" ht="15" customHeight="1"/>
    <row r="36605" ht="15" customHeight="1"/>
    <row r="36606" ht="15" customHeight="1"/>
    <row r="36607" ht="15" customHeight="1"/>
    <row r="36608" ht="15" customHeight="1"/>
    <row r="36609" ht="15" customHeight="1"/>
    <row r="36610" ht="15" customHeight="1"/>
    <row r="36611" ht="15" customHeight="1"/>
    <row r="36612" ht="15" customHeight="1"/>
    <row r="36613" ht="15" customHeight="1"/>
    <row r="36614" ht="15" customHeight="1"/>
    <row r="36615" ht="15" customHeight="1"/>
    <row r="36616" ht="15" customHeight="1"/>
    <row r="36617" ht="15" customHeight="1"/>
    <row r="36618" ht="15" customHeight="1"/>
    <row r="36619" ht="15" customHeight="1"/>
    <row r="36620" ht="15" customHeight="1"/>
    <row r="36621" ht="15" customHeight="1"/>
    <row r="36622" ht="15" customHeight="1"/>
    <row r="36623" ht="15" customHeight="1"/>
    <row r="36624" ht="15" customHeight="1"/>
    <row r="36625" ht="15" customHeight="1"/>
    <row r="36626" ht="15" customHeight="1"/>
    <row r="36627" ht="15" customHeight="1"/>
    <row r="36628" ht="15" customHeight="1"/>
    <row r="36629" ht="15" customHeight="1"/>
    <row r="36630" ht="15" customHeight="1"/>
    <row r="36631" ht="15" customHeight="1"/>
    <row r="36632" ht="15" customHeight="1"/>
    <row r="36633" ht="15" customHeight="1"/>
    <row r="36634" ht="15" customHeight="1"/>
    <row r="36635" ht="15" customHeight="1"/>
    <row r="36636" ht="15" customHeight="1"/>
    <row r="36637" ht="15" customHeight="1"/>
    <row r="36638" ht="15" customHeight="1"/>
    <row r="36639" ht="15" customHeight="1"/>
    <row r="36640" ht="15" customHeight="1"/>
    <row r="36641" ht="15" customHeight="1"/>
    <row r="36642" ht="15" customHeight="1"/>
    <row r="36643" ht="15" customHeight="1"/>
    <row r="36644" ht="15" customHeight="1"/>
    <row r="36645" ht="15" customHeight="1"/>
    <row r="36646" ht="15" customHeight="1"/>
    <row r="36647" ht="15" customHeight="1"/>
    <row r="36648" ht="15" customHeight="1"/>
    <row r="36649" ht="15" customHeight="1"/>
    <row r="36650" ht="15" customHeight="1"/>
    <row r="36651" ht="15" customHeight="1"/>
    <row r="36652" ht="15" customHeight="1"/>
    <row r="36653" ht="15" customHeight="1"/>
    <row r="36654" ht="15" customHeight="1"/>
    <row r="36655" ht="15" customHeight="1"/>
    <row r="36656" ht="15" customHeight="1"/>
    <row r="36657" ht="15" customHeight="1"/>
    <row r="36658" ht="15" customHeight="1"/>
    <row r="36659" ht="15" customHeight="1"/>
    <row r="36660" ht="15" customHeight="1"/>
    <row r="36661" ht="15" customHeight="1"/>
    <row r="36662" ht="15" customHeight="1"/>
    <row r="36663" ht="15" customHeight="1"/>
    <row r="36664" ht="15" customHeight="1"/>
    <row r="36665" ht="15" customHeight="1"/>
    <row r="36666" ht="15" customHeight="1"/>
    <row r="36667" ht="15" customHeight="1"/>
    <row r="36668" ht="15" customHeight="1"/>
    <row r="36669" ht="15" customHeight="1"/>
    <row r="36670" ht="15" customHeight="1"/>
    <row r="36671" ht="15" customHeight="1"/>
    <row r="36672" ht="15" customHeight="1"/>
    <row r="36673" ht="15" customHeight="1"/>
    <row r="36674" ht="15" customHeight="1"/>
    <row r="36675" ht="15" customHeight="1"/>
    <row r="36676" ht="15" customHeight="1"/>
    <row r="36677" ht="15" customHeight="1"/>
    <row r="36678" ht="15" customHeight="1"/>
    <row r="36679" ht="15" customHeight="1"/>
    <row r="36680" ht="15" customHeight="1"/>
    <row r="36681" ht="15" customHeight="1"/>
    <row r="36682" ht="15" customHeight="1"/>
    <row r="36683" ht="15" customHeight="1"/>
    <row r="36684" ht="15" customHeight="1"/>
    <row r="36685" ht="15" customHeight="1"/>
    <row r="36686" ht="15" customHeight="1"/>
    <row r="36687" ht="15" customHeight="1"/>
    <row r="36688" ht="15" customHeight="1"/>
    <row r="36689" ht="15" customHeight="1"/>
    <row r="36690" ht="15" customHeight="1"/>
    <row r="36691" ht="15" customHeight="1"/>
    <row r="36692" ht="15" customHeight="1"/>
    <row r="36693" ht="15" customHeight="1"/>
    <row r="36694" ht="15" customHeight="1"/>
    <row r="36695" ht="15" customHeight="1"/>
    <row r="36696" ht="15" customHeight="1"/>
    <row r="36697" ht="15" customHeight="1"/>
    <row r="36698" ht="15" customHeight="1"/>
    <row r="36699" ht="15" customHeight="1"/>
    <row r="36700" ht="15" customHeight="1"/>
    <row r="36701" ht="15" customHeight="1"/>
    <row r="36702" ht="15" customHeight="1"/>
    <row r="36703" ht="15" customHeight="1"/>
    <row r="36704" ht="15" customHeight="1"/>
    <row r="36705" ht="15" customHeight="1"/>
    <row r="36706" ht="15" customHeight="1"/>
    <row r="36707" ht="15" customHeight="1"/>
    <row r="36708" ht="15" customHeight="1"/>
    <row r="36709" ht="15" customHeight="1"/>
    <row r="36710" ht="15" customHeight="1"/>
    <row r="36711" ht="15" customHeight="1"/>
    <row r="36712" ht="15" customHeight="1"/>
    <row r="36713" ht="15" customHeight="1"/>
    <row r="36714" ht="15" customHeight="1"/>
    <row r="36715" ht="15" customHeight="1"/>
    <row r="36716" ht="15" customHeight="1"/>
    <row r="36717" ht="15" customHeight="1"/>
    <row r="36718" ht="15" customHeight="1"/>
    <row r="36719" ht="15" customHeight="1"/>
    <row r="36720" ht="15" customHeight="1"/>
    <row r="36721" ht="15" customHeight="1"/>
    <row r="36722" ht="15" customHeight="1"/>
    <row r="36723" ht="15" customHeight="1"/>
    <row r="36724" ht="15" customHeight="1"/>
    <row r="36725" ht="15" customHeight="1"/>
    <row r="36726" ht="15" customHeight="1"/>
    <row r="36727" ht="15" customHeight="1"/>
    <row r="36728" ht="15" customHeight="1"/>
    <row r="36729" ht="15" customHeight="1"/>
    <row r="36730" ht="15" customHeight="1"/>
    <row r="36731" ht="15" customHeight="1"/>
    <row r="36732" ht="15" customHeight="1"/>
    <row r="36733" ht="15" customHeight="1"/>
    <row r="36734" ht="15" customHeight="1"/>
    <row r="36735" ht="15" customHeight="1"/>
    <row r="36736" ht="15" customHeight="1"/>
    <row r="36737" ht="15" customHeight="1"/>
    <row r="36738" ht="15" customHeight="1"/>
    <row r="36739" ht="15" customHeight="1"/>
    <row r="36740" ht="15" customHeight="1"/>
    <row r="36741" ht="15" customHeight="1"/>
    <row r="36742" ht="15" customHeight="1"/>
    <row r="36743" ht="15" customHeight="1"/>
    <row r="36744" ht="15" customHeight="1"/>
    <row r="36745" ht="15" customHeight="1"/>
    <row r="36746" ht="15" customHeight="1"/>
    <row r="36747" ht="15" customHeight="1"/>
    <row r="36748" ht="15" customHeight="1"/>
    <row r="36749" ht="15" customHeight="1"/>
    <row r="36750" ht="15" customHeight="1"/>
    <row r="36751" ht="15" customHeight="1"/>
    <row r="36752" ht="15" customHeight="1"/>
    <row r="36753" ht="15" customHeight="1"/>
    <row r="36754" ht="15" customHeight="1"/>
    <row r="36755" ht="15" customHeight="1"/>
    <row r="36756" ht="15" customHeight="1"/>
    <row r="36757" ht="15" customHeight="1"/>
    <row r="36758" ht="15" customHeight="1"/>
    <row r="36759" ht="15" customHeight="1"/>
    <row r="36760" ht="15" customHeight="1"/>
    <row r="36761" ht="15" customHeight="1"/>
    <row r="36762" ht="15" customHeight="1"/>
    <row r="36763" ht="15" customHeight="1"/>
    <row r="36764" ht="15" customHeight="1"/>
    <row r="36765" ht="15" customHeight="1"/>
    <row r="36766" ht="15" customHeight="1"/>
    <row r="36767" ht="15" customHeight="1"/>
    <row r="36768" ht="15" customHeight="1"/>
    <row r="36769" ht="15" customHeight="1"/>
    <row r="36770" ht="15" customHeight="1"/>
    <row r="36771" ht="15" customHeight="1"/>
    <row r="36772" ht="15" customHeight="1"/>
    <row r="36773" ht="15" customHeight="1"/>
    <row r="36774" ht="15" customHeight="1"/>
    <row r="36775" ht="15" customHeight="1"/>
    <row r="36776" ht="15" customHeight="1"/>
    <row r="36777" ht="15" customHeight="1"/>
    <row r="36778" ht="15" customHeight="1"/>
    <row r="36779" ht="15" customHeight="1"/>
    <row r="36780" ht="15" customHeight="1"/>
    <row r="36781" ht="15" customHeight="1"/>
    <row r="36782" ht="15" customHeight="1"/>
    <row r="36783" ht="15" customHeight="1"/>
    <row r="36784" ht="15" customHeight="1"/>
    <row r="36785" ht="15" customHeight="1"/>
    <row r="36786" ht="15" customHeight="1"/>
    <row r="36787" ht="15" customHeight="1"/>
    <row r="36788" ht="15" customHeight="1"/>
    <row r="36789" ht="15" customHeight="1"/>
    <row r="36790" ht="15" customHeight="1"/>
    <row r="36791" ht="15" customHeight="1"/>
    <row r="36792" ht="15" customHeight="1"/>
    <row r="36793" ht="15" customHeight="1"/>
    <row r="36794" ht="15" customHeight="1"/>
    <row r="36795" ht="15" customHeight="1"/>
    <row r="36796" ht="15" customHeight="1"/>
    <row r="36797" ht="15" customHeight="1"/>
    <row r="36798" ht="15" customHeight="1"/>
    <row r="36799" ht="15" customHeight="1"/>
    <row r="36800" ht="15" customHeight="1"/>
    <row r="36801" ht="15" customHeight="1"/>
    <row r="36802" ht="15" customHeight="1"/>
    <row r="36803" ht="15" customHeight="1"/>
    <row r="36804" ht="15" customHeight="1"/>
    <row r="36805" ht="15" customHeight="1"/>
    <row r="36806" ht="15" customHeight="1"/>
    <row r="36807" ht="15" customHeight="1"/>
    <row r="36808" ht="15" customHeight="1"/>
    <row r="36809" ht="15" customHeight="1"/>
    <row r="36810" ht="15" customHeight="1"/>
    <row r="36811" ht="15" customHeight="1"/>
    <row r="36812" ht="15" customHeight="1"/>
    <row r="36813" ht="15" customHeight="1"/>
    <row r="36814" ht="15" customHeight="1"/>
    <row r="36815" ht="15" customHeight="1"/>
    <row r="36816" ht="15" customHeight="1"/>
    <row r="36817" ht="15" customHeight="1"/>
    <row r="36818" ht="15" customHeight="1"/>
    <row r="36819" ht="15" customHeight="1"/>
    <row r="36820" ht="15" customHeight="1"/>
    <row r="36821" ht="15" customHeight="1"/>
    <row r="36822" ht="15" customHeight="1"/>
    <row r="36823" ht="15" customHeight="1"/>
    <row r="36824" ht="15" customHeight="1"/>
    <row r="36825" ht="15" customHeight="1"/>
    <row r="36826" ht="15" customHeight="1"/>
    <row r="36827" ht="15" customHeight="1"/>
    <row r="36828" ht="15" customHeight="1"/>
    <row r="36829" ht="15" customHeight="1"/>
    <row r="36830" ht="15" customHeight="1"/>
    <row r="36831" ht="15" customHeight="1"/>
    <row r="36832" ht="15" customHeight="1"/>
    <row r="36833" ht="15" customHeight="1"/>
    <row r="36834" ht="15" customHeight="1"/>
    <row r="36835" ht="15" customHeight="1"/>
    <row r="36836" ht="15" customHeight="1"/>
    <row r="36837" ht="15" customHeight="1"/>
    <row r="36838" ht="15" customHeight="1"/>
    <row r="36839" ht="15" customHeight="1"/>
    <row r="36840" ht="15" customHeight="1"/>
    <row r="36841" ht="15" customHeight="1"/>
    <row r="36842" ht="15" customHeight="1"/>
    <row r="36843" ht="15" customHeight="1"/>
    <row r="36844" ht="15" customHeight="1"/>
    <row r="36845" ht="15" customHeight="1"/>
    <row r="36846" ht="15" customHeight="1"/>
    <row r="36847" ht="15" customHeight="1"/>
    <row r="36848" ht="15" customHeight="1"/>
    <row r="36849" ht="15" customHeight="1"/>
    <row r="36850" ht="15" customHeight="1"/>
    <row r="36851" ht="15" customHeight="1"/>
    <row r="36852" ht="15" customHeight="1"/>
    <row r="36853" ht="15" customHeight="1"/>
    <row r="36854" ht="15" customHeight="1"/>
    <row r="36855" ht="15" customHeight="1"/>
    <row r="36856" ht="15" customHeight="1"/>
    <row r="36857" ht="15" customHeight="1"/>
    <row r="36858" ht="15" customHeight="1"/>
    <row r="36859" ht="15" customHeight="1"/>
    <row r="36860" ht="15" customHeight="1"/>
    <row r="36861" ht="15" customHeight="1"/>
    <row r="36862" ht="15" customHeight="1"/>
    <row r="36863" ht="15" customHeight="1"/>
    <row r="36864" ht="15" customHeight="1"/>
    <row r="36865" ht="15" customHeight="1"/>
    <row r="36866" ht="15" customHeight="1"/>
    <row r="36867" ht="15" customHeight="1"/>
    <row r="36868" ht="15" customHeight="1"/>
    <row r="36869" ht="15" customHeight="1"/>
    <row r="36870" ht="15" customHeight="1"/>
    <row r="36871" ht="15" customHeight="1"/>
    <row r="36872" ht="15" customHeight="1"/>
    <row r="36873" ht="15" customHeight="1"/>
    <row r="36874" ht="15" customHeight="1"/>
    <row r="36875" ht="15" customHeight="1"/>
    <row r="36876" ht="15" customHeight="1"/>
    <row r="36877" ht="15" customHeight="1"/>
    <row r="36878" ht="15" customHeight="1"/>
    <row r="36879" ht="15" customHeight="1"/>
    <row r="36880" ht="15" customHeight="1"/>
    <row r="36881" ht="15" customHeight="1"/>
    <row r="36882" ht="15" customHeight="1"/>
    <row r="36883" ht="15" customHeight="1"/>
    <row r="36884" ht="15" customHeight="1"/>
    <row r="36885" ht="15" customHeight="1"/>
    <row r="36886" ht="15" customHeight="1"/>
    <row r="36887" ht="15" customHeight="1"/>
    <row r="36888" ht="15" customHeight="1"/>
    <row r="36889" ht="15" customHeight="1"/>
    <row r="36890" ht="15" customHeight="1"/>
    <row r="36891" ht="15" customHeight="1"/>
    <row r="36892" ht="15" customHeight="1"/>
    <row r="36893" ht="15" customHeight="1"/>
    <row r="36894" ht="15" customHeight="1"/>
    <row r="36895" ht="15" customHeight="1"/>
    <row r="36896" ht="15" customHeight="1"/>
    <row r="36897" ht="15" customHeight="1"/>
    <row r="36898" ht="15" customHeight="1"/>
    <row r="36899" ht="15" customHeight="1"/>
    <row r="36900" ht="15" customHeight="1"/>
    <row r="36901" ht="15" customHeight="1"/>
    <row r="36902" ht="15" customHeight="1"/>
    <row r="36903" ht="15" customHeight="1"/>
    <row r="36904" ht="15" customHeight="1"/>
    <row r="36905" ht="15" customHeight="1"/>
    <row r="36906" ht="15" customHeight="1"/>
    <row r="36907" ht="15" customHeight="1"/>
    <row r="36908" ht="15" customHeight="1"/>
    <row r="36909" ht="15" customHeight="1"/>
    <row r="36910" ht="15" customHeight="1"/>
    <row r="36911" ht="15" customHeight="1"/>
    <row r="36912" ht="15" customHeight="1"/>
    <row r="36913" ht="15" customHeight="1"/>
    <row r="36914" ht="15" customHeight="1"/>
    <row r="36915" ht="15" customHeight="1"/>
    <row r="36916" ht="15" customHeight="1"/>
    <row r="36917" ht="15" customHeight="1"/>
    <row r="36918" ht="15" customHeight="1"/>
    <row r="36919" ht="15" customHeight="1"/>
    <row r="36920" ht="15" customHeight="1"/>
    <row r="36921" ht="15" customHeight="1"/>
    <row r="36922" ht="15" customHeight="1"/>
    <row r="36923" ht="15" customHeight="1"/>
    <row r="36924" ht="15" customHeight="1"/>
    <row r="36925" ht="15" customHeight="1"/>
    <row r="36926" ht="15" customHeight="1"/>
    <row r="36927" ht="15" customHeight="1"/>
    <row r="36928" ht="15" customHeight="1"/>
    <row r="36929" ht="15" customHeight="1"/>
    <row r="36930" ht="15" customHeight="1"/>
    <row r="36931" ht="15" customHeight="1"/>
    <row r="36932" ht="15" customHeight="1"/>
    <row r="36933" ht="15" customHeight="1"/>
    <row r="36934" ht="15" customHeight="1"/>
    <row r="36935" ht="15" customHeight="1"/>
    <row r="36936" ht="15" customHeight="1"/>
    <row r="36937" ht="15" customHeight="1"/>
    <row r="36938" ht="15" customHeight="1"/>
    <row r="36939" ht="15" customHeight="1"/>
    <row r="36940" ht="15" customHeight="1"/>
    <row r="36941" ht="15" customHeight="1"/>
    <row r="36942" ht="15" customHeight="1"/>
    <row r="36943" ht="15" customHeight="1"/>
    <row r="36944" ht="15" customHeight="1"/>
    <row r="36945" ht="15" customHeight="1"/>
    <row r="36946" ht="15" customHeight="1"/>
    <row r="36947" ht="15" customHeight="1"/>
    <row r="36948" ht="15" customHeight="1"/>
    <row r="36949" ht="15" customHeight="1"/>
    <row r="36950" ht="15" customHeight="1"/>
    <row r="36951" ht="15" customHeight="1"/>
    <row r="36952" ht="15" customHeight="1"/>
    <row r="36953" ht="15" customHeight="1"/>
    <row r="36954" ht="15" customHeight="1"/>
    <row r="36955" ht="15" customHeight="1"/>
    <row r="36956" ht="15" customHeight="1"/>
    <row r="36957" ht="15" customHeight="1"/>
    <row r="36958" ht="15" customHeight="1"/>
    <row r="36959" ht="15" customHeight="1"/>
    <row r="36960" ht="15" customHeight="1"/>
    <row r="36961" ht="15" customHeight="1"/>
    <row r="36962" ht="15" customHeight="1"/>
    <row r="36963" ht="15" customHeight="1"/>
    <row r="36964" ht="15" customHeight="1"/>
    <row r="36965" ht="15" customHeight="1"/>
    <row r="36966" ht="15" customHeight="1"/>
    <row r="36967" ht="15" customHeight="1"/>
    <row r="36968" ht="15" customHeight="1"/>
    <row r="36969" ht="15" customHeight="1"/>
    <row r="36970" ht="15" customHeight="1"/>
    <row r="36971" ht="15" customHeight="1"/>
    <row r="36972" ht="15" customHeight="1"/>
    <row r="36973" ht="15" customHeight="1"/>
    <row r="36974" ht="15" customHeight="1"/>
    <row r="36975" ht="15" customHeight="1"/>
    <row r="36976" ht="15" customHeight="1"/>
    <row r="36977" ht="15" customHeight="1"/>
    <row r="36978" ht="15" customHeight="1"/>
    <row r="36979" ht="15" customHeight="1"/>
    <row r="36980" ht="15" customHeight="1"/>
    <row r="36981" ht="15" customHeight="1"/>
    <row r="36982" ht="15" customHeight="1"/>
    <row r="36983" ht="15" customHeight="1"/>
    <row r="36984" ht="15" customHeight="1"/>
    <row r="36985" ht="15" customHeight="1"/>
    <row r="36986" ht="15" customHeight="1"/>
    <row r="36987" ht="15" customHeight="1"/>
    <row r="36988" ht="15" customHeight="1"/>
    <row r="36989" ht="15" customHeight="1"/>
    <row r="36990" ht="15" customHeight="1"/>
    <row r="36991" ht="15" customHeight="1"/>
    <row r="36992" ht="15" customHeight="1"/>
    <row r="36993" ht="15" customHeight="1"/>
    <row r="36994" ht="15" customHeight="1"/>
    <row r="36995" ht="15" customHeight="1"/>
    <row r="36996" ht="15" customHeight="1"/>
    <row r="36997" ht="15" customHeight="1"/>
    <row r="36998" ht="15" customHeight="1"/>
    <row r="36999" ht="15" customHeight="1"/>
    <row r="37000" ht="15" customHeight="1"/>
    <row r="37001" ht="15" customHeight="1"/>
    <row r="37002" ht="15" customHeight="1"/>
    <row r="37003" ht="15" customHeight="1"/>
    <row r="37004" ht="15" customHeight="1"/>
    <row r="37005" ht="15" customHeight="1"/>
    <row r="37006" ht="15" customHeight="1"/>
    <row r="37007" ht="15" customHeight="1"/>
    <row r="37008" ht="15" customHeight="1"/>
    <row r="37009" ht="15" customHeight="1"/>
    <row r="37010" ht="15" customHeight="1"/>
    <row r="37011" ht="15" customHeight="1"/>
    <row r="37012" ht="15" customHeight="1"/>
    <row r="37013" ht="15" customHeight="1"/>
    <row r="37014" ht="15" customHeight="1"/>
    <row r="37015" ht="15" customHeight="1"/>
    <row r="37016" ht="15" customHeight="1"/>
    <row r="37017" ht="15" customHeight="1"/>
    <row r="37018" ht="15" customHeight="1"/>
    <row r="37019" ht="15" customHeight="1"/>
    <row r="37020" ht="15" customHeight="1"/>
    <row r="37021" ht="15" customHeight="1"/>
    <row r="37022" ht="15" customHeight="1"/>
    <row r="37023" ht="15" customHeight="1"/>
    <row r="37024" ht="15" customHeight="1"/>
    <row r="37025" ht="15" customHeight="1"/>
    <row r="37026" ht="15" customHeight="1"/>
    <row r="37027" ht="15" customHeight="1"/>
    <row r="37028" ht="15" customHeight="1"/>
    <row r="37029" ht="15" customHeight="1"/>
    <row r="37030" ht="15" customHeight="1"/>
    <row r="37031" ht="15" customHeight="1"/>
    <row r="37032" ht="15" customHeight="1"/>
    <row r="37033" ht="15" customHeight="1"/>
    <row r="37034" ht="15" customHeight="1"/>
    <row r="37035" ht="15" customHeight="1"/>
    <row r="37036" ht="15" customHeight="1"/>
    <row r="37037" ht="15" customHeight="1"/>
    <row r="37038" ht="15" customHeight="1"/>
    <row r="37039" ht="15" customHeight="1"/>
    <row r="37040" ht="15" customHeight="1"/>
    <row r="37041" ht="15" customHeight="1"/>
    <row r="37042" ht="15" customHeight="1"/>
    <row r="37043" ht="15" customHeight="1"/>
    <row r="37044" ht="15" customHeight="1"/>
    <row r="37045" ht="15" customHeight="1"/>
    <row r="37046" ht="15" customHeight="1"/>
    <row r="37047" ht="15" customHeight="1"/>
    <row r="37048" ht="15" customHeight="1"/>
    <row r="37049" ht="15" customHeight="1"/>
    <row r="37050" ht="15" customHeight="1"/>
    <row r="37051" ht="15" customHeight="1"/>
    <row r="37052" ht="15" customHeight="1"/>
    <row r="37053" ht="15" customHeight="1"/>
    <row r="37054" ht="15" customHeight="1"/>
    <row r="37055" ht="15" customHeight="1"/>
    <row r="37056" ht="15" customHeight="1"/>
    <row r="37057" ht="15" customHeight="1"/>
    <row r="37058" ht="15" customHeight="1"/>
    <row r="37059" ht="15" customHeight="1"/>
    <row r="37060" ht="15" customHeight="1"/>
    <row r="37061" ht="15" customHeight="1"/>
    <row r="37062" ht="15" customHeight="1"/>
    <row r="37063" ht="15" customHeight="1"/>
    <row r="37064" ht="15" customHeight="1"/>
    <row r="37065" ht="15" customHeight="1"/>
    <row r="37066" ht="15" customHeight="1"/>
    <row r="37067" ht="15" customHeight="1"/>
    <row r="37068" ht="15" customHeight="1"/>
    <row r="37069" ht="15" customHeight="1"/>
    <row r="37070" ht="15" customHeight="1"/>
    <row r="37071" ht="15" customHeight="1"/>
    <row r="37072" ht="15" customHeight="1"/>
    <row r="37073" ht="15" customHeight="1"/>
    <row r="37074" ht="15" customHeight="1"/>
    <row r="37075" ht="15" customHeight="1"/>
    <row r="37076" ht="15" customHeight="1"/>
    <row r="37077" ht="15" customHeight="1"/>
    <row r="37078" ht="15" customHeight="1"/>
    <row r="37079" ht="15" customHeight="1"/>
    <row r="37080" ht="15" customHeight="1"/>
    <row r="37081" ht="15" customHeight="1"/>
    <row r="37082" ht="15" customHeight="1"/>
    <row r="37083" ht="15" customHeight="1"/>
    <row r="37084" ht="15" customHeight="1"/>
    <row r="37085" ht="15" customHeight="1"/>
    <row r="37086" ht="15" customHeight="1"/>
    <row r="37087" ht="15" customHeight="1"/>
    <row r="37088" ht="15" customHeight="1"/>
    <row r="37089" ht="15" customHeight="1"/>
    <row r="37090" ht="15" customHeight="1"/>
    <row r="37091" ht="15" customHeight="1"/>
    <row r="37092" ht="15" customHeight="1"/>
    <row r="37093" ht="15" customHeight="1"/>
    <row r="37094" ht="15" customHeight="1"/>
    <row r="37095" ht="15" customHeight="1"/>
    <row r="37096" ht="15" customHeight="1"/>
    <row r="37097" ht="15" customHeight="1"/>
    <row r="37098" ht="15" customHeight="1"/>
    <row r="37099" ht="15" customHeight="1"/>
    <row r="37100" ht="15" customHeight="1"/>
    <row r="37101" ht="15" customHeight="1"/>
    <row r="37102" ht="15" customHeight="1"/>
    <row r="37103" ht="15" customHeight="1"/>
    <row r="37104" ht="15" customHeight="1"/>
    <row r="37105" ht="15" customHeight="1"/>
    <row r="37106" ht="15" customHeight="1"/>
    <row r="37107" ht="15" customHeight="1"/>
    <row r="37108" ht="15" customHeight="1"/>
    <row r="37109" ht="15" customHeight="1"/>
    <row r="37110" ht="15" customHeight="1"/>
    <row r="37111" ht="15" customHeight="1"/>
    <row r="37112" ht="15" customHeight="1"/>
    <row r="37113" ht="15" customHeight="1"/>
    <row r="37114" ht="15" customHeight="1"/>
    <row r="37115" ht="15" customHeight="1"/>
    <row r="37116" ht="15" customHeight="1"/>
    <row r="37117" ht="15" customHeight="1"/>
    <row r="37118" ht="15" customHeight="1"/>
    <row r="37119" ht="15" customHeight="1"/>
    <row r="37120" ht="15" customHeight="1"/>
    <row r="37121" ht="15" customHeight="1"/>
    <row r="37122" ht="15" customHeight="1"/>
    <row r="37123" ht="15" customHeight="1"/>
    <row r="37124" ht="15" customHeight="1"/>
    <row r="37125" ht="15" customHeight="1"/>
    <row r="37126" ht="15" customHeight="1"/>
    <row r="37127" ht="15" customHeight="1"/>
    <row r="37128" ht="15" customHeight="1"/>
    <row r="37129" ht="15" customHeight="1"/>
    <row r="37130" ht="15" customHeight="1"/>
    <row r="37131" ht="15" customHeight="1"/>
    <row r="37132" ht="15" customHeight="1"/>
    <row r="37133" ht="15" customHeight="1"/>
    <row r="37134" ht="15" customHeight="1"/>
    <row r="37135" ht="15" customHeight="1"/>
    <row r="37136" ht="15" customHeight="1"/>
    <row r="37137" ht="15" customHeight="1"/>
    <row r="37138" ht="15" customHeight="1"/>
    <row r="37139" ht="15" customHeight="1"/>
    <row r="37140" ht="15" customHeight="1"/>
    <row r="37141" ht="15" customHeight="1"/>
    <row r="37142" ht="15" customHeight="1"/>
    <row r="37143" ht="15" customHeight="1"/>
    <row r="37144" ht="15" customHeight="1"/>
    <row r="37145" ht="15" customHeight="1"/>
    <row r="37146" ht="15" customHeight="1"/>
    <row r="37147" ht="15" customHeight="1"/>
    <row r="37148" ht="15" customHeight="1"/>
    <row r="37149" ht="15" customHeight="1"/>
    <row r="37150" ht="15" customHeight="1"/>
    <row r="37151" ht="15" customHeight="1"/>
    <row r="37152" ht="15" customHeight="1"/>
    <row r="37153" ht="15" customHeight="1"/>
    <row r="37154" ht="15" customHeight="1"/>
    <row r="37155" ht="15" customHeight="1"/>
    <row r="37156" ht="15" customHeight="1"/>
    <row r="37157" ht="15" customHeight="1"/>
    <row r="37158" ht="15" customHeight="1"/>
    <row r="37159" ht="15" customHeight="1"/>
    <row r="37160" ht="15" customHeight="1"/>
    <row r="37161" ht="15" customHeight="1"/>
    <row r="37162" ht="15" customHeight="1"/>
    <row r="37163" ht="15" customHeight="1"/>
    <row r="37164" ht="15" customHeight="1"/>
    <row r="37165" ht="15" customHeight="1"/>
    <row r="37166" ht="15" customHeight="1"/>
    <row r="37167" ht="15" customHeight="1"/>
    <row r="37168" ht="15" customHeight="1"/>
    <row r="37169" ht="15" customHeight="1"/>
    <row r="37170" ht="15" customHeight="1"/>
    <row r="37171" ht="15" customHeight="1"/>
    <row r="37172" ht="15" customHeight="1"/>
    <row r="37173" ht="15" customHeight="1"/>
    <row r="37174" ht="15" customHeight="1"/>
    <row r="37175" ht="15" customHeight="1"/>
    <row r="37176" ht="15" customHeight="1"/>
    <row r="37177" ht="15" customHeight="1"/>
    <row r="37178" ht="15" customHeight="1"/>
    <row r="37179" ht="15" customHeight="1"/>
    <row r="37180" ht="15" customHeight="1"/>
    <row r="37181" ht="15" customHeight="1"/>
    <row r="37182" ht="15" customHeight="1"/>
    <row r="37183" ht="15" customHeight="1"/>
    <row r="37184" ht="15" customHeight="1"/>
    <row r="37185" ht="15" customHeight="1"/>
    <row r="37186" ht="15" customHeight="1"/>
    <row r="37187" ht="15" customHeight="1"/>
    <row r="37188" ht="15" customHeight="1"/>
    <row r="37189" ht="15" customHeight="1"/>
    <row r="37190" ht="15" customHeight="1"/>
    <row r="37191" ht="15" customHeight="1"/>
    <row r="37192" ht="15" customHeight="1"/>
    <row r="37193" ht="15" customHeight="1"/>
    <row r="37194" ht="15" customHeight="1"/>
    <row r="37195" ht="15" customHeight="1"/>
    <row r="37196" ht="15" customHeight="1"/>
    <row r="37197" ht="15" customHeight="1"/>
    <row r="37198" ht="15" customHeight="1"/>
    <row r="37199" ht="15" customHeight="1"/>
    <row r="37200" ht="15" customHeight="1"/>
    <row r="37201" ht="15" customHeight="1"/>
    <row r="37202" ht="15" customHeight="1"/>
    <row r="37203" ht="15" customHeight="1"/>
    <row r="37204" ht="15" customHeight="1"/>
    <row r="37205" ht="15" customHeight="1"/>
    <row r="37206" ht="15" customHeight="1"/>
    <row r="37207" ht="15" customHeight="1"/>
    <row r="37208" ht="15" customHeight="1"/>
    <row r="37209" ht="15" customHeight="1"/>
    <row r="37210" ht="15" customHeight="1"/>
    <row r="37211" ht="15" customHeight="1"/>
    <row r="37212" ht="15" customHeight="1"/>
    <row r="37213" ht="15" customHeight="1"/>
    <row r="37214" ht="15" customHeight="1"/>
    <row r="37215" ht="15" customHeight="1"/>
    <row r="37216" ht="15" customHeight="1"/>
    <row r="37217" ht="15" customHeight="1"/>
    <row r="37218" ht="15" customHeight="1"/>
    <row r="37219" ht="15" customHeight="1"/>
    <row r="37220" ht="15" customHeight="1"/>
    <row r="37221" ht="15" customHeight="1"/>
    <row r="37222" ht="15" customHeight="1"/>
    <row r="37223" ht="15" customHeight="1"/>
    <row r="37224" ht="15" customHeight="1"/>
    <row r="37225" ht="15" customHeight="1"/>
    <row r="37226" ht="15" customHeight="1"/>
    <row r="37227" ht="15" customHeight="1"/>
    <row r="37228" ht="15" customHeight="1"/>
    <row r="37229" ht="15" customHeight="1"/>
    <row r="37230" ht="15" customHeight="1"/>
    <row r="37231" ht="15" customHeight="1"/>
    <row r="37232" ht="15" customHeight="1"/>
    <row r="37233" ht="15" customHeight="1"/>
    <row r="37234" ht="15" customHeight="1"/>
    <row r="37235" ht="15" customHeight="1"/>
    <row r="37236" ht="15" customHeight="1"/>
    <row r="37237" ht="15" customHeight="1"/>
    <row r="37238" ht="15" customHeight="1"/>
    <row r="37239" ht="15" customHeight="1"/>
    <row r="37240" ht="15" customHeight="1"/>
    <row r="37241" ht="15" customHeight="1"/>
    <row r="37242" ht="15" customHeight="1"/>
    <row r="37243" ht="15" customHeight="1"/>
    <row r="37244" ht="15" customHeight="1"/>
    <row r="37245" ht="15" customHeight="1"/>
    <row r="37246" ht="15" customHeight="1"/>
    <row r="37247" ht="15" customHeight="1"/>
    <row r="37248" ht="15" customHeight="1"/>
    <row r="37249" ht="15" customHeight="1"/>
    <row r="37250" ht="15" customHeight="1"/>
    <row r="37251" ht="15" customHeight="1"/>
    <row r="37252" ht="15" customHeight="1"/>
    <row r="37253" ht="15" customHeight="1"/>
    <row r="37254" ht="15" customHeight="1"/>
    <row r="37255" ht="15" customHeight="1"/>
    <row r="37256" ht="15" customHeight="1"/>
    <row r="37257" ht="15" customHeight="1"/>
    <row r="37258" ht="15" customHeight="1"/>
    <row r="37259" ht="15" customHeight="1"/>
    <row r="37260" ht="15" customHeight="1"/>
    <row r="37261" ht="15" customHeight="1"/>
    <row r="37262" ht="15" customHeight="1"/>
    <row r="37263" ht="15" customHeight="1"/>
    <row r="37264" ht="15" customHeight="1"/>
    <row r="37265" ht="15" customHeight="1"/>
    <row r="37266" ht="15" customHeight="1"/>
    <row r="37267" ht="15" customHeight="1"/>
    <row r="37268" ht="15" customHeight="1"/>
    <row r="37269" ht="15" customHeight="1"/>
    <row r="37270" ht="15" customHeight="1"/>
    <row r="37271" ht="15" customHeight="1"/>
    <row r="37272" ht="15" customHeight="1"/>
    <row r="37273" ht="15" customHeight="1"/>
    <row r="37274" ht="15" customHeight="1"/>
    <row r="37275" ht="15" customHeight="1"/>
    <row r="37276" ht="15" customHeight="1"/>
    <row r="37277" ht="15" customHeight="1"/>
    <row r="37278" ht="15" customHeight="1"/>
    <row r="37279" ht="15" customHeight="1"/>
    <row r="37280" ht="15" customHeight="1"/>
    <row r="37281" ht="15" customHeight="1"/>
    <row r="37282" ht="15" customHeight="1"/>
    <row r="37283" ht="15" customHeight="1"/>
    <row r="37284" ht="15" customHeight="1"/>
    <row r="37285" ht="15" customHeight="1"/>
    <row r="37286" ht="15" customHeight="1"/>
    <row r="37287" ht="15" customHeight="1"/>
    <row r="37288" ht="15" customHeight="1"/>
    <row r="37289" ht="15" customHeight="1"/>
    <row r="37290" ht="15" customHeight="1"/>
    <row r="37291" ht="15" customHeight="1"/>
    <row r="37292" ht="15" customHeight="1"/>
    <row r="37293" ht="15" customHeight="1"/>
    <row r="37294" ht="15" customHeight="1"/>
    <row r="37295" ht="15" customHeight="1"/>
    <row r="37296" ht="15" customHeight="1"/>
    <row r="37297" ht="15" customHeight="1"/>
    <row r="37298" ht="15" customHeight="1"/>
    <row r="37299" ht="15" customHeight="1"/>
    <row r="37300" ht="15" customHeight="1"/>
    <row r="37301" ht="15" customHeight="1"/>
    <row r="37302" ht="15" customHeight="1"/>
    <row r="37303" ht="15" customHeight="1"/>
    <row r="37304" ht="15" customHeight="1"/>
    <row r="37305" ht="15" customHeight="1"/>
    <row r="37306" ht="15" customHeight="1"/>
    <row r="37307" ht="15" customHeight="1"/>
    <row r="37308" ht="15" customHeight="1"/>
    <row r="37309" ht="15" customHeight="1"/>
    <row r="37310" ht="15" customHeight="1"/>
    <row r="37311" ht="15" customHeight="1"/>
    <row r="37312" ht="15" customHeight="1"/>
    <row r="37313" ht="15" customHeight="1"/>
    <row r="37314" ht="15" customHeight="1"/>
    <row r="37315" ht="15" customHeight="1"/>
    <row r="37316" ht="15" customHeight="1"/>
    <row r="37317" ht="15" customHeight="1"/>
    <row r="37318" ht="15" customHeight="1"/>
    <row r="37319" ht="15" customHeight="1"/>
    <row r="37320" ht="15" customHeight="1"/>
    <row r="37321" ht="15" customHeight="1"/>
    <row r="37322" ht="15" customHeight="1"/>
    <row r="37323" ht="15" customHeight="1"/>
    <row r="37324" ht="15" customHeight="1"/>
    <row r="37325" ht="15" customHeight="1"/>
    <row r="37326" ht="15" customHeight="1"/>
    <row r="37327" ht="15" customHeight="1"/>
    <row r="37328" ht="15" customHeight="1"/>
    <row r="37329" ht="15" customHeight="1"/>
    <row r="37330" ht="15" customHeight="1"/>
    <row r="37331" ht="15" customHeight="1"/>
    <row r="37332" ht="15" customHeight="1"/>
    <row r="37333" ht="15" customHeight="1"/>
    <row r="37334" ht="15" customHeight="1"/>
    <row r="37335" ht="15" customHeight="1"/>
    <row r="37336" ht="15" customHeight="1"/>
    <row r="37337" ht="15" customHeight="1"/>
    <row r="37338" ht="15" customHeight="1"/>
    <row r="37339" ht="15" customHeight="1"/>
    <row r="37340" ht="15" customHeight="1"/>
    <row r="37341" ht="15" customHeight="1"/>
    <row r="37342" ht="15" customHeight="1"/>
    <row r="37343" ht="15" customHeight="1"/>
    <row r="37344" ht="15" customHeight="1"/>
    <row r="37345" ht="15" customHeight="1"/>
    <row r="37346" ht="15" customHeight="1"/>
    <row r="37347" ht="15" customHeight="1"/>
    <row r="37348" ht="15" customHeight="1"/>
    <row r="37349" ht="15" customHeight="1"/>
    <row r="37350" ht="15" customHeight="1"/>
    <row r="37351" ht="15" customHeight="1"/>
    <row r="37352" ht="15" customHeight="1"/>
    <row r="37353" ht="15" customHeight="1"/>
    <row r="37354" ht="15" customHeight="1"/>
    <row r="37355" ht="15" customHeight="1"/>
    <row r="37356" ht="15" customHeight="1"/>
    <row r="37357" ht="15" customHeight="1"/>
    <row r="37358" ht="15" customHeight="1"/>
    <row r="37359" ht="15" customHeight="1"/>
    <row r="37360" ht="15" customHeight="1"/>
    <row r="37361" ht="15" customHeight="1"/>
    <row r="37362" ht="15" customHeight="1"/>
    <row r="37363" ht="15" customHeight="1"/>
    <row r="37364" ht="15" customHeight="1"/>
    <row r="37365" ht="15" customHeight="1"/>
    <row r="37366" ht="15" customHeight="1"/>
    <row r="37367" ht="15" customHeight="1"/>
    <row r="37368" ht="15" customHeight="1"/>
    <row r="37369" ht="15" customHeight="1"/>
    <row r="37370" ht="15" customHeight="1"/>
    <row r="37371" ht="15" customHeight="1"/>
    <row r="37372" ht="15" customHeight="1"/>
    <row r="37373" ht="15" customHeight="1"/>
    <row r="37374" ht="15" customHeight="1"/>
    <row r="37375" ht="15" customHeight="1"/>
    <row r="37376" ht="15" customHeight="1"/>
    <row r="37377" ht="15" customHeight="1"/>
    <row r="37378" ht="15" customHeight="1"/>
    <row r="37379" ht="15" customHeight="1"/>
    <row r="37380" ht="15" customHeight="1"/>
    <row r="37381" ht="15" customHeight="1"/>
    <row r="37382" ht="15" customHeight="1"/>
    <row r="37383" ht="15" customHeight="1"/>
    <row r="37384" ht="15" customHeight="1"/>
    <row r="37385" ht="15" customHeight="1"/>
    <row r="37386" ht="15" customHeight="1"/>
    <row r="37387" ht="15" customHeight="1"/>
    <row r="37388" ht="15" customHeight="1"/>
    <row r="37389" ht="15" customHeight="1"/>
    <row r="37390" ht="15" customHeight="1"/>
    <row r="37391" ht="15" customHeight="1"/>
    <row r="37392" ht="15" customHeight="1"/>
    <row r="37393" ht="15" customHeight="1"/>
    <row r="37394" ht="15" customHeight="1"/>
    <row r="37395" ht="15" customHeight="1"/>
    <row r="37396" ht="15" customHeight="1"/>
    <row r="37397" ht="15" customHeight="1"/>
    <row r="37398" ht="15" customHeight="1"/>
    <row r="37399" ht="15" customHeight="1"/>
    <row r="37400" ht="15" customHeight="1"/>
    <row r="37401" ht="15" customHeight="1"/>
    <row r="37402" ht="15" customHeight="1"/>
    <row r="37403" ht="15" customHeight="1"/>
    <row r="37404" ht="15" customHeight="1"/>
    <row r="37405" ht="15" customHeight="1"/>
    <row r="37406" ht="15" customHeight="1"/>
    <row r="37407" ht="15" customHeight="1"/>
    <row r="37408" ht="15" customHeight="1"/>
    <row r="37409" ht="15" customHeight="1"/>
    <row r="37410" ht="15" customHeight="1"/>
    <row r="37411" ht="15" customHeight="1"/>
    <row r="37412" ht="15" customHeight="1"/>
    <row r="37413" ht="15" customHeight="1"/>
    <row r="37414" ht="15" customHeight="1"/>
    <row r="37415" ht="15" customHeight="1"/>
    <row r="37416" ht="15" customHeight="1"/>
    <row r="37417" ht="15" customHeight="1"/>
    <row r="37418" ht="15" customHeight="1"/>
    <row r="37419" ht="15" customHeight="1"/>
    <row r="37420" ht="15" customHeight="1"/>
    <row r="37421" ht="15" customHeight="1"/>
    <row r="37422" ht="15" customHeight="1"/>
    <row r="37423" ht="15" customHeight="1"/>
    <row r="37424" ht="15" customHeight="1"/>
    <row r="37425" ht="15" customHeight="1"/>
    <row r="37426" ht="15" customHeight="1"/>
    <row r="37427" ht="15" customHeight="1"/>
    <row r="37428" ht="15" customHeight="1"/>
    <row r="37429" ht="15" customHeight="1"/>
    <row r="37430" ht="15" customHeight="1"/>
    <row r="37431" ht="15" customHeight="1"/>
    <row r="37432" ht="15" customHeight="1"/>
    <row r="37433" ht="15" customHeight="1"/>
    <row r="37434" ht="15" customHeight="1"/>
    <row r="37435" ht="15" customHeight="1"/>
    <row r="37436" ht="15" customHeight="1"/>
    <row r="37437" ht="15" customHeight="1"/>
    <row r="37438" ht="15" customHeight="1"/>
    <row r="37439" ht="15" customHeight="1"/>
    <row r="37440" ht="15" customHeight="1"/>
    <row r="37441" ht="15" customHeight="1"/>
    <row r="37442" ht="15" customHeight="1"/>
    <row r="37443" ht="15" customHeight="1"/>
    <row r="37444" ht="15" customHeight="1"/>
    <row r="37445" ht="15" customHeight="1"/>
    <row r="37446" ht="15" customHeight="1"/>
    <row r="37447" ht="15" customHeight="1"/>
    <row r="37448" ht="15" customHeight="1"/>
    <row r="37449" ht="15" customHeight="1"/>
    <row r="37450" ht="15" customHeight="1"/>
    <row r="37451" ht="15" customHeight="1"/>
    <row r="37452" ht="15" customHeight="1"/>
    <row r="37453" ht="15" customHeight="1"/>
    <row r="37454" ht="15" customHeight="1"/>
    <row r="37455" ht="15" customHeight="1"/>
    <row r="37456" ht="15" customHeight="1"/>
    <row r="37457" ht="15" customHeight="1"/>
    <row r="37458" ht="15" customHeight="1"/>
    <row r="37459" ht="15" customHeight="1"/>
    <row r="37460" ht="15" customHeight="1"/>
    <row r="37461" ht="15" customHeight="1"/>
    <row r="37462" ht="15" customHeight="1"/>
    <row r="37463" ht="15" customHeight="1"/>
    <row r="37464" ht="15" customHeight="1"/>
    <row r="37465" ht="15" customHeight="1"/>
    <row r="37466" ht="15" customHeight="1"/>
    <row r="37467" ht="15" customHeight="1"/>
    <row r="37468" ht="15" customHeight="1"/>
    <row r="37469" ht="15" customHeight="1"/>
    <row r="37470" ht="15" customHeight="1"/>
    <row r="37471" ht="15" customHeight="1"/>
    <row r="37472" ht="15" customHeight="1"/>
    <row r="37473" ht="15" customHeight="1"/>
    <row r="37474" ht="15" customHeight="1"/>
    <row r="37475" ht="15" customHeight="1"/>
    <row r="37476" ht="15" customHeight="1"/>
    <row r="37477" ht="15" customHeight="1"/>
    <row r="37478" ht="15" customHeight="1"/>
    <row r="37479" ht="15" customHeight="1"/>
    <row r="37480" ht="15" customHeight="1"/>
    <row r="37481" ht="15" customHeight="1"/>
    <row r="37482" ht="15" customHeight="1"/>
    <row r="37483" ht="15" customHeight="1"/>
    <row r="37484" ht="15" customHeight="1"/>
    <row r="37485" ht="15" customHeight="1"/>
    <row r="37486" ht="15" customHeight="1"/>
    <row r="37487" ht="15" customHeight="1"/>
    <row r="37488" ht="15" customHeight="1"/>
    <row r="37489" ht="15" customHeight="1"/>
    <row r="37490" ht="15" customHeight="1"/>
    <row r="37491" ht="15" customHeight="1"/>
    <row r="37492" ht="15" customHeight="1"/>
    <row r="37493" ht="15" customHeight="1"/>
    <row r="37494" ht="15" customHeight="1"/>
    <row r="37495" ht="15" customHeight="1"/>
    <row r="37496" ht="15" customHeight="1"/>
    <row r="37497" ht="15" customHeight="1"/>
    <row r="37498" ht="15" customHeight="1"/>
    <row r="37499" ht="15" customHeight="1"/>
    <row r="37500" ht="15" customHeight="1"/>
    <row r="37501" ht="15" customHeight="1"/>
    <row r="37502" ht="15" customHeight="1"/>
    <row r="37503" ht="15" customHeight="1"/>
    <row r="37504" ht="15" customHeight="1"/>
    <row r="37505" ht="15" customHeight="1"/>
    <row r="37506" ht="15" customHeight="1"/>
    <row r="37507" ht="15" customHeight="1"/>
    <row r="37508" ht="15" customHeight="1"/>
    <row r="37509" ht="15" customHeight="1"/>
    <row r="37510" ht="15" customHeight="1"/>
    <row r="37511" ht="15" customHeight="1"/>
    <row r="37512" ht="15" customHeight="1"/>
    <row r="37513" ht="15" customHeight="1"/>
    <row r="37514" ht="15" customHeight="1"/>
    <row r="37515" ht="15" customHeight="1"/>
    <row r="37516" ht="15" customHeight="1"/>
    <row r="37517" ht="15" customHeight="1"/>
    <row r="37518" ht="15" customHeight="1"/>
    <row r="37519" ht="15" customHeight="1"/>
    <row r="37520" ht="15" customHeight="1"/>
    <row r="37521" ht="15" customHeight="1"/>
    <row r="37522" ht="15" customHeight="1"/>
    <row r="37523" ht="15" customHeight="1"/>
    <row r="37524" ht="15" customHeight="1"/>
    <row r="37525" ht="15" customHeight="1"/>
    <row r="37526" ht="15" customHeight="1"/>
    <row r="37527" ht="15" customHeight="1"/>
    <row r="37528" ht="15" customHeight="1"/>
    <row r="37529" ht="15" customHeight="1"/>
    <row r="37530" ht="15" customHeight="1"/>
    <row r="37531" ht="15" customHeight="1"/>
    <row r="37532" ht="15" customHeight="1"/>
    <row r="37533" ht="15" customHeight="1"/>
    <row r="37534" ht="15" customHeight="1"/>
    <row r="37535" ht="15" customHeight="1"/>
    <row r="37536" ht="15" customHeight="1"/>
    <row r="37537" ht="15" customHeight="1"/>
    <row r="37538" ht="15" customHeight="1"/>
    <row r="37539" ht="15" customHeight="1"/>
    <row r="37540" ht="15" customHeight="1"/>
    <row r="37541" ht="15" customHeight="1"/>
    <row r="37542" ht="15" customHeight="1"/>
    <row r="37543" ht="15" customHeight="1"/>
    <row r="37544" ht="15" customHeight="1"/>
    <row r="37545" ht="15" customHeight="1"/>
    <row r="37546" ht="15" customHeight="1"/>
    <row r="37547" ht="15" customHeight="1"/>
    <row r="37548" ht="15" customHeight="1"/>
    <row r="37549" ht="15" customHeight="1"/>
    <row r="37550" ht="15" customHeight="1"/>
    <row r="37551" ht="15" customHeight="1"/>
    <row r="37552" ht="15" customHeight="1"/>
    <row r="37553" ht="15" customHeight="1"/>
    <row r="37554" ht="15" customHeight="1"/>
    <row r="37555" ht="15" customHeight="1"/>
    <row r="37556" ht="15" customHeight="1"/>
    <row r="37557" ht="15" customHeight="1"/>
    <row r="37558" ht="15" customHeight="1"/>
    <row r="37559" ht="15" customHeight="1"/>
    <row r="37560" ht="15" customHeight="1"/>
    <row r="37561" ht="15" customHeight="1"/>
    <row r="37562" ht="15" customHeight="1"/>
    <row r="37563" ht="15" customHeight="1"/>
    <row r="37564" ht="15" customHeight="1"/>
    <row r="37565" ht="15" customHeight="1"/>
    <row r="37566" ht="15" customHeight="1"/>
    <row r="37567" ht="15" customHeight="1"/>
    <row r="37568" ht="15" customHeight="1"/>
    <row r="37569" ht="15" customHeight="1"/>
    <row r="37570" ht="15" customHeight="1"/>
    <row r="37571" ht="15" customHeight="1"/>
    <row r="37572" ht="15" customHeight="1"/>
    <row r="37573" ht="15" customHeight="1"/>
    <row r="37574" ht="15" customHeight="1"/>
    <row r="37575" ht="15" customHeight="1"/>
    <row r="37576" ht="15" customHeight="1"/>
    <row r="37577" ht="15" customHeight="1"/>
    <row r="37578" ht="15" customHeight="1"/>
    <row r="37579" ht="15" customHeight="1"/>
    <row r="37580" ht="15" customHeight="1"/>
    <row r="37581" ht="15" customHeight="1"/>
    <row r="37582" ht="15" customHeight="1"/>
    <row r="37583" ht="15" customHeight="1"/>
    <row r="37584" ht="15" customHeight="1"/>
    <row r="37585" ht="15" customHeight="1"/>
    <row r="37586" ht="15" customHeight="1"/>
    <row r="37587" ht="15" customHeight="1"/>
    <row r="37588" ht="15" customHeight="1"/>
    <row r="37589" ht="15" customHeight="1"/>
    <row r="37590" ht="15" customHeight="1"/>
    <row r="37591" ht="15" customHeight="1"/>
    <row r="37592" ht="15" customHeight="1"/>
    <row r="37593" ht="15" customHeight="1"/>
    <row r="37594" ht="15" customHeight="1"/>
    <row r="37595" ht="15" customHeight="1"/>
    <row r="37596" ht="15" customHeight="1"/>
    <row r="37597" ht="15" customHeight="1"/>
    <row r="37598" ht="15" customHeight="1"/>
    <row r="37599" ht="15" customHeight="1"/>
    <row r="37600" ht="15" customHeight="1"/>
    <row r="37601" ht="15" customHeight="1"/>
    <row r="37602" ht="15" customHeight="1"/>
    <row r="37603" ht="15" customHeight="1"/>
    <row r="37604" ht="15" customHeight="1"/>
    <row r="37605" ht="15" customHeight="1"/>
    <row r="37606" ht="15" customHeight="1"/>
    <row r="37607" ht="15" customHeight="1"/>
    <row r="37608" ht="15" customHeight="1"/>
    <row r="37609" ht="15" customHeight="1"/>
    <row r="37610" ht="15" customHeight="1"/>
    <row r="37611" ht="15" customHeight="1"/>
    <row r="37612" ht="15" customHeight="1"/>
    <row r="37613" ht="15" customHeight="1"/>
    <row r="37614" ht="15" customHeight="1"/>
    <row r="37615" ht="15" customHeight="1"/>
    <row r="37616" ht="15" customHeight="1"/>
    <row r="37617" ht="15" customHeight="1"/>
    <row r="37618" ht="15" customHeight="1"/>
    <row r="37619" ht="15" customHeight="1"/>
    <row r="37620" ht="15" customHeight="1"/>
    <row r="37621" ht="15" customHeight="1"/>
    <row r="37622" ht="15" customHeight="1"/>
    <row r="37623" ht="15" customHeight="1"/>
    <row r="37624" ht="15" customHeight="1"/>
    <row r="37625" ht="15" customHeight="1"/>
    <row r="37626" ht="15" customHeight="1"/>
    <row r="37627" ht="15" customHeight="1"/>
    <row r="37628" ht="15" customHeight="1"/>
    <row r="37629" ht="15" customHeight="1"/>
    <row r="37630" ht="15" customHeight="1"/>
    <row r="37631" ht="15" customHeight="1"/>
    <row r="37632" ht="15" customHeight="1"/>
    <row r="37633" ht="15" customHeight="1"/>
    <row r="37634" ht="15" customHeight="1"/>
    <row r="37635" ht="15" customHeight="1"/>
    <row r="37636" ht="15" customHeight="1"/>
    <row r="37637" ht="15" customHeight="1"/>
    <row r="37638" ht="15" customHeight="1"/>
    <row r="37639" ht="15" customHeight="1"/>
    <row r="37640" ht="15" customHeight="1"/>
    <row r="37641" ht="15" customHeight="1"/>
    <row r="37642" ht="15" customHeight="1"/>
    <row r="37643" ht="15" customHeight="1"/>
    <row r="37644" ht="15" customHeight="1"/>
    <row r="37645" ht="15" customHeight="1"/>
    <row r="37646" ht="15" customHeight="1"/>
    <row r="37647" ht="15" customHeight="1"/>
    <row r="37648" ht="15" customHeight="1"/>
    <row r="37649" ht="15" customHeight="1"/>
    <row r="37650" ht="15" customHeight="1"/>
    <row r="37651" ht="15" customHeight="1"/>
    <row r="37652" ht="15" customHeight="1"/>
    <row r="37653" ht="15" customHeight="1"/>
    <row r="37654" ht="15" customHeight="1"/>
    <row r="37655" ht="15" customHeight="1"/>
    <row r="37656" ht="15" customHeight="1"/>
    <row r="37657" ht="15" customHeight="1"/>
    <row r="37658" ht="15" customHeight="1"/>
    <row r="37659" ht="15" customHeight="1"/>
    <row r="37660" ht="15" customHeight="1"/>
    <row r="37661" ht="15" customHeight="1"/>
    <row r="37662" ht="15" customHeight="1"/>
    <row r="37663" ht="15" customHeight="1"/>
    <row r="37664" ht="15" customHeight="1"/>
    <row r="37665" ht="15" customHeight="1"/>
    <row r="37666" ht="15" customHeight="1"/>
    <row r="37667" ht="15" customHeight="1"/>
    <row r="37668" ht="15" customHeight="1"/>
    <row r="37669" ht="15" customHeight="1"/>
    <row r="37670" ht="15" customHeight="1"/>
    <row r="37671" ht="15" customHeight="1"/>
    <row r="37672" ht="15" customHeight="1"/>
    <row r="37673" ht="15" customHeight="1"/>
    <row r="37674" ht="15" customHeight="1"/>
    <row r="37675" ht="15" customHeight="1"/>
    <row r="37676" ht="15" customHeight="1"/>
    <row r="37677" ht="15" customHeight="1"/>
    <row r="37678" ht="15" customHeight="1"/>
    <row r="37679" ht="15" customHeight="1"/>
    <row r="37680" ht="15" customHeight="1"/>
    <row r="37681" ht="15" customHeight="1"/>
    <row r="37682" ht="15" customHeight="1"/>
    <row r="37683" ht="15" customHeight="1"/>
    <row r="37684" ht="15" customHeight="1"/>
    <row r="37685" ht="15" customHeight="1"/>
    <row r="37686" ht="15" customHeight="1"/>
    <row r="37687" ht="15" customHeight="1"/>
    <row r="37688" ht="15" customHeight="1"/>
    <row r="37689" ht="15" customHeight="1"/>
    <row r="37690" ht="15" customHeight="1"/>
    <row r="37691" ht="15" customHeight="1"/>
    <row r="37692" ht="15" customHeight="1"/>
    <row r="37693" ht="15" customHeight="1"/>
    <row r="37694" ht="15" customHeight="1"/>
    <row r="37695" ht="15" customHeight="1"/>
    <row r="37696" ht="15" customHeight="1"/>
    <row r="37697" ht="15" customHeight="1"/>
    <row r="37698" ht="15" customHeight="1"/>
    <row r="37699" ht="15" customHeight="1"/>
    <row r="37700" ht="15" customHeight="1"/>
    <row r="37701" ht="15" customHeight="1"/>
    <row r="37702" ht="15" customHeight="1"/>
    <row r="37703" ht="15" customHeight="1"/>
    <row r="37704" ht="15" customHeight="1"/>
    <row r="37705" ht="15" customHeight="1"/>
    <row r="37706" ht="15" customHeight="1"/>
    <row r="37707" ht="15" customHeight="1"/>
    <row r="37708" ht="15" customHeight="1"/>
    <row r="37709" ht="15" customHeight="1"/>
    <row r="37710" ht="15" customHeight="1"/>
    <row r="37711" ht="15" customHeight="1"/>
    <row r="37712" ht="15" customHeight="1"/>
    <row r="37713" ht="15" customHeight="1"/>
    <row r="37714" ht="15" customHeight="1"/>
    <row r="37715" ht="15" customHeight="1"/>
    <row r="37716" ht="15" customHeight="1"/>
    <row r="37717" ht="15" customHeight="1"/>
    <row r="37718" ht="15" customHeight="1"/>
    <row r="37719" ht="15" customHeight="1"/>
    <row r="37720" ht="15" customHeight="1"/>
    <row r="37721" ht="15" customHeight="1"/>
    <row r="37722" ht="15" customHeight="1"/>
    <row r="37723" ht="15" customHeight="1"/>
    <row r="37724" ht="15" customHeight="1"/>
    <row r="37725" ht="15" customHeight="1"/>
    <row r="37726" ht="15" customHeight="1"/>
    <row r="37727" ht="15" customHeight="1"/>
    <row r="37728" ht="15" customHeight="1"/>
    <row r="37729" ht="15" customHeight="1"/>
    <row r="37730" ht="15" customHeight="1"/>
    <row r="37731" ht="15" customHeight="1"/>
    <row r="37732" ht="15" customHeight="1"/>
    <row r="37733" ht="15" customHeight="1"/>
    <row r="37734" ht="15" customHeight="1"/>
    <row r="37735" ht="15" customHeight="1"/>
    <row r="37736" ht="15" customHeight="1"/>
    <row r="37737" ht="15" customHeight="1"/>
    <row r="37738" ht="15" customHeight="1"/>
    <row r="37739" ht="15" customHeight="1"/>
    <row r="37740" ht="15" customHeight="1"/>
    <row r="37741" ht="15" customHeight="1"/>
    <row r="37742" ht="15" customHeight="1"/>
    <row r="37743" ht="15" customHeight="1"/>
    <row r="37744" ht="15" customHeight="1"/>
    <row r="37745" ht="15" customHeight="1"/>
    <row r="37746" ht="15" customHeight="1"/>
    <row r="37747" ht="15" customHeight="1"/>
    <row r="37748" ht="15" customHeight="1"/>
    <row r="37749" ht="15" customHeight="1"/>
    <row r="37750" ht="15" customHeight="1"/>
    <row r="37751" ht="15" customHeight="1"/>
    <row r="37752" ht="15" customHeight="1"/>
    <row r="37753" ht="15" customHeight="1"/>
    <row r="37754" ht="15" customHeight="1"/>
    <row r="37755" ht="15" customHeight="1"/>
    <row r="37756" ht="15" customHeight="1"/>
    <row r="37757" ht="15" customHeight="1"/>
    <row r="37758" ht="15" customHeight="1"/>
    <row r="37759" ht="15" customHeight="1"/>
    <row r="37760" ht="15" customHeight="1"/>
    <row r="37761" ht="15" customHeight="1"/>
    <row r="37762" ht="15" customHeight="1"/>
    <row r="37763" ht="15" customHeight="1"/>
    <row r="37764" ht="15" customHeight="1"/>
    <row r="37765" ht="15" customHeight="1"/>
    <row r="37766" ht="15" customHeight="1"/>
    <row r="37767" ht="15" customHeight="1"/>
    <row r="37768" ht="15" customHeight="1"/>
    <row r="37769" ht="15" customHeight="1"/>
    <row r="37770" ht="15" customHeight="1"/>
    <row r="37771" ht="15" customHeight="1"/>
    <row r="37772" ht="15" customHeight="1"/>
    <row r="37773" ht="15" customHeight="1"/>
    <row r="37774" ht="15" customHeight="1"/>
    <row r="37775" ht="15" customHeight="1"/>
    <row r="37776" ht="15" customHeight="1"/>
    <row r="37777" ht="15" customHeight="1"/>
    <row r="37778" ht="15" customHeight="1"/>
    <row r="37779" ht="15" customHeight="1"/>
    <row r="37780" ht="15" customHeight="1"/>
    <row r="37781" ht="15" customHeight="1"/>
    <row r="37782" ht="15" customHeight="1"/>
    <row r="37783" ht="15" customHeight="1"/>
    <row r="37784" ht="15" customHeight="1"/>
    <row r="37785" ht="15" customHeight="1"/>
    <row r="37786" ht="15" customHeight="1"/>
    <row r="37787" ht="15" customHeight="1"/>
    <row r="37788" ht="15" customHeight="1"/>
    <row r="37789" ht="15" customHeight="1"/>
    <row r="37790" ht="15" customHeight="1"/>
    <row r="37791" ht="15" customHeight="1"/>
    <row r="37792" ht="15" customHeight="1"/>
    <row r="37793" ht="15" customHeight="1"/>
    <row r="37794" ht="15" customHeight="1"/>
    <row r="37795" ht="15" customHeight="1"/>
    <row r="37796" ht="15" customHeight="1"/>
    <row r="37797" ht="15" customHeight="1"/>
    <row r="37798" ht="15" customHeight="1"/>
    <row r="37799" ht="15" customHeight="1"/>
    <row r="37800" ht="15" customHeight="1"/>
    <row r="37801" ht="15" customHeight="1"/>
    <row r="37802" ht="15" customHeight="1"/>
    <row r="37803" ht="15" customHeight="1"/>
    <row r="37804" ht="15" customHeight="1"/>
    <row r="37805" ht="15" customHeight="1"/>
    <row r="37806" ht="15" customHeight="1"/>
    <row r="37807" ht="15" customHeight="1"/>
    <row r="37808" ht="15" customHeight="1"/>
    <row r="37809" ht="15" customHeight="1"/>
    <row r="37810" ht="15" customHeight="1"/>
    <row r="37811" ht="15" customHeight="1"/>
    <row r="37812" ht="15" customHeight="1"/>
    <row r="37813" ht="15" customHeight="1"/>
    <row r="37814" ht="15" customHeight="1"/>
    <row r="37815" ht="15" customHeight="1"/>
    <row r="37816" ht="15" customHeight="1"/>
    <row r="37817" ht="15" customHeight="1"/>
    <row r="37818" ht="15" customHeight="1"/>
    <row r="37819" ht="15" customHeight="1"/>
    <row r="37820" ht="15" customHeight="1"/>
    <row r="37821" ht="15" customHeight="1"/>
    <row r="37822" ht="15" customHeight="1"/>
    <row r="37823" ht="15" customHeight="1"/>
    <row r="37824" ht="15" customHeight="1"/>
    <row r="37825" ht="15" customHeight="1"/>
    <row r="37826" ht="15" customHeight="1"/>
    <row r="37827" ht="15" customHeight="1"/>
    <row r="37828" ht="15" customHeight="1"/>
    <row r="37829" ht="15" customHeight="1"/>
    <row r="37830" ht="15" customHeight="1"/>
    <row r="37831" ht="15" customHeight="1"/>
    <row r="37832" ht="15" customHeight="1"/>
    <row r="37833" ht="15" customHeight="1"/>
    <row r="37834" ht="15" customHeight="1"/>
    <row r="37835" ht="15" customHeight="1"/>
    <row r="37836" ht="15" customHeight="1"/>
    <row r="37837" ht="15" customHeight="1"/>
    <row r="37838" ht="15" customHeight="1"/>
    <row r="37839" ht="15" customHeight="1"/>
    <row r="37840" ht="15" customHeight="1"/>
    <row r="37841" ht="15" customHeight="1"/>
    <row r="37842" ht="15" customHeight="1"/>
    <row r="37843" ht="15" customHeight="1"/>
    <row r="37844" ht="15" customHeight="1"/>
    <row r="37845" ht="15" customHeight="1"/>
    <row r="37846" ht="15" customHeight="1"/>
    <row r="37847" ht="15" customHeight="1"/>
    <row r="37848" ht="15" customHeight="1"/>
    <row r="37849" ht="15" customHeight="1"/>
    <row r="37850" ht="15" customHeight="1"/>
    <row r="37851" ht="15" customHeight="1"/>
    <row r="37852" ht="15" customHeight="1"/>
    <row r="37853" ht="15" customHeight="1"/>
    <row r="37854" ht="15" customHeight="1"/>
    <row r="37855" ht="15" customHeight="1"/>
    <row r="37856" ht="15" customHeight="1"/>
    <row r="37857" ht="15" customHeight="1"/>
    <row r="37858" ht="15" customHeight="1"/>
    <row r="37859" ht="15" customHeight="1"/>
    <row r="37860" ht="15" customHeight="1"/>
    <row r="37861" ht="15" customHeight="1"/>
    <row r="37862" ht="15" customHeight="1"/>
    <row r="37863" ht="15" customHeight="1"/>
    <row r="37864" ht="15" customHeight="1"/>
    <row r="37865" ht="15" customHeight="1"/>
    <row r="37866" ht="15" customHeight="1"/>
    <row r="37867" ht="15" customHeight="1"/>
    <row r="37868" ht="15" customHeight="1"/>
    <row r="37869" ht="15" customHeight="1"/>
    <row r="37870" ht="15" customHeight="1"/>
    <row r="37871" ht="15" customHeight="1"/>
    <row r="37872" ht="15" customHeight="1"/>
    <row r="37873" ht="15" customHeight="1"/>
    <row r="37874" ht="15" customHeight="1"/>
    <row r="37875" ht="15" customHeight="1"/>
    <row r="37876" ht="15" customHeight="1"/>
    <row r="37877" ht="15" customHeight="1"/>
    <row r="37878" ht="15" customHeight="1"/>
    <row r="37879" ht="15" customHeight="1"/>
    <row r="37880" ht="15" customHeight="1"/>
    <row r="37881" ht="15" customHeight="1"/>
    <row r="37882" ht="15" customHeight="1"/>
    <row r="37883" ht="15" customHeight="1"/>
    <row r="37884" ht="15" customHeight="1"/>
    <row r="37885" ht="15" customHeight="1"/>
    <row r="37886" ht="15" customHeight="1"/>
    <row r="37887" ht="15" customHeight="1"/>
    <row r="37888" ht="15" customHeight="1"/>
    <row r="37889" ht="15" customHeight="1"/>
    <row r="37890" ht="15" customHeight="1"/>
    <row r="37891" ht="15" customHeight="1"/>
    <row r="37892" ht="15" customHeight="1"/>
    <row r="37893" ht="15" customHeight="1"/>
    <row r="37894" ht="15" customHeight="1"/>
    <row r="37895" ht="15" customHeight="1"/>
    <row r="37896" ht="15" customHeight="1"/>
    <row r="37897" ht="15" customHeight="1"/>
    <row r="37898" ht="15" customHeight="1"/>
    <row r="37899" ht="15" customHeight="1"/>
    <row r="37900" ht="15" customHeight="1"/>
    <row r="37901" ht="15" customHeight="1"/>
    <row r="37902" ht="15" customHeight="1"/>
    <row r="37903" ht="15" customHeight="1"/>
    <row r="37904" ht="15" customHeight="1"/>
    <row r="37905" ht="15" customHeight="1"/>
    <row r="37906" ht="15" customHeight="1"/>
    <row r="37907" ht="15" customHeight="1"/>
    <row r="37908" ht="15" customHeight="1"/>
    <row r="37909" ht="15" customHeight="1"/>
    <row r="37910" ht="15" customHeight="1"/>
    <row r="37911" ht="15" customHeight="1"/>
    <row r="37912" ht="15" customHeight="1"/>
    <row r="37913" ht="15" customHeight="1"/>
    <row r="37914" ht="15" customHeight="1"/>
    <row r="37915" ht="15" customHeight="1"/>
    <row r="37916" ht="15" customHeight="1"/>
    <row r="37917" ht="15" customHeight="1"/>
    <row r="37918" ht="15" customHeight="1"/>
    <row r="37919" ht="15" customHeight="1"/>
    <row r="37920" ht="15" customHeight="1"/>
    <row r="37921" ht="15" customHeight="1"/>
    <row r="37922" ht="15" customHeight="1"/>
    <row r="37923" ht="15" customHeight="1"/>
    <row r="37924" ht="15" customHeight="1"/>
    <row r="37925" ht="15" customHeight="1"/>
    <row r="37926" ht="15" customHeight="1"/>
    <row r="37927" ht="15" customHeight="1"/>
    <row r="37928" ht="15" customHeight="1"/>
    <row r="37929" ht="15" customHeight="1"/>
    <row r="37930" ht="15" customHeight="1"/>
    <row r="37931" ht="15" customHeight="1"/>
    <row r="37932" ht="15" customHeight="1"/>
    <row r="37933" ht="15" customHeight="1"/>
    <row r="37934" ht="15" customHeight="1"/>
    <row r="37935" ht="15" customHeight="1"/>
    <row r="37936" ht="15" customHeight="1"/>
    <row r="37937" ht="15" customHeight="1"/>
    <row r="37938" ht="15" customHeight="1"/>
    <row r="37939" ht="15" customHeight="1"/>
    <row r="37940" ht="15" customHeight="1"/>
    <row r="37941" ht="15" customHeight="1"/>
    <row r="37942" ht="15" customHeight="1"/>
    <row r="37943" ht="15" customHeight="1"/>
    <row r="37944" ht="15" customHeight="1"/>
    <row r="37945" ht="15" customHeight="1"/>
    <row r="37946" ht="15" customHeight="1"/>
    <row r="37947" ht="15" customHeight="1"/>
    <row r="37948" ht="15" customHeight="1"/>
    <row r="37949" ht="15" customHeight="1"/>
    <row r="37950" ht="15" customHeight="1"/>
    <row r="37951" ht="15" customHeight="1"/>
    <row r="37952" ht="15" customHeight="1"/>
    <row r="37953" ht="15" customHeight="1"/>
    <row r="37954" ht="15" customHeight="1"/>
    <row r="37955" ht="15" customHeight="1"/>
    <row r="37956" ht="15" customHeight="1"/>
    <row r="37957" ht="15" customHeight="1"/>
    <row r="37958" ht="15" customHeight="1"/>
    <row r="37959" ht="15" customHeight="1"/>
    <row r="37960" ht="15" customHeight="1"/>
    <row r="37961" ht="15" customHeight="1"/>
    <row r="37962" ht="15" customHeight="1"/>
    <row r="37963" ht="15" customHeight="1"/>
    <row r="37964" ht="15" customHeight="1"/>
    <row r="37965" ht="15" customHeight="1"/>
    <row r="37966" ht="15" customHeight="1"/>
    <row r="37967" ht="15" customHeight="1"/>
    <row r="37968" ht="15" customHeight="1"/>
    <row r="37969" ht="15" customHeight="1"/>
    <row r="37970" ht="15" customHeight="1"/>
    <row r="37971" ht="15" customHeight="1"/>
    <row r="37972" ht="15" customHeight="1"/>
    <row r="37973" ht="15" customHeight="1"/>
    <row r="37974" ht="15" customHeight="1"/>
    <row r="37975" ht="15" customHeight="1"/>
    <row r="37976" ht="15" customHeight="1"/>
    <row r="37977" ht="15" customHeight="1"/>
    <row r="37978" ht="15" customHeight="1"/>
    <row r="37979" ht="15" customHeight="1"/>
    <row r="37980" ht="15" customHeight="1"/>
    <row r="37981" ht="15" customHeight="1"/>
    <row r="37982" ht="15" customHeight="1"/>
    <row r="37983" ht="15" customHeight="1"/>
    <row r="37984" ht="15" customHeight="1"/>
    <row r="37985" ht="15" customHeight="1"/>
    <row r="37986" ht="15" customHeight="1"/>
    <row r="37987" ht="15" customHeight="1"/>
    <row r="37988" ht="15" customHeight="1"/>
    <row r="37989" ht="15" customHeight="1"/>
    <row r="37990" ht="15" customHeight="1"/>
    <row r="37991" ht="15" customHeight="1"/>
    <row r="37992" ht="15" customHeight="1"/>
    <row r="37993" ht="15" customHeight="1"/>
    <row r="37994" ht="15" customHeight="1"/>
    <row r="37995" ht="15" customHeight="1"/>
    <row r="37996" ht="15" customHeight="1"/>
    <row r="37997" ht="15" customHeight="1"/>
    <row r="37998" ht="15" customHeight="1"/>
    <row r="37999" ht="15" customHeight="1"/>
    <row r="38000" ht="15" customHeight="1"/>
    <row r="38001" ht="15" customHeight="1"/>
    <row r="38002" ht="15" customHeight="1"/>
    <row r="38003" ht="15" customHeight="1"/>
    <row r="38004" ht="15" customHeight="1"/>
    <row r="38005" ht="15" customHeight="1"/>
    <row r="38006" ht="15" customHeight="1"/>
    <row r="38007" ht="15" customHeight="1"/>
    <row r="38008" ht="15" customHeight="1"/>
    <row r="38009" ht="15" customHeight="1"/>
    <row r="38010" ht="15" customHeight="1"/>
    <row r="38011" ht="15" customHeight="1"/>
    <row r="38012" ht="15" customHeight="1"/>
    <row r="38013" ht="15" customHeight="1"/>
    <row r="38014" ht="15" customHeight="1"/>
    <row r="38015" ht="15" customHeight="1"/>
    <row r="38016" ht="15" customHeight="1"/>
    <row r="38017" ht="15" customHeight="1"/>
    <row r="38018" ht="15" customHeight="1"/>
    <row r="38019" ht="15" customHeight="1"/>
    <row r="38020" ht="15" customHeight="1"/>
    <row r="38021" ht="15" customHeight="1"/>
    <row r="38022" ht="15" customHeight="1"/>
    <row r="38023" ht="15" customHeight="1"/>
    <row r="38024" ht="15" customHeight="1"/>
    <row r="38025" ht="15" customHeight="1"/>
    <row r="38026" ht="15" customHeight="1"/>
    <row r="38027" ht="15" customHeight="1"/>
    <row r="38028" ht="15" customHeight="1"/>
    <row r="38029" ht="15" customHeight="1"/>
    <row r="38030" ht="15" customHeight="1"/>
    <row r="38031" ht="15" customHeight="1"/>
    <row r="38032" ht="15" customHeight="1"/>
    <row r="38033" ht="15" customHeight="1"/>
    <row r="38034" ht="15" customHeight="1"/>
    <row r="38035" ht="15" customHeight="1"/>
    <row r="38036" ht="15" customHeight="1"/>
    <row r="38037" ht="15" customHeight="1"/>
    <row r="38038" ht="15" customHeight="1"/>
    <row r="38039" ht="15" customHeight="1"/>
    <row r="38040" ht="15" customHeight="1"/>
    <row r="38041" ht="15" customHeight="1"/>
    <row r="38042" ht="15" customHeight="1"/>
    <row r="38043" ht="15" customHeight="1"/>
    <row r="38044" ht="15" customHeight="1"/>
    <row r="38045" ht="15" customHeight="1"/>
    <row r="38046" ht="15" customHeight="1"/>
    <row r="38047" ht="15" customHeight="1"/>
    <row r="38048" ht="15" customHeight="1"/>
    <row r="38049" ht="15" customHeight="1"/>
    <row r="38050" ht="15" customHeight="1"/>
    <row r="38051" ht="15" customHeight="1"/>
    <row r="38052" ht="15" customHeight="1"/>
    <row r="38053" ht="15" customHeight="1"/>
    <row r="38054" ht="15" customHeight="1"/>
    <row r="38055" ht="15" customHeight="1"/>
    <row r="38056" ht="15" customHeight="1"/>
    <row r="38057" ht="15" customHeight="1"/>
    <row r="38058" ht="15" customHeight="1"/>
    <row r="38059" ht="15" customHeight="1"/>
    <row r="38060" ht="15" customHeight="1"/>
    <row r="38061" ht="15" customHeight="1"/>
    <row r="38062" ht="15" customHeight="1"/>
    <row r="38063" ht="15" customHeight="1"/>
    <row r="38064" ht="15" customHeight="1"/>
    <row r="38065" ht="15" customHeight="1"/>
    <row r="38066" ht="15" customHeight="1"/>
    <row r="38067" ht="15" customHeight="1"/>
    <row r="38068" ht="15" customHeight="1"/>
    <row r="38069" ht="15" customHeight="1"/>
    <row r="38070" ht="15" customHeight="1"/>
    <row r="38071" ht="15" customHeight="1"/>
    <row r="38072" ht="15" customHeight="1"/>
    <row r="38073" ht="15" customHeight="1"/>
    <row r="38074" ht="15" customHeight="1"/>
    <row r="38075" ht="15" customHeight="1"/>
    <row r="38076" ht="15" customHeight="1"/>
    <row r="38077" ht="15" customHeight="1"/>
    <row r="38078" ht="15" customHeight="1"/>
    <row r="38079" ht="15" customHeight="1"/>
    <row r="38080" ht="15" customHeight="1"/>
    <row r="38081" ht="15" customHeight="1"/>
    <row r="38082" ht="15" customHeight="1"/>
    <row r="38083" ht="15" customHeight="1"/>
    <row r="38084" ht="15" customHeight="1"/>
    <row r="38085" ht="15" customHeight="1"/>
    <row r="38086" ht="15" customHeight="1"/>
    <row r="38087" ht="15" customHeight="1"/>
    <row r="38088" ht="15" customHeight="1"/>
    <row r="38089" ht="15" customHeight="1"/>
    <row r="38090" ht="15" customHeight="1"/>
    <row r="38091" ht="15" customHeight="1"/>
    <row r="38092" ht="15" customHeight="1"/>
    <row r="38093" ht="15" customHeight="1"/>
    <row r="38094" ht="15" customHeight="1"/>
    <row r="38095" ht="15" customHeight="1"/>
    <row r="38096" ht="15" customHeight="1"/>
    <row r="38097" ht="15" customHeight="1"/>
    <row r="38098" ht="15" customHeight="1"/>
    <row r="38099" ht="15" customHeight="1"/>
    <row r="38100" ht="15" customHeight="1"/>
    <row r="38101" ht="15" customHeight="1"/>
    <row r="38102" ht="15" customHeight="1"/>
    <row r="38103" ht="15" customHeight="1"/>
    <row r="38104" ht="15" customHeight="1"/>
    <row r="38105" ht="15" customHeight="1"/>
    <row r="38106" ht="15" customHeight="1"/>
    <row r="38107" ht="15" customHeight="1"/>
    <row r="38108" ht="15" customHeight="1"/>
    <row r="38109" ht="15" customHeight="1"/>
    <row r="38110" ht="15" customHeight="1"/>
    <row r="38111" ht="15" customHeight="1"/>
    <row r="38112" ht="15" customHeight="1"/>
    <row r="38113" ht="15" customHeight="1"/>
    <row r="38114" ht="15" customHeight="1"/>
    <row r="38115" ht="15" customHeight="1"/>
    <row r="38116" ht="15" customHeight="1"/>
    <row r="38117" ht="15" customHeight="1"/>
    <row r="38118" ht="15" customHeight="1"/>
    <row r="38119" ht="15" customHeight="1"/>
    <row r="38120" ht="15" customHeight="1"/>
    <row r="38121" ht="15" customHeight="1"/>
    <row r="38122" ht="15" customHeight="1"/>
    <row r="38123" ht="15" customHeight="1"/>
    <row r="38124" ht="15" customHeight="1"/>
    <row r="38125" ht="15" customHeight="1"/>
    <row r="38126" ht="15" customHeight="1"/>
    <row r="38127" ht="15" customHeight="1"/>
    <row r="38128" ht="15" customHeight="1"/>
    <row r="38129" ht="15" customHeight="1"/>
    <row r="38130" ht="15" customHeight="1"/>
    <row r="38131" ht="15" customHeight="1"/>
    <row r="38132" ht="15" customHeight="1"/>
    <row r="38133" ht="15" customHeight="1"/>
    <row r="38134" ht="15" customHeight="1"/>
    <row r="38135" ht="15" customHeight="1"/>
    <row r="38136" ht="15" customHeight="1"/>
    <row r="38137" ht="15" customHeight="1"/>
    <row r="38138" ht="15" customHeight="1"/>
    <row r="38139" ht="15" customHeight="1"/>
    <row r="38140" ht="15" customHeight="1"/>
    <row r="38141" ht="15" customHeight="1"/>
    <row r="38142" ht="15" customHeight="1"/>
    <row r="38143" ht="15" customHeight="1"/>
    <row r="38144" ht="15" customHeight="1"/>
    <row r="38145" ht="15" customHeight="1"/>
    <row r="38146" ht="15" customHeight="1"/>
    <row r="38147" ht="15" customHeight="1"/>
    <row r="38148" ht="15" customHeight="1"/>
    <row r="38149" ht="15" customHeight="1"/>
    <row r="38150" ht="15" customHeight="1"/>
    <row r="38151" ht="15" customHeight="1"/>
    <row r="38152" ht="15" customHeight="1"/>
    <row r="38153" ht="15" customHeight="1"/>
    <row r="38154" ht="15" customHeight="1"/>
    <row r="38155" ht="15" customHeight="1"/>
    <row r="38156" ht="15" customHeight="1"/>
    <row r="38157" ht="15" customHeight="1"/>
    <row r="38158" ht="15" customHeight="1"/>
    <row r="38159" ht="15" customHeight="1"/>
    <row r="38160" ht="15" customHeight="1"/>
    <row r="38161" ht="15" customHeight="1"/>
    <row r="38162" ht="15" customHeight="1"/>
    <row r="38163" ht="15" customHeight="1"/>
    <row r="38164" ht="15" customHeight="1"/>
    <row r="38165" ht="15" customHeight="1"/>
    <row r="38166" ht="15" customHeight="1"/>
    <row r="38167" ht="15" customHeight="1"/>
    <row r="38168" ht="15" customHeight="1"/>
    <row r="38169" ht="15" customHeight="1"/>
    <row r="38170" ht="15" customHeight="1"/>
    <row r="38171" ht="15" customHeight="1"/>
    <row r="38172" ht="15" customHeight="1"/>
    <row r="38173" ht="15" customHeight="1"/>
    <row r="38174" ht="15" customHeight="1"/>
    <row r="38175" ht="15" customHeight="1"/>
    <row r="38176" ht="15" customHeight="1"/>
    <row r="38177" ht="15" customHeight="1"/>
    <row r="38178" ht="15" customHeight="1"/>
    <row r="38179" ht="15" customHeight="1"/>
    <row r="38180" ht="15" customHeight="1"/>
    <row r="38181" ht="15" customHeight="1"/>
    <row r="38182" ht="15" customHeight="1"/>
    <row r="38183" ht="15" customHeight="1"/>
    <row r="38184" ht="15" customHeight="1"/>
    <row r="38185" ht="15" customHeight="1"/>
    <row r="38186" ht="15" customHeight="1"/>
    <row r="38187" ht="15" customHeight="1"/>
    <row r="38188" ht="15" customHeight="1"/>
    <row r="38189" ht="15" customHeight="1"/>
    <row r="38190" ht="15" customHeight="1"/>
    <row r="38191" ht="15" customHeight="1"/>
    <row r="38192" ht="15" customHeight="1"/>
    <row r="38193" ht="15" customHeight="1"/>
    <row r="38194" ht="15" customHeight="1"/>
    <row r="38195" ht="15" customHeight="1"/>
    <row r="38196" ht="15" customHeight="1"/>
    <row r="38197" ht="15" customHeight="1"/>
    <row r="38198" ht="15" customHeight="1"/>
    <row r="38199" ht="15" customHeight="1"/>
    <row r="38200" ht="15" customHeight="1"/>
    <row r="38201" ht="15" customHeight="1"/>
    <row r="38202" ht="15" customHeight="1"/>
    <row r="38203" ht="15" customHeight="1"/>
    <row r="38204" ht="15" customHeight="1"/>
    <row r="38205" ht="15" customHeight="1"/>
    <row r="38206" ht="15" customHeight="1"/>
    <row r="38207" ht="15" customHeight="1"/>
    <row r="38208" ht="15" customHeight="1"/>
    <row r="38209" ht="15" customHeight="1"/>
    <row r="38210" ht="15" customHeight="1"/>
    <row r="38211" ht="15" customHeight="1"/>
    <row r="38212" ht="15" customHeight="1"/>
    <row r="38213" ht="15" customHeight="1"/>
    <row r="38214" ht="15" customHeight="1"/>
    <row r="38215" ht="15" customHeight="1"/>
    <row r="38216" ht="15" customHeight="1"/>
    <row r="38217" ht="15" customHeight="1"/>
    <row r="38218" ht="15" customHeight="1"/>
    <row r="38219" ht="15" customHeight="1"/>
    <row r="38220" ht="15" customHeight="1"/>
    <row r="38221" ht="15" customHeight="1"/>
    <row r="38222" ht="15" customHeight="1"/>
    <row r="38223" ht="15" customHeight="1"/>
    <row r="38224" ht="15" customHeight="1"/>
    <row r="38225" ht="15" customHeight="1"/>
    <row r="38226" ht="15" customHeight="1"/>
    <row r="38227" ht="15" customHeight="1"/>
    <row r="38228" ht="15" customHeight="1"/>
    <row r="38229" ht="15" customHeight="1"/>
    <row r="38230" ht="15" customHeight="1"/>
    <row r="38231" ht="15" customHeight="1"/>
    <row r="38232" ht="15" customHeight="1"/>
    <row r="38233" ht="15" customHeight="1"/>
    <row r="38234" ht="15" customHeight="1"/>
    <row r="38235" ht="15" customHeight="1"/>
    <row r="38236" ht="15" customHeight="1"/>
    <row r="38237" ht="15" customHeight="1"/>
    <row r="38238" ht="15" customHeight="1"/>
    <row r="38239" ht="15" customHeight="1"/>
    <row r="38240" ht="15" customHeight="1"/>
    <row r="38241" ht="15" customHeight="1"/>
    <row r="38242" ht="15" customHeight="1"/>
    <row r="38243" ht="15" customHeight="1"/>
    <row r="38244" ht="15" customHeight="1"/>
    <row r="38245" ht="15" customHeight="1"/>
    <row r="38246" ht="15" customHeight="1"/>
    <row r="38247" ht="15" customHeight="1"/>
    <row r="38248" ht="15" customHeight="1"/>
    <row r="38249" ht="15" customHeight="1"/>
    <row r="38250" ht="15" customHeight="1"/>
    <row r="38251" ht="15" customHeight="1"/>
    <row r="38252" ht="15" customHeight="1"/>
    <row r="38253" ht="15" customHeight="1"/>
    <row r="38254" ht="15" customHeight="1"/>
    <row r="38255" ht="15" customHeight="1"/>
    <row r="38256" ht="15" customHeight="1"/>
    <row r="38257" ht="15" customHeight="1"/>
    <row r="38258" ht="15" customHeight="1"/>
    <row r="38259" ht="15" customHeight="1"/>
    <row r="38260" ht="15" customHeight="1"/>
    <row r="38261" ht="15" customHeight="1"/>
    <row r="38262" ht="15" customHeight="1"/>
    <row r="38263" ht="15" customHeight="1"/>
    <row r="38264" ht="15" customHeight="1"/>
    <row r="38265" ht="15" customHeight="1"/>
    <row r="38266" ht="15" customHeight="1"/>
    <row r="38267" ht="15" customHeight="1"/>
    <row r="38268" ht="15" customHeight="1"/>
    <row r="38269" ht="15" customHeight="1"/>
    <row r="38270" ht="15" customHeight="1"/>
    <row r="38271" ht="15" customHeight="1"/>
    <row r="38272" ht="15" customHeight="1"/>
    <row r="38273" ht="15" customHeight="1"/>
    <row r="38274" ht="15" customHeight="1"/>
    <row r="38275" ht="15" customHeight="1"/>
    <row r="38276" ht="15" customHeight="1"/>
    <row r="38277" ht="15" customHeight="1"/>
    <row r="38278" ht="15" customHeight="1"/>
    <row r="38279" ht="15" customHeight="1"/>
    <row r="38280" ht="15" customHeight="1"/>
    <row r="38281" ht="15" customHeight="1"/>
    <row r="38282" ht="15" customHeight="1"/>
    <row r="38283" ht="15" customHeight="1"/>
    <row r="38284" ht="15" customHeight="1"/>
    <row r="38285" ht="15" customHeight="1"/>
    <row r="38286" ht="15" customHeight="1"/>
    <row r="38287" ht="15" customHeight="1"/>
    <row r="38288" ht="15" customHeight="1"/>
    <row r="38289" ht="15" customHeight="1"/>
    <row r="38290" ht="15" customHeight="1"/>
    <row r="38291" ht="15" customHeight="1"/>
    <row r="38292" ht="15" customHeight="1"/>
    <row r="38293" ht="15" customHeight="1"/>
    <row r="38294" ht="15" customHeight="1"/>
    <row r="38295" ht="15" customHeight="1"/>
    <row r="38296" ht="15" customHeight="1"/>
    <row r="38297" ht="15" customHeight="1"/>
    <row r="38298" ht="15" customHeight="1"/>
    <row r="38299" ht="15" customHeight="1"/>
    <row r="38300" ht="15" customHeight="1"/>
    <row r="38301" ht="15" customHeight="1"/>
    <row r="38302" ht="15" customHeight="1"/>
    <row r="38303" ht="15" customHeight="1"/>
    <row r="38304" ht="15" customHeight="1"/>
    <row r="38305" ht="15" customHeight="1"/>
    <row r="38306" ht="15" customHeight="1"/>
    <row r="38307" ht="15" customHeight="1"/>
    <row r="38308" ht="15" customHeight="1"/>
    <row r="38309" ht="15" customHeight="1"/>
    <row r="38310" ht="15" customHeight="1"/>
    <row r="38311" ht="15" customHeight="1"/>
    <row r="38312" ht="15" customHeight="1"/>
    <row r="38313" ht="15" customHeight="1"/>
    <row r="38314" ht="15" customHeight="1"/>
    <row r="38315" ht="15" customHeight="1"/>
    <row r="38316" ht="15" customHeight="1"/>
    <row r="38317" ht="15" customHeight="1"/>
    <row r="38318" ht="15" customHeight="1"/>
    <row r="38319" ht="15" customHeight="1"/>
    <row r="38320" ht="15" customHeight="1"/>
    <row r="38321" ht="15" customHeight="1"/>
    <row r="38322" ht="15" customHeight="1"/>
    <row r="38323" ht="15" customHeight="1"/>
    <row r="38324" ht="15" customHeight="1"/>
    <row r="38325" ht="15" customHeight="1"/>
    <row r="38326" ht="15" customHeight="1"/>
    <row r="38327" ht="15" customHeight="1"/>
    <row r="38328" ht="15" customHeight="1"/>
    <row r="38329" ht="15" customHeight="1"/>
    <row r="38330" ht="15" customHeight="1"/>
    <row r="38331" ht="15" customHeight="1"/>
    <row r="38332" ht="15" customHeight="1"/>
    <row r="38333" ht="15" customHeight="1"/>
    <row r="38334" ht="15" customHeight="1"/>
    <row r="38335" ht="15" customHeight="1"/>
    <row r="38336" ht="15" customHeight="1"/>
    <row r="38337" ht="15" customHeight="1"/>
    <row r="38338" ht="15" customHeight="1"/>
    <row r="38339" ht="15" customHeight="1"/>
    <row r="38340" ht="15" customHeight="1"/>
    <row r="38341" ht="15" customHeight="1"/>
    <row r="38342" ht="15" customHeight="1"/>
    <row r="38343" ht="15" customHeight="1"/>
    <row r="38344" ht="15" customHeight="1"/>
    <row r="38345" ht="15" customHeight="1"/>
    <row r="38346" ht="15" customHeight="1"/>
    <row r="38347" ht="15" customHeight="1"/>
    <row r="38348" ht="15" customHeight="1"/>
    <row r="38349" ht="15" customHeight="1"/>
    <row r="38350" ht="15" customHeight="1"/>
    <row r="38351" ht="15" customHeight="1"/>
    <row r="38352" ht="15" customHeight="1"/>
    <row r="38353" ht="15" customHeight="1"/>
    <row r="38354" ht="15" customHeight="1"/>
    <row r="38355" ht="15" customHeight="1"/>
    <row r="38356" ht="15" customHeight="1"/>
    <row r="38357" ht="15" customHeight="1"/>
    <row r="38358" ht="15" customHeight="1"/>
    <row r="38359" ht="15" customHeight="1"/>
    <row r="38360" ht="15" customHeight="1"/>
    <row r="38361" ht="15" customHeight="1"/>
    <row r="38362" ht="15" customHeight="1"/>
    <row r="38363" ht="15" customHeight="1"/>
    <row r="38364" ht="15" customHeight="1"/>
    <row r="38365" ht="15" customHeight="1"/>
    <row r="38366" ht="15" customHeight="1"/>
    <row r="38367" ht="15" customHeight="1"/>
    <row r="38368" ht="15" customHeight="1"/>
    <row r="38369" ht="15" customHeight="1"/>
    <row r="38370" ht="15" customHeight="1"/>
    <row r="38371" ht="15" customHeight="1"/>
    <row r="38372" ht="15" customHeight="1"/>
    <row r="38373" ht="15" customHeight="1"/>
    <row r="38374" ht="15" customHeight="1"/>
    <row r="38375" ht="15" customHeight="1"/>
    <row r="38376" ht="15" customHeight="1"/>
    <row r="38377" ht="15" customHeight="1"/>
    <row r="38378" ht="15" customHeight="1"/>
    <row r="38379" ht="15" customHeight="1"/>
    <row r="38380" ht="15" customHeight="1"/>
    <row r="38381" ht="15" customHeight="1"/>
    <row r="38382" ht="15" customHeight="1"/>
    <row r="38383" ht="15" customHeight="1"/>
    <row r="38384" ht="15" customHeight="1"/>
    <row r="38385" ht="15" customHeight="1"/>
    <row r="38386" ht="15" customHeight="1"/>
    <row r="38387" ht="15" customHeight="1"/>
    <row r="38388" ht="15" customHeight="1"/>
    <row r="38389" ht="15" customHeight="1"/>
    <row r="38390" ht="15" customHeight="1"/>
    <row r="38391" ht="15" customHeight="1"/>
    <row r="38392" ht="15" customHeight="1"/>
    <row r="38393" ht="15" customHeight="1"/>
    <row r="38394" ht="15" customHeight="1"/>
    <row r="38395" ht="15" customHeight="1"/>
    <row r="38396" ht="15" customHeight="1"/>
    <row r="38397" ht="15" customHeight="1"/>
    <row r="38398" ht="15" customHeight="1"/>
    <row r="38399" ht="15" customHeight="1"/>
    <row r="38400" ht="15" customHeight="1"/>
    <row r="38401" ht="15" customHeight="1"/>
    <row r="38402" ht="15" customHeight="1"/>
    <row r="38403" ht="15" customHeight="1"/>
    <row r="38404" ht="15" customHeight="1"/>
    <row r="38405" ht="15" customHeight="1"/>
    <row r="38406" ht="15" customHeight="1"/>
    <row r="38407" ht="15" customHeight="1"/>
    <row r="38408" ht="15" customHeight="1"/>
    <row r="38409" ht="15" customHeight="1"/>
    <row r="38410" ht="15" customHeight="1"/>
    <row r="38411" ht="15" customHeight="1"/>
    <row r="38412" ht="15" customHeight="1"/>
    <row r="38413" ht="15" customHeight="1"/>
    <row r="38414" ht="15" customHeight="1"/>
    <row r="38415" ht="15" customHeight="1"/>
    <row r="38416" ht="15" customHeight="1"/>
    <row r="38417" ht="15" customHeight="1"/>
    <row r="38418" ht="15" customHeight="1"/>
    <row r="38419" ht="15" customHeight="1"/>
    <row r="38420" ht="15" customHeight="1"/>
    <row r="38421" ht="15" customHeight="1"/>
    <row r="38422" ht="15" customHeight="1"/>
    <row r="38423" ht="15" customHeight="1"/>
    <row r="38424" ht="15" customHeight="1"/>
    <row r="38425" ht="15" customHeight="1"/>
    <row r="38426" ht="15" customHeight="1"/>
    <row r="38427" ht="15" customHeight="1"/>
    <row r="38428" ht="15" customHeight="1"/>
    <row r="38429" ht="15" customHeight="1"/>
    <row r="38430" ht="15" customHeight="1"/>
    <row r="38431" ht="15" customHeight="1"/>
    <row r="38432" ht="15" customHeight="1"/>
    <row r="38433" ht="15" customHeight="1"/>
    <row r="38434" ht="15" customHeight="1"/>
    <row r="38435" ht="15" customHeight="1"/>
    <row r="38436" ht="15" customHeight="1"/>
    <row r="38437" ht="15" customHeight="1"/>
    <row r="38438" ht="15" customHeight="1"/>
    <row r="38439" ht="15" customHeight="1"/>
    <row r="38440" ht="15" customHeight="1"/>
    <row r="38441" ht="15" customHeight="1"/>
    <row r="38442" ht="15" customHeight="1"/>
    <row r="38443" ht="15" customHeight="1"/>
    <row r="38444" ht="15" customHeight="1"/>
    <row r="38445" ht="15" customHeight="1"/>
    <row r="38446" ht="15" customHeight="1"/>
    <row r="38447" ht="15" customHeight="1"/>
    <row r="38448" ht="15" customHeight="1"/>
    <row r="38449" ht="15" customHeight="1"/>
    <row r="38450" ht="15" customHeight="1"/>
    <row r="38451" ht="15" customHeight="1"/>
    <row r="38452" ht="15" customHeight="1"/>
    <row r="38453" ht="15" customHeight="1"/>
    <row r="38454" ht="15" customHeight="1"/>
    <row r="38455" ht="15" customHeight="1"/>
    <row r="38456" ht="15" customHeight="1"/>
    <row r="38457" ht="15" customHeight="1"/>
    <row r="38458" ht="15" customHeight="1"/>
    <row r="38459" ht="15" customHeight="1"/>
    <row r="38460" ht="15" customHeight="1"/>
    <row r="38461" ht="15" customHeight="1"/>
    <row r="38462" ht="15" customHeight="1"/>
    <row r="38463" ht="15" customHeight="1"/>
    <row r="38464" ht="15" customHeight="1"/>
    <row r="38465" ht="15" customHeight="1"/>
    <row r="38466" ht="15" customHeight="1"/>
    <row r="38467" ht="15" customHeight="1"/>
    <row r="38468" ht="15" customHeight="1"/>
    <row r="38469" ht="15" customHeight="1"/>
    <row r="38470" ht="15" customHeight="1"/>
    <row r="38471" ht="15" customHeight="1"/>
    <row r="38472" ht="15" customHeight="1"/>
    <row r="38473" ht="15" customHeight="1"/>
    <row r="38474" ht="15" customHeight="1"/>
    <row r="38475" ht="15" customHeight="1"/>
    <row r="38476" ht="15" customHeight="1"/>
    <row r="38477" ht="15" customHeight="1"/>
    <row r="38478" ht="15" customHeight="1"/>
    <row r="38479" ht="15" customHeight="1"/>
    <row r="38480" ht="15" customHeight="1"/>
    <row r="38481" ht="15" customHeight="1"/>
    <row r="38482" ht="15" customHeight="1"/>
    <row r="38483" ht="15" customHeight="1"/>
    <row r="38484" ht="15" customHeight="1"/>
    <row r="38485" ht="15" customHeight="1"/>
    <row r="38486" ht="15" customHeight="1"/>
    <row r="38487" ht="15" customHeight="1"/>
    <row r="38488" ht="15" customHeight="1"/>
    <row r="38489" ht="15" customHeight="1"/>
    <row r="38490" ht="15" customHeight="1"/>
    <row r="38491" ht="15" customHeight="1"/>
    <row r="38492" ht="15" customHeight="1"/>
    <row r="38493" ht="15" customHeight="1"/>
    <row r="38494" ht="15" customHeight="1"/>
    <row r="38495" ht="15" customHeight="1"/>
    <row r="38496" ht="15" customHeight="1"/>
    <row r="38497" ht="15" customHeight="1"/>
    <row r="38498" ht="15" customHeight="1"/>
    <row r="38499" ht="15" customHeight="1"/>
    <row r="38500" ht="15" customHeight="1"/>
    <row r="38501" ht="15" customHeight="1"/>
    <row r="38502" ht="15" customHeight="1"/>
    <row r="38503" ht="15" customHeight="1"/>
    <row r="38504" ht="15" customHeight="1"/>
    <row r="38505" ht="15" customHeight="1"/>
    <row r="38506" ht="15" customHeight="1"/>
    <row r="38507" ht="15" customHeight="1"/>
    <row r="38508" ht="15" customHeight="1"/>
    <row r="38509" ht="15" customHeight="1"/>
    <row r="38510" ht="15" customHeight="1"/>
    <row r="38511" ht="15" customHeight="1"/>
    <row r="38512" ht="15" customHeight="1"/>
    <row r="38513" ht="15" customHeight="1"/>
    <row r="38514" ht="15" customHeight="1"/>
    <row r="38515" ht="15" customHeight="1"/>
    <row r="38516" ht="15" customHeight="1"/>
    <row r="38517" ht="15" customHeight="1"/>
    <row r="38518" ht="15" customHeight="1"/>
    <row r="38519" ht="15" customHeight="1"/>
    <row r="38520" ht="15" customHeight="1"/>
    <row r="38521" ht="15" customHeight="1"/>
    <row r="38522" ht="15" customHeight="1"/>
    <row r="38523" ht="15" customHeight="1"/>
    <row r="38524" ht="15" customHeight="1"/>
    <row r="38525" ht="15" customHeight="1"/>
    <row r="38526" ht="15" customHeight="1"/>
    <row r="38527" ht="15" customHeight="1"/>
    <row r="38528" ht="15" customHeight="1"/>
    <row r="38529" ht="15" customHeight="1"/>
    <row r="38530" ht="15" customHeight="1"/>
    <row r="38531" ht="15" customHeight="1"/>
    <row r="38532" ht="15" customHeight="1"/>
    <row r="38533" ht="15" customHeight="1"/>
    <row r="38534" ht="15" customHeight="1"/>
    <row r="38535" ht="15" customHeight="1"/>
    <row r="38536" ht="15" customHeight="1"/>
    <row r="38537" ht="15" customHeight="1"/>
    <row r="38538" ht="15" customHeight="1"/>
    <row r="38539" ht="15" customHeight="1"/>
    <row r="38540" ht="15" customHeight="1"/>
    <row r="38541" ht="15" customHeight="1"/>
    <row r="38542" ht="15" customHeight="1"/>
    <row r="38543" ht="15" customHeight="1"/>
    <row r="38544" ht="15" customHeight="1"/>
    <row r="38545" ht="15" customHeight="1"/>
    <row r="38546" ht="15" customHeight="1"/>
    <row r="38547" ht="15" customHeight="1"/>
    <row r="38548" ht="15" customHeight="1"/>
    <row r="38549" ht="15" customHeight="1"/>
    <row r="38550" ht="15" customHeight="1"/>
    <row r="38551" ht="15" customHeight="1"/>
    <row r="38552" ht="15" customHeight="1"/>
    <row r="38553" ht="15" customHeight="1"/>
    <row r="38554" ht="15" customHeight="1"/>
    <row r="38555" ht="15" customHeight="1"/>
    <row r="38556" ht="15" customHeight="1"/>
    <row r="38557" ht="15" customHeight="1"/>
    <row r="38558" ht="15" customHeight="1"/>
    <row r="38559" ht="15" customHeight="1"/>
    <row r="38560" ht="15" customHeight="1"/>
    <row r="38561" ht="15" customHeight="1"/>
    <row r="38562" ht="15" customHeight="1"/>
    <row r="38563" ht="15" customHeight="1"/>
    <row r="38564" ht="15" customHeight="1"/>
    <row r="38565" ht="15" customHeight="1"/>
    <row r="38566" ht="15" customHeight="1"/>
    <row r="38567" ht="15" customHeight="1"/>
    <row r="38568" ht="15" customHeight="1"/>
    <row r="38569" ht="15" customHeight="1"/>
    <row r="38570" ht="15" customHeight="1"/>
    <row r="38571" ht="15" customHeight="1"/>
    <row r="38572" ht="15" customHeight="1"/>
    <row r="38573" ht="15" customHeight="1"/>
    <row r="38574" ht="15" customHeight="1"/>
    <row r="38575" ht="15" customHeight="1"/>
    <row r="38576" ht="15" customHeight="1"/>
    <row r="38577" ht="15" customHeight="1"/>
    <row r="38578" ht="15" customHeight="1"/>
    <row r="38579" ht="15" customHeight="1"/>
    <row r="38580" ht="15" customHeight="1"/>
    <row r="38581" ht="15" customHeight="1"/>
    <row r="38582" ht="15" customHeight="1"/>
    <row r="38583" ht="15" customHeight="1"/>
    <row r="38584" ht="15" customHeight="1"/>
    <row r="38585" ht="15" customHeight="1"/>
    <row r="38586" ht="15" customHeight="1"/>
    <row r="38587" ht="15" customHeight="1"/>
    <row r="38588" ht="15" customHeight="1"/>
    <row r="38589" ht="15" customHeight="1"/>
    <row r="38590" ht="15" customHeight="1"/>
    <row r="38591" ht="15" customHeight="1"/>
    <row r="38592" ht="15" customHeight="1"/>
    <row r="38593" ht="15" customHeight="1"/>
    <row r="38594" ht="15" customHeight="1"/>
    <row r="38595" ht="15" customHeight="1"/>
    <row r="38596" ht="15" customHeight="1"/>
    <row r="38597" ht="15" customHeight="1"/>
    <row r="38598" ht="15" customHeight="1"/>
    <row r="38599" ht="15" customHeight="1"/>
    <row r="38600" ht="15" customHeight="1"/>
    <row r="38601" ht="15" customHeight="1"/>
    <row r="38602" ht="15" customHeight="1"/>
    <row r="38603" ht="15" customHeight="1"/>
    <row r="38604" ht="15" customHeight="1"/>
    <row r="38605" ht="15" customHeight="1"/>
    <row r="38606" ht="15" customHeight="1"/>
    <row r="38607" ht="15" customHeight="1"/>
    <row r="38608" ht="15" customHeight="1"/>
    <row r="38609" ht="15" customHeight="1"/>
    <row r="38610" ht="15" customHeight="1"/>
    <row r="38611" ht="15" customHeight="1"/>
    <row r="38612" ht="15" customHeight="1"/>
    <row r="38613" ht="15" customHeight="1"/>
    <row r="38614" ht="15" customHeight="1"/>
    <row r="38615" ht="15" customHeight="1"/>
    <row r="38616" ht="15" customHeight="1"/>
    <row r="38617" ht="15" customHeight="1"/>
    <row r="38618" ht="15" customHeight="1"/>
    <row r="38619" ht="15" customHeight="1"/>
    <row r="38620" ht="15" customHeight="1"/>
    <row r="38621" ht="15" customHeight="1"/>
    <row r="38622" ht="15" customHeight="1"/>
    <row r="38623" ht="15" customHeight="1"/>
    <row r="38624" ht="15" customHeight="1"/>
    <row r="38625" ht="15" customHeight="1"/>
    <row r="38626" ht="15" customHeight="1"/>
    <row r="38627" ht="15" customHeight="1"/>
    <row r="38628" ht="15" customHeight="1"/>
    <row r="38629" ht="15" customHeight="1"/>
    <row r="38630" ht="15" customHeight="1"/>
    <row r="38631" ht="15" customHeight="1"/>
    <row r="38632" ht="15" customHeight="1"/>
    <row r="38633" ht="15" customHeight="1"/>
    <row r="38634" ht="15" customHeight="1"/>
    <row r="38635" ht="15" customHeight="1"/>
    <row r="38636" ht="15" customHeight="1"/>
    <row r="38637" ht="15" customHeight="1"/>
    <row r="38638" ht="15" customHeight="1"/>
    <row r="38639" ht="15" customHeight="1"/>
    <row r="38640" ht="15" customHeight="1"/>
    <row r="38641" ht="15" customHeight="1"/>
    <row r="38642" ht="15" customHeight="1"/>
    <row r="38643" ht="15" customHeight="1"/>
    <row r="38644" ht="15" customHeight="1"/>
    <row r="38645" ht="15" customHeight="1"/>
    <row r="38646" ht="15" customHeight="1"/>
    <row r="38647" ht="15" customHeight="1"/>
    <row r="38648" ht="15" customHeight="1"/>
    <row r="38649" ht="15" customHeight="1"/>
    <row r="38650" ht="15" customHeight="1"/>
    <row r="38651" ht="15" customHeight="1"/>
    <row r="38652" ht="15" customHeight="1"/>
    <row r="38653" ht="15" customHeight="1"/>
    <row r="38654" ht="15" customHeight="1"/>
    <row r="38655" ht="15" customHeight="1"/>
    <row r="38656" ht="15" customHeight="1"/>
    <row r="38657" ht="15" customHeight="1"/>
    <row r="38658" ht="15" customHeight="1"/>
    <row r="38659" ht="15" customHeight="1"/>
    <row r="38660" ht="15" customHeight="1"/>
    <row r="38661" ht="15" customHeight="1"/>
    <row r="38662" ht="15" customHeight="1"/>
    <row r="38663" ht="15" customHeight="1"/>
    <row r="38664" ht="15" customHeight="1"/>
    <row r="38665" ht="15" customHeight="1"/>
    <row r="38666" ht="15" customHeight="1"/>
    <row r="38667" ht="15" customHeight="1"/>
    <row r="38668" ht="15" customHeight="1"/>
    <row r="38669" ht="15" customHeight="1"/>
    <row r="38670" ht="15" customHeight="1"/>
    <row r="38671" ht="15" customHeight="1"/>
    <row r="38672" ht="15" customHeight="1"/>
    <row r="38673" ht="15" customHeight="1"/>
    <row r="38674" ht="15" customHeight="1"/>
    <row r="38675" ht="15" customHeight="1"/>
    <row r="38676" ht="15" customHeight="1"/>
    <row r="38677" ht="15" customHeight="1"/>
    <row r="38678" ht="15" customHeight="1"/>
    <row r="38679" ht="15" customHeight="1"/>
    <row r="38680" ht="15" customHeight="1"/>
    <row r="38681" ht="15" customHeight="1"/>
    <row r="38682" ht="15" customHeight="1"/>
    <row r="38683" ht="15" customHeight="1"/>
    <row r="38684" ht="15" customHeight="1"/>
    <row r="38685" ht="15" customHeight="1"/>
    <row r="38686" ht="15" customHeight="1"/>
    <row r="38687" ht="15" customHeight="1"/>
    <row r="38688" ht="15" customHeight="1"/>
    <row r="38689" ht="15" customHeight="1"/>
    <row r="38690" ht="15" customHeight="1"/>
    <row r="38691" ht="15" customHeight="1"/>
    <row r="38692" ht="15" customHeight="1"/>
    <row r="38693" ht="15" customHeight="1"/>
    <row r="38694" ht="15" customHeight="1"/>
    <row r="38695" ht="15" customHeight="1"/>
    <row r="38696" ht="15" customHeight="1"/>
    <row r="38697" ht="15" customHeight="1"/>
    <row r="38698" ht="15" customHeight="1"/>
    <row r="38699" ht="15" customHeight="1"/>
    <row r="38700" ht="15" customHeight="1"/>
    <row r="38701" ht="15" customHeight="1"/>
    <row r="38702" ht="15" customHeight="1"/>
    <row r="38703" ht="15" customHeight="1"/>
    <row r="38704" ht="15" customHeight="1"/>
    <row r="38705" ht="15" customHeight="1"/>
    <row r="38706" ht="15" customHeight="1"/>
    <row r="38707" ht="15" customHeight="1"/>
    <row r="38708" ht="15" customHeight="1"/>
    <row r="38709" ht="15" customHeight="1"/>
    <row r="38710" ht="15" customHeight="1"/>
    <row r="38711" ht="15" customHeight="1"/>
    <row r="38712" ht="15" customHeight="1"/>
    <row r="38713" ht="15" customHeight="1"/>
    <row r="38714" ht="15" customHeight="1"/>
    <row r="38715" ht="15" customHeight="1"/>
    <row r="38716" ht="15" customHeight="1"/>
    <row r="38717" ht="15" customHeight="1"/>
    <row r="38718" ht="15" customHeight="1"/>
    <row r="38719" ht="15" customHeight="1"/>
    <row r="38720" ht="15" customHeight="1"/>
    <row r="38721" ht="15" customHeight="1"/>
    <row r="38722" ht="15" customHeight="1"/>
    <row r="38723" ht="15" customHeight="1"/>
    <row r="38724" ht="15" customHeight="1"/>
    <row r="38725" ht="15" customHeight="1"/>
    <row r="38726" ht="15" customHeight="1"/>
    <row r="38727" ht="15" customHeight="1"/>
    <row r="38728" ht="15" customHeight="1"/>
    <row r="38729" ht="15" customHeight="1"/>
    <row r="38730" ht="15" customHeight="1"/>
    <row r="38731" ht="15" customHeight="1"/>
    <row r="38732" ht="15" customHeight="1"/>
    <row r="38733" ht="15" customHeight="1"/>
    <row r="38734" ht="15" customHeight="1"/>
    <row r="38735" ht="15" customHeight="1"/>
    <row r="38736" ht="15" customHeight="1"/>
    <row r="38737" ht="15" customHeight="1"/>
    <row r="38738" ht="15" customHeight="1"/>
    <row r="38739" ht="15" customHeight="1"/>
    <row r="38740" ht="15" customHeight="1"/>
    <row r="38741" ht="15" customHeight="1"/>
    <row r="38742" ht="15" customHeight="1"/>
    <row r="38743" ht="15" customHeight="1"/>
    <row r="38744" ht="15" customHeight="1"/>
    <row r="38745" ht="15" customHeight="1"/>
    <row r="38746" ht="15" customHeight="1"/>
    <row r="38747" ht="15" customHeight="1"/>
    <row r="38748" ht="15" customHeight="1"/>
    <row r="38749" ht="15" customHeight="1"/>
    <row r="38750" ht="15" customHeight="1"/>
    <row r="38751" ht="15" customHeight="1"/>
    <row r="38752" ht="15" customHeight="1"/>
    <row r="38753" ht="15" customHeight="1"/>
    <row r="38754" ht="15" customHeight="1"/>
    <row r="38755" ht="15" customHeight="1"/>
    <row r="38756" ht="15" customHeight="1"/>
    <row r="38757" ht="15" customHeight="1"/>
    <row r="38758" ht="15" customHeight="1"/>
    <row r="38759" ht="15" customHeight="1"/>
    <row r="38760" ht="15" customHeight="1"/>
    <row r="38761" ht="15" customHeight="1"/>
    <row r="38762" ht="15" customHeight="1"/>
    <row r="38763" ht="15" customHeight="1"/>
    <row r="38764" ht="15" customHeight="1"/>
    <row r="38765" ht="15" customHeight="1"/>
    <row r="38766" ht="15" customHeight="1"/>
    <row r="38767" ht="15" customHeight="1"/>
    <row r="38768" ht="15" customHeight="1"/>
    <row r="38769" ht="15" customHeight="1"/>
    <row r="38770" ht="15" customHeight="1"/>
    <row r="38771" ht="15" customHeight="1"/>
    <row r="38772" ht="15" customHeight="1"/>
    <row r="38773" ht="15" customHeight="1"/>
    <row r="38774" ht="15" customHeight="1"/>
    <row r="38775" ht="15" customHeight="1"/>
    <row r="38776" ht="15" customHeight="1"/>
    <row r="38777" ht="15" customHeight="1"/>
    <row r="38778" ht="15" customHeight="1"/>
    <row r="38779" ht="15" customHeight="1"/>
    <row r="38780" ht="15" customHeight="1"/>
    <row r="38781" ht="15" customHeight="1"/>
    <row r="38782" ht="15" customHeight="1"/>
    <row r="38783" ht="15" customHeight="1"/>
    <row r="38784" ht="15" customHeight="1"/>
    <row r="38785" ht="15" customHeight="1"/>
    <row r="38786" ht="15" customHeight="1"/>
    <row r="38787" ht="15" customHeight="1"/>
    <row r="38788" ht="15" customHeight="1"/>
    <row r="38789" ht="15" customHeight="1"/>
    <row r="38790" ht="15" customHeight="1"/>
    <row r="38791" ht="15" customHeight="1"/>
    <row r="38792" ht="15" customHeight="1"/>
    <row r="38793" ht="15" customHeight="1"/>
    <row r="38794" ht="15" customHeight="1"/>
    <row r="38795" ht="15" customHeight="1"/>
    <row r="38796" ht="15" customHeight="1"/>
    <row r="38797" ht="15" customHeight="1"/>
    <row r="38798" ht="15" customHeight="1"/>
    <row r="38799" ht="15" customHeight="1"/>
    <row r="38800" ht="15" customHeight="1"/>
    <row r="38801" ht="15" customHeight="1"/>
    <row r="38802" ht="15" customHeight="1"/>
    <row r="38803" ht="15" customHeight="1"/>
    <row r="38804" ht="15" customHeight="1"/>
    <row r="38805" ht="15" customHeight="1"/>
    <row r="38806" ht="15" customHeight="1"/>
    <row r="38807" ht="15" customHeight="1"/>
    <row r="38808" ht="15" customHeight="1"/>
    <row r="38809" ht="15" customHeight="1"/>
    <row r="38810" ht="15" customHeight="1"/>
    <row r="38811" ht="15" customHeight="1"/>
    <row r="38812" ht="15" customHeight="1"/>
    <row r="38813" ht="15" customHeight="1"/>
    <row r="38814" ht="15" customHeight="1"/>
    <row r="38815" ht="15" customHeight="1"/>
    <row r="38816" ht="15" customHeight="1"/>
    <row r="38817" ht="15" customHeight="1"/>
    <row r="38818" ht="15" customHeight="1"/>
    <row r="38819" ht="15" customHeight="1"/>
    <row r="38820" ht="15" customHeight="1"/>
    <row r="38821" ht="15" customHeight="1"/>
    <row r="38822" ht="15" customHeight="1"/>
    <row r="38823" ht="15" customHeight="1"/>
    <row r="38824" ht="15" customHeight="1"/>
    <row r="38825" ht="15" customHeight="1"/>
    <row r="38826" ht="15" customHeight="1"/>
    <row r="38827" ht="15" customHeight="1"/>
    <row r="38828" ht="15" customHeight="1"/>
    <row r="38829" ht="15" customHeight="1"/>
    <row r="38830" ht="15" customHeight="1"/>
    <row r="38831" ht="15" customHeight="1"/>
    <row r="38832" ht="15" customHeight="1"/>
    <row r="38833" ht="15" customHeight="1"/>
    <row r="38834" ht="15" customHeight="1"/>
    <row r="38835" ht="15" customHeight="1"/>
    <row r="38836" ht="15" customHeight="1"/>
    <row r="38837" ht="15" customHeight="1"/>
    <row r="38838" ht="15" customHeight="1"/>
    <row r="38839" ht="15" customHeight="1"/>
    <row r="38840" ht="15" customHeight="1"/>
    <row r="38841" ht="15" customHeight="1"/>
    <row r="38842" ht="15" customHeight="1"/>
    <row r="38843" ht="15" customHeight="1"/>
    <row r="38844" ht="15" customHeight="1"/>
    <row r="38845" ht="15" customHeight="1"/>
    <row r="38846" ht="15" customHeight="1"/>
    <row r="38847" ht="15" customHeight="1"/>
    <row r="38848" ht="15" customHeight="1"/>
    <row r="38849" ht="15" customHeight="1"/>
    <row r="38850" ht="15" customHeight="1"/>
    <row r="38851" ht="15" customHeight="1"/>
    <row r="38852" ht="15" customHeight="1"/>
    <row r="38853" ht="15" customHeight="1"/>
    <row r="38854" ht="15" customHeight="1"/>
    <row r="38855" ht="15" customHeight="1"/>
    <row r="38856" ht="15" customHeight="1"/>
    <row r="38857" ht="15" customHeight="1"/>
    <row r="38858" ht="15" customHeight="1"/>
    <row r="38859" ht="15" customHeight="1"/>
    <row r="38860" ht="15" customHeight="1"/>
    <row r="38861" ht="15" customHeight="1"/>
    <row r="38862" ht="15" customHeight="1"/>
    <row r="38863" ht="15" customHeight="1"/>
    <row r="38864" ht="15" customHeight="1"/>
    <row r="38865" ht="15" customHeight="1"/>
    <row r="38866" ht="15" customHeight="1"/>
    <row r="38867" ht="15" customHeight="1"/>
    <row r="38868" ht="15" customHeight="1"/>
    <row r="38869" ht="15" customHeight="1"/>
    <row r="38870" ht="15" customHeight="1"/>
    <row r="38871" ht="15" customHeight="1"/>
    <row r="38872" ht="15" customHeight="1"/>
    <row r="38873" ht="15" customHeight="1"/>
    <row r="38874" ht="15" customHeight="1"/>
    <row r="38875" ht="15" customHeight="1"/>
    <row r="38876" ht="15" customHeight="1"/>
    <row r="38877" ht="15" customHeight="1"/>
    <row r="38878" ht="15" customHeight="1"/>
    <row r="38879" ht="15" customHeight="1"/>
    <row r="38880" ht="15" customHeight="1"/>
    <row r="38881" ht="15" customHeight="1"/>
    <row r="38882" ht="15" customHeight="1"/>
    <row r="38883" ht="15" customHeight="1"/>
    <row r="38884" ht="15" customHeight="1"/>
    <row r="38885" ht="15" customHeight="1"/>
    <row r="38886" ht="15" customHeight="1"/>
    <row r="38887" ht="15" customHeight="1"/>
    <row r="38888" ht="15" customHeight="1"/>
    <row r="38889" ht="15" customHeight="1"/>
    <row r="38890" ht="15" customHeight="1"/>
    <row r="38891" ht="15" customHeight="1"/>
    <row r="38892" ht="15" customHeight="1"/>
    <row r="38893" ht="15" customHeight="1"/>
    <row r="38894" ht="15" customHeight="1"/>
    <row r="38895" ht="15" customHeight="1"/>
    <row r="38896" ht="15" customHeight="1"/>
    <row r="38897" ht="15" customHeight="1"/>
    <row r="38898" ht="15" customHeight="1"/>
    <row r="38899" ht="15" customHeight="1"/>
    <row r="38900" ht="15" customHeight="1"/>
    <row r="38901" ht="15" customHeight="1"/>
    <row r="38902" ht="15" customHeight="1"/>
    <row r="38903" ht="15" customHeight="1"/>
    <row r="38904" ht="15" customHeight="1"/>
    <row r="38905" ht="15" customHeight="1"/>
    <row r="38906" ht="15" customHeight="1"/>
    <row r="38907" ht="15" customHeight="1"/>
    <row r="38908" ht="15" customHeight="1"/>
    <row r="38909" ht="15" customHeight="1"/>
    <row r="38910" ht="15" customHeight="1"/>
    <row r="38911" ht="15" customHeight="1"/>
    <row r="38912" ht="15" customHeight="1"/>
    <row r="38913" ht="15" customHeight="1"/>
    <row r="38914" ht="15" customHeight="1"/>
    <row r="38915" ht="15" customHeight="1"/>
    <row r="38916" ht="15" customHeight="1"/>
    <row r="38917" ht="15" customHeight="1"/>
    <row r="38918" ht="15" customHeight="1"/>
    <row r="38919" ht="15" customHeight="1"/>
    <row r="38920" ht="15" customHeight="1"/>
    <row r="38921" ht="15" customHeight="1"/>
    <row r="38922" ht="15" customHeight="1"/>
    <row r="38923" ht="15" customHeight="1"/>
    <row r="38924" ht="15" customHeight="1"/>
    <row r="38925" ht="15" customHeight="1"/>
    <row r="38926" ht="15" customHeight="1"/>
    <row r="38927" ht="15" customHeight="1"/>
    <row r="38928" ht="15" customHeight="1"/>
    <row r="38929" ht="15" customHeight="1"/>
    <row r="38930" ht="15" customHeight="1"/>
    <row r="38931" ht="15" customHeight="1"/>
    <row r="38932" ht="15" customHeight="1"/>
    <row r="38933" ht="15" customHeight="1"/>
    <row r="38934" ht="15" customHeight="1"/>
    <row r="38935" ht="15" customHeight="1"/>
    <row r="38936" ht="15" customHeight="1"/>
    <row r="38937" ht="15" customHeight="1"/>
    <row r="38938" ht="15" customHeight="1"/>
    <row r="38939" ht="15" customHeight="1"/>
    <row r="38940" ht="15" customHeight="1"/>
    <row r="38941" ht="15" customHeight="1"/>
    <row r="38942" ht="15" customHeight="1"/>
    <row r="38943" ht="15" customHeight="1"/>
    <row r="38944" ht="15" customHeight="1"/>
    <row r="38945" ht="15" customHeight="1"/>
    <row r="38946" ht="15" customHeight="1"/>
    <row r="38947" ht="15" customHeight="1"/>
    <row r="38948" ht="15" customHeight="1"/>
    <row r="38949" ht="15" customHeight="1"/>
    <row r="38950" ht="15" customHeight="1"/>
    <row r="38951" ht="15" customHeight="1"/>
    <row r="38952" ht="15" customHeight="1"/>
    <row r="38953" ht="15" customHeight="1"/>
    <row r="38954" ht="15" customHeight="1"/>
    <row r="38955" ht="15" customHeight="1"/>
    <row r="38956" ht="15" customHeight="1"/>
    <row r="38957" ht="15" customHeight="1"/>
    <row r="38958" ht="15" customHeight="1"/>
    <row r="38959" ht="15" customHeight="1"/>
    <row r="38960" ht="15" customHeight="1"/>
    <row r="38961" ht="15" customHeight="1"/>
    <row r="38962" ht="15" customHeight="1"/>
    <row r="38963" ht="15" customHeight="1"/>
    <row r="38964" ht="15" customHeight="1"/>
    <row r="38965" ht="15" customHeight="1"/>
    <row r="38966" ht="15" customHeight="1"/>
    <row r="38967" ht="15" customHeight="1"/>
    <row r="38968" ht="15" customHeight="1"/>
    <row r="38969" ht="15" customHeight="1"/>
    <row r="38970" ht="15" customHeight="1"/>
    <row r="38971" ht="15" customHeight="1"/>
    <row r="38972" ht="15" customHeight="1"/>
    <row r="38973" ht="15" customHeight="1"/>
    <row r="38974" ht="15" customHeight="1"/>
    <row r="38975" ht="15" customHeight="1"/>
    <row r="38976" ht="15" customHeight="1"/>
    <row r="38977" ht="15" customHeight="1"/>
    <row r="38978" ht="15" customHeight="1"/>
    <row r="38979" ht="15" customHeight="1"/>
    <row r="38980" ht="15" customHeight="1"/>
    <row r="38981" ht="15" customHeight="1"/>
    <row r="38982" ht="15" customHeight="1"/>
    <row r="38983" ht="15" customHeight="1"/>
    <row r="38984" ht="15" customHeight="1"/>
    <row r="38985" ht="15" customHeight="1"/>
    <row r="38986" ht="15" customHeight="1"/>
    <row r="38987" ht="15" customHeight="1"/>
    <row r="38988" ht="15" customHeight="1"/>
    <row r="38989" ht="15" customHeight="1"/>
    <row r="38990" ht="15" customHeight="1"/>
    <row r="38991" ht="15" customHeight="1"/>
    <row r="38992" ht="15" customHeight="1"/>
    <row r="38993" ht="15" customHeight="1"/>
    <row r="38994" ht="15" customHeight="1"/>
    <row r="38995" ht="15" customHeight="1"/>
    <row r="38996" ht="15" customHeight="1"/>
    <row r="38997" ht="15" customHeight="1"/>
    <row r="38998" ht="15" customHeight="1"/>
    <row r="38999" ht="15" customHeight="1"/>
    <row r="39000" ht="15" customHeight="1"/>
    <row r="39001" ht="15" customHeight="1"/>
    <row r="39002" ht="15" customHeight="1"/>
    <row r="39003" ht="15" customHeight="1"/>
    <row r="39004" ht="15" customHeight="1"/>
    <row r="39005" ht="15" customHeight="1"/>
    <row r="39006" ht="15" customHeight="1"/>
    <row r="39007" ht="15" customHeight="1"/>
    <row r="39008" ht="15" customHeight="1"/>
    <row r="39009" ht="15" customHeight="1"/>
    <row r="39010" ht="15" customHeight="1"/>
    <row r="39011" ht="15" customHeight="1"/>
    <row r="39012" ht="15" customHeight="1"/>
    <row r="39013" ht="15" customHeight="1"/>
    <row r="39014" ht="15" customHeight="1"/>
    <row r="39015" ht="15" customHeight="1"/>
    <row r="39016" ht="15" customHeight="1"/>
    <row r="39017" ht="15" customHeight="1"/>
    <row r="39018" ht="15" customHeight="1"/>
    <row r="39019" ht="15" customHeight="1"/>
    <row r="39020" ht="15" customHeight="1"/>
    <row r="39021" ht="15" customHeight="1"/>
    <row r="39022" ht="15" customHeight="1"/>
    <row r="39023" ht="15" customHeight="1"/>
    <row r="39024" ht="15" customHeight="1"/>
    <row r="39025" ht="15" customHeight="1"/>
    <row r="39026" ht="15" customHeight="1"/>
    <row r="39027" ht="15" customHeight="1"/>
    <row r="39028" ht="15" customHeight="1"/>
    <row r="39029" ht="15" customHeight="1"/>
    <row r="39030" ht="15" customHeight="1"/>
    <row r="39031" ht="15" customHeight="1"/>
    <row r="39032" ht="15" customHeight="1"/>
    <row r="39033" ht="15" customHeight="1"/>
    <row r="39034" ht="15" customHeight="1"/>
    <row r="39035" ht="15" customHeight="1"/>
    <row r="39036" ht="15" customHeight="1"/>
    <row r="39037" ht="15" customHeight="1"/>
    <row r="39038" ht="15" customHeight="1"/>
    <row r="39039" ht="15" customHeight="1"/>
    <row r="39040" ht="15" customHeight="1"/>
    <row r="39041" ht="15" customHeight="1"/>
    <row r="39042" ht="15" customHeight="1"/>
    <row r="39043" ht="15" customHeight="1"/>
    <row r="39044" ht="15" customHeight="1"/>
    <row r="39045" ht="15" customHeight="1"/>
    <row r="39046" ht="15" customHeight="1"/>
    <row r="39047" ht="15" customHeight="1"/>
    <row r="39048" ht="15" customHeight="1"/>
    <row r="39049" ht="15" customHeight="1"/>
    <row r="39050" ht="15" customHeight="1"/>
    <row r="39051" ht="15" customHeight="1"/>
    <row r="39052" ht="15" customHeight="1"/>
    <row r="39053" ht="15" customHeight="1"/>
    <row r="39054" ht="15" customHeight="1"/>
    <row r="39055" ht="15" customHeight="1"/>
    <row r="39056" ht="15" customHeight="1"/>
    <row r="39057" ht="15" customHeight="1"/>
    <row r="39058" ht="15" customHeight="1"/>
    <row r="39059" ht="15" customHeight="1"/>
    <row r="39060" ht="15" customHeight="1"/>
    <row r="39061" ht="15" customHeight="1"/>
    <row r="39062" ht="15" customHeight="1"/>
    <row r="39063" ht="15" customHeight="1"/>
    <row r="39064" ht="15" customHeight="1"/>
    <row r="39065" ht="15" customHeight="1"/>
    <row r="39066" ht="15" customHeight="1"/>
    <row r="39067" ht="15" customHeight="1"/>
    <row r="39068" ht="15" customHeight="1"/>
    <row r="39069" ht="15" customHeight="1"/>
    <row r="39070" ht="15" customHeight="1"/>
    <row r="39071" ht="15" customHeight="1"/>
    <row r="39072" ht="15" customHeight="1"/>
    <row r="39073" ht="15" customHeight="1"/>
    <row r="39074" ht="15" customHeight="1"/>
    <row r="39075" ht="15" customHeight="1"/>
    <row r="39076" ht="15" customHeight="1"/>
    <row r="39077" ht="15" customHeight="1"/>
    <row r="39078" ht="15" customHeight="1"/>
    <row r="39079" ht="15" customHeight="1"/>
    <row r="39080" ht="15" customHeight="1"/>
    <row r="39081" ht="15" customHeight="1"/>
    <row r="39082" ht="15" customHeight="1"/>
    <row r="39083" ht="15" customHeight="1"/>
    <row r="39084" ht="15" customHeight="1"/>
    <row r="39085" ht="15" customHeight="1"/>
    <row r="39086" ht="15" customHeight="1"/>
    <row r="39087" ht="15" customHeight="1"/>
    <row r="39088" ht="15" customHeight="1"/>
    <row r="39089" ht="15" customHeight="1"/>
    <row r="39090" ht="15" customHeight="1"/>
    <row r="39091" ht="15" customHeight="1"/>
    <row r="39092" ht="15" customHeight="1"/>
    <row r="39093" ht="15" customHeight="1"/>
    <row r="39094" ht="15" customHeight="1"/>
    <row r="39095" ht="15" customHeight="1"/>
    <row r="39096" ht="15" customHeight="1"/>
    <row r="39097" ht="15" customHeight="1"/>
    <row r="39098" ht="15" customHeight="1"/>
    <row r="39099" ht="15" customHeight="1"/>
    <row r="39100" ht="15" customHeight="1"/>
    <row r="39101" ht="15" customHeight="1"/>
    <row r="39102" ht="15" customHeight="1"/>
    <row r="39103" ht="15" customHeight="1"/>
    <row r="39104" ht="15" customHeight="1"/>
    <row r="39105" ht="15" customHeight="1"/>
    <row r="39106" ht="15" customHeight="1"/>
    <row r="39107" ht="15" customHeight="1"/>
    <row r="39108" ht="15" customHeight="1"/>
    <row r="39109" ht="15" customHeight="1"/>
    <row r="39110" ht="15" customHeight="1"/>
    <row r="39111" ht="15" customHeight="1"/>
    <row r="39112" ht="15" customHeight="1"/>
    <row r="39113" ht="15" customHeight="1"/>
    <row r="39114" ht="15" customHeight="1"/>
    <row r="39115" ht="15" customHeight="1"/>
    <row r="39116" ht="15" customHeight="1"/>
    <row r="39117" ht="15" customHeight="1"/>
    <row r="39118" ht="15" customHeight="1"/>
    <row r="39119" ht="15" customHeight="1"/>
    <row r="39120" ht="15" customHeight="1"/>
    <row r="39121" ht="15" customHeight="1"/>
    <row r="39122" ht="15" customHeight="1"/>
    <row r="39123" ht="15" customHeight="1"/>
    <row r="39124" ht="15" customHeight="1"/>
    <row r="39125" ht="15" customHeight="1"/>
    <row r="39126" ht="15" customHeight="1"/>
    <row r="39127" ht="15" customHeight="1"/>
    <row r="39128" ht="15" customHeight="1"/>
    <row r="39129" ht="15" customHeight="1"/>
    <row r="39130" ht="15" customHeight="1"/>
    <row r="39131" ht="15" customHeight="1"/>
    <row r="39132" ht="15" customHeight="1"/>
    <row r="39133" ht="15" customHeight="1"/>
    <row r="39134" ht="15" customHeight="1"/>
    <row r="39135" ht="15" customHeight="1"/>
    <row r="39136" ht="15" customHeight="1"/>
    <row r="39137" ht="15" customHeight="1"/>
    <row r="39138" ht="15" customHeight="1"/>
    <row r="39139" ht="15" customHeight="1"/>
    <row r="39140" ht="15" customHeight="1"/>
    <row r="39141" ht="15" customHeight="1"/>
    <row r="39142" ht="15" customHeight="1"/>
    <row r="39143" ht="15" customHeight="1"/>
    <row r="39144" ht="15" customHeight="1"/>
    <row r="39145" ht="15" customHeight="1"/>
    <row r="39146" ht="15" customHeight="1"/>
    <row r="39147" ht="15" customHeight="1"/>
    <row r="39148" ht="15" customHeight="1"/>
    <row r="39149" ht="15" customHeight="1"/>
    <row r="39150" ht="15" customHeight="1"/>
    <row r="39151" ht="15" customHeight="1"/>
    <row r="39152" ht="15" customHeight="1"/>
    <row r="39153" ht="15" customHeight="1"/>
    <row r="39154" ht="15" customHeight="1"/>
    <row r="39155" ht="15" customHeight="1"/>
    <row r="39156" ht="15" customHeight="1"/>
    <row r="39157" ht="15" customHeight="1"/>
    <row r="39158" ht="15" customHeight="1"/>
    <row r="39159" ht="15" customHeight="1"/>
    <row r="39160" ht="15" customHeight="1"/>
    <row r="39161" ht="15" customHeight="1"/>
    <row r="39162" ht="15" customHeight="1"/>
    <row r="39163" ht="15" customHeight="1"/>
    <row r="39164" ht="15" customHeight="1"/>
    <row r="39165" ht="15" customHeight="1"/>
    <row r="39166" ht="15" customHeight="1"/>
    <row r="39167" ht="15" customHeight="1"/>
    <row r="39168" ht="15" customHeight="1"/>
    <row r="39169" ht="15" customHeight="1"/>
    <row r="39170" ht="15" customHeight="1"/>
    <row r="39171" ht="15" customHeight="1"/>
    <row r="39172" ht="15" customHeight="1"/>
    <row r="39173" ht="15" customHeight="1"/>
    <row r="39174" ht="15" customHeight="1"/>
    <row r="39175" ht="15" customHeight="1"/>
    <row r="39176" ht="15" customHeight="1"/>
    <row r="39177" ht="15" customHeight="1"/>
    <row r="39178" ht="15" customHeight="1"/>
    <row r="39179" ht="15" customHeight="1"/>
    <row r="39180" ht="15" customHeight="1"/>
    <row r="39181" ht="15" customHeight="1"/>
    <row r="39182" ht="15" customHeight="1"/>
    <row r="39183" ht="15" customHeight="1"/>
    <row r="39184" ht="15" customHeight="1"/>
    <row r="39185" ht="15" customHeight="1"/>
    <row r="39186" ht="15" customHeight="1"/>
    <row r="39187" ht="15" customHeight="1"/>
    <row r="39188" ht="15" customHeight="1"/>
    <row r="39189" ht="15" customHeight="1"/>
    <row r="39190" ht="15" customHeight="1"/>
    <row r="39191" ht="15" customHeight="1"/>
    <row r="39192" ht="15" customHeight="1"/>
    <row r="39193" ht="15" customHeight="1"/>
    <row r="39194" ht="15" customHeight="1"/>
    <row r="39195" ht="15" customHeight="1"/>
    <row r="39196" ht="15" customHeight="1"/>
    <row r="39197" ht="15" customHeight="1"/>
    <row r="39198" ht="15" customHeight="1"/>
    <row r="39199" ht="15" customHeight="1"/>
    <row r="39200" ht="15" customHeight="1"/>
    <row r="39201" ht="15" customHeight="1"/>
    <row r="39202" ht="15" customHeight="1"/>
    <row r="39203" ht="15" customHeight="1"/>
    <row r="39204" ht="15" customHeight="1"/>
    <row r="39205" ht="15" customHeight="1"/>
    <row r="39206" ht="15" customHeight="1"/>
    <row r="39207" ht="15" customHeight="1"/>
    <row r="39208" ht="15" customHeight="1"/>
    <row r="39209" ht="15" customHeight="1"/>
    <row r="39210" ht="15" customHeight="1"/>
    <row r="39211" ht="15" customHeight="1"/>
    <row r="39212" ht="15" customHeight="1"/>
    <row r="39213" ht="15" customHeight="1"/>
    <row r="39214" ht="15" customHeight="1"/>
    <row r="39215" ht="15" customHeight="1"/>
    <row r="39216" ht="15" customHeight="1"/>
    <row r="39217" ht="15" customHeight="1"/>
    <row r="39218" ht="15" customHeight="1"/>
    <row r="39219" ht="15" customHeight="1"/>
    <row r="39220" ht="15" customHeight="1"/>
    <row r="39221" ht="15" customHeight="1"/>
    <row r="39222" ht="15" customHeight="1"/>
    <row r="39223" ht="15" customHeight="1"/>
    <row r="39224" ht="15" customHeight="1"/>
    <row r="39225" ht="15" customHeight="1"/>
    <row r="39226" ht="15" customHeight="1"/>
    <row r="39227" ht="15" customHeight="1"/>
    <row r="39228" ht="15" customHeight="1"/>
    <row r="39229" ht="15" customHeight="1"/>
    <row r="39230" ht="15" customHeight="1"/>
    <row r="39231" ht="15" customHeight="1"/>
    <row r="39232" ht="15" customHeight="1"/>
    <row r="39233" ht="15" customHeight="1"/>
    <row r="39234" ht="15" customHeight="1"/>
    <row r="39235" ht="15" customHeight="1"/>
    <row r="39236" ht="15" customHeight="1"/>
    <row r="39237" ht="15" customHeight="1"/>
    <row r="39238" ht="15" customHeight="1"/>
    <row r="39239" ht="15" customHeight="1"/>
    <row r="39240" ht="15" customHeight="1"/>
    <row r="39241" ht="15" customHeight="1"/>
    <row r="39242" ht="15" customHeight="1"/>
    <row r="39243" ht="15" customHeight="1"/>
    <row r="39244" ht="15" customHeight="1"/>
    <row r="39245" ht="15" customHeight="1"/>
    <row r="39246" ht="15" customHeight="1"/>
    <row r="39247" ht="15" customHeight="1"/>
    <row r="39248" ht="15" customHeight="1"/>
    <row r="39249" ht="15" customHeight="1"/>
    <row r="39250" ht="15" customHeight="1"/>
    <row r="39251" ht="15" customHeight="1"/>
    <row r="39252" ht="15" customHeight="1"/>
    <row r="39253" ht="15" customHeight="1"/>
    <row r="39254" ht="15" customHeight="1"/>
    <row r="39255" ht="15" customHeight="1"/>
    <row r="39256" ht="15" customHeight="1"/>
    <row r="39257" ht="15" customHeight="1"/>
    <row r="39258" ht="15" customHeight="1"/>
    <row r="39259" ht="15" customHeight="1"/>
    <row r="39260" ht="15" customHeight="1"/>
    <row r="39261" ht="15" customHeight="1"/>
    <row r="39262" ht="15" customHeight="1"/>
    <row r="39263" ht="15" customHeight="1"/>
    <row r="39264" ht="15" customHeight="1"/>
    <row r="39265" ht="15" customHeight="1"/>
    <row r="39266" ht="15" customHeight="1"/>
    <row r="39267" ht="15" customHeight="1"/>
    <row r="39268" ht="15" customHeight="1"/>
    <row r="39269" ht="15" customHeight="1"/>
    <row r="39270" ht="15" customHeight="1"/>
    <row r="39271" ht="15" customHeight="1"/>
    <row r="39272" ht="15" customHeight="1"/>
    <row r="39273" ht="15" customHeight="1"/>
    <row r="39274" ht="15" customHeight="1"/>
    <row r="39275" ht="15" customHeight="1"/>
    <row r="39276" ht="15" customHeight="1"/>
    <row r="39277" ht="15" customHeight="1"/>
    <row r="39278" ht="15" customHeight="1"/>
    <row r="39279" ht="15" customHeight="1"/>
    <row r="39280" ht="15" customHeight="1"/>
    <row r="39281" ht="15" customHeight="1"/>
    <row r="39282" ht="15" customHeight="1"/>
    <row r="39283" ht="15" customHeight="1"/>
    <row r="39284" ht="15" customHeight="1"/>
    <row r="39285" ht="15" customHeight="1"/>
    <row r="39286" ht="15" customHeight="1"/>
    <row r="39287" ht="15" customHeight="1"/>
    <row r="39288" ht="15" customHeight="1"/>
    <row r="39289" ht="15" customHeight="1"/>
    <row r="39290" ht="15" customHeight="1"/>
    <row r="39291" ht="15" customHeight="1"/>
    <row r="39292" ht="15" customHeight="1"/>
    <row r="39293" ht="15" customHeight="1"/>
    <row r="39294" ht="15" customHeight="1"/>
    <row r="39295" ht="15" customHeight="1"/>
    <row r="39296" ht="15" customHeight="1"/>
    <row r="39297" ht="15" customHeight="1"/>
    <row r="39298" ht="15" customHeight="1"/>
    <row r="39299" ht="15" customHeight="1"/>
    <row r="39300" ht="15" customHeight="1"/>
    <row r="39301" ht="15" customHeight="1"/>
    <row r="39302" ht="15" customHeight="1"/>
    <row r="39303" ht="15" customHeight="1"/>
    <row r="39304" ht="15" customHeight="1"/>
    <row r="39305" ht="15" customHeight="1"/>
    <row r="39306" ht="15" customHeight="1"/>
    <row r="39307" ht="15" customHeight="1"/>
    <row r="39308" ht="15" customHeight="1"/>
    <row r="39309" ht="15" customHeight="1"/>
    <row r="39310" ht="15" customHeight="1"/>
    <row r="39311" ht="15" customHeight="1"/>
    <row r="39312" ht="15" customHeight="1"/>
    <row r="39313" ht="15" customHeight="1"/>
    <row r="39314" ht="15" customHeight="1"/>
    <row r="39315" ht="15" customHeight="1"/>
    <row r="39316" ht="15" customHeight="1"/>
    <row r="39317" ht="15" customHeight="1"/>
    <row r="39318" ht="15" customHeight="1"/>
    <row r="39319" ht="15" customHeight="1"/>
    <row r="39320" ht="15" customHeight="1"/>
    <row r="39321" ht="15" customHeight="1"/>
    <row r="39322" ht="15" customHeight="1"/>
    <row r="39323" ht="15" customHeight="1"/>
    <row r="39324" ht="15" customHeight="1"/>
    <row r="39325" ht="15" customHeight="1"/>
    <row r="39326" ht="15" customHeight="1"/>
    <row r="39327" ht="15" customHeight="1"/>
    <row r="39328" ht="15" customHeight="1"/>
    <row r="39329" ht="15" customHeight="1"/>
    <row r="39330" ht="15" customHeight="1"/>
    <row r="39331" ht="15" customHeight="1"/>
    <row r="39332" ht="15" customHeight="1"/>
    <row r="39333" ht="15" customHeight="1"/>
    <row r="39334" ht="15" customHeight="1"/>
    <row r="39335" ht="15" customHeight="1"/>
    <row r="39336" ht="15" customHeight="1"/>
    <row r="39337" ht="15" customHeight="1"/>
    <row r="39338" ht="15" customHeight="1"/>
    <row r="39339" ht="15" customHeight="1"/>
    <row r="39340" ht="15" customHeight="1"/>
    <row r="39341" ht="15" customHeight="1"/>
    <row r="39342" ht="15" customHeight="1"/>
    <row r="39343" ht="15" customHeight="1"/>
    <row r="39344" ht="15" customHeight="1"/>
    <row r="39345" ht="15" customHeight="1"/>
    <row r="39346" ht="15" customHeight="1"/>
    <row r="39347" ht="15" customHeight="1"/>
    <row r="39348" ht="15" customHeight="1"/>
    <row r="39349" ht="15" customHeight="1"/>
    <row r="39350" ht="15" customHeight="1"/>
    <row r="39351" ht="15" customHeight="1"/>
    <row r="39352" ht="15" customHeight="1"/>
    <row r="39353" ht="15" customHeight="1"/>
    <row r="39354" ht="15" customHeight="1"/>
    <row r="39355" ht="15" customHeight="1"/>
    <row r="39356" ht="15" customHeight="1"/>
    <row r="39357" ht="15" customHeight="1"/>
    <row r="39358" ht="15" customHeight="1"/>
    <row r="39359" ht="15" customHeight="1"/>
    <row r="39360" ht="15" customHeight="1"/>
    <row r="39361" ht="15" customHeight="1"/>
    <row r="39362" ht="15" customHeight="1"/>
    <row r="39363" ht="15" customHeight="1"/>
    <row r="39364" ht="15" customHeight="1"/>
    <row r="39365" ht="15" customHeight="1"/>
    <row r="39366" ht="15" customHeight="1"/>
    <row r="39367" ht="15" customHeight="1"/>
    <row r="39368" ht="15" customHeight="1"/>
    <row r="39369" ht="15" customHeight="1"/>
    <row r="39370" ht="15" customHeight="1"/>
    <row r="39371" ht="15" customHeight="1"/>
    <row r="39372" ht="15" customHeight="1"/>
    <row r="39373" ht="15" customHeight="1"/>
    <row r="39374" ht="15" customHeight="1"/>
    <row r="39375" ht="15" customHeight="1"/>
    <row r="39376" ht="15" customHeight="1"/>
    <row r="39377" ht="15" customHeight="1"/>
    <row r="39378" ht="15" customHeight="1"/>
    <row r="39379" ht="15" customHeight="1"/>
    <row r="39380" ht="15" customHeight="1"/>
    <row r="39381" ht="15" customHeight="1"/>
    <row r="39382" ht="15" customHeight="1"/>
    <row r="39383" ht="15" customHeight="1"/>
    <row r="39384" ht="15" customHeight="1"/>
    <row r="39385" ht="15" customHeight="1"/>
    <row r="39386" ht="15" customHeight="1"/>
    <row r="39387" ht="15" customHeight="1"/>
    <row r="39388" ht="15" customHeight="1"/>
    <row r="39389" ht="15" customHeight="1"/>
    <row r="39390" ht="15" customHeight="1"/>
    <row r="39391" ht="15" customHeight="1"/>
    <row r="39392" ht="15" customHeight="1"/>
    <row r="39393" ht="15" customHeight="1"/>
    <row r="39394" ht="15" customHeight="1"/>
    <row r="39395" ht="15" customHeight="1"/>
    <row r="39396" ht="15" customHeight="1"/>
    <row r="39397" ht="15" customHeight="1"/>
    <row r="39398" ht="15" customHeight="1"/>
    <row r="39399" ht="15" customHeight="1"/>
    <row r="39400" ht="15" customHeight="1"/>
    <row r="39401" ht="15" customHeight="1"/>
    <row r="39402" ht="15" customHeight="1"/>
    <row r="39403" ht="15" customHeight="1"/>
    <row r="39404" ht="15" customHeight="1"/>
    <row r="39405" ht="15" customHeight="1"/>
    <row r="39406" ht="15" customHeight="1"/>
    <row r="39407" ht="15" customHeight="1"/>
    <row r="39408" ht="15" customHeight="1"/>
    <row r="39409" ht="15" customHeight="1"/>
    <row r="39410" ht="15" customHeight="1"/>
    <row r="39411" ht="15" customHeight="1"/>
    <row r="39412" ht="15" customHeight="1"/>
    <row r="39413" ht="15" customHeight="1"/>
    <row r="39414" ht="15" customHeight="1"/>
    <row r="39415" ht="15" customHeight="1"/>
    <row r="39416" ht="15" customHeight="1"/>
    <row r="39417" ht="15" customHeight="1"/>
    <row r="39418" ht="15" customHeight="1"/>
    <row r="39419" ht="15" customHeight="1"/>
    <row r="39420" ht="15" customHeight="1"/>
    <row r="39421" ht="15" customHeight="1"/>
    <row r="39422" ht="15" customHeight="1"/>
    <row r="39423" ht="15" customHeight="1"/>
    <row r="39424" ht="15" customHeight="1"/>
    <row r="39425" ht="15" customHeight="1"/>
    <row r="39426" ht="15" customHeight="1"/>
    <row r="39427" ht="15" customHeight="1"/>
    <row r="39428" ht="15" customHeight="1"/>
    <row r="39429" ht="15" customHeight="1"/>
    <row r="39430" ht="15" customHeight="1"/>
    <row r="39431" ht="15" customHeight="1"/>
    <row r="39432" ht="15" customHeight="1"/>
    <row r="39433" ht="15" customHeight="1"/>
    <row r="39434" ht="15" customHeight="1"/>
    <row r="39435" ht="15" customHeight="1"/>
    <row r="39436" ht="15" customHeight="1"/>
    <row r="39437" ht="15" customHeight="1"/>
    <row r="39438" ht="15" customHeight="1"/>
    <row r="39439" ht="15" customHeight="1"/>
    <row r="39440" ht="15" customHeight="1"/>
    <row r="39441" ht="15" customHeight="1"/>
    <row r="39442" ht="15" customHeight="1"/>
    <row r="39443" ht="15" customHeight="1"/>
    <row r="39444" ht="15" customHeight="1"/>
    <row r="39445" ht="15" customHeight="1"/>
    <row r="39446" ht="15" customHeight="1"/>
    <row r="39447" ht="15" customHeight="1"/>
    <row r="39448" ht="15" customHeight="1"/>
    <row r="39449" ht="15" customHeight="1"/>
    <row r="39450" ht="15" customHeight="1"/>
    <row r="39451" ht="15" customHeight="1"/>
    <row r="39452" ht="15" customHeight="1"/>
    <row r="39453" ht="15" customHeight="1"/>
    <row r="39454" ht="15" customHeight="1"/>
    <row r="39455" ht="15" customHeight="1"/>
    <row r="39456" ht="15" customHeight="1"/>
    <row r="39457" ht="15" customHeight="1"/>
    <row r="39458" ht="15" customHeight="1"/>
    <row r="39459" ht="15" customHeight="1"/>
    <row r="39460" ht="15" customHeight="1"/>
    <row r="39461" ht="15" customHeight="1"/>
    <row r="39462" ht="15" customHeight="1"/>
    <row r="39463" ht="15" customHeight="1"/>
    <row r="39464" ht="15" customHeight="1"/>
    <row r="39465" ht="15" customHeight="1"/>
    <row r="39466" ht="15" customHeight="1"/>
    <row r="39467" ht="15" customHeight="1"/>
    <row r="39468" ht="15" customHeight="1"/>
    <row r="39469" ht="15" customHeight="1"/>
    <row r="39470" ht="15" customHeight="1"/>
    <row r="39471" ht="15" customHeight="1"/>
    <row r="39472" ht="15" customHeight="1"/>
    <row r="39473" ht="15" customHeight="1"/>
    <row r="39474" ht="15" customHeight="1"/>
    <row r="39475" ht="15" customHeight="1"/>
    <row r="39476" ht="15" customHeight="1"/>
    <row r="39477" ht="15" customHeight="1"/>
    <row r="39478" ht="15" customHeight="1"/>
    <row r="39479" ht="15" customHeight="1"/>
    <row r="39480" ht="15" customHeight="1"/>
    <row r="39481" ht="15" customHeight="1"/>
    <row r="39482" ht="15" customHeight="1"/>
    <row r="39483" ht="15" customHeight="1"/>
    <row r="39484" ht="15" customHeight="1"/>
    <row r="39485" ht="15" customHeight="1"/>
    <row r="39486" ht="15" customHeight="1"/>
    <row r="39487" ht="15" customHeight="1"/>
    <row r="39488" ht="15" customHeight="1"/>
    <row r="39489" ht="15" customHeight="1"/>
    <row r="39490" ht="15" customHeight="1"/>
    <row r="39491" ht="15" customHeight="1"/>
    <row r="39492" ht="15" customHeight="1"/>
    <row r="39493" ht="15" customHeight="1"/>
    <row r="39494" ht="15" customHeight="1"/>
    <row r="39495" ht="15" customHeight="1"/>
    <row r="39496" ht="15" customHeight="1"/>
    <row r="39497" ht="15" customHeight="1"/>
    <row r="39498" ht="15" customHeight="1"/>
    <row r="39499" ht="15" customHeight="1"/>
    <row r="39500" ht="15" customHeight="1"/>
    <row r="39501" ht="15" customHeight="1"/>
    <row r="39502" ht="15" customHeight="1"/>
    <row r="39503" ht="15" customHeight="1"/>
    <row r="39504" ht="15" customHeight="1"/>
    <row r="39505" ht="15" customHeight="1"/>
    <row r="39506" ht="15" customHeight="1"/>
    <row r="39507" ht="15" customHeight="1"/>
    <row r="39508" ht="15" customHeight="1"/>
    <row r="39509" ht="15" customHeight="1"/>
    <row r="39510" ht="15" customHeight="1"/>
    <row r="39511" ht="15" customHeight="1"/>
    <row r="39512" ht="15" customHeight="1"/>
    <row r="39513" ht="15" customHeight="1"/>
    <row r="39514" ht="15" customHeight="1"/>
    <row r="39515" ht="15" customHeight="1"/>
    <row r="39516" ht="15" customHeight="1"/>
    <row r="39517" ht="15" customHeight="1"/>
    <row r="39518" ht="15" customHeight="1"/>
    <row r="39519" ht="15" customHeight="1"/>
    <row r="39520" ht="15" customHeight="1"/>
    <row r="39521" ht="15" customHeight="1"/>
    <row r="39522" ht="15" customHeight="1"/>
    <row r="39523" ht="15" customHeight="1"/>
    <row r="39524" ht="15" customHeight="1"/>
    <row r="39525" ht="15" customHeight="1"/>
    <row r="39526" ht="15" customHeight="1"/>
    <row r="39527" ht="15" customHeight="1"/>
    <row r="39528" ht="15" customHeight="1"/>
    <row r="39529" ht="15" customHeight="1"/>
    <row r="39530" ht="15" customHeight="1"/>
    <row r="39531" ht="15" customHeight="1"/>
    <row r="39532" ht="15" customHeight="1"/>
    <row r="39533" ht="15" customHeight="1"/>
    <row r="39534" ht="15" customHeight="1"/>
    <row r="39535" ht="15" customHeight="1"/>
    <row r="39536" ht="15" customHeight="1"/>
    <row r="39537" ht="15" customHeight="1"/>
    <row r="39538" ht="15" customHeight="1"/>
    <row r="39539" ht="15" customHeight="1"/>
    <row r="39540" ht="15" customHeight="1"/>
    <row r="39541" ht="15" customHeight="1"/>
    <row r="39542" ht="15" customHeight="1"/>
    <row r="39543" ht="15" customHeight="1"/>
    <row r="39544" ht="15" customHeight="1"/>
    <row r="39545" ht="15" customHeight="1"/>
    <row r="39546" ht="15" customHeight="1"/>
    <row r="39547" ht="15" customHeight="1"/>
    <row r="39548" ht="15" customHeight="1"/>
    <row r="39549" ht="15" customHeight="1"/>
    <row r="39550" ht="15" customHeight="1"/>
    <row r="39551" ht="15" customHeight="1"/>
    <row r="39552" ht="15" customHeight="1"/>
    <row r="39553" ht="15" customHeight="1"/>
    <row r="39554" ht="15" customHeight="1"/>
    <row r="39555" ht="15" customHeight="1"/>
    <row r="39556" ht="15" customHeight="1"/>
    <row r="39557" ht="15" customHeight="1"/>
    <row r="39558" ht="15" customHeight="1"/>
    <row r="39559" ht="15" customHeight="1"/>
    <row r="39560" ht="15" customHeight="1"/>
    <row r="39561" ht="15" customHeight="1"/>
    <row r="39562" ht="15" customHeight="1"/>
    <row r="39563" ht="15" customHeight="1"/>
    <row r="39564" ht="15" customHeight="1"/>
    <row r="39565" ht="15" customHeight="1"/>
    <row r="39566" ht="15" customHeight="1"/>
    <row r="39567" ht="15" customHeight="1"/>
    <row r="39568" ht="15" customHeight="1"/>
    <row r="39569" ht="15" customHeight="1"/>
    <row r="39570" ht="15" customHeight="1"/>
    <row r="39571" ht="15" customHeight="1"/>
    <row r="39572" ht="15" customHeight="1"/>
    <row r="39573" ht="15" customHeight="1"/>
    <row r="39574" ht="15" customHeight="1"/>
    <row r="39575" ht="15" customHeight="1"/>
    <row r="39576" ht="15" customHeight="1"/>
    <row r="39577" ht="15" customHeight="1"/>
    <row r="39578" ht="15" customHeight="1"/>
    <row r="39579" ht="15" customHeight="1"/>
    <row r="39580" ht="15" customHeight="1"/>
    <row r="39581" ht="15" customHeight="1"/>
    <row r="39582" ht="15" customHeight="1"/>
    <row r="39583" ht="15" customHeight="1"/>
    <row r="39584" ht="15" customHeight="1"/>
    <row r="39585" ht="15" customHeight="1"/>
    <row r="39586" ht="15" customHeight="1"/>
    <row r="39587" ht="15" customHeight="1"/>
    <row r="39588" ht="15" customHeight="1"/>
    <row r="39589" ht="15" customHeight="1"/>
    <row r="39590" ht="15" customHeight="1"/>
    <row r="39591" ht="15" customHeight="1"/>
    <row r="39592" ht="15" customHeight="1"/>
    <row r="39593" ht="15" customHeight="1"/>
    <row r="39594" ht="15" customHeight="1"/>
    <row r="39595" ht="15" customHeight="1"/>
    <row r="39596" ht="15" customHeight="1"/>
    <row r="39597" ht="15" customHeight="1"/>
    <row r="39598" ht="15" customHeight="1"/>
    <row r="39599" ht="15" customHeight="1"/>
    <row r="39600" ht="15" customHeight="1"/>
    <row r="39601" ht="15" customHeight="1"/>
    <row r="39602" ht="15" customHeight="1"/>
    <row r="39603" ht="15" customHeight="1"/>
    <row r="39604" ht="15" customHeight="1"/>
    <row r="39605" ht="15" customHeight="1"/>
    <row r="39606" ht="15" customHeight="1"/>
    <row r="39607" ht="15" customHeight="1"/>
    <row r="39608" ht="15" customHeight="1"/>
    <row r="39609" ht="15" customHeight="1"/>
    <row r="39610" ht="15" customHeight="1"/>
    <row r="39611" ht="15" customHeight="1"/>
    <row r="39612" ht="15" customHeight="1"/>
    <row r="39613" ht="15" customHeight="1"/>
    <row r="39614" ht="15" customHeight="1"/>
    <row r="39615" ht="15" customHeight="1"/>
    <row r="39616" ht="15" customHeight="1"/>
    <row r="39617" ht="15" customHeight="1"/>
    <row r="39618" ht="15" customHeight="1"/>
    <row r="39619" ht="15" customHeight="1"/>
    <row r="39620" ht="15" customHeight="1"/>
    <row r="39621" ht="15" customHeight="1"/>
    <row r="39622" ht="15" customHeight="1"/>
    <row r="39623" ht="15" customHeight="1"/>
    <row r="39624" ht="15" customHeight="1"/>
    <row r="39625" ht="15" customHeight="1"/>
    <row r="39626" ht="15" customHeight="1"/>
    <row r="39627" ht="15" customHeight="1"/>
    <row r="39628" ht="15" customHeight="1"/>
    <row r="39629" ht="15" customHeight="1"/>
    <row r="39630" ht="15" customHeight="1"/>
    <row r="39631" ht="15" customHeight="1"/>
    <row r="39632" ht="15" customHeight="1"/>
    <row r="39633" ht="15" customHeight="1"/>
    <row r="39634" ht="15" customHeight="1"/>
    <row r="39635" ht="15" customHeight="1"/>
    <row r="39636" ht="15" customHeight="1"/>
    <row r="39637" ht="15" customHeight="1"/>
    <row r="39638" ht="15" customHeight="1"/>
    <row r="39639" ht="15" customHeight="1"/>
    <row r="39640" ht="15" customHeight="1"/>
    <row r="39641" ht="15" customHeight="1"/>
    <row r="39642" ht="15" customHeight="1"/>
    <row r="39643" ht="15" customHeight="1"/>
    <row r="39644" ht="15" customHeight="1"/>
    <row r="39645" ht="15" customHeight="1"/>
    <row r="39646" ht="15" customHeight="1"/>
    <row r="39647" ht="15" customHeight="1"/>
    <row r="39648" ht="15" customHeight="1"/>
    <row r="39649" ht="15" customHeight="1"/>
    <row r="39650" ht="15" customHeight="1"/>
    <row r="39651" ht="15" customHeight="1"/>
    <row r="39652" ht="15" customHeight="1"/>
    <row r="39653" ht="15" customHeight="1"/>
    <row r="39654" ht="15" customHeight="1"/>
    <row r="39655" ht="15" customHeight="1"/>
    <row r="39656" ht="15" customHeight="1"/>
    <row r="39657" ht="15" customHeight="1"/>
    <row r="39658" ht="15" customHeight="1"/>
    <row r="39659" ht="15" customHeight="1"/>
    <row r="39660" ht="15" customHeight="1"/>
    <row r="39661" ht="15" customHeight="1"/>
    <row r="39662" ht="15" customHeight="1"/>
    <row r="39663" ht="15" customHeight="1"/>
    <row r="39664" ht="15" customHeight="1"/>
    <row r="39665" ht="15" customHeight="1"/>
    <row r="39666" ht="15" customHeight="1"/>
    <row r="39667" ht="15" customHeight="1"/>
    <row r="39668" ht="15" customHeight="1"/>
    <row r="39669" ht="15" customHeight="1"/>
    <row r="39670" ht="15" customHeight="1"/>
    <row r="39671" ht="15" customHeight="1"/>
    <row r="39672" ht="15" customHeight="1"/>
    <row r="39673" ht="15" customHeight="1"/>
    <row r="39674" ht="15" customHeight="1"/>
    <row r="39675" ht="15" customHeight="1"/>
    <row r="39676" ht="15" customHeight="1"/>
    <row r="39677" ht="15" customHeight="1"/>
    <row r="39678" ht="15" customHeight="1"/>
    <row r="39679" ht="15" customHeight="1"/>
    <row r="39680" ht="15" customHeight="1"/>
    <row r="39681" ht="15" customHeight="1"/>
    <row r="39682" ht="15" customHeight="1"/>
    <row r="39683" ht="15" customHeight="1"/>
    <row r="39684" ht="15" customHeight="1"/>
    <row r="39685" ht="15" customHeight="1"/>
    <row r="39686" ht="15" customHeight="1"/>
    <row r="39687" ht="15" customHeight="1"/>
    <row r="39688" ht="15" customHeight="1"/>
    <row r="39689" ht="15" customHeight="1"/>
    <row r="39690" ht="15" customHeight="1"/>
    <row r="39691" ht="15" customHeight="1"/>
    <row r="39692" ht="15" customHeight="1"/>
    <row r="39693" ht="15" customHeight="1"/>
    <row r="39694" ht="15" customHeight="1"/>
    <row r="39695" ht="15" customHeight="1"/>
    <row r="39696" ht="15" customHeight="1"/>
    <row r="39697" ht="15" customHeight="1"/>
    <row r="39698" ht="15" customHeight="1"/>
    <row r="39699" ht="15" customHeight="1"/>
    <row r="39700" ht="15" customHeight="1"/>
    <row r="39701" ht="15" customHeight="1"/>
    <row r="39702" ht="15" customHeight="1"/>
    <row r="39703" ht="15" customHeight="1"/>
    <row r="39704" ht="15" customHeight="1"/>
    <row r="39705" ht="15" customHeight="1"/>
    <row r="39706" ht="15" customHeight="1"/>
    <row r="39707" ht="15" customHeight="1"/>
    <row r="39708" ht="15" customHeight="1"/>
    <row r="39709" ht="15" customHeight="1"/>
    <row r="39710" ht="15" customHeight="1"/>
    <row r="39711" ht="15" customHeight="1"/>
    <row r="39712" ht="15" customHeight="1"/>
    <row r="39713" ht="15" customHeight="1"/>
    <row r="39714" ht="15" customHeight="1"/>
    <row r="39715" ht="15" customHeight="1"/>
    <row r="39716" ht="15" customHeight="1"/>
    <row r="39717" ht="15" customHeight="1"/>
    <row r="39718" ht="15" customHeight="1"/>
    <row r="39719" ht="15" customHeight="1"/>
    <row r="39720" ht="15" customHeight="1"/>
    <row r="39721" ht="15" customHeight="1"/>
    <row r="39722" ht="15" customHeight="1"/>
    <row r="39723" ht="15" customHeight="1"/>
    <row r="39724" ht="15" customHeight="1"/>
    <row r="39725" ht="15" customHeight="1"/>
    <row r="39726" ht="15" customHeight="1"/>
    <row r="39727" ht="15" customHeight="1"/>
    <row r="39728" ht="15" customHeight="1"/>
    <row r="39729" ht="15" customHeight="1"/>
    <row r="39730" ht="15" customHeight="1"/>
    <row r="39731" ht="15" customHeight="1"/>
    <row r="39732" ht="15" customHeight="1"/>
    <row r="39733" ht="15" customHeight="1"/>
    <row r="39734" ht="15" customHeight="1"/>
    <row r="39735" ht="15" customHeight="1"/>
    <row r="39736" ht="15" customHeight="1"/>
    <row r="39737" ht="15" customHeight="1"/>
    <row r="39738" ht="15" customHeight="1"/>
    <row r="39739" ht="15" customHeight="1"/>
    <row r="39740" ht="15" customHeight="1"/>
    <row r="39741" ht="15" customHeight="1"/>
    <row r="39742" ht="15" customHeight="1"/>
    <row r="39743" ht="15" customHeight="1"/>
    <row r="39744" ht="15" customHeight="1"/>
    <row r="39745" ht="15" customHeight="1"/>
    <row r="39746" ht="15" customHeight="1"/>
    <row r="39747" ht="15" customHeight="1"/>
    <row r="39748" ht="15" customHeight="1"/>
    <row r="39749" ht="15" customHeight="1"/>
    <row r="39750" ht="15" customHeight="1"/>
    <row r="39751" ht="15" customHeight="1"/>
    <row r="39752" ht="15" customHeight="1"/>
    <row r="39753" ht="15" customHeight="1"/>
    <row r="39754" ht="15" customHeight="1"/>
    <row r="39755" ht="15" customHeight="1"/>
    <row r="39756" ht="15" customHeight="1"/>
    <row r="39757" ht="15" customHeight="1"/>
    <row r="39758" ht="15" customHeight="1"/>
    <row r="39759" ht="15" customHeight="1"/>
    <row r="39760" ht="15" customHeight="1"/>
    <row r="39761" ht="15" customHeight="1"/>
    <row r="39762" ht="15" customHeight="1"/>
    <row r="39763" ht="15" customHeight="1"/>
    <row r="39764" ht="15" customHeight="1"/>
    <row r="39765" ht="15" customHeight="1"/>
    <row r="39766" ht="15" customHeight="1"/>
    <row r="39767" ht="15" customHeight="1"/>
    <row r="39768" ht="15" customHeight="1"/>
    <row r="39769" ht="15" customHeight="1"/>
    <row r="39770" ht="15" customHeight="1"/>
    <row r="39771" ht="15" customHeight="1"/>
    <row r="39772" ht="15" customHeight="1"/>
    <row r="39773" ht="15" customHeight="1"/>
    <row r="39774" ht="15" customHeight="1"/>
    <row r="39775" ht="15" customHeight="1"/>
    <row r="39776" ht="15" customHeight="1"/>
    <row r="39777" ht="15" customHeight="1"/>
    <row r="39778" ht="15" customHeight="1"/>
    <row r="39779" ht="15" customHeight="1"/>
    <row r="39780" ht="15" customHeight="1"/>
    <row r="39781" ht="15" customHeight="1"/>
    <row r="39782" ht="15" customHeight="1"/>
    <row r="39783" ht="15" customHeight="1"/>
    <row r="39784" ht="15" customHeight="1"/>
    <row r="39785" ht="15" customHeight="1"/>
    <row r="39786" ht="15" customHeight="1"/>
    <row r="39787" ht="15" customHeight="1"/>
    <row r="39788" ht="15" customHeight="1"/>
    <row r="39789" ht="15" customHeight="1"/>
    <row r="39790" ht="15" customHeight="1"/>
    <row r="39791" ht="15" customHeight="1"/>
    <row r="39792" ht="15" customHeight="1"/>
    <row r="39793" ht="15" customHeight="1"/>
    <row r="39794" ht="15" customHeight="1"/>
    <row r="39795" ht="15" customHeight="1"/>
    <row r="39796" ht="15" customHeight="1"/>
    <row r="39797" ht="15" customHeight="1"/>
    <row r="39798" ht="15" customHeight="1"/>
    <row r="39799" ht="15" customHeight="1"/>
    <row r="39800" ht="15" customHeight="1"/>
    <row r="39801" ht="15" customHeight="1"/>
    <row r="39802" ht="15" customHeight="1"/>
    <row r="39803" ht="15" customHeight="1"/>
    <row r="39804" ht="15" customHeight="1"/>
    <row r="39805" ht="15" customHeight="1"/>
    <row r="39806" ht="15" customHeight="1"/>
    <row r="39807" ht="15" customHeight="1"/>
    <row r="39808" ht="15" customHeight="1"/>
    <row r="39809" ht="15" customHeight="1"/>
    <row r="39810" ht="15" customHeight="1"/>
    <row r="39811" ht="15" customHeight="1"/>
    <row r="39812" ht="15" customHeight="1"/>
    <row r="39813" ht="15" customHeight="1"/>
    <row r="39814" ht="15" customHeight="1"/>
    <row r="39815" ht="15" customHeight="1"/>
    <row r="39816" ht="15" customHeight="1"/>
    <row r="39817" ht="15" customHeight="1"/>
    <row r="39818" ht="15" customHeight="1"/>
    <row r="39819" ht="15" customHeight="1"/>
    <row r="39820" ht="15" customHeight="1"/>
    <row r="39821" ht="15" customHeight="1"/>
    <row r="39822" ht="15" customHeight="1"/>
    <row r="39823" ht="15" customHeight="1"/>
    <row r="39824" ht="15" customHeight="1"/>
    <row r="39825" ht="15" customHeight="1"/>
    <row r="39826" ht="15" customHeight="1"/>
    <row r="39827" ht="15" customHeight="1"/>
    <row r="39828" ht="15" customHeight="1"/>
    <row r="39829" ht="15" customHeight="1"/>
    <row r="39830" ht="15" customHeight="1"/>
    <row r="39831" ht="15" customHeight="1"/>
    <row r="39832" ht="15" customHeight="1"/>
    <row r="39833" ht="15" customHeight="1"/>
    <row r="39834" ht="15" customHeight="1"/>
    <row r="39835" ht="15" customHeight="1"/>
    <row r="39836" ht="15" customHeight="1"/>
    <row r="39837" ht="15" customHeight="1"/>
    <row r="39838" ht="15" customHeight="1"/>
    <row r="39839" ht="15" customHeight="1"/>
    <row r="39840" ht="15" customHeight="1"/>
    <row r="39841" ht="15" customHeight="1"/>
    <row r="39842" ht="15" customHeight="1"/>
    <row r="39843" ht="15" customHeight="1"/>
    <row r="39844" ht="15" customHeight="1"/>
    <row r="39845" ht="15" customHeight="1"/>
    <row r="39846" ht="15" customHeight="1"/>
    <row r="39847" ht="15" customHeight="1"/>
    <row r="39848" ht="15" customHeight="1"/>
    <row r="39849" ht="15" customHeight="1"/>
    <row r="39850" ht="15" customHeight="1"/>
    <row r="39851" ht="15" customHeight="1"/>
    <row r="39852" ht="15" customHeight="1"/>
    <row r="39853" ht="15" customHeight="1"/>
    <row r="39854" ht="15" customHeight="1"/>
    <row r="39855" ht="15" customHeight="1"/>
    <row r="39856" ht="15" customHeight="1"/>
    <row r="39857" ht="15" customHeight="1"/>
    <row r="39858" ht="15" customHeight="1"/>
    <row r="39859" ht="15" customHeight="1"/>
    <row r="39860" ht="15" customHeight="1"/>
    <row r="39861" ht="15" customHeight="1"/>
    <row r="39862" ht="15" customHeight="1"/>
    <row r="39863" ht="15" customHeight="1"/>
    <row r="39864" ht="15" customHeight="1"/>
    <row r="39865" ht="15" customHeight="1"/>
    <row r="39866" ht="15" customHeight="1"/>
    <row r="39867" ht="15" customHeight="1"/>
    <row r="39868" ht="15" customHeight="1"/>
    <row r="39869" ht="15" customHeight="1"/>
    <row r="39870" ht="15" customHeight="1"/>
    <row r="39871" ht="15" customHeight="1"/>
    <row r="39872" ht="15" customHeight="1"/>
    <row r="39873" ht="15" customHeight="1"/>
    <row r="39874" ht="15" customHeight="1"/>
    <row r="39875" ht="15" customHeight="1"/>
    <row r="39876" ht="15" customHeight="1"/>
    <row r="39877" ht="15" customHeight="1"/>
    <row r="39878" ht="15" customHeight="1"/>
    <row r="39879" ht="15" customHeight="1"/>
    <row r="39880" ht="15" customHeight="1"/>
    <row r="39881" ht="15" customHeight="1"/>
    <row r="39882" ht="15" customHeight="1"/>
    <row r="39883" ht="15" customHeight="1"/>
    <row r="39884" ht="15" customHeight="1"/>
    <row r="39885" ht="15" customHeight="1"/>
    <row r="39886" ht="15" customHeight="1"/>
    <row r="39887" ht="15" customHeight="1"/>
    <row r="39888" ht="15" customHeight="1"/>
    <row r="39889" ht="15" customHeight="1"/>
    <row r="39890" ht="15" customHeight="1"/>
    <row r="39891" ht="15" customHeight="1"/>
    <row r="39892" ht="15" customHeight="1"/>
    <row r="39893" ht="15" customHeight="1"/>
    <row r="39894" ht="15" customHeight="1"/>
    <row r="39895" ht="15" customHeight="1"/>
    <row r="39896" ht="15" customHeight="1"/>
    <row r="39897" ht="15" customHeight="1"/>
    <row r="39898" ht="15" customHeight="1"/>
    <row r="39899" ht="15" customHeight="1"/>
    <row r="39900" ht="15" customHeight="1"/>
    <row r="39901" ht="15" customHeight="1"/>
    <row r="39902" ht="15" customHeight="1"/>
    <row r="39903" ht="15" customHeight="1"/>
    <row r="39904" ht="15" customHeight="1"/>
    <row r="39905" ht="15" customHeight="1"/>
    <row r="39906" ht="15" customHeight="1"/>
    <row r="39907" ht="15" customHeight="1"/>
    <row r="39908" ht="15" customHeight="1"/>
    <row r="39909" ht="15" customHeight="1"/>
    <row r="39910" ht="15" customHeight="1"/>
    <row r="39911" ht="15" customHeight="1"/>
    <row r="39912" ht="15" customHeight="1"/>
    <row r="39913" ht="15" customHeight="1"/>
    <row r="39914" ht="15" customHeight="1"/>
    <row r="39915" ht="15" customHeight="1"/>
    <row r="39916" ht="15" customHeight="1"/>
    <row r="39917" ht="15" customHeight="1"/>
    <row r="39918" ht="15" customHeight="1"/>
    <row r="39919" ht="15" customHeight="1"/>
    <row r="39920" ht="15" customHeight="1"/>
    <row r="39921" ht="15" customHeight="1"/>
    <row r="39922" ht="15" customHeight="1"/>
    <row r="39923" ht="15" customHeight="1"/>
    <row r="39924" ht="15" customHeight="1"/>
    <row r="39925" ht="15" customHeight="1"/>
    <row r="39926" ht="15" customHeight="1"/>
    <row r="39927" ht="15" customHeight="1"/>
    <row r="39928" ht="15" customHeight="1"/>
    <row r="39929" ht="15" customHeight="1"/>
    <row r="39930" ht="15" customHeight="1"/>
    <row r="39931" ht="15" customHeight="1"/>
    <row r="39932" ht="15" customHeight="1"/>
    <row r="39933" ht="15" customHeight="1"/>
    <row r="39934" ht="15" customHeight="1"/>
    <row r="39935" ht="15" customHeight="1"/>
    <row r="39936" ht="15" customHeight="1"/>
    <row r="39937" ht="15" customHeight="1"/>
    <row r="39938" ht="15" customHeight="1"/>
    <row r="39939" ht="15" customHeight="1"/>
    <row r="39940" ht="15" customHeight="1"/>
    <row r="39941" ht="15" customHeight="1"/>
    <row r="39942" ht="15" customHeight="1"/>
    <row r="39943" ht="15" customHeight="1"/>
    <row r="39944" ht="15" customHeight="1"/>
    <row r="39945" ht="15" customHeight="1"/>
    <row r="39946" ht="15" customHeight="1"/>
    <row r="39947" ht="15" customHeight="1"/>
    <row r="39948" ht="15" customHeight="1"/>
    <row r="39949" ht="15" customHeight="1"/>
    <row r="39950" ht="15" customHeight="1"/>
    <row r="39951" ht="15" customHeight="1"/>
    <row r="39952" ht="15" customHeight="1"/>
    <row r="39953" ht="15" customHeight="1"/>
    <row r="39954" ht="15" customHeight="1"/>
    <row r="39955" ht="15" customHeight="1"/>
    <row r="39956" ht="15" customHeight="1"/>
    <row r="39957" ht="15" customHeight="1"/>
    <row r="39958" ht="15" customHeight="1"/>
    <row r="39959" ht="15" customHeight="1"/>
    <row r="39960" ht="15" customHeight="1"/>
    <row r="39961" ht="15" customHeight="1"/>
    <row r="39962" ht="15" customHeight="1"/>
    <row r="39963" ht="15" customHeight="1"/>
    <row r="39964" ht="15" customHeight="1"/>
    <row r="39965" ht="15" customHeight="1"/>
    <row r="39966" ht="15" customHeight="1"/>
    <row r="39967" ht="15" customHeight="1"/>
    <row r="39968" ht="15" customHeight="1"/>
    <row r="39969" ht="15" customHeight="1"/>
    <row r="39970" ht="15" customHeight="1"/>
    <row r="39971" ht="15" customHeight="1"/>
    <row r="39972" ht="15" customHeight="1"/>
    <row r="39973" ht="15" customHeight="1"/>
    <row r="39974" ht="15" customHeight="1"/>
    <row r="39975" ht="15" customHeight="1"/>
    <row r="39976" ht="15" customHeight="1"/>
    <row r="39977" ht="15" customHeight="1"/>
    <row r="39978" ht="15" customHeight="1"/>
    <row r="39979" ht="15" customHeight="1"/>
    <row r="39980" ht="15" customHeight="1"/>
    <row r="39981" ht="15" customHeight="1"/>
    <row r="39982" ht="15" customHeight="1"/>
    <row r="39983" ht="15" customHeight="1"/>
    <row r="39984" ht="15" customHeight="1"/>
    <row r="39985" ht="15" customHeight="1"/>
    <row r="39986" ht="15" customHeight="1"/>
    <row r="39987" ht="15" customHeight="1"/>
    <row r="39988" ht="15" customHeight="1"/>
    <row r="39989" ht="15" customHeight="1"/>
    <row r="39990" ht="15" customHeight="1"/>
    <row r="39991" ht="15" customHeight="1"/>
    <row r="39992" ht="15" customHeight="1"/>
    <row r="39993" ht="15" customHeight="1"/>
    <row r="39994" ht="15" customHeight="1"/>
    <row r="39995" ht="15" customHeight="1"/>
    <row r="39996" ht="15" customHeight="1"/>
    <row r="39997" ht="15" customHeight="1"/>
    <row r="39998" ht="15" customHeight="1"/>
    <row r="39999" ht="15" customHeight="1"/>
    <row r="40000" ht="15" customHeight="1"/>
    <row r="40001" ht="15" customHeight="1"/>
    <row r="40002" ht="15" customHeight="1"/>
    <row r="40003" ht="15" customHeight="1"/>
    <row r="40004" ht="15" customHeight="1"/>
    <row r="40005" ht="15" customHeight="1"/>
    <row r="40006" ht="15" customHeight="1"/>
    <row r="40007" ht="15" customHeight="1"/>
    <row r="40008" ht="15" customHeight="1"/>
    <row r="40009" ht="15" customHeight="1"/>
    <row r="40010" ht="15" customHeight="1"/>
    <row r="40011" ht="15" customHeight="1"/>
    <row r="40012" ht="15" customHeight="1"/>
    <row r="40013" ht="15" customHeight="1"/>
    <row r="40014" ht="15" customHeight="1"/>
    <row r="40015" ht="15" customHeight="1"/>
    <row r="40016" ht="15" customHeight="1"/>
    <row r="40017" ht="15" customHeight="1"/>
    <row r="40018" ht="15" customHeight="1"/>
    <row r="40019" ht="15" customHeight="1"/>
    <row r="40020" ht="15" customHeight="1"/>
    <row r="40021" ht="15" customHeight="1"/>
    <row r="40022" ht="15" customHeight="1"/>
    <row r="40023" ht="15" customHeight="1"/>
    <row r="40024" ht="15" customHeight="1"/>
    <row r="40025" ht="15" customHeight="1"/>
    <row r="40026" ht="15" customHeight="1"/>
    <row r="40027" ht="15" customHeight="1"/>
    <row r="40028" ht="15" customHeight="1"/>
    <row r="40029" ht="15" customHeight="1"/>
    <row r="40030" ht="15" customHeight="1"/>
    <row r="40031" ht="15" customHeight="1"/>
    <row r="40032" ht="15" customHeight="1"/>
    <row r="40033" ht="15" customHeight="1"/>
    <row r="40034" ht="15" customHeight="1"/>
    <row r="40035" ht="15" customHeight="1"/>
    <row r="40036" ht="15" customHeight="1"/>
    <row r="40037" ht="15" customHeight="1"/>
    <row r="40038" ht="15" customHeight="1"/>
    <row r="40039" ht="15" customHeight="1"/>
    <row r="40040" ht="15" customHeight="1"/>
    <row r="40041" ht="15" customHeight="1"/>
    <row r="40042" ht="15" customHeight="1"/>
    <row r="40043" ht="15" customHeight="1"/>
    <row r="40044" ht="15" customHeight="1"/>
    <row r="40045" ht="15" customHeight="1"/>
    <row r="40046" ht="15" customHeight="1"/>
    <row r="40047" ht="15" customHeight="1"/>
    <row r="40048" ht="15" customHeight="1"/>
    <row r="40049" ht="15" customHeight="1"/>
    <row r="40050" ht="15" customHeight="1"/>
    <row r="40051" ht="15" customHeight="1"/>
    <row r="40052" ht="15" customHeight="1"/>
    <row r="40053" ht="15" customHeight="1"/>
    <row r="40054" ht="15" customHeight="1"/>
    <row r="40055" ht="15" customHeight="1"/>
    <row r="40056" ht="15" customHeight="1"/>
    <row r="40057" ht="15" customHeight="1"/>
    <row r="40058" ht="15" customHeight="1"/>
    <row r="40059" ht="15" customHeight="1"/>
    <row r="40060" ht="15" customHeight="1"/>
    <row r="40061" ht="15" customHeight="1"/>
    <row r="40062" ht="15" customHeight="1"/>
    <row r="40063" ht="15" customHeight="1"/>
    <row r="40064" ht="15" customHeight="1"/>
    <row r="40065" ht="15" customHeight="1"/>
    <row r="40066" ht="15" customHeight="1"/>
    <row r="40067" ht="15" customHeight="1"/>
    <row r="40068" ht="15" customHeight="1"/>
    <row r="40069" ht="15" customHeight="1"/>
    <row r="40070" ht="15" customHeight="1"/>
    <row r="40071" ht="15" customHeight="1"/>
    <row r="40072" ht="15" customHeight="1"/>
    <row r="40073" ht="15" customHeight="1"/>
    <row r="40074" ht="15" customHeight="1"/>
    <row r="40075" ht="15" customHeight="1"/>
    <row r="40076" ht="15" customHeight="1"/>
    <row r="40077" ht="15" customHeight="1"/>
    <row r="40078" ht="15" customHeight="1"/>
    <row r="40079" ht="15" customHeight="1"/>
    <row r="40080" ht="15" customHeight="1"/>
    <row r="40081" ht="15" customHeight="1"/>
    <row r="40082" ht="15" customHeight="1"/>
    <row r="40083" ht="15" customHeight="1"/>
    <row r="40084" ht="15" customHeight="1"/>
    <row r="40085" ht="15" customHeight="1"/>
    <row r="40086" ht="15" customHeight="1"/>
    <row r="40087" ht="15" customHeight="1"/>
    <row r="40088" ht="15" customHeight="1"/>
    <row r="40089" ht="15" customHeight="1"/>
    <row r="40090" ht="15" customHeight="1"/>
    <row r="40091" ht="15" customHeight="1"/>
    <row r="40092" ht="15" customHeight="1"/>
    <row r="40093" ht="15" customHeight="1"/>
    <row r="40094" ht="15" customHeight="1"/>
    <row r="40095" ht="15" customHeight="1"/>
    <row r="40096" ht="15" customHeight="1"/>
    <row r="40097" ht="15" customHeight="1"/>
    <row r="40098" ht="15" customHeight="1"/>
    <row r="40099" ht="15" customHeight="1"/>
    <row r="40100" ht="15" customHeight="1"/>
    <row r="40101" ht="15" customHeight="1"/>
    <row r="40102" ht="15" customHeight="1"/>
    <row r="40103" ht="15" customHeight="1"/>
    <row r="40104" ht="15" customHeight="1"/>
    <row r="40105" ht="15" customHeight="1"/>
    <row r="40106" ht="15" customHeight="1"/>
    <row r="40107" ht="15" customHeight="1"/>
    <row r="40108" ht="15" customHeight="1"/>
    <row r="40109" ht="15" customHeight="1"/>
    <row r="40110" ht="15" customHeight="1"/>
    <row r="40111" ht="15" customHeight="1"/>
    <row r="40112" ht="15" customHeight="1"/>
    <row r="40113" ht="15" customHeight="1"/>
    <row r="40114" ht="15" customHeight="1"/>
    <row r="40115" ht="15" customHeight="1"/>
    <row r="40116" ht="15" customHeight="1"/>
    <row r="40117" ht="15" customHeight="1"/>
    <row r="40118" ht="15" customHeight="1"/>
    <row r="40119" ht="15" customHeight="1"/>
    <row r="40120" ht="15" customHeight="1"/>
    <row r="40121" ht="15" customHeight="1"/>
    <row r="40122" ht="15" customHeight="1"/>
    <row r="40123" ht="15" customHeight="1"/>
    <row r="40124" ht="15" customHeight="1"/>
    <row r="40125" ht="15" customHeight="1"/>
    <row r="40126" ht="15" customHeight="1"/>
    <row r="40127" ht="15" customHeight="1"/>
    <row r="40128" ht="15" customHeight="1"/>
    <row r="40129" ht="15" customHeight="1"/>
    <row r="40130" ht="15" customHeight="1"/>
    <row r="40131" ht="15" customHeight="1"/>
    <row r="40132" ht="15" customHeight="1"/>
    <row r="40133" ht="15" customHeight="1"/>
    <row r="40134" ht="15" customHeight="1"/>
    <row r="40135" ht="15" customHeight="1"/>
    <row r="40136" ht="15" customHeight="1"/>
    <row r="40137" ht="15" customHeight="1"/>
    <row r="40138" ht="15" customHeight="1"/>
    <row r="40139" ht="15" customHeight="1"/>
    <row r="40140" ht="15" customHeight="1"/>
    <row r="40141" ht="15" customHeight="1"/>
    <row r="40142" ht="15" customHeight="1"/>
    <row r="40143" ht="15" customHeight="1"/>
    <row r="40144" ht="15" customHeight="1"/>
    <row r="40145" ht="15" customHeight="1"/>
    <row r="40146" ht="15" customHeight="1"/>
    <row r="40147" ht="15" customHeight="1"/>
    <row r="40148" ht="15" customHeight="1"/>
    <row r="40149" ht="15" customHeight="1"/>
    <row r="40150" ht="15" customHeight="1"/>
    <row r="40151" ht="15" customHeight="1"/>
    <row r="40152" ht="15" customHeight="1"/>
    <row r="40153" ht="15" customHeight="1"/>
    <row r="40154" ht="15" customHeight="1"/>
    <row r="40155" ht="15" customHeight="1"/>
    <row r="40156" ht="15" customHeight="1"/>
    <row r="40157" ht="15" customHeight="1"/>
    <row r="40158" ht="15" customHeight="1"/>
    <row r="40159" ht="15" customHeight="1"/>
    <row r="40160" ht="15" customHeight="1"/>
    <row r="40161" ht="15" customHeight="1"/>
    <row r="40162" ht="15" customHeight="1"/>
    <row r="40163" ht="15" customHeight="1"/>
    <row r="40164" ht="15" customHeight="1"/>
    <row r="40165" ht="15" customHeight="1"/>
    <row r="40166" ht="15" customHeight="1"/>
    <row r="40167" ht="15" customHeight="1"/>
    <row r="40168" ht="15" customHeight="1"/>
    <row r="40169" ht="15" customHeight="1"/>
    <row r="40170" ht="15" customHeight="1"/>
    <row r="40171" ht="15" customHeight="1"/>
    <row r="40172" ht="15" customHeight="1"/>
    <row r="40173" ht="15" customHeight="1"/>
    <row r="40174" ht="15" customHeight="1"/>
    <row r="40175" ht="15" customHeight="1"/>
    <row r="40176" ht="15" customHeight="1"/>
    <row r="40177" ht="15" customHeight="1"/>
    <row r="40178" ht="15" customHeight="1"/>
    <row r="40179" ht="15" customHeight="1"/>
    <row r="40180" ht="15" customHeight="1"/>
    <row r="40181" ht="15" customHeight="1"/>
    <row r="40182" ht="15" customHeight="1"/>
    <row r="40183" ht="15" customHeight="1"/>
    <row r="40184" ht="15" customHeight="1"/>
    <row r="40185" ht="15" customHeight="1"/>
    <row r="40186" ht="15" customHeight="1"/>
    <row r="40187" ht="15" customHeight="1"/>
    <row r="40188" ht="15" customHeight="1"/>
    <row r="40189" ht="15" customHeight="1"/>
    <row r="40190" ht="15" customHeight="1"/>
    <row r="40191" ht="15" customHeight="1"/>
    <row r="40192" ht="15" customHeight="1"/>
    <row r="40193" ht="15" customHeight="1"/>
    <row r="40194" ht="15" customHeight="1"/>
    <row r="40195" ht="15" customHeight="1"/>
    <row r="40196" ht="15" customHeight="1"/>
    <row r="40197" ht="15" customHeight="1"/>
    <row r="40198" ht="15" customHeight="1"/>
    <row r="40199" ht="15" customHeight="1"/>
    <row r="40200" ht="15" customHeight="1"/>
    <row r="40201" ht="15" customHeight="1"/>
    <row r="40202" ht="15" customHeight="1"/>
    <row r="40203" ht="15" customHeight="1"/>
    <row r="40204" ht="15" customHeight="1"/>
    <row r="40205" ht="15" customHeight="1"/>
    <row r="40206" ht="15" customHeight="1"/>
    <row r="40207" ht="15" customHeight="1"/>
    <row r="40208" ht="15" customHeight="1"/>
    <row r="40209" ht="15" customHeight="1"/>
    <row r="40210" ht="15" customHeight="1"/>
    <row r="40211" ht="15" customHeight="1"/>
    <row r="40212" ht="15" customHeight="1"/>
    <row r="40213" ht="15" customHeight="1"/>
    <row r="40214" ht="15" customHeight="1"/>
    <row r="40215" ht="15" customHeight="1"/>
    <row r="40216" ht="15" customHeight="1"/>
    <row r="40217" ht="15" customHeight="1"/>
    <row r="40218" ht="15" customHeight="1"/>
    <row r="40219" ht="15" customHeight="1"/>
    <row r="40220" ht="15" customHeight="1"/>
    <row r="40221" ht="15" customHeight="1"/>
    <row r="40222" ht="15" customHeight="1"/>
    <row r="40223" ht="15" customHeight="1"/>
    <row r="40224" ht="15" customHeight="1"/>
    <row r="40225" ht="15" customHeight="1"/>
    <row r="40226" ht="15" customHeight="1"/>
    <row r="40227" ht="15" customHeight="1"/>
    <row r="40228" ht="15" customHeight="1"/>
    <row r="40229" ht="15" customHeight="1"/>
    <row r="40230" ht="15" customHeight="1"/>
    <row r="40231" ht="15" customHeight="1"/>
    <row r="40232" ht="15" customHeight="1"/>
    <row r="40233" ht="15" customHeight="1"/>
    <row r="40234" ht="15" customHeight="1"/>
    <row r="40235" ht="15" customHeight="1"/>
    <row r="40236" ht="15" customHeight="1"/>
    <row r="40237" ht="15" customHeight="1"/>
    <row r="40238" ht="15" customHeight="1"/>
    <row r="40239" ht="15" customHeight="1"/>
    <row r="40240" ht="15" customHeight="1"/>
    <row r="40241" ht="15" customHeight="1"/>
    <row r="40242" ht="15" customHeight="1"/>
    <row r="40243" ht="15" customHeight="1"/>
    <row r="40244" ht="15" customHeight="1"/>
    <row r="40245" ht="15" customHeight="1"/>
    <row r="40246" ht="15" customHeight="1"/>
    <row r="40247" ht="15" customHeight="1"/>
    <row r="40248" ht="15" customHeight="1"/>
    <row r="40249" ht="15" customHeight="1"/>
    <row r="40250" ht="15" customHeight="1"/>
    <row r="40251" ht="15" customHeight="1"/>
    <row r="40252" ht="15" customHeight="1"/>
    <row r="40253" ht="15" customHeight="1"/>
    <row r="40254" ht="15" customHeight="1"/>
    <row r="40255" ht="15" customHeight="1"/>
    <row r="40256" ht="15" customHeight="1"/>
    <row r="40257" ht="15" customHeight="1"/>
    <row r="40258" ht="15" customHeight="1"/>
    <row r="40259" ht="15" customHeight="1"/>
    <row r="40260" ht="15" customHeight="1"/>
    <row r="40261" ht="15" customHeight="1"/>
    <row r="40262" ht="15" customHeight="1"/>
    <row r="40263" ht="15" customHeight="1"/>
    <row r="40264" ht="15" customHeight="1"/>
    <row r="40265" ht="15" customHeight="1"/>
    <row r="40266" ht="15" customHeight="1"/>
    <row r="40267" ht="15" customHeight="1"/>
    <row r="40268" ht="15" customHeight="1"/>
    <row r="40269" ht="15" customHeight="1"/>
    <row r="40270" ht="15" customHeight="1"/>
    <row r="40271" ht="15" customHeight="1"/>
    <row r="40272" ht="15" customHeight="1"/>
    <row r="40273" ht="15" customHeight="1"/>
    <row r="40274" ht="15" customHeight="1"/>
    <row r="40275" ht="15" customHeight="1"/>
    <row r="40276" ht="15" customHeight="1"/>
    <row r="40277" ht="15" customHeight="1"/>
    <row r="40278" ht="15" customHeight="1"/>
    <row r="40279" ht="15" customHeight="1"/>
    <row r="40280" ht="15" customHeight="1"/>
    <row r="40281" ht="15" customHeight="1"/>
    <row r="40282" ht="15" customHeight="1"/>
    <row r="40283" ht="15" customHeight="1"/>
    <row r="40284" ht="15" customHeight="1"/>
    <row r="40285" ht="15" customHeight="1"/>
    <row r="40286" ht="15" customHeight="1"/>
    <row r="40287" ht="15" customHeight="1"/>
    <row r="40288" ht="15" customHeight="1"/>
    <row r="40289" ht="15" customHeight="1"/>
    <row r="40290" ht="15" customHeight="1"/>
    <row r="40291" ht="15" customHeight="1"/>
    <row r="40292" ht="15" customHeight="1"/>
    <row r="40293" ht="15" customHeight="1"/>
    <row r="40294" ht="15" customHeight="1"/>
    <row r="40295" ht="15" customHeight="1"/>
    <row r="40296" ht="15" customHeight="1"/>
    <row r="40297" ht="15" customHeight="1"/>
    <row r="40298" ht="15" customHeight="1"/>
    <row r="40299" ht="15" customHeight="1"/>
    <row r="40300" ht="15" customHeight="1"/>
    <row r="40301" ht="15" customHeight="1"/>
    <row r="40302" ht="15" customHeight="1"/>
    <row r="40303" ht="15" customHeight="1"/>
    <row r="40304" ht="15" customHeight="1"/>
    <row r="40305" ht="15" customHeight="1"/>
    <row r="40306" ht="15" customHeight="1"/>
    <row r="40307" ht="15" customHeight="1"/>
    <row r="40308" ht="15" customHeight="1"/>
    <row r="40309" ht="15" customHeight="1"/>
    <row r="40310" ht="15" customHeight="1"/>
    <row r="40311" ht="15" customHeight="1"/>
    <row r="40312" ht="15" customHeight="1"/>
    <row r="40313" ht="15" customHeight="1"/>
    <row r="40314" ht="15" customHeight="1"/>
    <row r="40315" ht="15" customHeight="1"/>
    <row r="40316" ht="15" customHeight="1"/>
    <row r="40317" ht="15" customHeight="1"/>
    <row r="40318" ht="15" customHeight="1"/>
    <row r="40319" ht="15" customHeight="1"/>
    <row r="40320" ht="15" customHeight="1"/>
    <row r="40321" ht="15" customHeight="1"/>
    <row r="40322" ht="15" customHeight="1"/>
    <row r="40323" ht="15" customHeight="1"/>
    <row r="40324" ht="15" customHeight="1"/>
    <row r="40325" ht="15" customHeight="1"/>
    <row r="40326" ht="15" customHeight="1"/>
    <row r="40327" ht="15" customHeight="1"/>
    <row r="40328" ht="15" customHeight="1"/>
    <row r="40329" ht="15" customHeight="1"/>
    <row r="40330" ht="15" customHeight="1"/>
    <row r="40331" ht="15" customHeight="1"/>
    <row r="40332" ht="15" customHeight="1"/>
    <row r="40333" ht="15" customHeight="1"/>
    <row r="40334" ht="15" customHeight="1"/>
    <row r="40335" ht="15" customHeight="1"/>
    <row r="40336" ht="15" customHeight="1"/>
    <row r="40337" ht="15" customHeight="1"/>
    <row r="40338" ht="15" customHeight="1"/>
    <row r="40339" ht="15" customHeight="1"/>
    <row r="40340" ht="15" customHeight="1"/>
    <row r="40341" ht="15" customHeight="1"/>
    <row r="40342" ht="15" customHeight="1"/>
    <row r="40343" ht="15" customHeight="1"/>
    <row r="40344" ht="15" customHeight="1"/>
    <row r="40345" ht="15" customHeight="1"/>
    <row r="40346" ht="15" customHeight="1"/>
    <row r="40347" ht="15" customHeight="1"/>
    <row r="40348" ht="15" customHeight="1"/>
    <row r="40349" ht="15" customHeight="1"/>
    <row r="40350" ht="15" customHeight="1"/>
    <row r="40351" ht="15" customHeight="1"/>
    <row r="40352" ht="15" customHeight="1"/>
    <row r="40353" ht="15" customHeight="1"/>
    <row r="40354" ht="15" customHeight="1"/>
    <row r="40355" ht="15" customHeight="1"/>
    <row r="40356" ht="15" customHeight="1"/>
    <row r="40357" ht="15" customHeight="1"/>
    <row r="40358" ht="15" customHeight="1"/>
    <row r="40359" ht="15" customHeight="1"/>
    <row r="40360" ht="15" customHeight="1"/>
    <row r="40361" ht="15" customHeight="1"/>
    <row r="40362" ht="15" customHeight="1"/>
    <row r="40363" ht="15" customHeight="1"/>
    <row r="40364" ht="15" customHeight="1"/>
    <row r="40365" ht="15" customHeight="1"/>
    <row r="40366" ht="15" customHeight="1"/>
    <row r="40367" ht="15" customHeight="1"/>
    <row r="40368" ht="15" customHeight="1"/>
    <row r="40369" ht="15" customHeight="1"/>
    <row r="40370" ht="15" customHeight="1"/>
    <row r="40371" ht="15" customHeight="1"/>
    <row r="40372" ht="15" customHeight="1"/>
    <row r="40373" ht="15" customHeight="1"/>
    <row r="40374" ht="15" customHeight="1"/>
    <row r="40375" ht="15" customHeight="1"/>
    <row r="40376" ht="15" customHeight="1"/>
    <row r="40377" ht="15" customHeight="1"/>
    <row r="40378" ht="15" customHeight="1"/>
    <row r="40379" ht="15" customHeight="1"/>
    <row r="40380" ht="15" customHeight="1"/>
    <row r="40381" ht="15" customHeight="1"/>
    <row r="40382" ht="15" customHeight="1"/>
    <row r="40383" ht="15" customHeight="1"/>
    <row r="40384" ht="15" customHeight="1"/>
    <row r="40385" ht="15" customHeight="1"/>
    <row r="40386" ht="15" customHeight="1"/>
    <row r="40387" ht="15" customHeight="1"/>
    <row r="40388" ht="15" customHeight="1"/>
    <row r="40389" ht="15" customHeight="1"/>
    <row r="40390" ht="15" customHeight="1"/>
    <row r="40391" ht="15" customHeight="1"/>
    <row r="40392" ht="15" customHeight="1"/>
    <row r="40393" ht="15" customHeight="1"/>
    <row r="40394" ht="15" customHeight="1"/>
    <row r="40395" ht="15" customHeight="1"/>
    <row r="40396" ht="15" customHeight="1"/>
    <row r="40397" ht="15" customHeight="1"/>
    <row r="40398" ht="15" customHeight="1"/>
    <row r="40399" ht="15" customHeight="1"/>
    <row r="40400" ht="15" customHeight="1"/>
    <row r="40401" ht="15" customHeight="1"/>
    <row r="40402" ht="15" customHeight="1"/>
    <row r="40403" ht="15" customHeight="1"/>
    <row r="40404" ht="15" customHeight="1"/>
    <row r="40405" ht="15" customHeight="1"/>
    <row r="40406" ht="15" customHeight="1"/>
    <row r="40407" ht="15" customHeight="1"/>
    <row r="40408" ht="15" customHeight="1"/>
    <row r="40409" ht="15" customHeight="1"/>
    <row r="40410" ht="15" customHeight="1"/>
    <row r="40411" ht="15" customHeight="1"/>
    <row r="40412" ht="15" customHeight="1"/>
    <row r="40413" ht="15" customHeight="1"/>
    <row r="40414" ht="15" customHeight="1"/>
    <row r="40415" ht="15" customHeight="1"/>
    <row r="40416" ht="15" customHeight="1"/>
    <row r="40417" ht="15" customHeight="1"/>
    <row r="40418" ht="15" customHeight="1"/>
    <row r="40419" ht="15" customHeight="1"/>
    <row r="40420" ht="15" customHeight="1"/>
    <row r="40421" ht="15" customHeight="1"/>
    <row r="40422" ht="15" customHeight="1"/>
    <row r="40423" ht="15" customHeight="1"/>
    <row r="40424" ht="15" customHeight="1"/>
    <row r="40425" ht="15" customHeight="1"/>
    <row r="40426" ht="15" customHeight="1"/>
    <row r="40427" ht="15" customHeight="1"/>
    <row r="40428" ht="15" customHeight="1"/>
    <row r="40429" ht="15" customHeight="1"/>
    <row r="40430" ht="15" customHeight="1"/>
    <row r="40431" ht="15" customHeight="1"/>
    <row r="40432" ht="15" customHeight="1"/>
    <row r="40433" ht="15" customHeight="1"/>
    <row r="40434" ht="15" customHeight="1"/>
    <row r="40435" ht="15" customHeight="1"/>
    <row r="40436" ht="15" customHeight="1"/>
    <row r="40437" ht="15" customHeight="1"/>
    <row r="40438" ht="15" customHeight="1"/>
    <row r="40439" ht="15" customHeight="1"/>
    <row r="40440" ht="15" customHeight="1"/>
    <row r="40441" ht="15" customHeight="1"/>
    <row r="40442" ht="15" customHeight="1"/>
    <row r="40443" ht="15" customHeight="1"/>
    <row r="40444" ht="15" customHeight="1"/>
    <row r="40445" ht="15" customHeight="1"/>
    <row r="40446" ht="15" customHeight="1"/>
    <row r="40447" ht="15" customHeight="1"/>
    <row r="40448" ht="15" customHeight="1"/>
    <row r="40449" ht="15" customHeight="1"/>
    <row r="40450" ht="15" customHeight="1"/>
    <row r="40451" ht="15" customHeight="1"/>
    <row r="40452" ht="15" customHeight="1"/>
    <row r="40453" ht="15" customHeight="1"/>
    <row r="40454" ht="15" customHeight="1"/>
    <row r="40455" ht="15" customHeight="1"/>
    <row r="40456" ht="15" customHeight="1"/>
    <row r="40457" ht="15" customHeight="1"/>
    <row r="40458" ht="15" customHeight="1"/>
    <row r="40459" ht="15" customHeight="1"/>
    <row r="40460" ht="15" customHeight="1"/>
    <row r="40461" ht="15" customHeight="1"/>
    <row r="40462" ht="15" customHeight="1"/>
    <row r="40463" ht="15" customHeight="1"/>
    <row r="40464" ht="15" customHeight="1"/>
    <row r="40465" ht="15" customHeight="1"/>
    <row r="40466" ht="15" customHeight="1"/>
    <row r="40467" ht="15" customHeight="1"/>
    <row r="40468" ht="15" customHeight="1"/>
    <row r="40469" ht="15" customHeight="1"/>
    <row r="40470" ht="15" customHeight="1"/>
    <row r="40471" ht="15" customHeight="1"/>
    <row r="40472" ht="15" customHeight="1"/>
    <row r="40473" ht="15" customHeight="1"/>
    <row r="40474" ht="15" customHeight="1"/>
    <row r="40475" ht="15" customHeight="1"/>
    <row r="40476" ht="15" customHeight="1"/>
    <row r="40477" ht="15" customHeight="1"/>
    <row r="40478" ht="15" customHeight="1"/>
    <row r="40479" ht="15" customHeight="1"/>
    <row r="40480" ht="15" customHeight="1"/>
    <row r="40481" ht="15" customHeight="1"/>
    <row r="40482" ht="15" customHeight="1"/>
    <row r="40483" ht="15" customHeight="1"/>
    <row r="40484" ht="15" customHeight="1"/>
    <row r="40485" ht="15" customHeight="1"/>
    <row r="40486" ht="15" customHeight="1"/>
    <row r="40487" ht="15" customHeight="1"/>
    <row r="40488" ht="15" customHeight="1"/>
    <row r="40489" ht="15" customHeight="1"/>
    <row r="40490" ht="15" customHeight="1"/>
    <row r="40491" ht="15" customHeight="1"/>
    <row r="40492" ht="15" customHeight="1"/>
    <row r="40493" ht="15" customHeight="1"/>
    <row r="40494" ht="15" customHeight="1"/>
    <row r="40495" ht="15" customHeight="1"/>
    <row r="40496" ht="15" customHeight="1"/>
    <row r="40497" ht="15" customHeight="1"/>
    <row r="40498" ht="15" customHeight="1"/>
    <row r="40499" ht="15" customHeight="1"/>
    <row r="40500" ht="15" customHeight="1"/>
    <row r="40501" ht="15" customHeight="1"/>
    <row r="40502" ht="15" customHeight="1"/>
    <row r="40503" ht="15" customHeight="1"/>
    <row r="40504" ht="15" customHeight="1"/>
    <row r="40505" ht="15" customHeight="1"/>
    <row r="40506" ht="15" customHeight="1"/>
    <row r="40507" ht="15" customHeight="1"/>
    <row r="40508" ht="15" customHeight="1"/>
    <row r="40509" ht="15" customHeight="1"/>
    <row r="40510" ht="15" customHeight="1"/>
    <row r="40511" ht="15" customHeight="1"/>
    <row r="40512" ht="15" customHeight="1"/>
    <row r="40513" ht="15" customHeight="1"/>
    <row r="40514" ht="15" customHeight="1"/>
    <row r="40515" ht="15" customHeight="1"/>
    <row r="40516" ht="15" customHeight="1"/>
    <row r="40517" ht="15" customHeight="1"/>
    <row r="40518" ht="15" customHeight="1"/>
    <row r="40519" ht="15" customHeight="1"/>
    <row r="40520" ht="15" customHeight="1"/>
    <row r="40521" ht="15" customHeight="1"/>
    <row r="40522" ht="15" customHeight="1"/>
    <row r="40523" ht="15" customHeight="1"/>
    <row r="40524" ht="15" customHeight="1"/>
    <row r="40525" ht="15" customHeight="1"/>
    <row r="40526" ht="15" customHeight="1"/>
    <row r="40527" ht="15" customHeight="1"/>
    <row r="40528" ht="15" customHeight="1"/>
    <row r="40529" ht="15" customHeight="1"/>
    <row r="40530" ht="15" customHeight="1"/>
    <row r="40531" ht="15" customHeight="1"/>
    <row r="40532" ht="15" customHeight="1"/>
    <row r="40533" ht="15" customHeight="1"/>
    <row r="40534" ht="15" customHeight="1"/>
    <row r="40535" ht="15" customHeight="1"/>
    <row r="40536" ht="15" customHeight="1"/>
    <row r="40537" ht="15" customHeight="1"/>
    <row r="40538" ht="15" customHeight="1"/>
    <row r="40539" ht="15" customHeight="1"/>
    <row r="40540" ht="15" customHeight="1"/>
    <row r="40541" ht="15" customHeight="1"/>
    <row r="40542" ht="15" customHeight="1"/>
    <row r="40543" ht="15" customHeight="1"/>
    <row r="40544" ht="15" customHeight="1"/>
    <row r="40545" ht="15" customHeight="1"/>
    <row r="40546" ht="15" customHeight="1"/>
    <row r="40547" ht="15" customHeight="1"/>
    <row r="40548" ht="15" customHeight="1"/>
    <row r="40549" ht="15" customHeight="1"/>
    <row r="40550" ht="15" customHeight="1"/>
    <row r="40551" ht="15" customHeight="1"/>
    <row r="40552" ht="15" customHeight="1"/>
    <row r="40553" ht="15" customHeight="1"/>
    <row r="40554" ht="15" customHeight="1"/>
    <row r="40555" ht="15" customHeight="1"/>
    <row r="40556" ht="15" customHeight="1"/>
    <row r="40557" ht="15" customHeight="1"/>
    <row r="40558" ht="15" customHeight="1"/>
    <row r="40559" ht="15" customHeight="1"/>
    <row r="40560" ht="15" customHeight="1"/>
    <row r="40561" ht="15" customHeight="1"/>
    <row r="40562" ht="15" customHeight="1"/>
    <row r="40563" ht="15" customHeight="1"/>
    <row r="40564" ht="15" customHeight="1"/>
    <row r="40565" ht="15" customHeight="1"/>
    <row r="40566" ht="15" customHeight="1"/>
    <row r="40567" ht="15" customHeight="1"/>
    <row r="40568" ht="15" customHeight="1"/>
    <row r="40569" ht="15" customHeight="1"/>
    <row r="40570" ht="15" customHeight="1"/>
    <row r="40571" ht="15" customHeight="1"/>
    <row r="40572" ht="15" customHeight="1"/>
    <row r="40573" ht="15" customHeight="1"/>
    <row r="40574" ht="15" customHeight="1"/>
    <row r="40575" ht="15" customHeight="1"/>
    <row r="40576" ht="15" customHeight="1"/>
    <row r="40577" ht="15" customHeight="1"/>
    <row r="40578" ht="15" customHeight="1"/>
    <row r="40579" ht="15" customHeight="1"/>
    <row r="40580" ht="15" customHeight="1"/>
    <row r="40581" ht="15" customHeight="1"/>
    <row r="40582" ht="15" customHeight="1"/>
    <row r="40583" ht="15" customHeight="1"/>
    <row r="40584" ht="15" customHeight="1"/>
    <row r="40585" ht="15" customHeight="1"/>
    <row r="40586" ht="15" customHeight="1"/>
    <row r="40587" ht="15" customHeight="1"/>
    <row r="40588" ht="15" customHeight="1"/>
    <row r="40589" ht="15" customHeight="1"/>
    <row r="40590" ht="15" customHeight="1"/>
    <row r="40591" ht="15" customHeight="1"/>
    <row r="40592" ht="15" customHeight="1"/>
    <row r="40593" ht="15" customHeight="1"/>
    <row r="40594" ht="15" customHeight="1"/>
    <row r="40595" ht="15" customHeight="1"/>
    <row r="40596" ht="15" customHeight="1"/>
    <row r="40597" ht="15" customHeight="1"/>
    <row r="40598" ht="15" customHeight="1"/>
    <row r="40599" ht="15" customHeight="1"/>
    <row r="40600" ht="15" customHeight="1"/>
    <row r="40601" ht="15" customHeight="1"/>
    <row r="40602" ht="15" customHeight="1"/>
    <row r="40603" ht="15" customHeight="1"/>
    <row r="40604" ht="15" customHeight="1"/>
    <row r="40605" ht="15" customHeight="1"/>
    <row r="40606" ht="15" customHeight="1"/>
    <row r="40607" ht="15" customHeight="1"/>
    <row r="40608" ht="15" customHeight="1"/>
    <row r="40609" ht="15" customHeight="1"/>
    <row r="40610" ht="15" customHeight="1"/>
    <row r="40611" ht="15" customHeight="1"/>
    <row r="40612" ht="15" customHeight="1"/>
    <row r="40613" ht="15" customHeight="1"/>
    <row r="40614" ht="15" customHeight="1"/>
    <row r="40615" ht="15" customHeight="1"/>
    <row r="40616" ht="15" customHeight="1"/>
    <row r="40617" ht="15" customHeight="1"/>
    <row r="40618" ht="15" customHeight="1"/>
    <row r="40619" ht="15" customHeight="1"/>
    <row r="40620" ht="15" customHeight="1"/>
    <row r="40621" ht="15" customHeight="1"/>
    <row r="40622" ht="15" customHeight="1"/>
    <row r="40623" ht="15" customHeight="1"/>
    <row r="40624" ht="15" customHeight="1"/>
    <row r="40625" ht="15" customHeight="1"/>
    <row r="40626" ht="15" customHeight="1"/>
    <row r="40627" ht="15" customHeight="1"/>
    <row r="40628" ht="15" customHeight="1"/>
    <row r="40629" ht="15" customHeight="1"/>
    <row r="40630" ht="15" customHeight="1"/>
    <row r="40631" ht="15" customHeight="1"/>
    <row r="40632" ht="15" customHeight="1"/>
    <row r="40633" ht="15" customHeight="1"/>
    <row r="40634" ht="15" customHeight="1"/>
    <row r="40635" ht="15" customHeight="1"/>
    <row r="40636" ht="15" customHeight="1"/>
    <row r="40637" ht="15" customHeight="1"/>
    <row r="40638" ht="15" customHeight="1"/>
    <row r="40639" ht="15" customHeight="1"/>
    <row r="40640" ht="15" customHeight="1"/>
    <row r="40641" ht="15" customHeight="1"/>
    <row r="40642" ht="15" customHeight="1"/>
    <row r="40643" ht="15" customHeight="1"/>
    <row r="40644" ht="15" customHeight="1"/>
    <row r="40645" ht="15" customHeight="1"/>
    <row r="40646" ht="15" customHeight="1"/>
    <row r="40647" ht="15" customHeight="1"/>
    <row r="40648" ht="15" customHeight="1"/>
    <row r="40649" ht="15" customHeight="1"/>
    <row r="40650" ht="15" customHeight="1"/>
    <row r="40651" ht="15" customHeight="1"/>
    <row r="40652" ht="15" customHeight="1"/>
    <row r="40653" ht="15" customHeight="1"/>
    <row r="40654" ht="15" customHeight="1"/>
    <row r="40655" ht="15" customHeight="1"/>
    <row r="40656" ht="15" customHeight="1"/>
    <row r="40657" ht="15" customHeight="1"/>
    <row r="40658" ht="15" customHeight="1"/>
    <row r="40659" ht="15" customHeight="1"/>
    <row r="40660" ht="15" customHeight="1"/>
    <row r="40661" ht="15" customHeight="1"/>
    <row r="40662" ht="15" customHeight="1"/>
    <row r="40663" ht="15" customHeight="1"/>
    <row r="40664" ht="15" customHeight="1"/>
    <row r="40665" ht="15" customHeight="1"/>
    <row r="40666" ht="15" customHeight="1"/>
    <row r="40667" ht="15" customHeight="1"/>
    <row r="40668" ht="15" customHeight="1"/>
    <row r="40669" ht="15" customHeight="1"/>
    <row r="40670" ht="15" customHeight="1"/>
    <row r="40671" ht="15" customHeight="1"/>
    <row r="40672" ht="15" customHeight="1"/>
    <row r="40673" ht="15" customHeight="1"/>
    <row r="40674" ht="15" customHeight="1"/>
    <row r="40675" ht="15" customHeight="1"/>
    <row r="40676" ht="15" customHeight="1"/>
    <row r="40677" ht="15" customHeight="1"/>
    <row r="40678" ht="15" customHeight="1"/>
    <row r="40679" ht="15" customHeight="1"/>
    <row r="40680" ht="15" customHeight="1"/>
    <row r="40681" ht="15" customHeight="1"/>
    <row r="40682" ht="15" customHeight="1"/>
    <row r="40683" ht="15" customHeight="1"/>
    <row r="40684" ht="15" customHeight="1"/>
    <row r="40685" ht="15" customHeight="1"/>
    <row r="40686" ht="15" customHeight="1"/>
    <row r="40687" ht="15" customHeight="1"/>
    <row r="40688" ht="15" customHeight="1"/>
    <row r="40689" ht="15" customHeight="1"/>
    <row r="40690" ht="15" customHeight="1"/>
    <row r="40691" ht="15" customHeight="1"/>
    <row r="40692" ht="15" customHeight="1"/>
    <row r="40693" ht="15" customHeight="1"/>
    <row r="40694" ht="15" customHeight="1"/>
    <row r="40695" ht="15" customHeight="1"/>
    <row r="40696" ht="15" customHeight="1"/>
    <row r="40697" ht="15" customHeight="1"/>
    <row r="40698" ht="15" customHeight="1"/>
    <row r="40699" ht="15" customHeight="1"/>
    <row r="40700" ht="15" customHeight="1"/>
    <row r="40701" ht="15" customHeight="1"/>
    <row r="40702" ht="15" customHeight="1"/>
    <row r="40703" ht="15" customHeight="1"/>
    <row r="40704" ht="15" customHeight="1"/>
    <row r="40705" ht="15" customHeight="1"/>
    <row r="40706" ht="15" customHeight="1"/>
    <row r="40707" ht="15" customHeight="1"/>
    <row r="40708" ht="15" customHeight="1"/>
    <row r="40709" ht="15" customHeight="1"/>
    <row r="40710" ht="15" customHeight="1"/>
    <row r="40711" ht="15" customHeight="1"/>
    <row r="40712" ht="15" customHeight="1"/>
    <row r="40713" ht="15" customHeight="1"/>
    <row r="40714" ht="15" customHeight="1"/>
    <row r="40715" ht="15" customHeight="1"/>
    <row r="40716" ht="15" customHeight="1"/>
    <row r="40717" ht="15" customHeight="1"/>
    <row r="40718" ht="15" customHeight="1"/>
    <row r="40719" ht="15" customHeight="1"/>
    <row r="40720" ht="15" customHeight="1"/>
    <row r="40721" ht="15" customHeight="1"/>
    <row r="40722" ht="15" customHeight="1"/>
    <row r="40723" ht="15" customHeight="1"/>
    <row r="40724" ht="15" customHeight="1"/>
    <row r="40725" ht="15" customHeight="1"/>
    <row r="40726" ht="15" customHeight="1"/>
    <row r="40727" ht="15" customHeight="1"/>
    <row r="40728" ht="15" customHeight="1"/>
    <row r="40729" ht="15" customHeight="1"/>
    <row r="40730" ht="15" customHeight="1"/>
    <row r="40731" ht="15" customHeight="1"/>
    <row r="40732" ht="15" customHeight="1"/>
    <row r="40733" ht="15" customHeight="1"/>
    <row r="40734" ht="15" customHeight="1"/>
    <row r="40735" ht="15" customHeight="1"/>
    <row r="40736" ht="15" customHeight="1"/>
    <row r="40737" ht="15" customHeight="1"/>
    <row r="40738" ht="15" customHeight="1"/>
    <row r="40739" ht="15" customHeight="1"/>
    <row r="40740" ht="15" customHeight="1"/>
    <row r="40741" ht="15" customHeight="1"/>
    <row r="40742" ht="15" customHeight="1"/>
    <row r="40743" ht="15" customHeight="1"/>
    <row r="40744" ht="15" customHeight="1"/>
    <row r="40745" ht="15" customHeight="1"/>
    <row r="40746" ht="15" customHeight="1"/>
    <row r="40747" ht="15" customHeight="1"/>
    <row r="40748" ht="15" customHeight="1"/>
    <row r="40749" ht="15" customHeight="1"/>
    <row r="40750" ht="15" customHeight="1"/>
    <row r="40751" ht="15" customHeight="1"/>
    <row r="40752" ht="15" customHeight="1"/>
    <row r="40753" ht="15" customHeight="1"/>
    <row r="40754" ht="15" customHeight="1"/>
    <row r="40755" ht="15" customHeight="1"/>
    <row r="40756" ht="15" customHeight="1"/>
    <row r="40757" ht="15" customHeight="1"/>
    <row r="40758" ht="15" customHeight="1"/>
    <row r="40759" ht="15" customHeight="1"/>
    <row r="40760" ht="15" customHeight="1"/>
    <row r="40761" ht="15" customHeight="1"/>
    <row r="40762" ht="15" customHeight="1"/>
    <row r="40763" ht="15" customHeight="1"/>
    <row r="40764" ht="15" customHeight="1"/>
    <row r="40765" ht="15" customHeight="1"/>
    <row r="40766" ht="15" customHeight="1"/>
    <row r="40767" ht="15" customHeight="1"/>
    <row r="40768" ht="15" customHeight="1"/>
    <row r="40769" ht="15" customHeight="1"/>
    <row r="40770" ht="15" customHeight="1"/>
    <row r="40771" ht="15" customHeight="1"/>
    <row r="40772" ht="15" customHeight="1"/>
    <row r="40773" ht="15" customHeight="1"/>
    <row r="40774" ht="15" customHeight="1"/>
    <row r="40775" ht="15" customHeight="1"/>
    <row r="40776" ht="15" customHeight="1"/>
    <row r="40777" ht="15" customHeight="1"/>
    <row r="40778" ht="15" customHeight="1"/>
    <row r="40779" ht="15" customHeight="1"/>
    <row r="40780" ht="15" customHeight="1"/>
    <row r="40781" ht="15" customHeight="1"/>
    <row r="40782" ht="15" customHeight="1"/>
    <row r="40783" ht="15" customHeight="1"/>
    <row r="40784" ht="15" customHeight="1"/>
    <row r="40785" ht="15" customHeight="1"/>
    <row r="40786" ht="15" customHeight="1"/>
    <row r="40787" ht="15" customHeight="1"/>
    <row r="40788" ht="15" customHeight="1"/>
    <row r="40789" ht="15" customHeight="1"/>
    <row r="40790" ht="15" customHeight="1"/>
    <row r="40791" ht="15" customHeight="1"/>
    <row r="40792" ht="15" customHeight="1"/>
    <row r="40793" ht="15" customHeight="1"/>
    <row r="40794" ht="15" customHeight="1"/>
    <row r="40795" ht="15" customHeight="1"/>
    <row r="40796" ht="15" customHeight="1"/>
    <row r="40797" ht="15" customHeight="1"/>
    <row r="40798" ht="15" customHeight="1"/>
    <row r="40799" ht="15" customHeight="1"/>
    <row r="40800" ht="15" customHeight="1"/>
    <row r="40801" ht="15" customHeight="1"/>
    <row r="40802" ht="15" customHeight="1"/>
    <row r="40803" ht="15" customHeight="1"/>
    <row r="40804" ht="15" customHeight="1"/>
    <row r="40805" ht="15" customHeight="1"/>
    <row r="40806" ht="15" customHeight="1"/>
    <row r="40807" ht="15" customHeight="1"/>
    <row r="40808" ht="15" customHeight="1"/>
    <row r="40809" ht="15" customHeight="1"/>
    <row r="40810" ht="15" customHeight="1"/>
    <row r="40811" ht="15" customHeight="1"/>
    <row r="40812" ht="15" customHeight="1"/>
    <row r="40813" ht="15" customHeight="1"/>
    <row r="40814" ht="15" customHeight="1"/>
    <row r="40815" ht="15" customHeight="1"/>
    <row r="40816" ht="15" customHeight="1"/>
    <row r="40817" ht="15" customHeight="1"/>
    <row r="40818" ht="15" customHeight="1"/>
    <row r="40819" ht="15" customHeight="1"/>
    <row r="40820" ht="15" customHeight="1"/>
    <row r="40821" ht="15" customHeight="1"/>
    <row r="40822" ht="15" customHeight="1"/>
    <row r="40823" ht="15" customHeight="1"/>
    <row r="40824" ht="15" customHeight="1"/>
    <row r="40825" ht="15" customHeight="1"/>
    <row r="40826" ht="15" customHeight="1"/>
    <row r="40827" ht="15" customHeight="1"/>
    <row r="40828" ht="15" customHeight="1"/>
    <row r="40829" ht="15" customHeight="1"/>
    <row r="40830" ht="15" customHeight="1"/>
    <row r="40831" ht="15" customHeight="1"/>
    <row r="40832" ht="15" customHeight="1"/>
    <row r="40833" ht="15" customHeight="1"/>
    <row r="40834" ht="15" customHeight="1"/>
    <row r="40835" ht="15" customHeight="1"/>
    <row r="40836" ht="15" customHeight="1"/>
    <row r="40837" ht="15" customHeight="1"/>
    <row r="40838" ht="15" customHeight="1"/>
    <row r="40839" ht="15" customHeight="1"/>
    <row r="40840" ht="15" customHeight="1"/>
    <row r="40841" ht="15" customHeight="1"/>
    <row r="40842" ht="15" customHeight="1"/>
    <row r="40843" ht="15" customHeight="1"/>
    <row r="40844" ht="15" customHeight="1"/>
    <row r="40845" ht="15" customHeight="1"/>
    <row r="40846" ht="15" customHeight="1"/>
    <row r="40847" ht="15" customHeight="1"/>
    <row r="40848" ht="15" customHeight="1"/>
    <row r="40849" ht="15" customHeight="1"/>
    <row r="40850" ht="15" customHeight="1"/>
    <row r="40851" ht="15" customHeight="1"/>
    <row r="40852" ht="15" customHeight="1"/>
    <row r="40853" ht="15" customHeight="1"/>
    <row r="40854" ht="15" customHeight="1"/>
    <row r="40855" ht="15" customHeight="1"/>
    <row r="40856" ht="15" customHeight="1"/>
    <row r="40857" ht="15" customHeight="1"/>
    <row r="40858" ht="15" customHeight="1"/>
    <row r="40859" ht="15" customHeight="1"/>
    <row r="40860" ht="15" customHeight="1"/>
    <row r="40861" ht="15" customHeight="1"/>
    <row r="40862" ht="15" customHeight="1"/>
    <row r="40863" ht="15" customHeight="1"/>
    <row r="40864" ht="15" customHeight="1"/>
    <row r="40865" ht="15" customHeight="1"/>
    <row r="40866" ht="15" customHeight="1"/>
    <row r="40867" ht="15" customHeight="1"/>
    <row r="40868" ht="15" customHeight="1"/>
    <row r="40869" ht="15" customHeight="1"/>
    <row r="40870" ht="15" customHeight="1"/>
    <row r="40871" ht="15" customHeight="1"/>
    <row r="40872" ht="15" customHeight="1"/>
    <row r="40873" ht="15" customHeight="1"/>
    <row r="40874" ht="15" customHeight="1"/>
    <row r="40875" ht="15" customHeight="1"/>
    <row r="40876" ht="15" customHeight="1"/>
    <row r="40877" ht="15" customHeight="1"/>
    <row r="40878" ht="15" customHeight="1"/>
    <row r="40879" ht="15" customHeight="1"/>
    <row r="40880" ht="15" customHeight="1"/>
    <row r="40881" ht="15" customHeight="1"/>
    <row r="40882" ht="15" customHeight="1"/>
    <row r="40883" ht="15" customHeight="1"/>
    <row r="40884" ht="15" customHeight="1"/>
    <row r="40885" ht="15" customHeight="1"/>
    <row r="40886" ht="15" customHeight="1"/>
    <row r="40887" ht="15" customHeight="1"/>
    <row r="40888" ht="15" customHeight="1"/>
    <row r="40889" ht="15" customHeight="1"/>
    <row r="40890" ht="15" customHeight="1"/>
    <row r="40891" ht="15" customHeight="1"/>
    <row r="40892" ht="15" customHeight="1"/>
    <row r="40893" ht="15" customHeight="1"/>
    <row r="40894" ht="15" customHeight="1"/>
    <row r="40895" ht="15" customHeight="1"/>
    <row r="40896" ht="15" customHeight="1"/>
    <row r="40897" ht="15" customHeight="1"/>
    <row r="40898" ht="15" customHeight="1"/>
    <row r="40899" ht="15" customHeight="1"/>
    <row r="40900" ht="15" customHeight="1"/>
    <row r="40901" ht="15" customHeight="1"/>
    <row r="40902" ht="15" customHeight="1"/>
    <row r="40903" ht="15" customHeight="1"/>
    <row r="40904" ht="15" customHeight="1"/>
    <row r="40905" ht="15" customHeight="1"/>
    <row r="40906" ht="15" customHeight="1"/>
    <row r="40907" ht="15" customHeight="1"/>
    <row r="40908" ht="15" customHeight="1"/>
    <row r="40909" ht="15" customHeight="1"/>
    <row r="40910" ht="15" customHeight="1"/>
    <row r="40911" ht="15" customHeight="1"/>
    <row r="40912" ht="15" customHeight="1"/>
    <row r="40913" ht="15" customHeight="1"/>
    <row r="40914" ht="15" customHeight="1"/>
    <row r="40915" ht="15" customHeight="1"/>
    <row r="40916" ht="15" customHeight="1"/>
    <row r="40917" ht="15" customHeight="1"/>
    <row r="40918" ht="15" customHeight="1"/>
    <row r="40919" ht="15" customHeight="1"/>
    <row r="40920" ht="15" customHeight="1"/>
    <row r="40921" ht="15" customHeight="1"/>
    <row r="40922" ht="15" customHeight="1"/>
    <row r="40923" ht="15" customHeight="1"/>
    <row r="40924" ht="15" customHeight="1"/>
    <row r="40925" ht="15" customHeight="1"/>
    <row r="40926" ht="15" customHeight="1"/>
    <row r="40927" ht="15" customHeight="1"/>
    <row r="40928" ht="15" customHeight="1"/>
    <row r="40929" ht="15" customHeight="1"/>
    <row r="40930" ht="15" customHeight="1"/>
    <row r="40931" ht="15" customHeight="1"/>
    <row r="40932" ht="15" customHeight="1"/>
    <row r="40933" ht="15" customHeight="1"/>
    <row r="40934" ht="15" customHeight="1"/>
    <row r="40935" ht="15" customHeight="1"/>
    <row r="40936" ht="15" customHeight="1"/>
    <row r="40937" ht="15" customHeight="1"/>
    <row r="40938" ht="15" customHeight="1"/>
    <row r="40939" ht="15" customHeight="1"/>
    <row r="40940" ht="15" customHeight="1"/>
    <row r="40941" ht="15" customHeight="1"/>
    <row r="40942" ht="15" customHeight="1"/>
    <row r="40943" ht="15" customHeight="1"/>
    <row r="40944" ht="15" customHeight="1"/>
    <row r="40945" ht="15" customHeight="1"/>
    <row r="40946" ht="15" customHeight="1"/>
    <row r="40947" ht="15" customHeight="1"/>
    <row r="40948" ht="15" customHeight="1"/>
    <row r="40949" ht="15" customHeight="1"/>
    <row r="40950" ht="15" customHeight="1"/>
    <row r="40951" ht="15" customHeight="1"/>
    <row r="40952" ht="15" customHeight="1"/>
    <row r="40953" ht="15" customHeight="1"/>
    <row r="40954" ht="15" customHeight="1"/>
    <row r="40955" ht="15" customHeight="1"/>
    <row r="40956" ht="15" customHeight="1"/>
    <row r="40957" ht="15" customHeight="1"/>
    <row r="40958" ht="15" customHeight="1"/>
    <row r="40959" ht="15" customHeight="1"/>
    <row r="40960" ht="15" customHeight="1"/>
    <row r="40961" ht="15" customHeight="1"/>
    <row r="40962" ht="15" customHeight="1"/>
    <row r="40963" ht="15" customHeight="1"/>
    <row r="40964" ht="15" customHeight="1"/>
    <row r="40965" ht="15" customHeight="1"/>
    <row r="40966" ht="15" customHeight="1"/>
    <row r="40967" ht="15" customHeight="1"/>
    <row r="40968" ht="15" customHeight="1"/>
    <row r="40969" ht="15" customHeight="1"/>
    <row r="40970" ht="15" customHeight="1"/>
    <row r="40971" ht="15" customHeight="1"/>
    <row r="40972" ht="15" customHeight="1"/>
    <row r="40973" ht="15" customHeight="1"/>
    <row r="40974" ht="15" customHeight="1"/>
    <row r="40975" ht="15" customHeight="1"/>
    <row r="40976" ht="15" customHeight="1"/>
    <row r="40977" ht="15" customHeight="1"/>
    <row r="40978" ht="15" customHeight="1"/>
    <row r="40979" ht="15" customHeight="1"/>
    <row r="40980" ht="15" customHeight="1"/>
    <row r="40981" ht="15" customHeight="1"/>
    <row r="40982" ht="15" customHeight="1"/>
    <row r="40983" ht="15" customHeight="1"/>
    <row r="40984" ht="15" customHeight="1"/>
    <row r="40985" ht="15" customHeight="1"/>
    <row r="40986" ht="15" customHeight="1"/>
    <row r="40987" ht="15" customHeight="1"/>
    <row r="40988" ht="15" customHeight="1"/>
    <row r="40989" ht="15" customHeight="1"/>
    <row r="40990" ht="15" customHeight="1"/>
    <row r="40991" ht="15" customHeight="1"/>
    <row r="40992" ht="15" customHeight="1"/>
    <row r="40993" ht="15" customHeight="1"/>
    <row r="40994" ht="15" customHeight="1"/>
    <row r="40995" ht="15" customHeight="1"/>
    <row r="40996" ht="15" customHeight="1"/>
    <row r="40997" ht="15" customHeight="1"/>
    <row r="40998" ht="15" customHeight="1"/>
    <row r="40999" ht="15" customHeight="1"/>
    <row r="41000" ht="15" customHeight="1"/>
    <row r="41001" ht="15" customHeight="1"/>
    <row r="41002" ht="15" customHeight="1"/>
    <row r="41003" ht="15" customHeight="1"/>
    <row r="41004" ht="15" customHeight="1"/>
    <row r="41005" ht="15" customHeight="1"/>
    <row r="41006" ht="15" customHeight="1"/>
    <row r="41007" ht="15" customHeight="1"/>
    <row r="41008" ht="15" customHeight="1"/>
    <row r="41009" ht="15" customHeight="1"/>
    <row r="41010" ht="15" customHeight="1"/>
    <row r="41011" ht="15" customHeight="1"/>
    <row r="41012" ht="15" customHeight="1"/>
    <row r="41013" ht="15" customHeight="1"/>
    <row r="41014" ht="15" customHeight="1"/>
    <row r="41015" ht="15" customHeight="1"/>
    <row r="41016" ht="15" customHeight="1"/>
    <row r="41017" ht="15" customHeight="1"/>
    <row r="41018" ht="15" customHeight="1"/>
    <row r="41019" ht="15" customHeight="1"/>
    <row r="41020" ht="15" customHeight="1"/>
    <row r="41021" ht="15" customHeight="1"/>
    <row r="41022" ht="15" customHeight="1"/>
    <row r="41023" ht="15" customHeight="1"/>
    <row r="41024" ht="15" customHeight="1"/>
    <row r="41025" ht="15" customHeight="1"/>
    <row r="41026" ht="15" customHeight="1"/>
    <row r="41027" ht="15" customHeight="1"/>
    <row r="41028" ht="15" customHeight="1"/>
    <row r="41029" ht="15" customHeight="1"/>
    <row r="41030" ht="15" customHeight="1"/>
    <row r="41031" ht="15" customHeight="1"/>
    <row r="41032" ht="15" customHeight="1"/>
    <row r="41033" ht="15" customHeight="1"/>
    <row r="41034" ht="15" customHeight="1"/>
    <row r="41035" ht="15" customHeight="1"/>
    <row r="41036" ht="15" customHeight="1"/>
    <row r="41037" ht="15" customHeight="1"/>
    <row r="41038" ht="15" customHeight="1"/>
    <row r="41039" ht="15" customHeight="1"/>
    <row r="41040" ht="15" customHeight="1"/>
    <row r="41041" ht="15" customHeight="1"/>
    <row r="41042" ht="15" customHeight="1"/>
    <row r="41043" ht="15" customHeight="1"/>
    <row r="41044" ht="15" customHeight="1"/>
    <row r="41045" ht="15" customHeight="1"/>
    <row r="41046" ht="15" customHeight="1"/>
    <row r="41047" ht="15" customHeight="1"/>
    <row r="41048" ht="15" customHeight="1"/>
    <row r="41049" ht="15" customHeight="1"/>
    <row r="41050" ht="15" customHeight="1"/>
    <row r="41051" ht="15" customHeight="1"/>
    <row r="41052" ht="15" customHeight="1"/>
    <row r="41053" ht="15" customHeight="1"/>
    <row r="41054" ht="15" customHeight="1"/>
    <row r="41055" ht="15" customHeight="1"/>
    <row r="41056" ht="15" customHeight="1"/>
    <row r="41057" ht="15" customHeight="1"/>
    <row r="41058" ht="15" customHeight="1"/>
    <row r="41059" ht="15" customHeight="1"/>
    <row r="41060" ht="15" customHeight="1"/>
    <row r="41061" ht="15" customHeight="1"/>
    <row r="41062" ht="15" customHeight="1"/>
    <row r="41063" ht="15" customHeight="1"/>
    <row r="41064" ht="15" customHeight="1"/>
    <row r="41065" ht="15" customHeight="1"/>
    <row r="41066" ht="15" customHeight="1"/>
    <row r="41067" ht="15" customHeight="1"/>
    <row r="41068" ht="15" customHeight="1"/>
    <row r="41069" ht="15" customHeight="1"/>
    <row r="41070" ht="15" customHeight="1"/>
    <row r="41071" ht="15" customHeight="1"/>
    <row r="41072" ht="15" customHeight="1"/>
    <row r="41073" ht="15" customHeight="1"/>
    <row r="41074" ht="15" customHeight="1"/>
    <row r="41075" ht="15" customHeight="1"/>
    <row r="41076" ht="15" customHeight="1"/>
    <row r="41077" ht="15" customHeight="1"/>
    <row r="41078" ht="15" customHeight="1"/>
    <row r="41079" ht="15" customHeight="1"/>
    <row r="41080" ht="15" customHeight="1"/>
    <row r="41081" ht="15" customHeight="1"/>
    <row r="41082" ht="15" customHeight="1"/>
    <row r="41083" ht="15" customHeight="1"/>
    <row r="41084" ht="15" customHeight="1"/>
    <row r="41085" ht="15" customHeight="1"/>
    <row r="41086" ht="15" customHeight="1"/>
    <row r="41087" ht="15" customHeight="1"/>
    <row r="41088" ht="15" customHeight="1"/>
    <row r="41089" ht="15" customHeight="1"/>
    <row r="41090" ht="15" customHeight="1"/>
    <row r="41091" ht="15" customHeight="1"/>
    <row r="41092" ht="15" customHeight="1"/>
    <row r="41093" ht="15" customHeight="1"/>
    <row r="41094" ht="15" customHeight="1"/>
    <row r="41095" ht="15" customHeight="1"/>
    <row r="41096" ht="15" customHeight="1"/>
    <row r="41097" ht="15" customHeight="1"/>
    <row r="41098" ht="15" customHeight="1"/>
    <row r="41099" ht="15" customHeight="1"/>
    <row r="41100" ht="15" customHeight="1"/>
    <row r="41101" ht="15" customHeight="1"/>
    <row r="41102" ht="15" customHeight="1"/>
    <row r="41103" ht="15" customHeight="1"/>
    <row r="41104" ht="15" customHeight="1"/>
    <row r="41105" ht="15" customHeight="1"/>
    <row r="41106" ht="15" customHeight="1"/>
    <row r="41107" ht="15" customHeight="1"/>
    <row r="41108" ht="15" customHeight="1"/>
    <row r="41109" ht="15" customHeight="1"/>
    <row r="41110" ht="15" customHeight="1"/>
    <row r="41111" ht="15" customHeight="1"/>
    <row r="41112" ht="15" customHeight="1"/>
    <row r="41113" ht="15" customHeight="1"/>
    <row r="41114" ht="15" customHeight="1"/>
    <row r="41115" ht="15" customHeight="1"/>
    <row r="41116" ht="15" customHeight="1"/>
    <row r="41117" ht="15" customHeight="1"/>
    <row r="41118" ht="15" customHeight="1"/>
    <row r="41119" ht="15" customHeight="1"/>
    <row r="41120" ht="15" customHeight="1"/>
    <row r="41121" ht="15" customHeight="1"/>
    <row r="41122" ht="15" customHeight="1"/>
    <row r="41123" ht="15" customHeight="1"/>
    <row r="41124" ht="15" customHeight="1"/>
    <row r="41125" ht="15" customHeight="1"/>
    <row r="41126" ht="15" customHeight="1"/>
    <row r="41127" ht="15" customHeight="1"/>
    <row r="41128" ht="15" customHeight="1"/>
    <row r="41129" ht="15" customHeight="1"/>
    <row r="41130" ht="15" customHeight="1"/>
    <row r="41131" ht="15" customHeight="1"/>
    <row r="41132" ht="15" customHeight="1"/>
    <row r="41133" ht="15" customHeight="1"/>
    <row r="41134" ht="15" customHeight="1"/>
    <row r="41135" ht="15" customHeight="1"/>
    <row r="41136" ht="15" customHeight="1"/>
    <row r="41137" ht="15" customHeight="1"/>
    <row r="41138" ht="15" customHeight="1"/>
    <row r="41139" ht="15" customHeight="1"/>
    <row r="41140" ht="15" customHeight="1"/>
    <row r="41141" ht="15" customHeight="1"/>
    <row r="41142" ht="15" customHeight="1"/>
    <row r="41143" ht="15" customHeight="1"/>
    <row r="41144" ht="15" customHeight="1"/>
    <row r="41145" ht="15" customHeight="1"/>
    <row r="41146" ht="15" customHeight="1"/>
    <row r="41147" ht="15" customHeight="1"/>
    <row r="41148" ht="15" customHeight="1"/>
    <row r="41149" ht="15" customHeight="1"/>
    <row r="41150" ht="15" customHeight="1"/>
    <row r="41151" ht="15" customHeight="1"/>
    <row r="41152" ht="15" customHeight="1"/>
    <row r="41153" ht="15" customHeight="1"/>
    <row r="41154" ht="15" customHeight="1"/>
    <row r="41155" ht="15" customHeight="1"/>
    <row r="41156" ht="15" customHeight="1"/>
    <row r="41157" ht="15" customHeight="1"/>
    <row r="41158" ht="15" customHeight="1"/>
    <row r="41159" ht="15" customHeight="1"/>
    <row r="41160" ht="15" customHeight="1"/>
    <row r="41161" ht="15" customHeight="1"/>
    <row r="41162" ht="15" customHeight="1"/>
    <row r="41163" ht="15" customHeight="1"/>
    <row r="41164" ht="15" customHeight="1"/>
    <row r="41165" ht="15" customHeight="1"/>
    <row r="41166" ht="15" customHeight="1"/>
    <row r="41167" ht="15" customHeight="1"/>
    <row r="41168" ht="15" customHeight="1"/>
    <row r="41169" ht="15" customHeight="1"/>
    <row r="41170" ht="15" customHeight="1"/>
    <row r="41171" ht="15" customHeight="1"/>
    <row r="41172" ht="15" customHeight="1"/>
    <row r="41173" ht="15" customHeight="1"/>
    <row r="41174" ht="15" customHeight="1"/>
    <row r="41175" ht="15" customHeight="1"/>
    <row r="41176" ht="15" customHeight="1"/>
    <row r="41177" ht="15" customHeight="1"/>
    <row r="41178" ht="15" customHeight="1"/>
    <row r="41179" ht="15" customHeight="1"/>
    <row r="41180" ht="15" customHeight="1"/>
    <row r="41181" ht="15" customHeight="1"/>
    <row r="41182" ht="15" customHeight="1"/>
    <row r="41183" ht="15" customHeight="1"/>
    <row r="41184" ht="15" customHeight="1"/>
    <row r="41185" ht="15" customHeight="1"/>
    <row r="41186" ht="15" customHeight="1"/>
    <row r="41187" ht="15" customHeight="1"/>
    <row r="41188" ht="15" customHeight="1"/>
    <row r="41189" ht="15" customHeight="1"/>
    <row r="41190" ht="15" customHeight="1"/>
    <row r="41191" ht="15" customHeight="1"/>
    <row r="41192" ht="15" customHeight="1"/>
    <row r="41193" ht="15" customHeight="1"/>
    <row r="41194" ht="15" customHeight="1"/>
    <row r="41195" ht="15" customHeight="1"/>
    <row r="41196" ht="15" customHeight="1"/>
    <row r="41197" ht="15" customHeight="1"/>
    <row r="41198" ht="15" customHeight="1"/>
    <row r="41199" ht="15" customHeight="1"/>
    <row r="41200" ht="15" customHeight="1"/>
    <row r="41201" ht="15" customHeight="1"/>
    <row r="41202" ht="15" customHeight="1"/>
    <row r="41203" ht="15" customHeight="1"/>
    <row r="41204" ht="15" customHeight="1"/>
    <row r="41205" ht="15" customHeight="1"/>
    <row r="41206" ht="15" customHeight="1"/>
    <row r="41207" ht="15" customHeight="1"/>
    <row r="41208" ht="15" customHeight="1"/>
    <row r="41209" ht="15" customHeight="1"/>
    <row r="41210" ht="15" customHeight="1"/>
    <row r="41211" ht="15" customHeight="1"/>
    <row r="41212" ht="15" customHeight="1"/>
    <row r="41213" ht="15" customHeight="1"/>
    <row r="41214" ht="15" customHeight="1"/>
    <row r="41215" ht="15" customHeight="1"/>
    <row r="41216" ht="15" customHeight="1"/>
    <row r="41217" ht="15" customHeight="1"/>
    <row r="41218" ht="15" customHeight="1"/>
    <row r="41219" ht="15" customHeight="1"/>
    <row r="41220" ht="15" customHeight="1"/>
    <row r="41221" ht="15" customHeight="1"/>
    <row r="41222" ht="15" customHeight="1"/>
    <row r="41223" ht="15" customHeight="1"/>
    <row r="41224" ht="15" customHeight="1"/>
    <row r="41225" ht="15" customHeight="1"/>
    <row r="41226" ht="15" customHeight="1"/>
    <row r="41227" ht="15" customHeight="1"/>
    <row r="41228" ht="15" customHeight="1"/>
    <row r="41229" ht="15" customHeight="1"/>
    <row r="41230" ht="15" customHeight="1"/>
    <row r="41231" ht="15" customHeight="1"/>
    <row r="41232" ht="15" customHeight="1"/>
    <row r="41233" ht="15" customHeight="1"/>
    <row r="41234" ht="15" customHeight="1"/>
    <row r="41235" ht="15" customHeight="1"/>
    <row r="41236" ht="15" customHeight="1"/>
    <row r="41237" ht="15" customHeight="1"/>
    <row r="41238" ht="15" customHeight="1"/>
    <row r="41239" ht="15" customHeight="1"/>
    <row r="41240" ht="15" customHeight="1"/>
    <row r="41241" ht="15" customHeight="1"/>
    <row r="41242" ht="15" customHeight="1"/>
    <row r="41243" ht="15" customHeight="1"/>
    <row r="41244" ht="15" customHeight="1"/>
    <row r="41245" ht="15" customHeight="1"/>
    <row r="41246" ht="15" customHeight="1"/>
    <row r="41247" ht="15" customHeight="1"/>
    <row r="41248" ht="15" customHeight="1"/>
    <row r="41249" ht="15" customHeight="1"/>
    <row r="41250" ht="15" customHeight="1"/>
    <row r="41251" ht="15" customHeight="1"/>
    <row r="41252" ht="15" customHeight="1"/>
    <row r="41253" ht="15" customHeight="1"/>
    <row r="41254" ht="15" customHeight="1"/>
    <row r="41255" ht="15" customHeight="1"/>
    <row r="41256" ht="15" customHeight="1"/>
    <row r="41257" ht="15" customHeight="1"/>
    <row r="41258" ht="15" customHeight="1"/>
    <row r="41259" ht="15" customHeight="1"/>
    <row r="41260" ht="15" customHeight="1"/>
    <row r="41261" ht="15" customHeight="1"/>
    <row r="41262" ht="15" customHeight="1"/>
    <row r="41263" ht="15" customHeight="1"/>
    <row r="41264" ht="15" customHeight="1"/>
    <row r="41265" ht="15" customHeight="1"/>
    <row r="41266" ht="15" customHeight="1"/>
    <row r="41267" ht="15" customHeight="1"/>
    <row r="41268" ht="15" customHeight="1"/>
    <row r="41269" ht="15" customHeight="1"/>
    <row r="41270" ht="15" customHeight="1"/>
    <row r="41271" ht="15" customHeight="1"/>
    <row r="41272" ht="15" customHeight="1"/>
    <row r="41273" ht="15" customHeight="1"/>
    <row r="41274" ht="15" customHeight="1"/>
    <row r="41275" ht="15" customHeight="1"/>
    <row r="41276" ht="15" customHeight="1"/>
    <row r="41277" ht="15" customHeight="1"/>
    <row r="41278" ht="15" customHeight="1"/>
    <row r="41279" ht="15" customHeight="1"/>
    <row r="41280" ht="15" customHeight="1"/>
    <row r="41281" ht="15" customHeight="1"/>
    <row r="41282" ht="15" customHeight="1"/>
    <row r="41283" ht="15" customHeight="1"/>
    <row r="41284" ht="15" customHeight="1"/>
    <row r="41285" ht="15" customHeight="1"/>
    <row r="41286" ht="15" customHeight="1"/>
    <row r="41287" ht="15" customHeight="1"/>
    <row r="41288" ht="15" customHeight="1"/>
    <row r="41289" ht="15" customHeight="1"/>
    <row r="41290" ht="15" customHeight="1"/>
    <row r="41291" ht="15" customHeight="1"/>
    <row r="41292" ht="15" customHeight="1"/>
    <row r="41293" ht="15" customHeight="1"/>
    <row r="41294" ht="15" customHeight="1"/>
    <row r="41295" ht="15" customHeight="1"/>
    <row r="41296" ht="15" customHeight="1"/>
    <row r="41297" ht="15" customHeight="1"/>
    <row r="41298" ht="15" customHeight="1"/>
    <row r="41299" ht="15" customHeight="1"/>
    <row r="41300" ht="15" customHeight="1"/>
    <row r="41301" ht="15" customHeight="1"/>
    <row r="41302" ht="15" customHeight="1"/>
    <row r="41303" ht="15" customHeight="1"/>
    <row r="41304" ht="15" customHeight="1"/>
    <row r="41305" ht="15" customHeight="1"/>
    <row r="41306" ht="15" customHeight="1"/>
    <row r="41307" ht="15" customHeight="1"/>
    <row r="41308" ht="15" customHeight="1"/>
    <row r="41309" ht="15" customHeight="1"/>
    <row r="41310" ht="15" customHeight="1"/>
    <row r="41311" ht="15" customHeight="1"/>
    <row r="41312" ht="15" customHeight="1"/>
    <row r="41313" ht="15" customHeight="1"/>
    <row r="41314" ht="15" customHeight="1"/>
    <row r="41315" ht="15" customHeight="1"/>
    <row r="41316" ht="15" customHeight="1"/>
    <row r="41317" ht="15" customHeight="1"/>
    <row r="41318" ht="15" customHeight="1"/>
    <row r="41319" ht="15" customHeight="1"/>
    <row r="41320" ht="15" customHeight="1"/>
    <row r="41321" ht="15" customHeight="1"/>
    <row r="41322" ht="15" customHeight="1"/>
    <row r="41323" ht="15" customHeight="1"/>
    <row r="41324" ht="15" customHeight="1"/>
    <row r="41325" ht="15" customHeight="1"/>
    <row r="41326" ht="15" customHeight="1"/>
    <row r="41327" ht="15" customHeight="1"/>
    <row r="41328" ht="15" customHeight="1"/>
    <row r="41329" ht="15" customHeight="1"/>
    <row r="41330" ht="15" customHeight="1"/>
    <row r="41331" ht="15" customHeight="1"/>
    <row r="41332" ht="15" customHeight="1"/>
    <row r="41333" ht="15" customHeight="1"/>
    <row r="41334" ht="15" customHeight="1"/>
    <row r="41335" ht="15" customHeight="1"/>
    <row r="41336" ht="15" customHeight="1"/>
    <row r="41337" ht="15" customHeight="1"/>
    <row r="41338" ht="15" customHeight="1"/>
    <row r="41339" ht="15" customHeight="1"/>
    <row r="41340" ht="15" customHeight="1"/>
    <row r="41341" ht="15" customHeight="1"/>
    <row r="41342" ht="15" customHeight="1"/>
    <row r="41343" ht="15" customHeight="1"/>
    <row r="41344" ht="15" customHeight="1"/>
    <row r="41345" ht="15" customHeight="1"/>
    <row r="41346" ht="15" customHeight="1"/>
    <row r="41347" ht="15" customHeight="1"/>
    <row r="41348" ht="15" customHeight="1"/>
    <row r="41349" ht="15" customHeight="1"/>
    <row r="41350" ht="15" customHeight="1"/>
    <row r="41351" ht="15" customHeight="1"/>
    <row r="41352" ht="15" customHeight="1"/>
    <row r="41353" ht="15" customHeight="1"/>
    <row r="41354" ht="15" customHeight="1"/>
    <row r="41355" ht="15" customHeight="1"/>
    <row r="41356" ht="15" customHeight="1"/>
    <row r="41357" ht="15" customHeight="1"/>
    <row r="41358" ht="15" customHeight="1"/>
    <row r="41359" ht="15" customHeight="1"/>
    <row r="41360" ht="15" customHeight="1"/>
    <row r="41361" ht="15" customHeight="1"/>
    <row r="41362" ht="15" customHeight="1"/>
    <row r="41363" ht="15" customHeight="1"/>
    <row r="41364" ht="15" customHeight="1"/>
    <row r="41365" ht="15" customHeight="1"/>
    <row r="41366" ht="15" customHeight="1"/>
    <row r="41367" ht="15" customHeight="1"/>
    <row r="41368" ht="15" customHeight="1"/>
    <row r="41369" ht="15" customHeight="1"/>
    <row r="41370" ht="15" customHeight="1"/>
    <row r="41371" ht="15" customHeight="1"/>
    <row r="41372" ht="15" customHeight="1"/>
    <row r="41373" ht="15" customHeight="1"/>
    <row r="41374" ht="15" customHeight="1"/>
    <row r="41375" ht="15" customHeight="1"/>
    <row r="41376" ht="15" customHeight="1"/>
    <row r="41377" ht="15" customHeight="1"/>
    <row r="41378" ht="15" customHeight="1"/>
    <row r="41379" ht="15" customHeight="1"/>
    <row r="41380" ht="15" customHeight="1"/>
    <row r="41381" ht="15" customHeight="1"/>
    <row r="41382" ht="15" customHeight="1"/>
    <row r="41383" ht="15" customHeight="1"/>
    <row r="41384" ht="15" customHeight="1"/>
    <row r="41385" ht="15" customHeight="1"/>
    <row r="41386" ht="15" customHeight="1"/>
    <row r="41387" ht="15" customHeight="1"/>
    <row r="41388" ht="15" customHeight="1"/>
    <row r="41389" ht="15" customHeight="1"/>
    <row r="41390" ht="15" customHeight="1"/>
    <row r="41391" ht="15" customHeight="1"/>
    <row r="41392" ht="15" customHeight="1"/>
    <row r="41393" ht="15" customHeight="1"/>
    <row r="41394" ht="15" customHeight="1"/>
    <row r="41395" ht="15" customHeight="1"/>
    <row r="41396" ht="15" customHeight="1"/>
    <row r="41397" ht="15" customHeight="1"/>
    <row r="41398" ht="15" customHeight="1"/>
    <row r="41399" ht="15" customHeight="1"/>
    <row r="41400" ht="15" customHeight="1"/>
    <row r="41401" ht="15" customHeight="1"/>
    <row r="41402" ht="15" customHeight="1"/>
    <row r="41403" ht="15" customHeight="1"/>
    <row r="41404" ht="15" customHeight="1"/>
    <row r="41405" ht="15" customHeight="1"/>
    <row r="41406" ht="15" customHeight="1"/>
    <row r="41407" ht="15" customHeight="1"/>
    <row r="41408" ht="15" customHeight="1"/>
    <row r="41409" ht="15" customHeight="1"/>
    <row r="41410" ht="15" customHeight="1"/>
    <row r="41411" ht="15" customHeight="1"/>
    <row r="41412" ht="15" customHeight="1"/>
    <row r="41413" ht="15" customHeight="1"/>
    <row r="41414" ht="15" customHeight="1"/>
    <row r="41415" ht="15" customHeight="1"/>
    <row r="41416" ht="15" customHeight="1"/>
    <row r="41417" ht="15" customHeight="1"/>
    <row r="41418" ht="15" customHeight="1"/>
    <row r="41419" ht="15" customHeight="1"/>
    <row r="41420" ht="15" customHeight="1"/>
    <row r="41421" ht="15" customHeight="1"/>
    <row r="41422" ht="15" customHeight="1"/>
    <row r="41423" ht="15" customHeight="1"/>
    <row r="41424" ht="15" customHeight="1"/>
    <row r="41425" ht="15" customHeight="1"/>
    <row r="41426" ht="15" customHeight="1"/>
    <row r="41427" ht="15" customHeight="1"/>
    <row r="41428" ht="15" customHeight="1"/>
    <row r="41429" ht="15" customHeight="1"/>
    <row r="41430" ht="15" customHeight="1"/>
    <row r="41431" ht="15" customHeight="1"/>
    <row r="41432" ht="15" customHeight="1"/>
    <row r="41433" ht="15" customHeight="1"/>
    <row r="41434" ht="15" customHeight="1"/>
    <row r="41435" ht="15" customHeight="1"/>
    <row r="41436" ht="15" customHeight="1"/>
    <row r="41437" ht="15" customHeight="1"/>
    <row r="41438" ht="15" customHeight="1"/>
    <row r="41439" ht="15" customHeight="1"/>
    <row r="41440" ht="15" customHeight="1"/>
    <row r="41441" ht="15" customHeight="1"/>
    <row r="41442" ht="15" customHeight="1"/>
    <row r="41443" ht="15" customHeight="1"/>
    <row r="41444" ht="15" customHeight="1"/>
    <row r="41445" ht="15" customHeight="1"/>
    <row r="41446" ht="15" customHeight="1"/>
    <row r="41447" ht="15" customHeight="1"/>
    <row r="41448" ht="15" customHeight="1"/>
    <row r="41449" ht="15" customHeight="1"/>
    <row r="41450" ht="15" customHeight="1"/>
    <row r="41451" ht="15" customHeight="1"/>
    <row r="41452" ht="15" customHeight="1"/>
    <row r="41453" ht="15" customHeight="1"/>
    <row r="41454" ht="15" customHeight="1"/>
    <row r="41455" ht="15" customHeight="1"/>
    <row r="41456" ht="15" customHeight="1"/>
    <row r="41457" ht="15" customHeight="1"/>
    <row r="41458" ht="15" customHeight="1"/>
    <row r="41459" ht="15" customHeight="1"/>
    <row r="41460" ht="15" customHeight="1"/>
    <row r="41461" ht="15" customHeight="1"/>
    <row r="41462" ht="15" customHeight="1"/>
    <row r="41463" ht="15" customHeight="1"/>
    <row r="41464" ht="15" customHeight="1"/>
    <row r="41465" ht="15" customHeight="1"/>
    <row r="41466" ht="15" customHeight="1"/>
    <row r="41467" ht="15" customHeight="1"/>
    <row r="41468" ht="15" customHeight="1"/>
    <row r="41469" ht="15" customHeight="1"/>
    <row r="41470" ht="15" customHeight="1"/>
    <row r="41471" ht="15" customHeight="1"/>
    <row r="41472" ht="15" customHeight="1"/>
    <row r="41473" ht="15" customHeight="1"/>
    <row r="41474" ht="15" customHeight="1"/>
    <row r="41475" ht="15" customHeight="1"/>
    <row r="41476" ht="15" customHeight="1"/>
    <row r="41477" ht="15" customHeight="1"/>
    <row r="41478" ht="15" customHeight="1"/>
    <row r="41479" ht="15" customHeight="1"/>
    <row r="41480" ht="15" customHeight="1"/>
    <row r="41481" ht="15" customHeight="1"/>
    <row r="41482" ht="15" customHeight="1"/>
    <row r="41483" ht="15" customHeight="1"/>
    <row r="41484" ht="15" customHeight="1"/>
    <row r="41485" ht="15" customHeight="1"/>
    <row r="41486" ht="15" customHeight="1"/>
    <row r="41487" ht="15" customHeight="1"/>
    <row r="41488" ht="15" customHeight="1"/>
    <row r="41489" ht="15" customHeight="1"/>
    <row r="41490" ht="15" customHeight="1"/>
    <row r="41491" ht="15" customHeight="1"/>
    <row r="41492" ht="15" customHeight="1"/>
    <row r="41493" ht="15" customHeight="1"/>
    <row r="41494" ht="15" customHeight="1"/>
    <row r="41495" ht="15" customHeight="1"/>
    <row r="41496" ht="15" customHeight="1"/>
    <row r="41497" ht="15" customHeight="1"/>
    <row r="41498" ht="15" customHeight="1"/>
    <row r="41499" ht="15" customHeight="1"/>
    <row r="41500" ht="15" customHeight="1"/>
    <row r="41501" ht="15" customHeight="1"/>
    <row r="41502" ht="15" customHeight="1"/>
    <row r="41503" ht="15" customHeight="1"/>
    <row r="41504" ht="15" customHeight="1"/>
    <row r="41505" ht="15" customHeight="1"/>
    <row r="41506" ht="15" customHeight="1"/>
    <row r="41507" ht="15" customHeight="1"/>
    <row r="41508" ht="15" customHeight="1"/>
    <row r="41509" ht="15" customHeight="1"/>
    <row r="41510" ht="15" customHeight="1"/>
    <row r="41511" ht="15" customHeight="1"/>
    <row r="41512" ht="15" customHeight="1"/>
    <row r="41513" ht="15" customHeight="1"/>
    <row r="41514" ht="15" customHeight="1"/>
    <row r="41515" ht="15" customHeight="1"/>
    <row r="41516" ht="15" customHeight="1"/>
    <row r="41517" ht="15" customHeight="1"/>
    <row r="41518" ht="15" customHeight="1"/>
    <row r="41519" ht="15" customHeight="1"/>
    <row r="41520" ht="15" customHeight="1"/>
    <row r="41521" ht="15" customHeight="1"/>
    <row r="41522" ht="15" customHeight="1"/>
    <row r="41523" ht="15" customHeight="1"/>
    <row r="41524" ht="15" customHeight="1"/>
    <row r="41525" ht="15" customHeight="1"/>
    <row r="41526" ht="15" customHeight="1"/>
    <row r="41527" ht="15" customHeight="1"/>
    <row r="41528" ht="15" customHeight="1"/>
    <row r="41529" ht="15" customHeight="1"/>
    <row r="41530" ht="15" customHeight="1"/>
    <row r="41531" ht="15" customHeight="1"/>
    <row r="41532" ht="15" customHeight="1"/>
    <row r="41533" ht="15" customHeight="1"/>
    <row r="41534" ht="15" customHeight="1"/>
    <row r="41535" ht="15" customHeight="1"/>
    <row r="41536" ht="15" customHeight="1"/>
    <row r="41537" ht="15" customHeight="1"/>
    <row r="41538" ht="15" customHeight="1"/>
    <row r="41539" ht="15" customHeight="1"/>
    <row r="41540" ht="15" customHeight="1"/>
    <row r="41541" ht="15" customHeight="1"/>
    <row r="41542" ht="15" customHeight="1"/>
    <row r="41543" ht="15" customHeight="1"/>
    <row r="41544" ht="15" customHeight="1"/>
    <row r="41545" ht="15" customHeight="1"/>
    <row r="41546" ht="15" customHeight="1"/>
    <row r="41547" ht="15" customHeight="1"/>
    <row r="41548" ht="15" customHeight="1"/>
    <row r="41549" ht="15" customHeight="1"/>
    <row r="41550" ht="15" customHeight="1"/>
    <row r="41551" ht="15" customHeight="1"/>
    <row r="41552" ht="15" customHeight="1"/>
    <row r="41553" ht="15" customHeight="1"/>
    <row r="41554" ht="15" customHeight="1"/>
    <row r="41555" ht="15" customHeight="1"/>
    <row r="41556" ht="15" customHeight="1"/>
    <row r="41557" ht="15" customHeight="1"/>
    <row r="41558" ht="15" customHeight="1"/>
    <row r="41559" ht="15" customHeight="1"/>
    <row r="41560" ht="15" customHeight="1"/>
    <row r="41561" ht="15" customHeight="1"/>
    <row r="41562" ht="15" customHeight="1"/>
    <row r="41563" ht="15" customHeight="1"/>
    <row r="41564" ht="15" customHeight="1"/>
    <row r="41565" ht="15" customHeight="1"/>
    <row r="41566" ht="15" customHeight="1"/>
    <row r="41567" ht="15" customHeight="1"/>
    <row r="41568" ht="15" customHeight="1"/>
    <row r="41569" ht="15" customHeight="1"/>
    <row r="41570" ht="15" customHeight="1"/>
    <row r="41571" ht="15" customHeight="1"/>
    <row r="41572" ht="15" customHeight="1"/>
    <row r="41573" ht="15" customHeight="1"/>
    <row r="41574" ht="15" customHeight="1"/>
    <row r="41575" ht="15" customHeight="1"/>
    <row r="41576" ht="15" customHeight="1"/>
    <row r="41577" ht="15" customHeight="1"/>
    <row r="41578" ht="15" customHeight="1"/>
    <row r="41579" ht="15" customHeight="1"/>
    <row r="41580" ht="15" customHeight="1"/>
    <row r="41581" ht="15" customHeight="1"/>
    <row r="41582" ht="15" customHeight="1"/>
    <row r="41583" ht="15" customHeight="1"/>
    <row r="41584" ht="15" customHeight="1"/>
    <row r="41585" ht="15" customHeight="1"/>
    <row r="41586" ht="15" customHeight="1"/>
    <row r="41587" ht="15" customHeight="1"/>
    <row r="41588" ht="15" customHeight="1"/>
    <row r="41589" ht="15" customHeight="1"/>
    <row r="41590" ht="15" customHeight="1"/>
    <row r="41591" ht="15" customHeight="1"/>
    <row r="41592" ht="15" customHeight="1"/>
    <row r="41593" ht="15" customHeight="1"/>
    <row r="41594" ht="15" customHeight="1"/>
    <row r="41595" ht="15" customHeight="1"/>
    <row r="41596" ht="15" customHeight="1"/>
    <row r="41597" ht="15" customHeight="1"/>
    <row r="41598" ht="15" customHeight="1"/>
    <row r="41599" ht="15" customHeight="1"/>
    <row r="41600" ht="15" customHeight="1"/>
    <row r="41601" ht="15" customHeight="1"/>
    <row r="41602" ht="15" customHeight="1"/>
    <row r="41603" ht="15" customHeight="1"/>
    <row r="41604" ht="15" customHeight="1"/>
    <row r="41605" ht="15" customHeight="1"/>
    <row r="41606" ht="15" customHeight="1"/>
    <row r="41607" ht="15" customHeight="1"/>
    <row r="41608" ht="15" customHeight="1"/>
    <row r="41609" ht="15" customHeight="1"/>
    <row r="41610" ht="15" customHeight="1"/>
    <row r="41611" ht="15" customHeight="1"/>
    <row r="41612" ht="15" customHeight="1"/>
    <row r="41613" ht="15" customHeight="1"/>
    <row r="41614" ht="15" customHeight="1"/>
    <row r="41615" ht="15" customHeight="1"/>
    <row r="41616" ht="15" customHeight="1"/>
    <row r="41617" ht="15" customHeight="1"/>
    <row r="41618" ht="15" customHeight="1"/>
    <row r="41619" ht="15" customHeight="1"/>
    <row r="41620" ht="15" customHeight="1"/>
    <row r="41621" ht="15" customHeight="1"/>
    <row r="41622" ht="15" customHeight="1"/>
    <row r="41623" ht="15" customHeight="1"/>
    <row r="41624" ht="15" customHeight="1"/>
    <row r="41625" ht="15" customHeight="1"/>
    <row r="41626" ht="15" customHeight="1"/>
    <row r="41627" ht="15" customHeight="1"/>
    <row r="41628" ht="15" customHeight="1"/>
    <row r="41629" ht="15" customHeight="1"/>
    <row r="41630" ht="15" customHeight="1"/>
    <row r="41631" ht="15" customHeight="1"/>
    <row r="41632" ht="15" customHeight="1"/>
    <row r="41633" ht="15" customHeight="1"/>
    <row r="41634" ht="15" customHeight="1"/>
    <row r="41635" ht="15" customHeight="1"/>
    <row r="41636" ht="15" customHeight="1"/>
    <row r="41637" ht="15" customHeight="1"/>
    <row r="41638" ht="15" customHeight="1"/>
    <row r="41639" ht="15" customHeight="1"/>
    <row r="41640" ht="15" customHeight="1"/>
    <row r="41641" ht="15" customHeight="1"/>
    <row r="41642" ht="15" customHeight="1"/>
    <row r="41643" ht="15" customHeight="1"/>
    <row r="41644" ht="15" customHeight="1"/>
    <row r="41645" ht="15" customHeight="1"/>
    <row r="41646" ht="15" customHeight="1"/>
    <row r="41647" ht="15" customHeight="1"/>
    <row r="41648" ht="15" customHeight="1"/>
    <row r="41649" ht="15" customHeight="1"/>
    <row r="41650" ht="15" customHeight="1"/>
    <row r="41651" ht="15" customHeight="1"/>
    <row r="41652" ht="15" customHeight="1"/>
    <row r="41653" ht="15" customHeight="1"/>
    <row r="41654" ht="15" customHeight="1"/>
    <row r="41655" ht="15" customHeight="1"/>
    <row r="41656" ht="15" customHeight="1"/>
    <row r="41657" ht="15" customHeight="1"/>
    <row r="41658" ht="15" customHeight="1"/>
    <row r="41659" ht="15" customHeight="1"/>
    <row r="41660" ht="15" customHeight="1"/>
    <row r="41661" ht="15" customHeight="1"/>
    <row r="41662" ht="15" customHeight="1"/>
    <row r="41663" ht="15" customHeight="1"/>
    <row r="41664" ht="15" customHeight="1"/>
    <row r="41665" ht="15" customHeight="1"/>
    <row r="41666" ht="15" customHeight="1"/>
    <row r="41667" ht="15" customHeight="1"/>
    <row r="41668" ht="15" customHeight="1"/>
    <row r="41669" ht="15" customHeight="1"/>
    <row r="41670" ht="15" customHeight="1"/>
    <row r="41671" ht="15" customHeight="1"/>
    <row r="41672" ht="15" customHeight="1"/>
    <row r="41673" ht="15" customHeight="1"/>
    <row r="41674" ht="15" customHeight="1"/>
    <row r="41675" ht="15" customHeight="1"/>
    <row r="41676" ht="15" customHeight="1"/>
    <row r="41677" ht="15" customHeight="1"/>
    <row r="41678" ht="15" customHeight="1"/>
    <row r="41679" ht="15" customHeight="1"/>
    <row r="41680" ht="15" customHeight="1"/>
    <row r="41681" ht="15" customHeight="1"/>
    <row r="41682" ht="15" customHeight="1"/>
    <row r="41683" ht="15" customHeight="1"/>
    <row r="41684" ht="15" customHeight="1"/>
    <row r="41685" ht="15" customHeight="1"/>
    <row r="41686" ht="15" customHeight="1"/>
    <row r="41687" ht="15" customHeight="1"/>
    <row r="41688" ht="15" customHeight="1"/>
    <row r="41689" ht="15" customHeight="1"/>
    <row r="41690" ht="15" customHeight="1"/>
    <row r="41691" ht="15" customHeight="1"/>
    <row r="41692" ht="15" customHeight="1"/>
    <row r="41693" ht="15" customHeight="1"/>
    <row r="41694" ht="15" customHeight="1"/>
    <row r="41695" ht="15" customHeight="1"/>
    <row r="41696" ht="15" customHeight="1"/>
    <row r="41697" ht="15" customHeight="1"/>
    <row r="41698" ht="15" customHeight="1"/>
    <row r="41699" ht="15" customHeight="1"/>
    <row r="41700" ht="15" customHeight="1"/>
    <row r="41701" ht="15" customHeight="1"/>
    <row r="41702" ht="15" customHeight="1"/>
    <row r="41703" ht="15" customHeight="1"/>
    <row r="41704" ht="15" customHeight="1"/>
    <row r="41705" ht="15" customHeight="1"/>
    <row r="41706" ht="15" customHeight="1"/>
    <row r="41707" ht="15" customHeight="1"/>
    <row r="41708" ht="15" customHeight="1"/>
    <row r="41709" ht="15" customHeight="1"/>
    <row r="41710" ht="15" customHeight="1"/>
    <row r="41711" ht="15" customHeight="1"/>
    <row r="41712" ht="15" customHeight="1"/>
    <row r="41713" ht="15" customHeight="1"/>
    <row r="41714" ht="15" customHeight="1"/>
    <row r="41715" ht="15" customHeight="1"/>
    <row r="41716" ht="15" customHeight="1"/>
    <row r="41717" ht="15" customHeight="1"/>
    <row r="41718" ht="15" customHeight="1"/>
    <row r="41719" ht="15" customHeight="1"/>
    <row r="41720" ht="15" customHeight="1"/>
    <row r="41721" ht="15" customHeight="1"/>
    <row r="41722" ht="15" customHeight="1"/>
    <row r="41723" ht="15" customHeight="1"/>
    <row r="41724" ht="15" customHeight="1"/>
    <row r="41725" ht="15" customHeight="1"/>
    <row r="41726" ht="15" customHeight="1"/>
    <row r="41727" ht="15" customHeight="1"/>
    <row r="41728" ht="15" customHeight="1"/>
    <row r="41729" ht="15" customHeight="1"/>
    <row r="41730" ht="15" customHeight="1"/>
    <row r="41731" ht="15" customHeight="1"/>
    <row r="41732" ht="15" customHeight="1"/>
    <row r="41733" ht="15" customHeight="1"/>
    <row r="41734" ht="15" customHeight="1"/>
    <row r="41735" ht="15" customHeight="1"/>
    <row r="41736" ht="15" customHeight="1"/>
    <row r="41737" ht="15" customHeight="1"/>
    <row r="41738" ht="15" customHeight="1"/>
    <row r="41739" ht="15" customHeight="1"/>
    <row r="41740" ht="15" customHeight="1"/>
    <row r="41741" ht="15" customHeight="1"/>
    <row r="41742" ht="15" customHeight="1"/>
    <row r="41743" ht="15" customHeight="1"/>
    <row r="41744" ht="15" customHeight="1"/>
    <row r="41745" ht="15" customHeight="1"/>
    <row r="41746" ht="15" customHeight="1"/>
    <row r="41747" ht="15" customHeight="1"/>
    <row r="41748" ht="15" customHeight="1"/>
    <row r="41749" ht="15" customHeight="1"/>
    <row r="41750" ht="15" customHeight="1"/>
    <row r="41751" ht="15" customHeight="1"/>
    <row r="41752" ht="15" customHeight="1"/>
    <row r="41753" ht="15" customHeight="1"/>
    <row r="41754" ht="15" customHeight="1"/>
    <row r="41755" ht="15" customHeight="1"/>
    <row r="41756" ht="15" customHeight="1"/>
    <row r="41757" ht="15" customHeight="1"/>
    <row r="41758" ht="15" customHeight="1"/>
    <row r="41759" ht="15" customHeight="1"/>
    <row r="41760" ht="15" customHeight="1"/>
    <row r="41761" ht="15" customHeight="1"/>
    <row r="41762" ht="15" customHeight="1"/>
    <row r="41763" ht="15" customHeight="1"/>
    <row r="41764" ht="15" customHeight="1"/>
    <row r="41765" ht="15" customHeight="1"/>
    <row r="41766" ht="15" customHeight="1"/>
    <row r="41767" ht="15" customHeight="1"/>
    <row r="41768" ht="15" customHeight="1"/>
    <row r="41769" ht="15" customHeight="1"/>
    <row r="41770" ht="15" customHeight="1"/>
    <row r="41771" ht="15" customHeight="1"/>
    <row r="41772" ht="15" customHeight="1"/>
    <row r="41773" ht="15" customHeight="1"/>
    <row r="41774" ht="15" customHeight="1"/>
    <row r="41775" ht="15" customHeight="1"/>
    <row r="41776" ht="15" customHeight="1"/>
    <row r="41777" ht="15" customHeight="1"/>
    <row r="41778" ht="15" customHeight="1"/>
    <row r="41779" ht="15" customHeight="1"/>
    <row r="41780" ht="15" customHeight="1"/>
    <row r="41781" ht="15" customHeight="1"/>
    <row r="41782" ht="15" customHeight="1"/>
    <row r="41783" ht="15" customHeight="1"/>
    <row r="41784" ht="15" customHeight="1"/>
    <row r="41785" ht="15" customHeight="1"/>
    <row r="41786" ht="15" customHeight="1"/>
    <row r="41787" ht="15" customHeight="1"/>
    <row r="41788" ht="15" customHeight="1"/>
    <row r="41789" ht="15" customHeight="1"/>
    <row r="41790" ht="15" customHeight="1"/>
    <row r="41791" ht="15" customHeight="1"/>
    <row r="41792" ht="15" customHeight="1"/>
    <row r="41793" ht="15" customHeight="1"/>
    <row r="41794" ht="15" customHeight="1"/>
    <row r="41795" ht="15" customHeight="1"/>
    <row r="41796" ht="15" customHeight="1"/>
    <row r="41797" ht="15" customHeight="1"/>
    <row r="41798" ht="15" customHeight="1"/>
    <row r="41799" ht="15" customHeight="1"/>
    <row r="41800" ht="15" customHeight="1"/>
    <row r="41801" ht="15" customHeight="1"/>
    <row r="41802" ht="15" customHeight="1"/>
    <row r="41803" ht="15" customHeight="1"/>
    <row r="41804" ht="15" customHeight="1"/>
    <row r="41805" ht="15" customHeight="1"/>
    <row r="41806" ht="15" customHeight="1"/>
    <row r="41807" ht="15" customHeight="1"/>
    <row r="41808" ht="15" customHeight="1"/>
    <row r="41809" ht="15" customHeight="1"/>
    <row r="41810" ht="15" customHeight="1"/>
    <row r="41811" ht="15" customHeight="1"/>
    <row r="41812" ht="15" customHeight="1"/>
    <row r="41813" ht="15" customHeight="1"/>
    <row r="41814" ht="15" customHeight="1"/>
    <row r="41815" ht="15" customHeight="1"/>
    <row r="41816" ht="15" customHeight="1"/>
    <row r="41817" ht="15" customHeight="1"/>
    <row r="41818" ht="15" customHeight="1"/>
    <row r="41819" ht="15" customHeight="1"/>
    <row r="41820" ht="15" customHeight="1"/>
    <row r="41821" ht="15" customHeight="1"/>
    <row r="41822" ht="15" customHeight="1"/>
    <row r="41823" ht="15" customHeight="1"/>
    <row r="41824" ht="15" customHeight="1"/>
    <row r="41825" ht="15" customHeight="1"/>
    <row r="41826" ht="15" customHeight="1"/>
    <row r="41827" ht="15" customHeight="1"/>
    <row r="41828" ht="15" customHeight="1"/>
    <row r="41829" ht="15" customHeight="1"/>
    <row r="41830" ht="15" customHeight="1"/>
    <row r="41831" ht="15" customHeight="1"/>
    <row r="41832" ht="15" customHeight="1"/>
    <row r="41833" ht="15" customHeight="1"/>
    <row r="41834" ht="15" customHeight="1"/>
    <row r="41835" ht="15" customHeight="1"/>
    <row r="41836" ht="15" customHeight="1"/>
    <row r="41837" ht="15" customHeight="1"/>
    <row r="41838" ht="15" customHeight="1"/>
    <row r="41839" ht="15" customHeight="1"/>
    <row r="41840" ht="15" customHeight="1"/>
    <row r="41841" ht="15" customHeight="1"/>
    <row r="41842" ht="15" customHeight="1"/>
    <row r="41843" ht="15" customHeight="1"/>
    <row r="41844" ht="15" customHeight="1"/>
    <row r="41845" ht="15" customHeight="1"/>
    <row r="41846" ht="15" customHeight="1"/>
    <row r="41847" ht="15" customHeight="1"/>
    <row r="41848" ht="15" customHeight="1"/>
    <row r="41849" ht="15" customHeight="1"/>
    <row r="41850" ht="15" customHeight="1"/>
    <row r="41851" ht="15" customHeight="1"/>
    <row r="41852" ht="15" customHeight="1"/>
    <row r="41853" ht="15" customHeight="1"/>
    <row r="41854" ht="15" customHeight="1"/>
    <row r="41855" ht="15" customHeight="1"/>
    <row r="41856" ht="15" customHeight="1"/>
    <row r="41857" ht="15" customHeight="1"/>
    <row r="41858" ht="15" customHeight="1"/>
    <row r="41859" ht="15" customHeight="1"/>
    <row r="41860" ht="15" customHeight="1"/>
    <row r="41861" ht="15" customHeight="1"/>
    <row r="41862" ht="15" customHeight="1"/>
    <row r="41863" ht="15" customHeight="1"/>
    <row r="41864" ht="15" customHeight="1"/>
    <row r="41865" ht="15" customHeight="1"/>
    <row r="41866" ht="15" customHeight="1"/>
    <row r="41867" ht="15" customHeight="1"/>
    <row r="41868" ht="15" customHeight="1"/>
    <row r="41869" ht="15" customHeight="1"/>
    <row r="41870" ht="15" customHeight="1"/>
    <row r="41871" ht="15" customHeight="1"/>
    <row r="41872" ht="15" customHeight="1"/>
    <row r="41873" ht="15" customHeight="1"/>
    <row r="41874" ht="15" customHeight="1"/>
    <row r="41875" ht="15" customHeight="1"/>
    <row r="41876" ht="15" customHeight="1"/>
    <row r="41877" ht="15" customHeight="1"/>
    <row r="41878" ht="15" customHeight="1"/>
    <row r="41879" ht="15" customHeight="1"/>
    <row r="41880" ht="15" customHeight="1"/>
    <row r="41881" ht="15" customHeight="1"/>
    <row r="41882" ht="15" customHeight="1"/>
    <row r="41883" ht="15" customHeight="1"/>
    <row r="41884" ht="15" customHeight="1"/>
    <row r="41885" ht="15" customHeight="1"/>
    <row r="41886" ht="15" customHeight="1"/>
    <row r="41887" ht="15" customHeight="1"/>
    <row r="41888" ht="15" customHeight="1"/>
    <row r="41889" ht="15" customHeight="1"/>
    <row r="41890" ht="15" customHeight="1"/>
    <row r="41891" ht="15" customHeight="1"/>
    <row r="41892" ht="15" customHeight="1"/>
    <row r="41893" ht="15" customHeight="1"/>
    <row r="41894" ht="15" customHeight="1"/>
    <row r="41895" ht="15" customHeight="1"/>
    <row r="41896" ht="15" customHeight="1"/>
    <row r="41897" ht="15" customHeight="1"/>
    <row r="41898" ht="15" customHeight="1"/>
    <row r="41899" ht="15" customHeight="1"/>
    <row r="41900" ht="15" customHeight="1"/>
    <row r="41901" ht="15" customHeight="1"/>
    <row r="41902" ht="15" customHeight="1"/>
    <row r="41903" ht="15" customHeight="1"/>
    <row r="41904" ht="15" customHeight="1"/>
    <row r="41905" ht="15" customHeight="1"/>
    <row r="41906" ht="15" customHeight="1"/>
    <row r="41907" ht="15" customHeight="1"/>
    <row r="41908" ht="15" customHeight="1"/>
    <row r="41909" ht="15" customHeight="1"/>
    <row r="41910" ht="15" customHeight="1"/>
    <row r="41911" ht="15" customHeight="1"/>
    <row r="41912" ht="15" customHeight="1"/>
    <row r="41913" ht="15" customHeight="1"/>
    <row r="41914" ht="15" customHeight="1"/>
    <row r="41915" ht="15" customHeight="1"/>
    <row r="41916" ht="15" customHeight="1"/>
    <row r="41917" ht="15" customHeight="1"/>
    <row r="41918" ht="15" customHeight="1"/>
    <row r="41919" ht="15" customHeight="1"/>
    <row r="41920" ht="15" customHeight="1"/>
    <row r="41921" ht="15" customHeight="1"/>
    <row r="41922" ht="15" customHeight="1"/>
    <row r="41923" ht="15" customHeight="1"/>
    <row r="41924" ht="15" customHeight="1"/>
    <row r="41925" ht="15" customHeight="1"/>
    <row r="41926" ht="15" customHeight="1"/>
    <row r="41927" ht="15" customHeight="1"/>
    <row r="41928" ht="15" customHeight="1"/>
    <row r="41929" ht="15" customHeight="1"/>
    <row r="41930" ht="15" customHeight="1"/>
    <row r="41931" ht="15" customHeight="1"/>
    <row r="41932" ht="15" customHeight="1"/>
    <row r="41933" ht="15" customHeight="1"/>
    <row r="41934" ht="15" customHeight="1"/>
    <row r="41935" ht="15" customHeight="1"/>
    <row r="41936" ht="15" customHeight="1"/>
    <row r="41937" ht="15" customHeight="1"/>
    <row r="41938" ht="15" customHeight="1"/>
    <row r="41939" ht="15" customHeight="1"/>
    <row r="41940" ht="15" customHeight="1"/>
    <row r="41941" ht="15" customHeight="1"/>
    <row r="41942" ht="15" customHeight="1"/>
    <row r="41943" ht="15" customHeight="1"/>
    <row r="41944" ht="15" customHeight="1"/>
    <row r="41945" ht="15" customHeight="1"/>
    <row r="41946" ht="15" customHeight="1"/>
    <row r="41947" ht="15" customHeight="1"/>
    <row r="41948" ht="15" customHeight="1"/>
    <row r="41949" ht="15" customHeight="1"/>
    <row r="41950" ht="15" customHeight="1"/>
    <row r="41951" ht="15" customHeight="1"/>
    <row r="41952" ht="15" customHeight="1"/>
    <row r="41953" ht="15" customHeight="1"/>
    <row r="41954" ht="15" customHeight="1"/>
    <row r="41955" ht="15" customHeight="1"/>
    <row r="41956" ht="15" customHeight="1"/>
    <row r="41957" ht="15" customHeight="1"/>
    <row r="41958" ht="15" customHeight="1"/>
    <row r="41959" ht="15" customHeight="1"/>
    <row r="41960" ht="15" customHeight="1"/>
    <row r="41961" ht="15" customHeight="1"/>
    <row r="41962" ht="15" customHeight="1"/>
    <row r="41963" ht="15" customHeight="1"/>
    <row r="41964" ht="15" customHeight="1"/>
    <row r="41965" ht="15" customHeight="1"/>
    <row r="41966" ht="15" customHeight="1"/>
    <row r="41967" ht="15" customHeight="1"/>
    <row r="41968" ht="15" customHeight="1"/>
    <row r="41969" ht="15" customHeight="1"/>
    <row r="41970" ht="15" customHeight="1"/>
    <row r="41971" ht="15" customHeight="1"/>
    <row r="41972" ht="15" customHeight="1"/>
    <row r="41973" ht="15" customHeight="1"/>
    <row r="41974" ht="15" customHeight="1"/>
    <row r="41975" ht="15" customHeight="1"/>
    <row r="41976" ht="15" customHeight="1"/>
    <row r="41977" ht="15" customHeight="1"/>
    <row r="41978" ht="15" customHeight="1"/>
    <row r="41979" ht="15" customHeight="1"/>
    <row r="41980" ht="15" customHeight="1"/>
    <row r="41981" ht="15" customHeight="1"/>
    <row r="41982" ht="15" customHeight="1"/>
    <row r="41983" ht="15" customHeight="1"/>
    <row r="41984" ht="15" customHeight="1"/>
    <row r="41985" ht="15" customHeight="1"/>
    <row r="41986" ht="15" customHeight="1"/>
    <row r="41987" ht="15" customHeight="1"/>
    <row r="41988" ht="15" customHeight="1"/>
    <row r="41989" ht="15" customHeight="1"/>
    <row r="41990" ht="15" customHeight="1"/>
    <row r="41991" ht="15" customHeight="1"/>
    <row r="41992" ht="15" customHeight="1"/>
    <row r="41993" ht="15" customHeight="1"/>
    <row r="41994" ht="15" customHeight="1"/>
    <row r="41995" ht="15" customHeight="1"/>
    <row r="41996" ht="15" customHeight="1"/>
    <row r="41997" ht="15" customHeight="1"/>
    <row r="41998" ht="15" customHeight="1"/>
    <row r="41999" ht="15" customHeight="1"/>
    <row r="42000" ht="15" customHeight="1"/>
    <row r="42001" ht="15" customHeight="1"/>
    <row r="42002" ht="15" customHeight="1"/>
    <row r="42003" ht="15" customHeight="1"/>
    <row r="42004" ht="15" customHeight="1"/>
    <row r="42005" ht="15" customHeight="1"/>
    <row r="42006" ht="15" customHeight="1"/>
    <row r="42007" ht="15" customHeight="1"/>
    <row r="42008" ht="15" customHeight="1"/>
    <row r="42009" ht="15" customHeight="1"/>
    <row r="42010" ht="15" customHeight="1"/>
    <row r="42011" ht="15" customHeight="1"/>
    <row r="42012" ht="15" customHeight="1"/>
    <row r="42013" ht="15" customHeight="1"/>
    <row r="42014" ht="15" customHeight="1"/>
    <row r="42015" ht="15" customHeight="1"/>
    <row r="42016" ht="15" customHeight="1"/>
    <row r="42017" ht="15" customHeight="1"/>
    <row r="42018" ht="15" customHeight="1"/>
    <row r="42019" ht="15" customHeight="1"/>
    <row r="42020" ht="15" customHeight="1"/>
    <row r="42021" ht="15" customHeight="1"/>
    <row r="42022" ht="15" customHeight="1"/>
    <row r="42023" ht="15" customHeight="1"/>
    <row r="42024" ht="15" customHeight="1"/>
    <row r="42025" ht="15" customHeight="1"/>
    <row r="42026" ht="15" customHeight="1"/>
    <row r="42027" ht="15" customHeight="1"/>
    <row r="42028" ht="15" customHeight="1"/>
    <row r="42029" ht="15" customHeight="1"/>
    <row r="42030" ht="15" customHeight="1"/>
    <row r="42031" ht="15" customHeight="1"/>
    <row r="42032" ht="15" customHeight="1"/>
    <row r="42033" ht="15" customHeight="1"/>
    <row r="42034" ht="15" customHeight="1"/>
    <row r="42035" ht="15" customHeight="1"/>
    <row r="42036" ht="15" customHeight="1"/>
    <row r="42037" ht="15" customHeight="1"/>
    <row r="42038" ht="15" customHeight="1"/>
    <row r="42039" ht="15" customHeight="1"/>
    <row r="42040" ht="15" customHeight="1"/>
    <row r="42041" ht="15" customHeight="1"/>
    <row r="42042" ht="15" customHeight="1"/>
    <row r="42043" ht="15" customHeight="1"/>
    <row r="42044" ht="15" customHeight="1"/>
    <row r="42045" ht="15" customHeight="1"/>
    <row r="42046" ht="15" customHeight="1"/>
    <row r="42047" ht="15" customHeight="1"/>
    <row r="42048" ht="15" customHeight="1"/>
    <row r="42049" ht="15" customHeight="1"/>
    <row r="42050" ht="15" customHeight="1"/>
    <row r="42051" ht="15" customHeight="1"/>
    <row r="42052" ht="15" customHeight="1"/>
    <row r="42053" ht="15" customHeight="1"/>
    <row r="42054" ht="15" customHeight="1"/>
    <row r="42055" ht="15" customHeight="1"/>
    <row r="42056" ht="15" customHeight="1"/>
    <row r="42057" ht="15" customHeight="1"/>
    <row r="42058" ht="15" customHeight="1"/>
    <row r="42059" ht="15" customHeight="1"/>
    <row r="42060" ht="15" customHeight="1"/>
    <row r="42061" ht="15" customHeight="1"/>
    <row r="42062" ht="15" customHeight="1"/>
    <row r="42063" ht="15" customHeight="1"/>
    <row r="42064" ht="15" customHeight="1"/>
    <row r="42065" ht="15" customHeight="1"/>
    <row r="42066" ht="15" customHeight="1"/>
    <row r="42067" ht="15" customHeight="1"/>
    <row r="42068" ht="15" customHeight="1"/>
    <row r="42069" ht="15" customHeight="1"/>
    <row r="42070" ht="15" customHeight="1"/>
    <row r="42071" ht="15" customHeight="1"/>
    <row r="42072" ht="15" customHeight="1"/>
    <row r="42073" ht="15" customHeight="1"/>
    <row r="42074" ht="15" customHeight="1"/>
    <row r="42075" ht="15" customHeight="1"/>
    <row r="42076" ht="15" customHeight="1"/>
    <row r="42077" ht="15" customHeight="1"/>
    <row r="42078" ht="15" customHeight="1"/>
    <row r="42079" ht="15" customHeight="1"/>
    <row r="42080" ht="15" customHeight="1"/>
    <row r="42081" ht="15" customHeight="1"/>
    <row r="42082" ht="15" customHeight="1"/>
    <row r="42083" ht="15" customHeight="1"/>
    <row r="42084" ht="15" customHeight="1"/>
    <row r="42085" ht="15" customHeight="1"/>
    <row r="42086" ht="15" customHeight="1"/>
    <row r="42087" ht="15" customHeight="1"/>
    <row r="42088" ht="15" customHeight="1"/>
    <row r="42089" ht="15" customHeight="1"/>
    <row r="42090" ht="15" customHeight="1"/>
    <row r="42091" ht="15" customHeight="1"/>
    <row r="42092" ht="15" customHeight="1"/>
    <row r="42093" ht="15" customHeight="1"/>
    <row r="42094" ht="15" customHeight="1"/>
    <row r="42095" ht="15" customHeight="1"/>
    <row r="42096" ht="15" customHeight="1"/>
    <row r="42097" ht="15" customHeight="1"/>
    <row r="42098" ht="15" customHeight="1"/>
    <row r="42099" ht="15" customHeight="1"/>
    <row r="42100" ht="15" customHeight="1"/>
    <row r="42101" ht="15" customHeight="1"/>
    <row r="42102" ht="15" customHeight="1"/>
    <row r="42103" ht="15" customHeight="1"/>
    <row r="42104" ht="15" customHeight="1"/>
    <row r="42105" ht="15" customHeight="1"/>
    <row r="42106" ht="15" customHeight="1"/>
    <row r="42107" ht="15" customHeight="1"/>
    <row r="42108" ht="15" customHeight="1"/>
    <row r="42109" ht="15" customHeight="1"/>
    <row r="42110" ht="15" customHeight="1"/>
    <row r="42111" ht="15" customHeight="1"/>
    <row r="42112" ht="15" customHeight="1"/>
    <row r="42113" ht="15" customHeight="1"/>
    <row r="42114" ht="15" customHeight="1"/>
    <row r="42115" ht="15" customHeight="1"/>
    <row r="42116" ht="15" customHeight="1"/>
    <row r="42117" ht="15" customHeight="1"/>
    <row r="42118" ht="15" customHeight="1"/>
    <row r="42119" ht="15" customHeight="1"/>
    <row r="42120" ht="15" customHeight="1"/>
    <row r="42121" ht="15" customHeight="1"/>
    <row r="42122" ht="15" customHeight="1"/>
    <row r="42123" ht="15" customHeight="1"/>
    <row r="42124" ht="15" customHeight="1"/>
    <row r="42125" ht="15" customHeight="1"/>
    <row r="42126" ht="15" customHeight="1"/>
    <row r="42127" ht="15" customHeight="1"/>
    <row r="42128" ht="15" customHeight="1"/>
    <row r="42129" ht="15" customHeight="1"/>
    <row r="42130" ht="15" customHeight="1"/>
    <row r="42131" ht="15" customHeight="1"/>
    <row r="42132" ht="15" customHeight="1"/>
    <row r="42133" ht="15" customHeight="1"/>
    <row r="42134" ht="15" customHeight="1"/>
    <row r="42135" ht="15" customHeight="1"/>
    <row r="42136" ht="15" customHeight="1"/>
    <row r="42137" ht="15" customHeight="1"/>
    <row r="42138" ht="15" customHeight="1"/>
    <row r="42139" ht="15" customHeight="1"/>
    <row r="42140" ht="15" customHeight="1"/>
    <row r="42141" ht="15" customHeight="1"/>
    <row r="42142" ht="15" customHeight="1"/>
    <row r="42143" ht="15" customHeight="1"/>
    <row r="42144" ht="15" customHeight="1"/>
    <row r="42145" ht="15" customHeight="1"/>
    <row r="42146" ht="15" customHeight="1"/>
    <row r="42147" ht="15" customHeight="1"/>
    <row r="42148" ht="15" customHeight="1"/>
    <row r="42149" ht="15" customHeight="1"/>
    <row r="42150" ht="15" customHeight="1"/>
    <row r="42151" ht="15" customHeight="1"/>
    <row r="42152" ht="15" customHeight="1"/>
    <row r="42153" ht="15" customHeight="1"/>
    <row r="42154" ht="15" customHeight="1"/>
    <row r="42155" ht="15" customHeight="1"/>
    <row r="42156" ht="15" customHeight="1"/>
    <row r="42157" ht="15" customHeight="1"/>
    <row r="42158" ht="15" customHeight="1"/>
    <row r="42159" ht="15" customHeight="1"/>
    <row r="42160" ht="15" customHeight="1"/>
    <row r="42161" ht="15" customHeight="1"/>
    <row r="42162" ht="15" customHeight="1"/>
    <row r="42163" ht="15" customHeight="1"/>
    <row r="42164" ht="15" customHeight="1"/>
    <row r="42165" ht="15" customHeight="1"/>
    <row r="42166" ht="15" customHeight="1"/>
    <row r="42167" ht="15" customHeight="1"/>
    <row r="42168" ht="15" customHeight="1"/>
    <row r="42169" ht="15" customHeight="1"/>
    <row r="42170" ht="15" customHeight="1"/>
    <row r="42171" ht="15" customHeight="1"/>
    <row r="42172" ht="15" customHeight="1"/>
    <row r="42173" ht="15" customHeight="1"/>
    <row r="42174" ht="15" customHeight="1"/>
    <row r="42175" ht="15" customHeight="1"/>
    <row r="42176" ht="15" customHeight="1"/>
    <row r="42177" ht="15" customHeight="1"/>
    <row r="42178" ht="15" customHeight="1"/>
    <row r="42179" ht="15" customHeight="1"/>
    <row r="42180" ht="15" customHeight="1"/>
    <row r="42181" ht="15" customHeight="1"/>
    <row r="42182" ht="15" customHeight="1"/>
    <row r="42183" ht="15" customHeight="1"/>
    <row r="42184" ht="15" customHeight="1"/>
    <row r="42185" ht="15" customHeight="1"/>
    <row r="42186" ht="15" customHeight="1"/>
    <row r="42187" ht="15" customHeight="1"/>
    <row r="42188" ht="15" customHeight="1"/>
    <row r="42189" ht="15" customHeight="1"/>
    <row r="42190" ht="15" customHeight="1"/>
    <row r="42191" ht="15" customHeight="1"/>
    <row r="42192" ht="15" customHeight="1"/>
    <row r="42193" ht="15" customHeight="1"/>
    <row r="42194" ht="15" customHeight="1"/>
    <row r="42195" ht="15" customHeight="1"/>
    <row r="42196" ht="15" customHeight="1"/>
    <row r="42197" ht="15" customHeight="1"/>
    <row r="42198" ht="15" customHeight="1"/>
    <row r="42199" ht="15" customHeight="1"/>
    <row r="42200" ht="15" customHeight="1"/>
    <row r="42201" ht="15" customHeight="1"/>
    <row r="42202" ht="15" customHeight="1"/>
    <row r="42203" ht="15" customHeight="1"/>
    <row r="42204" ht="15" customHeight="1"/>
    <row r="42205" ht="15" customHeight="1"/>
    <row r="42206" ht="15" customHeight="1"/>
    <row r="42207" ht="15" customHeight="1"/>
    <row r="42208" ht="15" customHeight="1"/>
    <row r="42209" ht="15" customHeight="1"/>
    <row r="42210" ht="15" customHeight="1"/>
    <row r="42211" ht="15" customHeight="1"/>
    <row r="42212" ht="15" customHeight="1"/>
    <row r="42213" ht="15" customHeight="1"/>
    <row r="42214" ht="15" customHeight="1"/>
    <row r="42215" ht="15" customHeight="1"/>
    <row r="42216" ht="15" customHeight="1"/>
    <row r="42217" ht="15" customHeight="1"/>
    <row r="42218" ht="15" customHeight="1"/>
    <row r="42219" ht="15" customHeight="1"/>
    <row r="42220" ht="15" customHeight="1"/>
    <row r="42221" ht="15" customHeight="1"/>
    <row r="42222" ht="15" customHeight="1"/>
    <row r="42223" ht="15" customHeight="1"/>
    <row r="42224" ht="15" customHeight="1"/>
    <row r="42225" ht="15" customHeight="1"/>
    <row r="42226" ht="15" customHeight="1"/>
    <row r="42227" ht="15" customHeight="1"/>
    <row r="42228" ht="15" customHeight="1"/>
    <row r="42229" ht="15" customHeight="1"/>
    <row r="42230" ht="15" customHeight="1"/>
    <row r="42231" ht="15" customHeight="1"/>
    <row r="42232" ht="15" customHeight="1"/>
    <row r="42233" ht="15" customHeight="1"/>
    <row r="42234" ht="15" customHeight="1"/>
    <row r="42235" ht="15" customHeight="1"/>
    <row r="42236" ht="15" customHeight="1"/>
    <row r="42237" ht="15" customHeight="1"/>
    <row r="42238" ht="15" customHeight="1"/>
    <row r="42239" ht="15" customHeight="1"/>
    <row r="42240" ht="15" customHeight="1"/>
    <row r="42241" ht="15" customHeight="1"/>
    <row r="42242" ht="15" customHeight="1"/>
    <row r="42243" ht="15" customHeight="1"/>
    <row r="42244" ht="15" customHeight="1"/>
    <row r="42245" ht="15" customHeight="1"/>
    <row r="42246" ht="15" customHeight="1"/>
    <row r="42247" ht="15" customHeight="1"/>
    <row r="42248" ht="15" customHeight="1"/>
    <row r="42249" ht="15" customHeight="1"/>
    <row r="42250" ht="15" customHeight="1"/>
    <row r="42251" ht="15" customHeight="1"/>
    <row r="42252" ht="15" customHeight="1"/>
    <row r="42253" ht="15" customHeight="1"/>
    <row r="42254" ht="15" customHeight="1"/>
    <row r="42255" ht="15" customHeight="1"/>
    <row r="42256" ht="15" customHeight="1"/>
    <row r="42257" ht="15" customHeight="1"/>
    <row r="42258" ht="15" customHeight="1"/>
    <row r="42259" ht="15" customHeight="1"/>
    <row r="42260" ht="15" customHeight="1"/>
    <row r="42261" ht="15" customHeight="1"/>
    <row r="42262" ht="15" customHeight="1"/>
    <row r="42263" ht="15" customHeight="1"/>
    <row r="42264" ht="15" customHeight="1"/>
    <row r="42265" ht="15" customHeight="1"/>
    <row r="42266" ht="15" customHeight="1"/>
    <row r="42267" ht="15" customHeight="1"/>
    <row r="42268" ht="15" customHeight="1"/>
    <row r="42269" ht="15" customHeight="1"/>
    <row r="42270" ht="15" customHeight="1"/>
    <row r="42271" ht="15" customHeight="1"/>
    <row r="42272" ht="15" customHeight="1"/>
    <row r="42273" ht="15" customHeight="1"/>
    <row r="42274" ht="15" customHeight="1"/>
    <row r="42275" ht="15" customHeight="1"/>
    <row r="42276" ht="15" customHeight="1"/>
    <row r="42277" ht="15" customHeight="1"/>
    <row r="42278" ht="15" customHeight="1"/>
    <row r="42279" ht="15" customHeight="1"/>
    <row r="42280" ht="15" customHeight="1"/>
    <row r="42281" ht="15" customHeight="1"/>
    <row r="42282" ht="15" customHeight="1"/>
    <row r="42283" ht="15" customHeight="1"/>
    <row r="42284" ht="15" customHeight="1"/>
    <row r="42285" ht="15" customHeight="1"/>
    <row r="42286" ht="15" customHeight="1"/>
    <row r="42287" ht="15" customHeight="1"/>
    <row r="42288" ht="15" customHeight="1"/>
    <row r="42289" ht="15" customHeight="1"/>
    <row r="42290" ht="15" customHeight="1"/>
    <row r="42291" ht="15" customHeight="1"/>
    <row r="42292" ht="15" customHeight="1"/>
    <row r="42293" ht="15" customHeight="1"/>
    <row r="42294" ht="15" customHeight="1"/>
    <row r="42295" ht="15" customHeight="1"/>
    <row r="42296" ht="15" customHeight="1"/>
    <row r="42297" ht="15" customHeight="1"/>
    <row r="42298" ht="15" customHeight="1"/>
    <row r="42299" ht="15" customHeight="1"/>
    <row r="42300" ht="15" customHeight="1"/>
    <row r="42301" ht="15" customHeight="1"/>
    <row r="42302" ht="15" customHeight="1"/>
    <row r="42303" ht="15" customHeight="1"/>
    <row r="42304" ht="15" customHeight="1"/>
    <row r="42305" ht="15" customHeight="1"/>
    <row r="42306" ht="15" customHeight="1"/>
    <row r="42307" ht="15" customHeight="1"/>
    <row r="42308" ht="15" customHeight="1"/>
    <row r="42309" ht="15" customHeight="1"/>
    <row r="42310" ht="15" customHeight="1"/>
    <row r="42311" ht="15" customHeight="1"/>
    <row r="42312" ht="15" customHeight="1"/>
    <row r="42313" ht="15" customHeight="1"/>
    <row r="42314" ht="15" customHeight="1"/>
    <row r="42315" ht="15" customHeight="1"/>
    <row r="42316" ht="15" customHeight="1"/>
    <row r="42317" ht="15" customHeight="1"/>
    <row r="42318" ht="15" customHeight="1"/>
    <row r="42319" ht="15" customHeight="1"/>
    <row r="42320" ht="15" customHeight="1"/>
    <row r="42321" ht="15" customHeight="1"/>
    <row r="42322" ht="15" customHeight="1"/>
    <row r="42323" ht="15" customHeight="1"/>
    <row r="42324" ht="15" customHeight="1"/>
    <row r="42325" ht="15" customHeight="1"/>
    <row r="42326" ht="15" customHeight="1"/>
    <row r="42327" ht="15" customHeight="1"/>
    <row r="42328" ht="15" customHeight="1"/>
    <row r="42329" ht="15" customHeight="1"/>
    <row r="42330" ht="15" customHeight="1"/>
    <row r="42331" ht="15" customHeight="1"/>
    <row r="42332" ht="15" customHeight="1"/>
    <row r="42333" ht="15" customHeight="1"/>
    <row r="42334" ht="15" customHeight="1"/>
    <row r="42335" ht="15" customHeight="1"/>
    <row r="42336" ht="15" customHeight="1"/>
    <row r="42337" ht="15" customHeight="1"/>
    <row r="42338" ht="15" customHeight="1"/>
    <row r="42339" ht="15" customHeight="1"/>
    <row r="42340" ht="15" customHeight="1"/>
    <row r="42341" ht="15" customHeight="1"/>
    <row r="42342" ht="15" customHeight="1"/>
    <row r="42343" ht="15" customHeight="1"/>
    <row r="42344" ht="15" customHeight="1"/>
    <row r="42345" ht="15" customHeight="1"/>
    <row r="42346" ht="15" customHeight="1"/>
    <row r="42347" ht="15" customHeight="1"/>
    <row r="42348" ht="15" customHeight="1"/>
    <row r="42349" ht="15" customHeight="1"/>
    <row r="42350" ht="15" customHeight="1"/>
    <row r="42351" ht="15" customHeight="1"/>
    <row r="42352" ht="15" customHeight="1"/>
    <row r="42353" ht="15" customHeight="1"/>
    <row r="42354" ht="15" customHeight="1"/>
    <row r="42355" ht="15" customHeight="1"/>
    <row r="42356" ht="15" customHeight="1"/>
    <row r="42357" ht="15" customHeight="1"/>
    <row r="42358" ht="15" customHeight="1"/>
    <row r="42359" ht="15" customHeight="1"/>
    <row r="42360" ht="15" customHeight="1"/>
    <row r="42361" ht="15" customHeight="1"/>
    <row r="42362" ht="15" customHeight="1"/>
    <row r="42363" ht="15" customHeight="1"/>
    <row r="42364" ht="15" customHeight="1"/>
    <row r="42365" ht="15" customHeight="1"/>
    <row r="42366" ht="15" customHeight="1"/>
    <row r="42367" ht="15" customHeight="1"/>
    <row r="42368" ht="15" customHeight="1"/>
    <row r="42369" ht="15" customHeight="1"/>
    <row r="42370" ht="15" customHeight="1"/>
    <row r="42371" ht="15" customHeight="1"/>
    <row r="42372" ht="15" customHeight="1"/>
    <row r="42373" ht="15" customHeight="1"/>
    <row r="42374" ht="15" customHeight="1"/>
    <row r="42375" ht="15" customHeight="1"/>
    <row r="42376" ht="15" customHeight="1"/>
    <row r="42377" ht="15" customHeight="1"/>
    <row r="42378" ht="15" customHeight="1"/>
    <row r="42379" ht="15" customHeight="1"/>
    <row r="42380" ht="15" customHeight="1"/>
    <row r="42381" ht="15" customHeight="1"/>
    <row r="42382" ht="15" customHeight="1"/>
    <row r="42383" ht="15" customHeight="1"/>
    <row r="42384" ht="15" customHeight="1"/>
    <row r="42385" ht="15" customHeight="1"/>
    <row r="42386" ht="15" customHeight="1"/>
    <row r="42387" ht="15" customHeight="1"/>
    <row r="42388" ht="15" customHeight="1"/>
    <row r="42389" ht="15" customHeight="1"/>
    <row r="42390" ht="15" customHeight="1"/>
    <row r="42391" ht="15" customHeight="1"/>
    <row r="42392" ht="15" customHeight="1"/>
    <row r="42393" ht="15" customHeight="1"/>
    <row r="42394" ht="15" customHeight="1"/>
    <row r="42395" ht="15" customHeight="1"/>
    <row r="42396" ht="15" customHeight="1"/>
    <row r="42397" ht="15" customHeight="1"/>
    <row r="42398" ht="15" customHeight="1"/>
    <row r="42399" ht="15" customHeight="1"/>
    <row r="42400" ht="15" customHeight="1"/>
    <row r="42401" ht="15" customHeight="1"/>
    <row r="42402" ht="15" customHeight="1"/>
    <row r="42403" ht="15" customHeight="1"/>
    <row r="42404" ht="15" customHeight="1"/>
    <row r="42405" ht="15" customHeight="1"/>
    <row r="42406" ht="15" customHeight="1"/>
    <row r="42407" ht="15" customHeight="1"/>
    <row r="42408" ht="15" customHeight="1"/>
    <row r="42409" ht="15" customHeight="1"/>
    <row r="42410" ht="15" customHeight="1"/>
    <row r="42411" ht="15" customHeight="1"/>
    <row r="42412" ht="15" customHeight="1"/>
    <row r="42413" ht="15" customHeight="1"/>
    <row r="42414" ht="15" customHeight="1"/>
    <row r="42415" ht="15" customHeight="1"/>
    <row r="42416" ht="15" customHeight="1"/>
    <row r="42417" ht="15" customHeight="1"/>
    <row r="42418" ht="15" customHeight="1"/>
    <row r="42419" ht="15" customHeight="1"/>
    <row r="42420" ht="15" customHeight="1"/>
    <row r="42421" ht="15" customHeight="1"/>
    <row r="42422" ht="15" customHeight="1"/>
    <row r="42423" ht="15" customHeight="1"/>
    <row r="42424" ht="15" customHeight="1"/>
    <row r="42425" ht="15" customHeight="1"/>
    <row r="42426" ht="15" customHeight="1"/>
    <row r="42427" ht="15" customHeight="1"/>
    <row r="42428" ht="15" customHeight="1"/>
    <row r="42429" ht="15" customHeight="1"/>
    <row r="42430" ht="15" customHeight="1"/>
    <row r="42431" ht="15" customHeight="1"/>
    <row r="42432" ht="15" customHeight="1"/>
    <row r="42433" ht="15" customHeight="1"/>
    <row r="42434" ht="15" customHeight="1"/>
    <row r="42435" ht="15" customHeight="1"/>
    <row r="42436" ht="15" customHeight="1"/>
    <row r="42437" ht="15" customHeight="1"/>
    <row r="42438" ht="15" customHeight="1"/>
    <row r="42439" ht="15" customHeight="1"/>
    <row r="42440" ht="15" customHeight="1"/>
    <row r="42441" ht="15" customHeight="1"/>
    <row r="42442" ht="15" customHeight="1"/>
    <row r="42443" ht="15" customHeight="1"/>
    <row r="42444" ht="15" customHeight="1"/>
    <row r="42445" ht="15" customHeight="1"/>
    <row r="42446" ht="15" customHeight="1"/>
    <row r="42447" ht="15" customHeight="1"/>
    <row r="42448" ht="15" customHeight="1"/>
    <row r="42449" ht="15" customHeight="1"/>
    <row r="42450" ht="15" customHeight="1"/>
    <row r="42451" ht="15" customHeight="1"/>
    <row r="42452" ht="15" customHeight="1"/>
    <row r="42453" ht="15" customHeight="1"/>
    <row r="42454" ht="15" customHeight="1"/>
    <row r="42455" ht="15" customHeight="1"/>
    <row r="42456" ht="15" customHeight="1"/>
    <row r="42457" ht="15" customHeight="1"/>
    <row r="42458" ht="15" customHeight="1"/>
    <row r="42459" ht="15" customHeight="1"/>
    <row r="42460" ht="15" customHeight="1"/>
    <row r="42461" ht="15" customHeight="1"/>
    <row r="42462" ht="15" customHeight="1"/>
    <row r="42463" ht="15" customHeight="1"/>
    <row r="42464" ht="15" customHeight="1"/>
    <row r="42465" ht="15" customHeight="1"/>
    <row r="42466" ht="15" customHeight="1"/>
    <row r="42467" ht="15" customHeight="1"/>
    <row r="42468" ht="15" customHeight="1"/>
    <row r="42469" ht="15" customHeight="1"/>
    <row r="42470" ht="15" customHeight="1"/>
    <row r="42471" ht="15" customHeight="1"/>
    <row r="42472" ht="15" customHeight="1"/>
    <row r="42473" ht="15" customHeight="1"/>
    <row r="42474" ht="15" customHeight="1"/>
    <row r="42475" ht="15" customHeight="1"/>
    <row r="42476" ht="15" customHeight="1"/>
    <row r="42477" ht="15" customHeight="1"/>
    <row r="42478" ht="15" customHeight="1"/>
    <row r="42479" ht="15" customHeight="1"/>
    <row r="42480" ht="15" customHeight="1"/>
    <row r="42481" ht="15" customHeight="1"/>
    <row r="42482" ht="15" customHeight="1"/>
    <row r="42483" ht="15" customHeight="1"/>
    <row r="42484" ht="15" customHeight="1"/>
    <row r="42485" ht="15" customHeight="1"/>
    <row r="42486" ht="15" customHeight="1"/>
    <row r="42487" ht="15" customHeight="1"/>
    <row r="42488" ht="15" customHeight="1"/>
    <row r="42489" ht="15" customHeight="1"/>
    <row r="42490" ht="15" customHeight="1"/>
    <row r="42491" ht="15" customHeight="1"/>
    <row r="42492" ht="15" customHeight="1"/>
    <row r="42493" ht="15" customHeight="1"/>
    <row r="42494" ht="15" customHeight="1"/>
    <row r="42495" ht="15" customHeight="1"/>
    <row r="42496" ht="15" customHeight="1"/>
    <row r="42497" ht="15" customHeight="1"/>
    <row r="42498" ht="15" customHeight="1"/>
    <row r="42499" ht="15" customHeight="1"/>
    <row r="42500" ht="15" customHeight="1"/>
    <row r="42501" ht="15" customHeight="1"/>
    <row r="42502" ht="15" customHeight="1"/>
    <row r="42503" ht="15" customHeight="1"/>
    <row r="42504" ht="15" customHeight="1"/>
    <row r="42505" ht="15" customHeight="1"/>
    <row r="42506" ht="15" customHeight="1"/>
    <row r="42507" ht="15" customHeight="1"/>
    <row r="42508" ht="15" customHeight="1"/>
    <row r="42509" ht="15" customHeight="1"/>
    <row r="42510" ht="15" customHeight="1"/>
    <row r="42511" ht="15" customHeight="1"/>
    <row r="42512" ht="15" customHeight="1"/>
    <row r="42513" ht="15" customHeight="1"/>
    <row r="42514" ht="15" customHeight="1"/>
    <row r="42515" ht="15" customHeight="1"/>
    <row r="42516" ht="15" customHeight="1"/>
    <row r="42517" ht="15" customHeight="1"/>
    <row r="42518" ht="15" customHeight="1"/>
    <row r="42519" ht="15" customHeight="1"/>
    <row r="42520" ht="15" customHeight="1"/>
    <row r="42521" ht="15" customHeight="1"/>
    <row r="42522" ht="15" customHeight="1"/>
    <row r="42523" ht="15" customHeight="1"/>
    <row r="42524" ht="15" customHeight="1"/>
    <row r="42525" ht="15" customHeight="1"/>
    <row r="42526" ht="15" customHeight="1"/>
    <row r="42527" ht="15" customHeight="1"/>
    <row r="42528" ht="15" customHeight="1"/>
    <row r="42529" ht="15" customHeight="1"/>
    <row r="42530" ht="15" customHeight="1"/>
    <row r="42531" ht="15" customHeight="1"/>
    <row r="42532" ht="15" customHeight="1"/>
    <row r="42533" ht="15" customHeight="1"/>
    <row r="42534" ht="15" customHeight="1"/>
    <row r="42535" ht="15" customHeight="1"/>
    <row r="42536" ht="15" customHeight="1"/>
    <row r="42537" ht="15" customHeight="1"/>
    <row r="42538" ht="15" customHeight="1"/>
    <row r="42539" ht="15" customHeight="1"/>
    <row r="42540" ht="15" customHeight="1"/>
    <row r="42541" ht="15" customHeight="1"/>
    <row r="42542" ht="15" customHeight="1"/>
    <row r="42543" ht="15" customHeight="1"/>
    <row r="42544" ht="15" customHeight="1"/>
    <row r="42545" ht="15" customHeight="1"/>
    <row r="42546" ht="15" customHeight="1"/>
    <row r="42547" ht="15" customHeight="1"/>
    <row r="42548" ht="15" customHeight="1"/>
    <row r="42549" ht="15" customHeight="1"/>
    <row r="42550" ht="15" customHeight="1"/>
    <row r="42551" ht="15" customHeight="1"/>
    <row r="42552" ht="15" customHeight="1"/>
    <row r="42553" ht="15" customHeight="1"/>
    <row r="42554" ht="15" customHeight="1"/>
    <row r="42555" ht="15" customHeight="1"/>
    <row r="42556" ht="15" customHeight="1"/>
    <row r="42557" ht="15" customHeight="1"/>
    <row r="42558" ht="15" customHeight="1"/>
    <row r="42559" ht="15" customHeight="1"/>
    <row r="42560" ht="15" customHeight="1"/>
    <row r="42561" ht="15" customHeight="1"/>
    <row r="42562" ht="15" customHeight="1"/>
    <row r="42563" ht="15" customHeight="1"/>
    <row r="42564" ht="15" customHeight="1"/>
    <row r="42565" ht="15" customHeight="1"/>
    <row r="42566" ht="15" customHeight="1"/>
    <row r="42567" ht="15" customHeight="1"/>
    <row r="42568" ht="15" customHeight="1"/>
    <row r="42569" ht="15" customHeight="1"/>
    <row r="42570" ht="15" customHeight="1"/>
    <row r="42571" ht="15" customHeight="1"/>
    <row r="42572" ht="15" customHeight="1"/>
    <row r="42573" ht="15" customHeight="1"/>
    <row r="42574" ht="15" customHeight="1"/>
    <row r="42575" ht="15" customHeight="1"/>
    <row r="42576" ht="15" customHeight="1"/>
    <row r="42577" ht="15" customHeight="1"/>
    <row r="42578" ht="15" customHeight="1"/>
    <row r="42579" ht="15" customHeight="1"/>
    <row r="42580" ht="15" customHeight="1"/>
    <row r="42581" ht="15" customHeight="1"/>
    <row r="42582" ht="15" customHeight="1"/>
    <row r="42583" ht="15" customHeight="1"/>
    <row r="42584" ht="15" customHeight="1"/>
    <row r="42585" ht="15" customHeight="1"/>
    <row r="42586" ht="15" customHeight="1"/>
    <row r="42587" ht="15" customHeight="1"/>
    <row r="42588" ht="15" customHeight="1"/>
    <row r="42589" ht="15" customHeight="1"/>
    <row r="42590" ht="15" customHeight="1"/>
    <row r="42591" ht="15" customHeight="1"/>
    <row r="42592" ht="15" customHeight="1"/>
    <row r="42593" ht="15" customHeight="1"/>
    <row r="42594" ht="15" customHeight="1"/>
    <row r="42595" ht="15" customHeight="1"/>
    <row r="42596" ht="15" customHeight="1"/>
    <row r="42597" ht="15" customHeight="1"/>
    <row r="42598" ht="15" customHeight="1"/>
    <row r="42599" ht="15" customHeight="1"/>
    <row r="42600" ht="15" customHeight="1"/>
    <row r="42601" ht="15" customHeight="1"/>
    <row r="42602" ht="15" customHeight="1"/>
    <row r="42603" ht="15" customHeight="1"/>
    <row r="42604" ht="15" customHeight="1"/>
    <row r="42605" ht="15" customHeight="1"/>
    <row r="42606" ht="15" customHeight="1"/>
    <row r="42607" ht="15" customHeight="1"/>
    <row r="42608" ht="15" customHeight="1"/>
    <row r="42609" ht="15" customHeight="1"/>
    <row r="42610" ht="15" customHeight="1"/>
    <row r="42611" ht="15" customHeight="1"/>
    <row r="42612" ht="15" customHeight="1"/>
    <row r="42613" ht="15" customHeight="1"/>
    <row r="42614" ht="15" customHeight="1"/>
    <row r="42615" ht="15" customHeight="1"/>
    <row r="42616" ht="15" customHeight="1"/>
    <row r="42617" ht="15" customHeight="1"/>
    <row r="42618" ht="15" customHeight="1"/>
    <row r="42619" ht="15" customHeight="1"/>
    <row r="42620" ht="15" customHeight="1"/>
    <row r="42621" ht="15" customHeight="1"/>
    <row r="42622" ht="15" customHeight="1"/>
    <row r="42623" ht="15" customHeight="1"/>
    <row r="42624" ht="15" customHeight="1"/>
    <row r="42625" ht="15" customHeight="1"/>
    <row r="42626" ht="15" customHeight="1"/>
    <row r="42627" ht="15" customHeight="1"/>
    <row r="42628" ht="15" customHeight="1"/>
    <row r="42629" ht="15" customHeight="1"/>
    <row r="42630" ht="15" customHeight="1"/>
    <row r="42631" ht="15" customHeight="1"/>
    <row r="42632" ht="15" customHeight="1"/>
    <row r="42633" ht="15" customHeight="1"/>
    <row r="42634" ht="15" customHeight="1"/>
    <row r="42635" ht="15" customHeight="1"/>
    <row r="42636" ht="15" customHeight="1"/>
    <row r="42637" ht="15" customHeight="1"/>
    <row r="42638" ht="15" customHeight="1"/>
    <row r="42639" ht="15" customHeight="1"/>
    <row r="42640" ht="15" customHeight="1"/>
    <row r="42641" ht="15" customHeight="1"/>
    <row r="42642" ht="15" customHeight="1"/>
    <row r="42643" ht="15" customHeight="1"/>
    <row r="42644" ht="15" customHeight="1"/>
    <row r="42645" ht="15" customHeight="1"/>
    <row r="42646" ht="15" customHeight="1"/>
    <row r="42647" ht="15" customHeight="1"/>
    <row r="42648" ht="15" customHeight="1"/>
    <row r="42649" ht="15" customHeight="1"/>
    <row r="42650" ht="15" customHeight="1"/>
    <row r="42651" ht="15" customHeight="1"/>
    <row r="42652" ht="15" customHeight="1"/>
    <row r="42653" ht="15" customHeight="1"/>
    <row r="42654" ht="15" customHeight="1"/>
    <row r="42655" ht="15" customHeight="1"/>
    <row r="42656" ht="15" customHeight="1"/>
    <row r="42657" ht="15" customHeight="1"/>
    <row r="42658" ht="15" customHeight="1"/>
    <row r="42659" ht="15" customHeight="1"/>
    <row r="42660" ht="15" customHeight="1"/>
    <row r="42661" ht="15" customHeight="1"/>
    <row r="42662" ht="15" customHeight="1"/>
    <row r="42663" ht="15" customHeight="1"/>
    <row r="42664" ht="15" customHeight="1"/>
    <row r="42665" ht="15" customHeight="1"/>
    <row r="42666" ht="15" customHeight="1"/>
    <row r="42667" ht="15" customHeight="1"/>
    <row r="42668" ht="15" customHeight="1"/>
    <row r="42669" ht="15" customHeight="1"/>
    <row r="42670" ht="15" customHeight="1"/>
    <row r="42671" ht="15" customHeight="1"/>
    <row r="42672" ht="15" customHeight="1"/>
    <row r="42673" ht="15" customHeight="1"/>
    <row r="42674" ht="15" customHeight="1"/>
    <row r="42675" ht="15" customHeight="1"/>
    <row r="42676" ht="15" customHeight="1"/>
    <row r="42677" ht="15" customHeight="1"/>
    <row r="42678" ht="15" customHeight="1"/>
    <row r="42679" ht="15" customHeight="1"/>
    <row r="42680" ht="15" customHeight="1"/>
    <row r="42681" ht="15" customHeight="1"/>
    <row r="42682" ht="15" customHeight="1"/>
    <row r="42683" ht="15" customHeight="1"/>
    <row r="42684" ht="15" customHeight="1"/>
    <row r="42685" ht="15" customHeight="1"/>
    <row r="42686" ht="15" customHeight="1"/>
    <row r="42687" ht="15" customHeight="1"/>
    <row r="42688" ht="15" customHeight="1"/>
    <row r="42689" ht="15" customHeight="1"/>
    <row r="42690" ht="15" customHeight="1"/>
    <row r="42691" ht="15" customHeight="1"/>
    <row r="42692" ht="15" customHeight="1"/>
    <row r="42693" ht="15" customHeight="1"/>
    <row r="42694" ht="15" customHeight="1"/>
    <row r="42695" ht="15" customHeight="1"/>
    <row r="42696" ht="15" customHeight="1"/>
    <row r="42697" ht="15" customHeight="1"/>
    <row r="42698" ht="15" customHeight="1"/>
    <row r="42699" ht="15" customHeight="1"/>
    <row r="42700" ht="15" customHeight="1"/>
    <row r="42701" ht="15" customHeight="1"/>
    <row r="42702" ht="15" customHeight="1"/>
    <row r="42703" ht="15" customHeight="1"/>
    <row r="42704" ht="15" customHeight="1"/>
    <row r="42705" ht="15" customHeight="1"/>
    <row r="42706" ht="15" customHeight="1"/>
    <row r="42707" ht="15" customHeight="1"/>
    <row r="42708" ht="15" customHeight="1"/>
    <row r="42709" ht="15" customHeight="1"/>
    <row r="42710" ht="15" customHeight="1"/>
    <row r="42711" ht="15" customHeight="1"/>
    <row r="42712" ht="15" customHeight="1"/>
    <row r="42713" ht="15" customHeight="1"/>
    <row r="42714" ht="15" customHeight="1"/>
    <row r="42715" ht="15" customHeight="1"/>
    <row r="42716" ht="15" customHeight="1"/>
    <row r="42717" ht="15" customHeight="1"/>
    <row r="42718" ht="15" customHeight="1"/>
    <row r="42719" ht="15" customHeight="1"/>
    <row r="42720" ht="15" customHeight="1"/>
    <row r="42721" ht="15" customHeight="1"/>
    <row r="42722" ht="15" customHeight="1"/>
    <row r="42723" ht="15" customHeight="1"/>
    <row r="42724" ht="15" customHeight="1"/>
    <row r="42725" ht="15" customHeight="1"/>
    <row r="42726" ht="15" customHeight="1"/>
    <row r="42727" ht="15" customHeight="1"/>
    <row r="42728" ht="15" customHeight="1"/>
    <row r="42729" ht="15" customHeight="1"/>
    <row r="42730" ht="15" customHeight="1"/>
    <row r="42731" ht="15" customHeight="1"/>
    <row r="42732" ht="15" customHeight="1"/>
    <row r="42733" ht="15" customHeight="1"/>
    <row r="42734" ht="15" customHeight="1"/>
    <row r="42735" ht="15" customHeight="1"/>
    <row r="42736" ht="15" customHeight="1"/>
    <row r="42737" ht="15" customHeight="1"/>
    <row r="42738" ht="15" customHeight="1"/>
    <row r="42739" ht="15" customHeight="1"/>
    <row r="42740" ht="15" customHeight="1"/>
    <row r="42741" ht="15" customHeight="1"/>
    <row r="42742" ht="15" customHeight="1"/>
    <row r="42743" ht="15" customHeight="1"/>
    <row r="42744" ht="15" customHeight="1"/>
    <row r="42745" ht="15" customHeight="1"/>
    <row r="42746" ht="15" customHeight="1"/>
    <row r="42747" ht="15" customHeight="1"/>
    <row r="42748" ht="15" customHeight="1"/>
    <row r="42749" ht="15" customHeight="1"/>
    <row r="42750" ht="15" customHeight="1"/>
    <row r="42751" ht="15" customHeight="1"/>
    <row r="42752" ht="15" customHeight="1"/>
    <row r="42753" ht="15" customHeight="1"/>
    <row r="42754" ht="15" customHeight="1"/>
    <row r="42755" ht="15" customHeight="1"/>
    <row r="42756" ht="15" customHeight="1"/>
    <row r="42757" ht="15" customHeight="1"/>
    <row r="42758" ht="15" customHeight="1"/>
    <row r="42759" ht="15" customHeight="1"/>
    <row r="42760" ht="15" customHeight="1"/>
    <row r="42761" ht="15" customHeight="1"/>
    <row r="42762" ht="15" customHeight="1"/>
    <row r="42763" ht="15" customHeight="1"/>
    <row r="42764" ht="15" customHeight="1"/>
    <row r="42765" ht="15" customHeight="1"/>
    <row r="42766" ht="15" customHeight="1"/>
    <row r="42767" ht="15" customHeight="1"/>
    <row r="42768" ht="15" customHeight="1"/>
    <row r="42769" ht="15" customHeight="1"/>
    <row r="42770" ht="15" customHeight="1"/>
    <row r="42771" ht="15" customHeight="1"/>
    <row r="42772" ht="15" customHeight="1"/>
    <row r="42773" ht="15" customHeight="1"/>
    <row r="42774" ht="15" customHeight="1"/>
    <row r="42775" ht="15" customHeight="1"/>
    <row r="42776" ht="15" customHeight="1"/>
    <row r="42777" ht="15" customHeight="1"/>
    <row r="42778" ht="15" customHeight="1"/>
    <row r="42779" ht="15" customHeight="1"/>
    <row r="42780" ht="15" customHeight="1"/>
    <row r="42781" ht="15" customHeight="1"/>
    <row r="42782" ht="15" customHeight="1"/>
    <row r="42783" ht="15" customHeight="1"/>
    <row r="42784" ht="15" customHeight="1"/>
    <row r="42785" ht="15" customHeight="1"/>
    <row r="42786" ht="15" customHeight="1"/>
    <row r="42787" ht="15" customHeight="1"/>
    <row r="42788" ht="15" customHeight="1"/>
    <row r="42789" ht="15" customHeight="1"/>
    <row r="42790" ht="15" customHeight="1"/>
    <row r="42791" ht="15" customHeight="1"/>
    <row r="42792" ht="15" customHeight="1"/>
    <row r="42793" ht="15" customHeight="1"/>
    <row r="42794" ht="15" customHeight="1"/>
    <row r="42795" ht="15" customHeight="1"/>
    <row r="42796" ht="15" customHeight="1"/>
    <row r="42797" ht="15" customHeight="1"/>
    <row r="42798" ht="15" customHeight="1"/>
    <row r="42799" ht="15" customHeight="1"/>
    <row r="42800" ht="15" customHeight="1"/>
    <row r="42801" ht="15" customHeight="1"/>
    <row r="42802" ht="15" customHeight="1"/>
    <row r="42803" ht="15" customHeight="1"/>
    <row r="42804" ht="15" customHeight="1"/>
    <row r="42805" ht="15" customHeight="1"/>
    <row r="42806" ht="15" customHeight="1"/>
    <row r="42807" ht="15" customHeight="1"/>
    <row r="42808" ht="15" customHeight="1"/>
    <row r="42809" ht="15" customHeight="1"/>
    <row r="42810" ht="15" customHeight="1"/>
    <row r="42811" ht="15" customHeight="1"/>
    <row r="42812" ht="15" customHeight="1"/>
    <row r="42813" ht="15" customHeight="1"/>
    <row r="42814" ht="15" customHeight="1"/>
    <row r="42815" ht="15" customHeight="1"/>
    <row r="42816" ht="15" customHeight="1"/>
    <row r="42817" ht="15" customHeight="1"/>
    <row r="42818" ht="15" customHeight="1"/>
    <row r="42819" ht="15" customHeight="1"/>
    <row r="42820" ht="15" customHeight="1"/>
    <row r="42821" ht="15" customHeight="1"/>
    <row r="42822" ht="15" customHeight="1"/>
    <row r="42823" ht="15" customHeight="1"/>
    <row r="42824" ht="15" customHeight="1"/>
    <row r="42825" ht="15" customHeight="1"/>
    <row r="42826" ht="15" customHeight="1"/>
    <row r="42827" ht="15" customHeight="1"/>
    <row r="42828" ht="15" customHeight="1"/>
    <row r="42829" ht="15" customHeight="1"/>
    <row r="42830" ht="15" customHeight="1"/>
    <row r="42831" ht="15" customHeight="1"/>
    <row r="42832" ht="15" customHeight="1"/>
    <row r="42833" ht="15" customHeight="1"/>
    <row r="42834" ht="15" customHeight="1"/>
    <row r="42835" ht="15" customHeight="1"/>
    <row r="42836" ht="15" customHeight="1"/>
    <row r="42837" ht="15" customHeight="1"/>
    <row r="42838" ht="15" customHeight="1"/>
    <row r="42839" ht="15" customHeight="1"/>
    <row r="42840" ht="15" customHeight="1"/>
    <row r="42841" ht="15" customHeight="1"/>
    <row r="42842" ht="15" customHeight="1"/>
    <row r="42843" ht="15" customHeight="1"/>
    <row r="42844" ht="15" customHeight="1"/>
    <row r="42845" ht="15" customHeight="1"/>
    <row r="42846" ht="15" customHeight="1"/>
    <row r="42847" ht="15" customHeight="1"/>
    <row r="42848" ht="15" customHeight="1"/>
    <row r="42849" ht="15" customHeight="1"/>
    <row r="42850" ht="15" customHeight="1"/>
    <row r="42851" ht="15" customHeight="1"/>
    <row r="42852" ht="15" customHeight="1"/>
    <row r="42853" ht="15" customHeight="1"/>
    <row r="42854" ht="15" customHeight="1"/>
    <row r="42855" ht="15" customHeight="1"/>
    <row r="42856" ht="15" customHeight="1"/>
    <row r="42857" ht="15" customHeight="1"/>
    <row r="42858" ht="15" customHeight="1"/>
    <row r="42859" ht="15" customHeight="1"/>
    <row r="42860" ht="15" customHeight="1"/>
    <row r="42861" ht="15" customHeight="1"/>
    <row r="42862" ht="15" customHeight="1"/>
    <row r="42863" ht="15" customHeight="1"/>
    <row r="42864" ht="15" customHeight="1"/>
    <row r="42865" ht="15" customHeight="1"/>
    <row r="42866" ht="15" customHeight="1"/>
    <row r="42867" ht="15" customHeight="1"/>
    <row r="42868" ht="15" customHeight="1"/>
    <row r="42869" ht="15" customHeight="1"/>
    <row r="42870" ht="15" customHeight="1"/>
    <row r="42871" ht="15" customHeight="1"/>
    <row r="42872" ht="15" customHeight="1"/>
    <row r="42873" ht="15" customHeight="1"/>
    <row r="42874" ht="15" customHeight="1"/>
    <row r="42875" ht="15" customHeight="1"/>
    <row r="42876" ht="15" customHeight="1"/>
    <row r="42877" ht="15" customHeight="1"/>
    <row r="42878" ht="15" customHeight="1"/>
    <row r="42879" ht="15" customHeight="1"/>
    <row r="42880" ht="15" customHeight="1"/>
    <row r="42881" ht="15" customHeight="1"/>
    <row r="42882" ht="15" customHeight="1"/>
    <row r="42883" ht="15" customHeight="1"/>
    <row r="42884" ht="15" customHeight="1"/>
    <row r="42885" ht="15" customHeight="1"/>
    <row r="42886" ht="15" customHeight="1"/>
    <row r="42887" ht="15" customHeight="1"/>
    <row r="42888" ht="15" customHeight="1"/>
    <row r="42889" ht="15" customHeight="1"/>
    <row r="42890" ht="15" customHeight="1"/>
    <row r="42891" ht="15" customHeight="1"/>
    <row r="42892" ht="15" customHeight="1"/>
    <row r="42893" ht="15" customHeight="1"/>
    <row r="42894" ht="15" customHeight="1"/>
    <row r="42895" ht="15" customHeight="1"/>
    <row r="42896" ht="15" customHeight="1"/>
    <row r="42897" ht="15" customHeight="1"/>
    <row r="42898" ht="15" customHeight="1"/>
    <row r="42899" ht="15" customHeight="1"/>
    <row r="42900" ht="15" customHeight="1"/>
    <row r="42901" ht="15" customHeight="1"/>
    <row r="42902" ht="15" customHeight="1"/>
    <row r="42903" ht="15" customHeight="1"/>
    <row r="42904" ht="15" customHeight="1"/>
    <row r="42905" ht="15" customHeight="1"/>
    <row r="42906" ht="15" customHeight="1"/>
    <row r="42907" ht="15" customHeight="1"/>
    <row r="42908" ht="15" customHeight="1"/>
    <row r="42909" ht="15" customHeight="1"/>
    <row r="42910" ht="15" customHeight="1"/>
    <row r="42911" ht="15" customHeight="1"/>
    <row r="42912" ht="15" customHeight="1"/>
    <row r="42913" ht="15" customHeight="1"/>
    <row r="42914" ht="15" customHeight="1"/>
    <row r="42915" ht="15" customHeight="1"/>
    <row r="42916" ht="15" customHeight="1"/>
    <row r="42917" ht="15" customHeight="1"/>
    <row r="42918" ht="15" customHeight="1"/>
    <row r="42919" ht="15" customHeight="1"/>
    <row r="42920" ht="15" customHeight="1"/>
    <row r="42921" ht="15" customHeight="1"/>
    <row r="42922" ht="15" customHeight="1"/>
    <row r="42923" ht="15" customHeight="1"/>
    <row r="42924" ht="15" customHeight="1"/>
    <row r="42925" ht="15" customHeight="1"/>
    <row r="42926" ht="15" customHeight="1"/>
    <row r="42927" ht="15" customHeight="1"/>
    <row r="42928" ht="15" customHeight="1"/>
    <row r="42929" ht="15" customHeight="1"/>
    <row r="42930" ht="15" customHeight="1"/>
    <row r="42931" ht="15" customHeight="1"/>
    <row r="42932" ht="15" customHeight="1"/>
    <row r="42933" ht="15" customHeight="1"/>
    <row r="42934" ht="15" customHeight="1"/>
    <row r="42935" ht="15" customHeight="1"/>
    <row r="42936" ht="15" customHeight="1"/>
    <row r="42937" ht="15" customHeight="1"/>
    <row r="42938" ht="15" customHeight="1"/>
    <row r="42939" ht="15" customHeight="1"/>
    <row r="42940" ht="15" customHeight="1"/>
    <row r="42941" ht="15" customHeight="1"/>
    <row r="42942" ht="15" customHeight="1"/>
    <row r="42943" ht="15" customHeight="1"/>
    <row r="42944" ht="15" customHeight="1"/>
    <row r="42945" ht="15" customHeight="1"/>
    <row r="42946" ht="15" customHeight="1"/>
    <row r="42947" ht="15" customHeight="1"/>
    <row r="42948" ht="15" customHeight="1"/>
    <row r="42949" ht="15" customHeight="1"/>
    <row r="42950" ht="15" customHeight="1"/>
    <row r="42951" ht="15" customHeight="1"/>
    <row r="42952" ht="15" customHeight="1"/>
    <row r="42953" ht="15" customHeight="1"/>
    <row r="42954" ht="15" customHeight="1"/>
    <row r="42955" ht="15" customHeight="1"/>
    <row r="42956" ht="15" customHeight="1"/>
    <row r="42957" ht="15" customHeight="1"/>
    <row r="42958" ht="15" customHeight="1"/>
    <row r="42959" ht="15" customHeight="1"/>
    <row r="42960" ht="15" customHeight="1"/>
    <row r="42961" ht="15" customHeight="1"/>
    <row r="42962" ht="15" customHeight="1"/>
    <row r="42963" ht="15" customHeight="1"/>
    <row r="42964" ht="15" customHeight="1"/>
    <row r="42965" ht="15" customHeight="1"/>
    <row r="42966" ht="15" customHeight="1"/>
    <row r="42967" ht="15" customHeight="1"/>
    <row r="42968" ht="15" customHeight="1"/>
    <row r="42969" ht="15" customHeight="1"/>
    <row r="42970" ht="15" customHeight="1"/>
    <row r="42971" ht="15" customHeight="1"/>
    <row r="42972" ht="15" customHeight="1"/>
    <row r="42973" ht="15" customHeight="1"/>
    <row r="42974" ht="15" customHeight="1"/>
    <row r="42975" ht="15" customHeight="1"/>
    <row r="42976" ht="15" customHeight="1"/>
    <row r="42977" ht="15" customHeight="1"/>
    <row r="42978" ht="15" customHeight="1"/>
    <row r="42979" ht="15" customHeight="1"/>
    <row r="42980" ht="15" customHeight="1"/>
    <row r="42981" ht="15" customHeight="1"/>
    <row r="42982" ht="15" customHeight="1"/>
    <row r="42983" ht="15" customHeight="1"/>
    <row r="42984" ht="15" customHeight="1"/>
    <row r="42985" ht="15" customHeight="1"/>
    <row r="42986" ht="15" customHeight="1"/>
    <row r="42987" ht="15" customHeight="1"/>
    <row r="42988" ht="15" customHeight="1"/>
    <row r="42989" ht="15" customHeight="1"/>
    <row r="42990" ht="15" customHeight="1"/>
    <row r="42991" ht="15" customHeight="1"/>
    <row r="42992" ht="15" customHeight="1"/>
    <row r="42993" ht="15" customHeight="1"/>
    <row r="42994" ht="15" customHeight="1"/>
    <row r="42995" ht="15" customHeight="1"/>
    <row r="42996" ht="15" customHeight="1"/>
    <row r="42997" ht="15" customHeight="1"/>
    <row r="42998" ht="15" customHeight="1"/>
    <row r="42999" ht="15" customHeight="1"/>
    <row r="43000" ht="15" customHeight="1"/>
    <row r="43001" ht="15" customHeight="1"/>
    <row r="43002" ht="15" customHeight="1"/>
    <row r="43003" ht="15" customHeight="1"/>
    <row r="43004" ht="15" customHeight="1"/>
    <row r="43005" ht="15" customHeight="1"/>
    <row r="43006" ht="15" customHeight="1"/>
    <row r="43007" ht="15" customHeight="1"/>
    <row r="43008" ht="15" customHeight="1"/>
    <row r="43009" ht="15" customHeight="1"/>
    <row r="43010" ht="15" customHeight="1"/>
    <row r="43011" ht="15" customHeight="1"/>
    <row r="43012" ht="15" customHeight="1"/>
    <row r="43013" ht="15" customHeight="1"/>
    <row r="43014" ht="15" customHeight="1"/>
    <row r="43015" ht="15" customHeight="1"/>
    <row r="43016" ht="15" customHeight="1"/>
    <row r="43017" ht="15" customHeight="1"/>
    <row r="43018" ht="15" customHeight="1"/>
    <row r="43019" ht="15" customHeight="1"/>
    <row r="43020" ht="15" customHeight="1"/>
    <row r="43021" ht="15" customHeight="1"/>
    <row r="43022" ht="15" customHeight="1"/>
    <row r="43023" ht="15" customHeight="1"/>
    <row r="43024" ht="15" customHeight="1"/>
    <row r="43025" ht="15" customHeight="1"/>
    <row r="43026" ht="15" customHeight="1"/>
    <row r="43027" ht="15" customHeight="1"/>
    <row r="43028" ht="15" customHeight="1"/>
    <row r="43029" ht="15" customHeight="1"/>
    <row r="43030" ht="15" customHeight="1"/>
    <row r="43031" ht="15" customHeight="1"/>
    <row r="43032" ht="15" customHeight="1"/>
    <row r="43033" ht="15" customHeight="1"/>
    <row r="43034" ht="15" customHeight="1"/>
    <row r="43035" ht="15" customHeight="1"/>
    <row r="43036" ht="15" customHeight="1"/>
    <row r="43037" ht="15" customHeight="1"/>
    <row r="43038" ht="15" customHeight="1"/>
    <row r="43039" ht="15" customHeight="1"/>
    <row r="43040" ht="15" customHeight="1"/>
    <row r="43041" ht="15" customHeight="1"/>
    <row r="43042" ht="15" customHeight="1"/>
    <row r="43043" ht="15" customHeight="1"/>
    <row r="43044" ht="15" customHeight="1"/>
    <row r="43045" ht="15" customHeight="1"/>
    <row r="43046" ht="15" customHeight="1"/>
    <row r="43047" ht="15" customHeight="1"/>
    <row r="43048" ht="15" customHeight="1"/>
    <row r="43049" ht="15" customHeight="1"/>
    <row r="43050" ht="15" customHeight="1"/>
    <row r="43051" ht="15" customHeight="1"/>
    <row r="43052" ht="15" customHeight="1"/>
    <row r="43053" ht="15" customHeight="1"/>
    <row r="43054" ht="15" customHeight="1"/>
    <row r="43055" ht="15" customHeight="1"/>
    <row r="43056" ht="15" customHeight="1"/>
    <row r="43057" ht="15" customHeight="1"/>
    <row r="43058" ht="15" customHeight="1"/>
    <row r="43059" ht="15" customHeight="1"/>
    <row r="43060" ht="15" customHeight="1"/>
    <row r="43061" ht="15" customHeight="1"/>
    <row r="43062" ht="15" customHeight="1"/>
    <row r="43063" ht="15" customHeight="1"/>
    <row r="43064" ht="15" customHeight="1"/>
    <row r="43065" ht="15" customHeight="1"/>
    <row r="43066" ht="15" customHeight="1"/>
    <row r="43067" ht="15" customHeight="1"/>
    <row r="43068" ht="15" customHeight="1"/>
    <row r="43069" ht="15" customHeight="1"/>
    <row r="43070" ht="15" customHeight="1"/>
    <row r="43071" ht="15" customHeight="1"/>
    <row r="43072" ht="15" customHeight="1"/>
    <row r="43073" ht="15" customHeight="1"/>
    <row r="43074" ht="15" customHeight="1"/>
    <row r="43075" ht="15" customHeight="1"/>
    <row r="43076" ht="15" customHeight="1"/>
    <row r="43077" ht="15" customHeight="1"/>
    <row r="43078" ht="15" customHeight="1"/>
    <row r="43079" ht="15" customHeight="1"/>
    <row r="43080" ht="15" customHeight="1"/>
    <row r="43081" ht="15" customHeight="1"/>
    <row r="43082" ht="15" customHeight="1"/>
    <row r="43083" ht="15" customHeight="1"/>
    <row r="43084" ht="15" customHeight="1"/>
    <row r="43085" ht="15" customHeight="1"/>
    <row r="43086" ht="15" customHeight="1"/>
    <row r="43087" ht="15" customHeight="1"/>
    <row r="43088" ht="15" customHeight="1"/>
    <row r="43089" ht="15" customHeight="1"/>
    <row r="43090" ht="15" customHeight="1"/>
    <row r="43091" ht="15" customHeight="1"/>
    <row r="43092" ht="15" customHeight="1"/>
    <row r="43093" ht="15" customHeight="1"/>
    <row r="43094" ht="15" customHeight="1"/>
    <row r="43095" ht="15" customHeight="1"/>
    <row r="43096" ht="15" customHeight="1"/>
    <row r="43097" ht="15" customHeight="1"/>
    <row r="43098" ht="15" customHeight="1"/>
    <row r="43099" ht="15" customHeight="1"/>
    <row r="43100" ht="15" customHeight="1"/>
    <row r="43101" ht="15" customHeight="1"/>
    <row r="43102" ht="15" customHeight="1"/>
    <row r="43103" ht="15" customHeight="1"/>
    <row r="43104" ht="15" customHeight="1"/>
    <row r="43105" ht="15" customHeight="1"/>
    <row r="43106" ht="15" customHeight="1"/>
    <row r="43107" ht="15" customHeight="1"/>
    <row r="43108" ht="15" customHeight="1"/>
    <row r="43109" ht="15" customHeight="1"/>
    <row r="43110" ht="15" customHeight="1"/>
    <row r="43111" ht="15" customHeight="1"/>
    <row r="43112" ht="15" customHeight="1"/>
    <row r="43113" ht="15" customHeight="1"/>
    <row r="43114" ht="15" customHeight="1"/>
    <row r="43115" ht="15" customHeight="1"/>
    <row r="43116" ht="15" customHeight="1"/>
    <row r="43117" ht="15" customHeight="1"/>
    <row r="43118" ht="15" customHeight="1"/>
    <row r="43119" ht="15" customHeight="1"/>
    <row r="43120" ht="15" customHeight="1"/>
    <row r="43121" ht="15" customHeight="1"/>
    <row r="43122" ht="15" customHeight="1"/>
    <row r="43123" ht="15" customHeight="1"/>
    <row r="43124" ht="15" customHeight="1"/>
    <row r="43125" ht="15" customHeight="1"/>
    <row r="43126" ht="15" customHeight="1"/>
    <row r="43127" ht="15" customHeight="1"/>
    <row r="43128" ht="15" customHeight="1"/>
    <row r="43129" ht="15" customHeight="1"/>
    <row r="43130" ht="15" customHeight="1"/>
    <row r="43131" ht="15" customHeight="1"/>
    <row r="43132" ht="15" customHeight="1"/>
    <row r="43133" ht="15" customHeight="1"/>
    <row r="43134" ht="15" customHeight="1"/>
    <row r="43135" ht="15" customHeight="1"/>
    <row r="43136" ht="15" customHeight="1"/>
    <row r="43137" ht="15" customHeight="1"/>
    <row r="43138" ht="15" customHeight="1"/>
    <row r="43139" ht="15" customHeight="1"/>
    <row r="43140" ht="15" customHeight="1"/>
    <row r="43141" ht="15" customHeight="1"/>
    <row r="43142" ht="15" customHeight="1"/>
    <row r="43143" ht="15" customHeight="1"/>
    <row r="43144" ht="15" customHeight="1"/>
    <row r="43145" ht="15" customHeight="1"/>
    <row r="43146" ht="15" customHeight="1"/>
    <row r="43147" ht="15" customHeight="1"/>
    <row r="43148" ht="15" customHeight="1"/>
    <row r="43149" ht="15" customHeight="1"/>
    <row r="43150" ht="15" customHeight="1"/>
    <row r="43151" ht="15" customHeight="1"/>
    <row r="43152" ht="15" customHeight="1"/>
    <row r="43153" ht="15" customHeight="1"/>
    <row r="43154" ht="15" customHeight="1"/>
    <row r="43155" ht="15" customHeight="1"/>
    <row r="43156" ht="15" customHeight="1"/>
    <row r="43157" ht="15" customHeight="1"/>
    <row r="43158" ht="15" customHeight="1"/>
    <row r="43159" ht="15" customHeight="1"/>
    <row r="43160" ht="15" customHeight="1"/>
    <row r="43161" ht="15" customHeight="1"/>
    <row r="43162" ht="15" customHeight="1"/>
    <row r="43163" ht="15" customHeight="1"/>
    <row r="43164" ht="15" customHeight="1"/>
    <row r="43165" ht="15" customHeight="1"/>
    <row r="43166" ht="15" customHeight="1"/>
    <row r="43167" ht="15" customHeight="1"/>
    <row r="43168" ht="15" customHeight="1"/>
    <row r="43169" ht="15" customHeight="1"/>
    <row r="43170" ht="15" customHeight="1"/>
    <row r="43171" ht="15" customHeight="1"/>
    <row r="43172" ht="15" customHeight="1"/>
    <row r="43173" ht="15" customHeight="1"/>
    <row r="43174" ht="15" customHeight="1"/>
    <row r="43175" ht="15" customHeight="1"/>
    <row r="43176" ht="15" customHeight="1"/>
    <row r="43177" ht="15" customHeight="1"/>
    <row r="43178" ht="15" customHeight="1"/>
    <row r="43179" ht="15" customHeight="1"/>
    <row r="43180" ht="15" customHeight="1"/>
    <row r="43181" ht="15" customHeight="1"/>
    <row r="43182" ht="15" customHeight="1"/>
    <row r="43183" ht="15" customHeight="1"/>
    <row r="43184" ht="15" customHeight="1"/>
    <row r="43185" ht="15" customHeight="1"/>
    <row r="43186" ht="15" customHeight="1"/>
    <row r="43187" ht="15" customHeight="1"/>
    <row r="43188" ht="15" customHeight="1"/>
    <row r="43189" ht="15" customHeight="1"/>
    <row r="43190" ht="15" customHeight="1"/>
    <row r="43191" ht="15" customHeight="1"/>
    <row r="43192" ht="15" customHeight="1"/>
    <row r="43193" ht="15" customHeight="1"/>
    <row r="43194" ht="15" customHeight="1"/>
    <row r="43195" ht="15" customHeight="1"/>
    <row r="43196" ht="15" customHeight="1"/>
    <row r="43197" ht="15" customHeight="1"/>
    <row r="43198" ht="15" customHeight="1"/>
    <row r="43199" ht="15" customHeight="1"/>
    <row r="43200" ht="15" customHeight="1"/>
    <row r="43201" ht="15" customHeight="1"/>
    <row r="43202" ht="15" customHeight="1"/>
    <row r="43203" ht="15" customHeight="1"/>
    <row r="43204" ht="15" customHeight="1"/>
    <row r="43205" ht="15" customHeight="1"/>
    <row r="43206" ht="15" customHeight="1"/>
    <row r="43207" ht="15" customHeight="1"/>
    <row r="43208" ht="15" customHeight="1"/>
    <row r="43209" ht="15" customHeight="1"/>
    <row r="43210" ht="15" customHeight="1"/>
    <row r="43211" ht="15" customHeight="1"/>
    <row r="43212" ht="15" customHeight="1"/>
    <row r="43213" ht="15" customHeight="1"/>
    <row r="43214" ht="15" customHeight="1"/>
    <row r="43215" ht="15" customHeight="1"/>
    <row r="43216" ht="15" customHeight="1"/>
    <row r="43217" ht="15" customHeight="1"/>
    <row r="43218" ht="15" customHeight="1"/>
    <row r="43219" ht="15" customHeight="1"/>
    <row r="43220" ht="15" customHeight="1"/>
    <row r="43221" ht="15" customHeight="1"/>
    <row r="43222" ht="15" customHeight="1"/>
    <row r="43223" ht="15" customHeight="1"/>
    <row r="43224" ht="15" customHeight="1"/>
    <row r="43225" ht="15" customHeight="1"/>
    <row r="43226" ht="15" customHeight="1"/>
    <row r="43227" ht="15" customHeight="1"/>
    <row r="43228" ht="15" customHeight="1"/>
    <row r="43229" ht="15" customHeight="1"/>
    <row r="43230" ht="15" customHeight="1"/>
    <row r="43231" ht="15" customHeight="1"/>
    <row r="43232" ht="15" customHeight="1"/>
    <row r="43233" ht="15" customHeight="1"/>
    <row r="43234" ht="15" customHeight="1"/>
    <row r="43235" ht="15" customHeight="1"/>
    <row r="43236" ht="15" customHeight="1"/>
    <row r="43237" ht="15" customHeight="1"/>
    <row r="43238" ht="15" customHeight="1"/>
    <row r="43239" ht="15" customHeight="1"/>
    <row r="43240" ht="15" customHeight="1"/>
    <row r="43241" ht="15" customHeight="1"/>
    <row r="43242" ht="15" customHeight="1"/>
    <row r="43243" ht="15" customHeight="1"/>
    <row r="43244" ht="15" customHeight="1"/>
    <row r="43245" ht="15" customHeight="1"/>
    <row r="43246" ht="15" customHeight="1"/>
    <row r="43247" ht="15" customHeight="1"/>
    <row r="43248" ht="15" customHeight="1"/>
    <row r="43249" ht="15" customHeight="1"/>
    <row r="43250" ht="15" customHeight="1"/>
    <row r="43251" ht="15" customHeight="1"/>
    <row r="43252" ht="15" customHeight="1"/>
    <row r="43253" ht="15" customHeight="1"/>
    <row r="43254" ht="15" customHeight="1"/>
    <row r="43255" ht="15" customHeight="1"/>
    <row r="43256" ht="15" customHeight="1"/>
    <row r="43257" ht="15" customHeight="1"/>
    <row r="43258" ht="15" customHeight="1"/>
    <row r="43259" ht="15" customHeight="1"/>
    <row r="43260" ht="15" customHeight="1"/>
    <row r="43261" ht="15" customHeight="1"/>
    <row r="43262" ht="15" customHeight="1"/>
    <row r="43263" ht="15" customHeight="1"/>
    <row r="43264" ht="15" customHeight="1"/>
    <row r="43265" ht="15" customHeight="1"/>
    <row r="43266" ht="15" customHeight="1"/>
    <row r="43267" ht="15" customHeight="1"/>
    <row r="43268" ht="15" customHeight="1"/>
    <row r="43269" ht="15" customHeight="1"/>
    <row r="43270" ht="15" customHeight="1"/>
    <row r="43271" ht="15" customHeight="1"/>
    <row r="43272" ht="15" customHeight="1"/>
    <row r="43273" ht="15" customHeight="1"/>
    <row r="43274" ht="15" customHeight="1"/>
    <row r="43275" ht="15" customHeight="1"/>
    <row r="43276" ht="15" customHeight="1"/>
    <row r="43277" ht="15" customHeight="1"/>
    <row r="43278" ht="15" customHeight="1"/>
    <row r="43279" ht="15" customHeight="1"/>
    <row r="43280" ht="15" customHeight="1"/>
    <row r="43281" ht="15" customHeight="1"/>
    <row r="43282" ht="15" customHeight="1"/>
    <row r="43283" ht="15" customHeight="1"/>
    <row r="43284" ht="15" customHeight="1"/>
    <row r="43285" ht="15" customHeight="1"/>
    <row r="43286" ht="15" customHeight="1"/>
    <row r="43287" ht="15" customHeight="1"/>
    <row r="43288" ht="15" customHeight="1"/>
    <row r="43289" ht="15" customHeight="1"/>
    <row r="43290" ht="15" customHeight="1"/>
    <row r="43291" ht="15" customHeight="1"/>
    <row r="43292" ht="15" customHeight="1"/>
    <row r="43293" ht="15" customHeight="1"/>
    <row r="43294" ht="15" customHeight="1"/>
    <row r="43295" ht="15" customHeight="1"/>
    <row r="43296" ht="15" customHeight="1"/>
    <row r="43297" ht="15" customHeight="1"/>
    <row r="43298" ht="15" customHeight="1"/>
    <row r="43299" ht="15" customHeight="1"/>
    <row r="43300" ht="15" customHeight="1"/>
    <row r="43301" ht="15" customHeight="1"/>
    <row r="43302" ht="15" customHeight="1"/>
    <row r="43303" ht="15" customHeight="1"/>
    <row r="43304" ht="15" customHeight="1"/>
    <row r="43305" ht="15" customHeight="1"/>
    <row r="43306" ht="15" customHeight="1"/>
    <row r="43307" ht="15" customHeight="1"/>
    <row r="43308" ht="15" customHeight="1"/>
    <row r="43309" ht="15" customHeight="1"/>
    <row r="43310" ht="15" customHeight="1"/>
    <row r="43311" ht="15" customHeight="1"/>
    <row r="43312" ht="15" customHeight="1"/>
    <row r="43313" ht="15" customHeight="1"/>
    <row r="43314" ht="15" customHeight="1"/>
    <row r="43315" ht="15" customHeight="1"/>
    <row r="43316" ht="15" customHeight="1"/>
    <row r="43317" ht="15" customHeight="1"/>
    <row r="43318" ht="15" customHeight="1"/>
    <row r="43319" ht="15" customHeight="1"/>
    <row r="43320" ht="15" customHeight="1"/>
    <row r="43321" ht="15" customHeight="1"/>
    <row r="43322" ht="15" customHeight="1"/>
    <row r="43323" ht="15" customHeight="1"/>
    <row r="43324" ht="15" customHeight="1"/>
    <row r="43325" ht="15" customHeight="1"/>
    <row r="43326" ht="15" customHeight="1"/>
    <row r="43327" ht="15" customHeight="1"/>
    <row r="43328" ht="15" customHeight="1"/>
    <row r="43329" ht="15" customHeight="1"/>
    <row r="43330" ht="15" customHeight="1"/>
    <row r="43331" ht="15" customHeight="1"/>
    <row r="43332" ht="15" customHeight="1"/>
    <row r="43333" ht="15" customHeight="1"/>
    <row r="43334" ht="15" customHeight="1"/>
    <row r="43335" ht="15" customHeight="1"/>
    <row r="43336" ht="15" customHeight="1"/>
    <row r="43337" ht="15" customHeight="1"/>
    <row r="43338" ht="15" customHeight="1"/>
    <row r="43339" ht="15" customHeight="1"/>
    <row r="43340" ht="15" customHeight="1"/>
    <row r="43341" ht="15" customHeight="1"/>
    <row r="43342" ht="15" customHeight="1"/>
    <row r="43343" ht="15" customHeight="1"/>
    <row r="43344" ht="15" customHeight="1"/>
    <row r="43345" ht="15" customHeight="1"/>
    <row r="43346" ht="15" customHeight="1"/>
    <row r="43347" ht="15" customHeight="1"/>
    <row r="43348" ht="15" customHeight="1"/>
    <row r="43349" ht="15" customHeight="1"/>
    <row r="43350" ht="15" customHeight="1"/>
    <row r="43351" ht="15" customHeight="1"/>
    <row r="43352" ht="15" customHeight="1"/>
    <row r="43353" ht="15" customHeight="1"/>
    <row r="43354" ht="15" customHeight="1"/>
    <row r="43355" ht="15" customHeight="1"/>
    <row r="43356" ht="15" customHeight="1"/>
    <row r="43357" ht="15" customHeight="1"/>
    <row r="43358" ht="15" customHeight="1"/>
    <row r="43359" ht="15" customHeight="1"/>
    <row r="43360" ht="15" customHeight="1"/>
    <row r="43361" ht="15" customHeight="1"/>
    <row r="43362" ht="15" customHeight="1"/>
    <row r="43363" ht="15" customHeight="1"/>
    <row r="43364" ht="15" customHeight="1"/>
    <row r="43365" ht="15" customHeight="1"/>
    <row r="43366" ht="15" customHeight="1"/>
    <row r="43367" ht="15" customHeight="1"/>
    <row r="43368" ht="15" customHeight="1"/>
    <row r="43369" ht="15" customHeight="1"/>
    <row r="43370" ht="15" customHeight="1"/>
    <row r="43371" ht="15" customHeight="1"/>
    <row r="43372" ht="15" customHeight="1"/>
    <row r="43373" ht="15" customHeight="1"/>
    <row r="43374" ht="15" customHeight="1"/>
    <row r="43375" ht="15" customHeight="1"/>
    <row r="43376" ht="15" customHeight="1"/>
    <row r="43377" ht="15" customHeight="1"/>
    <row r="43378" ht="15" customHeight="1"/>
    <row r="43379" ht="15" customHeight="1"/>
    <row r="43380" ht="15" customHeight="1"/>
    <row r="43381" ht="15" customHeight="1"/>
    <row r="43382" ht="15" customHeight="1"/>
    <row r="43383" ht="15" customHeight="1"/>
    <row r="43384" ht="15" customHeight="1"/>
    <row r="43385" ht="15" customHeight="1"/>
    <row r="43386" ht="15" customHeight="1"/>
    <row r="43387" ht="15" customHeight="1"/>
    <row r="43388" ht="15" customHeight="1"/>
    <row r="43389" ht="15" customHeight="1"/>
    <row r="43390" ht="15" customHeight="1"/>
    <row r="43391" ht="15" customHeight="1"/>
    <row r="43392" ht="15" customHeight="1"/>
    <row r="43393" ht="15" customHeight="1"/>
    <row r="43394" ht="15" customHeight="1"/>
    <row r="43395" ht="15" customHeight="1"/>
    <row r="43396" ht="15" customHeight="1"/>
    <row r="43397" ht="15" customHeight="1"/>
    <row r="43398" ht="15" customHeight="1"/>
    <row r="43399" ht="15" customHeight="1"/>
    <row r="43400" ht="15" customHeight="1"/>
    <row r="43401" ht="15" customHeight="1"/>
    <row r="43402" ht="15" customHeight="1"/>
    <row r="43403" ht="15" customHeight="1"/>
    <row r="43404" ht="15" customHeight="1"/>
    <row r="43405" ht="15" customHeight="1"/>
    <row r="43406" ht="15" customHeight="1"/>
    <row r="43407" ht="15" customHeight="1"/>
    <row r="43408" ht="15" customHeight="1"/>
    <row r="43409" ht="15" customHeight="1"/>
    <row r="43410" ht="15" customHeight="1"/>
    <row r="43411" ht="15" customHeight="1"/>
    <row r="43412" ht="15" customHeight="1"/>
    <row r="43413" ht="15" customHeight="1"/>
    <row r="43414" ht="15" customHeight="1"/>
    <row r="43415" ht="15" customHeight="1"/>
    <row r="43416" ht="15" customHeight="1"/>
    <row r="43417" ht="15" customHeight="1"/>
    <row r="43418" ht="15" customHeight="1"/>
    <row r="43419" ht="15" customHeight="1"/>
    <row r="43420" ht="15" customHeight="1"/>
    <row r="43421" ht="15" customHeight="1"/>
    <row r="43422" ht="15" customHeight="1"/>
    <row r="43423" ht="15" customHeight="1"/>
    <row r="43424" ht="15" customHeight="1"/>
    <row r="43425" ht="15" customHeight="1"/>
    <row r="43426" ht="15" customHeight="1"/>
    <row r="43427" ht="15" customHeight="1"/>
    <row r="43428" ht="15" customHeight="1"/>
    <row r="43429" ht="15" customHeight="1"/>
    <row r="43430" ht="15" customHeight="1"/>
    <row r="43431" ht="15" customHeight="1"/>
    <row r="43432" ht="15" customHeight="1"/>
    <row r="43433" ht="15" customHeight="1"/>
    <row r="43434" ht="15" customHeight="1"/>
    <row r="43435" ht="15" customHeight="1"/>
    <row r="43436" ht="15" customHeight="1"/>
    <row r="43437" ht="15" customHeight="1"/>
    <row r="43438" ht="15" customHeight="1"/>
    <row r="43439" ht="15" customHeight="1"/>
    <row r="43440" ht="15" customHeight="1"/>
    <row r="43441" ht="15" customHeight="1"/>
    <row r="43442" ht="15" customHeight="1"/>
    <row r="43443" ht="15" customHeight="1"/>
    <row r="43444" ht="15" customHeight="1"/>
    <row r="43445" ht="15" customHeight="1"/>
    <row r="43446" ht="15" customHeight="1"/>
    <row r="43447" ht="15" customHeight="1"/>
    <row r="43448" ht="15" customHeight="1"/>
    <row r="43449" ht="15" customHeight="1"/>
    <row r="43450" ht="15" customHeight="1"/>
    <row r="43451" ht="15" customHeight="1"/>
    <row r="43452" ht="15" customHeight="1"/>
    <row r="43453" ht="15" customHeight="1"/>
    <row r="43454" ht="15" customHeight="1"/>
    <row r="43455" ht="15" customHeight="1"/>
    <row r="43456" ht="15" customHeight="1"/>
    <row r="43457" ht="15" customHeight="1"/>
    <row r="43458" ht="15" customHeight="1"/>
    <row r="43459" ht="15" customHeight="1"/>
    <row r="43460" ht="15" customHeight="1"/>
    <row r="43461" ht="15" customHeight="1"/>
    <row r="43462" ht="15" customHeight="1"/>
    <row r="43463" ht="15" customHeight="1"/>
    <row r="43464" ht="15" customHeight="1"/>
    <row r="43465" ht="15" customHeight="1"/>
    <row r="43466" ht="15" customHeight="1"/>
    <row r="43467" ht="15" customHeight="1"/>
    <row r="43468" ht="15" customHeight="1"/>
    <row r="43469" ht="15" customHeight="1"/>
    <row r="43470" ht="15" customHeight="1"/>
    <row r="43471" ht="15" customHeight="1"/>
    <row r="43472" ht="15" customHeight="1"/>
    <row r="43473" ht="15" customHeight="1"/>
    <row r="43474" ht="15" customHeight="1"/>
    <row r="43475" ht="15" customHeight="1"/>
    <row r="43476" ht="15" customHeight="1"/>
    <row r="43477" ht="15" customHeight="1"/>
    <row r="43478" ht="15" customHeight="1"/>
    <row r="43479" ht="15" customHeight="1"/>
    <row r="43480" ht="15" customHeight="1"/>
    <row r="43481" ht="15" customHeight="1"/>
    <row r="43482" ht="15" customHeight="1"/>
    <row r="43483" ht="15" customHeight="1"/>
    <row r="43484" ht="15" customHeight="1"/>
    <row r="43485" ht="15" customHeight="1"/>
    <row r="43486" ht="15" customHeight="1"/>
    <row r="43487" ht="15" customHeight="1"/>
    <row r="43488" ht="15" customHeight="1"/>
    <row r="43489" ht="15" customHeight="1"/>
    <row r="43490" ht="15" customHeight="1"/>
    <row r="43491" ht="15" customHeight="1"/>
    <row r="43492" ht="15" customHeight="1"/>
    <row r="43493" ht="15" customHeight="1"/>
    <row r="43494" ht="15" customHeight="1"/>
    <row r="43495" ht="15" customHeight="1"/>
    <row r="43496" ht="15" customHeight="1"/>
    <row r="43497" ht="15" customHeight="1"/>
    <row r="43498" ht="15" customHeight="1"/>
    <row r="43499" ht="15" customHeight="1"/>
    <row r="43500" ht="15" customHeight="1"/>
    <row r="43501" ht="15" customHeight="1"/>
    <row r="43502" ht="15" customHeight="1"/>
    <row r="43503" ht="15" customHeight="1"/>
    <row r="43504" ht="15" customHeight="1"/>
    <row r="43505" ht="15" customHeight="1"/>
    <row r="43506" ht="15" customHeight="1"/>
    <row r="43507" ht="15" customHeight="1"/>
    <row r="43508" ht="15" customHeight="1"/>
    <row r="43509" ht="15" customHeight="1"/>
    <row r="43510" ht="15" customHeight="1"/>
    <row r="43511" ht="15" customHeight="1"/>
    <row r="43512" ht="15" customHeight="1"/>
    <row r="43513" ht="15" customHeight="1"/>
    <row r="43514" ht="15" customHeight="1"/>
    <row r="43515" ht="15" customHeight="1"/>
    <row r="43516" ht="15" customHeight="1"/>
    <row r="43517" ht="15" customHeight="1"/>
    <row r="43518" ht="15" customHeight="1"/>
    <row r="43519" ht="15" customHeight="1"/>
    <row r="43520" ht="15" customHeight="1"/>
    <row r="43521" ht="15" customHeight="1"/>
    <row r="43522" ht="15" customHeight="1"/>
    <row r="43523" ht="15" customHeight="1"/>
    <row r="43524" ht="15" customHeight="1"/>
    <row r="43525" ht="15" customHeight="1"/>
    <row r="43526" ht="15" customHeight="1"/>
    <row r="43527" ht="15" customHeight="1"/>
    <row r="43528" ht="15" customHeight="1"/>
    <row r="43529" ht="15" customHeight="1"/>
    <row r="43530" ht="15" customHeight="1"/>
    <row r="43531" ht="15" customHeight="1"/>
    <row r="43532" ht="15" customHeight="1"/>
    <row r="43533" ht="15" customHeight="1"/>
    <row r="43534" ht="15" customHeight="1"/>
    <row r="43535" ht="15" customHeight="1"/>
    <row r="43536" ht="15" customHeight="1"/>
    <row r="43537" ht="15" customHeight="1"/>
    <row r="43538" ht="15" customHeight="1"/>
    <row r="43539" ht="15" customHeight="1"/>
    <row r="43540" ht="15" customHeight="1"/>
    <row r="43541" ht="15" customHeight="1"/>
    <row r="43542" ht="15" customHeight="1"/>
    <row r="43543" ht="15" customHeight="1"/>
    <row r="43544" ht="15" customHeight="1"/>
    <row r="43545" ht="15" customHeight="1"/>
    <row r="43546" ht="15" customHeight="1"/>
    <row r="43547" ht="15" customHeight="1"/>
    <row r="43548" ht="15" customHeight="1"/>
    <row r="43549" ht="15" customHeight="1"/>
    <row r="43550" ht="15" customHeight="1"/>
    <row r="43551" ht="15" customHeight="1"/>
    <row r="43552" ht="15" customHeight="1"/>
    <row r="43553" ht="15" customHeight="1"/>
    <row r="43554" ht="15" customHeight="1"/>
    <row r="43555" ht="15" customHeight="1"/>
    <row r="43556" ht="15" customHeight="1"/>
    <row r="43557" ht="15" customHeight="1"/>
    <row r="43558" ht="15" customHeight="1"/>
    <row r="43559" ht="15" customHeight="1"/>
    <row r="43560" ht="15" customHeight="1"/>
    <row r="43561" ht="15" customHeight="1"/>
    <row r="43562" ht="15" customHeight="1"/>
    <row r="43563" ht="15" customHeight="1"/>
    <row r="43564" ht="15" customHeight="1"/>
    <row r="43565" ht="15" customHeight="1"/>
    <row r="43566" ht="15" customHeight="1"/>
    <row r="43567" ht="15" customHeight="1"/>
    <row r="43568" ht="15" customHeight="1"/>
    <row r="43569" ht="15" customHeight="1"/>
    <row r="43570" ht="15" customHeight="1"/>
    <row r="43571" ht="15" customHeight="1"/>
    <row r="43572" ht="15" customHeight="1"/>
    <row r="43573" ht="15" customHeight="1"/>
    <row r="43574" ht="15" customHeight="1"/>
    <row r="43575" ht="15" customHeight="1"/>
    <row r="43576" ht="15" customHeight="1"/>
    <row r="43577" ht="15" customHeight="1"/>
    <row r="43578" ht="15" customHeight="1"/>
    <row r="43579" ht="15" customHeight="1"/>
    <row r="43580" ht="15" customHeight="1"/>
    <row r="43581" ht="15" customHeight="1"/>
    <row r="43582" ht="15" customHeight="1"/>
    <row r="43583" ht="15" customHeight="1"/>
    <row r="43584" ht="15" customHeight="1"/>
    <row r="43585" ht="15" customHeight="1"/>
    <row r="43586" ht="15" customHeight="1"/>
    <row r="43587" ht="15" customHeight="1"/>
    <row r="43588" ht="15" customHeight="1"/>
    <row r="43589" ht="15" customHeight="1"/>
    <row r="43590" ht="15" customHeight="1"/>
    <row r="43591" ht="15" customHeight="1"/>
    <row r="43592" ht="15" customHeight="1"/>
    <row r="43593" ht="15" customHeight="1"/>
    <row r="43594" ht="15" customHeight="1"/>
    <row r="43595" ht="15" customHeight="1"/>
    <row r="43596" ht="15" customHeight="1"/>
    <row r="43597" ht="15" customHeight="1"/>
    <row r="43598" ht="15" customHeight="1"/>
    <row r="43599" ht="15" customHeight="1"/>
    <row r="43600" ht="15" customHeight="1"/>
    <row r="43601" ht="15" customHeight="1"/>
    <row r="43602" ht="15" customHeight="1"/>
    <row r="43603" ht="15" customHeight="1"/>
    <row r="43604" ht="15" customHeight="1"/>
    <row r="43605" ht="15" customHeight="1"/>
    <row r="43606" ht="15" customHeight="1"/>
    <row r="43607" ht="15" customHeight="1"/>
    <row r="43608" ht="15" customHeight="1"/>
    <row r="43609" ht="15" customHeight="1"/>
    <row r="43610" ht="15" customHeight="1"/>
    <row r="43611" ht="15" customHeight="1"/>
    <row r="43612" ht="15" customHeight="1"/>
    <row r="43613" ht="15" customHeight="1"/>
    <row r="43614" ht="15" customHeight="1"/>
    <row r="43615" ht="15" customHeight="1"/>
    <row r="43616" ht="15" customHeight="1"/>
    <row r="43617" ht="15" customHeight="1"/>
    <row r="43618" ht="15" customHeight="1"/>
    <row r="43619" ht="15" customHeight="1"/>
    <row r="43620" ht="15" customHeight="1"/>
    <row r="43621" ht="15" customHeight="1"/>
    <row r="43622" ht="15" customHeight="1"/>
    <row r="43623" ht="15" customHeight="1"/>
    <row r="43624" ht="15" customHeight="1"/>
    <row r="43625" ht="15" customHeight="1"/>
    <row r="43626" ht="15" customHeight="1"/>
    <row r="43627" ht="15" customHeight="1"/>
    <row r="43628" ht="15" customHeight="1"/>
    <row r="43629" ht="15" customHeight="1"/>
    <row r="43630" ht="15" customHeight="1"/>
    <row r="43631" ht="15" customHeight="1"/>
    <row r="43632" ht="15" customHeight="1"/>
    <row r="43633" ht="15" customHeight="1"/>
    <row r="43634" ht="15" customHeight="1"/>
    <row r="43635" ht="15" customHeight="1"/>
    <row r="43636" ht="15" customHeight="1"/>
    <row r="43637" ht="15" customHeight="1"/>
    <row r="43638" ht="15" customHeight="1"/>
    <row r="43639" ht="15" customHeight="1"/>
    <row r="43640" ht="15" customHeight="1"/>
    <row r="43641" ht="15" customHeight="1"/>
    <row r="43642" ht="15" customHeight="1"/>
    <row r="43643" ht="15" customHeight="1"/>
    <row r="43644" ht="15" customHeight="1"/>
    <row r="43645" ht="15" customHeight="1"/>
    <row r="43646" ht="15" customHeight="1"/>
    <row r="43647" ht="15" customHeight="1"/>
    <row r="43648" ht="15" customHeight="1"/>
    <row r="43649" ht="15" customHeight="1"/>
    <row r="43650" ht="15" customHeight="1"/>
    <row r="43651" ht="15" customHeight="1"/>
    <row r="43652" ht="15" customHeight="1"/>
    <row r="43653" ht="15" customHeight="1"/>
    <row r="43654" ht="15" customHeight="1"/>
    <row r="43655" ht="15" customHeight="1"/>
    <row r="43656" ht="15" customHeight="1"/>
    <row r="43657" ht="15" customHeight="1"/>
    <row r="43658" ht="15" customHeight="1"/>
    <row r="43659" ht="15" customHeight="1"/>
    <row r="43660" ht="15" customHeight="1"/>
    <row r="43661" ht="15" customHeight="1"/>
    <row r="43662" ht="15" customHeight="1"/>
    <row r="43663" ht="15" customHeight="1"/>
    <row r="43664" ht="15" customHeight="1"/>
    <row r="43665" ht="15" customHeight="1"/>
    <row r="43666" ht="15" customHeight="1"/>
    <row r="43667" ht="15" customHeight="1"/>
    <row r="43668" ht="15" customHeight="1"/>
    <row r="43669" ht="15" customHeight="1"/>
    <row r="43670" ht="15" customHeight="1"/>
    <row r="43671" ht="15" customHeight="1"/>
    <row r="43672" ht="15" customHeight="1"/>
    <row r="43673" ht="15" customHeight="1"/>
    <row r="43674" ht="15" customHeight="1"/>
    <row r="43675" ht="15" customHeight="1"/>
    <row r="43676" ht="15" customHeight="1"/>
    <row r="43677" ht="15" customHeight="1"/>
    <row r="43678" ht="15" customHeight="1"/>
    <row r="43679" ht="15" customHeight="1"/>
    <row r="43680" ht="15" customHeight="1"/>
    <row r="43681" ht="15" customHeight="1"/>
    <row r="43682" ht="15" customHeight="1"/>
    <row r="43683" ht="15" customHeight="1"/>
    <row r="43684" ht="15" customHeight="1"/>
    <row r="43685" ht="15" customHeight="1"/>
    <row r="43686" ht="15" customHeight="1"/>
    <row r="43687" ht="15" customHeight="1"/>
    <row r="43688" ht="15" customHeight="1"/>
    <row r="43689" ht="15" customHeight="1"/>
    <row r="43690" ht="15" customHeight="1"/>
    <row r="43691" ht="15" customHeight="1"/>
    <row r="43692" ht="15" customHeight="1"/>
    <row r="43693" ht="15" customHeight="1"/>
    <row r="43694" ht="15" customHeight="1"/>
    <row r="43695" ht="15" customHeight="1"/>
    <row r="43696" ht="15" customHeight="1"/>
    <row r="43697" ht="15" customHeight="1"/>
    <row r="43698" ht="15" customHeight="1"/>
    <row r="43699" ht="15" customHeight="1"/>
    <row r="43700" ht="15" customHeight="1"/>
    <row r="43701" ht="15" customHeight="1"/>
    <row r="43702" ht="15" customHeight="1"/>
    <row r="43703" ht="15" customHeight="1"/>
    <row r="43704" ht="15" customHeight="1"/>
    <row r="43705" ht="15" customHeight="1"/>
    <row r="43706" ht="15" customHeight="1"/>
    <row r="43707" ht="15" customHeight="1"/>
    <row r="43708" ht="15" customHeight="1"/>
    <row r="43709" ht="15" customHeight="1"/>
    <row r="43710" ht="15" customHeight="1"/>
    <row r="43711" ht="15" customHeight="1"/>
    <row r="43712" ht="15" customHeight="1"/>
    <row r="43713" ht="15" customHeight="1"/>
    <row r="43714" ht="15" customHeight="1"/>
    <row r="43715" ht="15" customHeight="1"/>
    <row r="43716" ht="15" customHeight="1"/>
    <row r="43717" ht="15" customHeight="1"/>
    <row r="43718" ht="15" customHeight="1"/>
    <row r="43719" ht="15" customHeight="1"/>
    <row r="43720" ht="15" customHeight="1"/>
    <row r="43721" ht="15" customHeight="1"/>
    <row r="43722" ht="15" customHeight="1"/>
    <row r="43723" ht="15" customHeight="1"/>
    <row r="43724" ht="15" customHeight="1"/>
    <row r="43725" ht="15" customHeight="1"/>
    <row r="43726" ht="15" customHeight="1"/>
    <row r="43727" ht="15" customHeight="1"/>
    <row r="43728" ht="15" customHeight="1"/>
    <row r="43729" ht="15" customHeight="1"/>
    <row r="43730" ht="15" customHeight="1"/>
    <row r="43731" ht="15" customHeight="1"/>
    <row r="43732" ht="15" customHeight="1"/>
    <row r="43733" ht="15" customHeight="1"/>
    <row r="43734" ht="15" customHeight="1"/>
    <row r="43735" ht="15" customHeight="1"/>
    <row r="43736" ht="15" customHeight="1"/>
    <row r="43737" ht="15" customHeight="1"/>
    <row r="43738" ht="15" customHeight="1"/>
    <row r="43739" ht="15" customHeight="1"/>
    <row r="43740" ht="15" customHeight="1"/>
    <row r="43741" ht="15" customHeight="1"/>
    <row r="43742" ht="15" customHeight="1"/>
    <row r="43743" ht="15" customHeight="1"/>
    <row r="43744" ht="15" customHeight="1"/>
    <row r="43745" ht="15" customHeight="1"/>
    <row r="43746" ht="15" customHeight="1"/>
    <row r="43747" ht="15" customHeight="1"/>
    <row r="43748" ht="15" customHeight="1"/>
    <row r="43749" ht="15" customHeight="1"/>
    <row r="43750" ht="15" customHeight="1"/>
    <row r="43751" ht="15" customHeight="1"/>
    <row r="43752" ht="15" customHeight="1"/>
    <row r="43753" ht="15" customHeight="1"/>
    <row r="43754" ht="15" customHeight="1"/>
    <row r="43755" ht="15" customHeight="1"/>
    <row r="43756" ht="15" customHeight="1"/>
    <row r="43757" ht="15" customHeight="1"/>
    <row r="43758" ht="15" customHeight="1"/>
    <row r="43759" ht="15" customHeight="1"/>
    <row r="43760" ht="15" customHeight="1"/>
    <row r="43761" ht="15" customHeight="1"/>
    <row r="43762" ht="15" customHeight="1"/>
    <row r="43763" ht="15" customHeight="1"/>
    <row r="43764" ht="15" customHeight="1"/>
    <row r="43765" ht="15" customHeight="1"/>
    <row r="43766" ht="15" customHeight="1"/>
    <row r="43767" ht="15" customHeight="1"/>
    <row r="43768" ht="15" customHeight="1"/>
    <row r="43769" ht="15" customHeight="1"/>
    <row r="43770" ht="15" customHeight="1"/>
    <row r="43771" ht="15" customHeight="1"/>
    <row r="43772" ht="15" customHeight="1"/>
    <row r="43773" ht="15" customHeight="1"/>
    <row r="43774" ht="15" customHeight="1"/>
    <row r="43775" ht="15" customHeight="1"/>
    <row r="43776" ht="15" customHeight="1"/>
    <row r="43777" ht="15" customHeight="1"/>
    <row r="43778" ht="15" customHeight="1"/>
    <row r="43779" ht="15" customHeight="1"/>
    <row r="43780" ht="15" customHeight="1"/>
    <row r="43781" ht="15" customHeight="1"/>
    <row r="43782" ht="15" customHeight="1"/>
    <row r="43783" ht="15" customHeight="1"/>
    <row r="43784" ht="15" customHeight="1"/>
    <row r="43785" ht="15" customHeight="1"/>
    <row r="43786" ht="15" customHeight="1"/>
    <row r="43787" ht="15" customHeight="1"/>
    <row r="43788" ht="15" customHeight="1"/>
    <row r="43789" ht="15" customHeight="1"/>
    <row r="43790" ht="15" customHeight="1"/>
    <row r="43791" ht="15" customHeight="1"/>
    <row r="43792" ht="15" customHeight="1"/>
    <row r="43793" ht="15" customHeight="1"/>
    <row r="43794" ht="15" customHeight="1"/>
    <row r="43795" ht="15" customHeight="1"/>
    <row r="43796" ht="15" customHeight="1"/>
    <row r="43797" ht="15" customHeight="1"/>
    <row r="43798" ht="15" customHeight="1"/>
    <row r="43799" ht="15" customHeight="1"/>
    <row r="43800" ht="15" customHeight="1"/>
    <row r="43801" ht="15" customHeight="1"/>
    <row r="43802" ht="15" customHeight="1"/>
    <row r="43803" ht="15" customHeight="1"/>
    <row r="43804" ht="15" customHeight="1"/>
    <row r="43805" ht="15" customHeight="1"/>
    <row r="43806" ht="15" customHeight="1"/>
    <row r="43807" ht="15" customHeight="1"/>
    <row r="43808" ht="15" customHeight="1"/>
    <row r="43809" ht="15" customHeight="1"/>
    <row r="43810" ht="15" customHeight="1"/>
    <row r="43811" ht="15" customHeight="1"/>
    <row r="43812" ht="15" customHeight="1"/>
    <row r="43813" ht="15" customHeight="1"/>
    <row r="43814" ht="15" customHeight="1"/>
    <row r="43815" ht="15" customHeight="1"/>
    <row r="43816" ht="15" customHeight="1"/>
    <row r="43817" ht="15" customHeight="1"/>
    <row r="43818" ht="15" customHeight="1"/>
    <row r="43819" ht="15" customHeight="1"/>
    <row r="43820" ht="15" customHeight="1"/>
    <row r="43821" ht="15" customHeight="1"/>
    <row r="43822" ht="15" customHeight="1"/>
    <row r="43823" ht="15" customHeight="1"/>
    <row r="43824" ht="15" customHeight="1"/>
    <row r="43825" ht="15" customHeight="1"/>
    <row r="43826" ht="15" customHeight="1"/>
    <row r="43827" ht="15" customHeight="1"/>
    <row r="43828" ht="15" customHeight="1"/>
    <row r="43829" ht="15" customHeight="1"/>
    <row r="43830" ht="15" customHeight="1"/>
    <row r="43831" ht="15" customHeight="1"/>
    <row r="43832" ht="15" customHeight="1"/>
    <row r="43833" ht="15" customHeight="1"/>
    <row r="43834" ht="15" customHeight="1"/>
    <row r="43835" ht="15" customHeight="1"/>
    <row r="43836" ht="15" customHeight="1"/>
    <row r="43837" ht="15" customHeight="1"/>
    <row r="43838" ht="15" customHeight="1"/>
    <row r="43839" ht="15" customHeight="1"/>
    <row r="43840" ht="15" customHeight="1"/>
    <row r="43841" ht="15" customHeight="1"/>
    <row r="43842" ht="15" customHeight="1"/>
    <row r="43843" ht="15" customHeight="1"/>
    <row r="43844" ht="15" customHeight="1"/>
    <row r="43845" ht="15" customHeight="1"/>
    <row r="43846" ht="15" customHeight="1"/>
    <row r="43847" ht="15" customHeight="1"/>
    <row r="43848" ht="15" customHeight="1"/>
    <row r="43849" ht="15" customHeight="1"/>
    <row r="43850" ht="15" customHeight="1"/>
    <row r="43851" ht="15" customHeight="1"/>
    <row r="43852" ht="15" customHeight="1"/>
    <row r="43853" ht="15" customHeight="1"/>
    <row r="43854" ht="15" customHeight="1"/>
    <row r="43855" ht="15" customHeight="1"/>
    <row r="43856" ht="15" customHeight="1"/>
    <row r="43857" ht="15" customHeight="1"/>
    <row r="43858" ht="15" customHeight="1"/>
    <row r="43859" ht="15" customHeight="1"/>
    <row r="43860" ht="15" customHeight="1"/>
    <row r="43861" ht="15" customHeight="1"/>
    <row r="43862" ht="15" customHeight="1"/>
    <row r="43863" ht="15" customHeight="1"/>
    <row r="43864" ht="15" customHeight="1"/>
    <row r="43865" ht="15" customHeight="1"/>
    <row r="43866" ht="15" customHeight="1"/>
    <row r="43867" ht="15" customHeight="1"/>
    <row r="43868" ht="15" customHeight="1"/>
    <row r="43869" ht="15" customHeight="1"/>
    <row r="43870" ht="15" customHeight="1"/>
    <row r="43871" ht="15" customHeight="1"/>
    <row r="43872" ht="15" customHeight="1"/>
    <row r="43873" ht="15" customHeight="1"/>
    <row r="43874" ht="15" customHeight="1"/>
    <row r="43875" ht="15" customHeight="1"/>
    <row r="43876" ht="15" customHeight="1"/>
    <row r="43877" ht="15" customHeight="1"/>
    <row r="43878" ht="15" customHeight="1"/>
    <row r="43879" ht="15" customHeight="1"/>
    <row r="43880" ht="15" customHeight="1"/>
    <row r="43881" ht="15" customHeight="1"/>
    <row r="43882" ht="15" customHeight="1"/>
    <row r="43883" ht="15" customHeight="1"/>
    <row r="43884" ht="15" customHeight="1"/>
    <row r="43885" ht="15" customHeight="1"/>
    <row r="43886" ht="15" customHeight="1"/>
    <row r="43887" ht="15" customHeight="1"/>
    <row r="43888" ht="15" customHeight="1"/>
    <row r="43889" ht="15" customHeight="1"/>
    <row r="43890" ht="15" customHeight="1"/>
    <row r="43891" ht="15" customHeight="1"/>
    <row r="43892" ht="15" customHeight="1"/>
    <row r="43893" ht="15" customHeight="1"/>
    <row r="43894" ht="15" customHeight="1"/>
    <row r="43895" ht="15" customHeight="1"/>
    <row r="43896" ht="15" customHeight="1"/>
    <row r="43897" ht="15" customHeight="1"/>
    <row r="43898" ht="15" customHeight="1"/>
    <row r="43899" ht="15" customHeight="1"/>
    <row r="43900" ht="15" customHeight="1"/>
    <row r="43901" ht="15" customHeight="1"/>
    <row r="43902" ht="15" customHeight="1"/>
    <row r="43903" ht="15" customHeight="1"/>
    <row r="43904" ht="15" customHeight="1"/>
    <row r="43905" ht="15" customHeight="1"/>
    <row r="43906" ht="15" customHeight="1"/>
    <row r="43907" ht="15" customHeight="1"/>
    <row r="43908" ht="15" customHeight="1"/>
    <row r="43909" ht="15" customHeight="1"/>
    <row r="43910" ht="15" customHeight="1"/>
    <row r="43911" ht="15" customHeight="1"/>
    <row r="43912" ht="15" customHeight="1"/>
    <row r="43913" ht="15" customHeight="1"/>
    <row r="43914" ht="15" customHeight="1"/>
    <row r="43915" ht="15" customHeight="1"/>
    <row r="43916" ht="15" customHeight="1"/>
    <row r="43917" ht="15" customHeight="1"/>
    <row r="43918" ht="15" customHeight="1"/>
    <row r="43919" ht="15" customHeight="1"/>
    <row r="43920" ht="15" customHeight="1"/>
    <row r="43921" ht="15" customHeight="1"/>
    <row r="43922" ht="15" customHeight="1"/>
    <row r="43923" ht="15" customHeight="1"/>
    <row r="43924" ht="15" customHeight="1"/>
    <row r="43925" ht="15" customHeight="1"/>
    <row r="43926" ht="15" customHeight="1"/>
    <row r="43927" ht="15" customHeight="1"/>
    <row r="43928" ht="15" customHeight="1"/>
    <row r="43929" ht="15" customHeight="1"/>
    <row r="43930" ht="15" customHeight="1"/>
    <row r="43931" ht="15" customHeight="1"/>
    <row r="43932" ht="15" customHeight="1"/>
    <row r="43933" ht="15" customHeight="1"/>
    <row r="43934" ht="15" customHeight="1"/>
    <row r="43935" ht="15" customHeight="1"/>
    <row r="43936" ht="15" customHeight="1"/>
    <row r="43937" ht="15" customHeight="1"/>
    <row r="43938" ht="15" customHeight="1"/>
    <row r="43939" ht="15" customHeight="1"/>
    <row r="43940" ht="15" customHeight="1"/>
    <row r="43941" ht="15" customHeight="1"/>
    <row r="43942" ht="15" customHeight="1"/>
    <row r="43943" ht="15" customHeight="1"/>
    <row r="43944" ht="15" customHeight="1"/>
    <row r="43945" ht="15" customHeight="1"/>
    <row r="43946" ht="15" customHeight="1"/>
    <row r="43947" ht="15" customHeight="1"/>
    <row r="43948" ht="15" customHeight="1"/>
    <row r="43949" ht="15" customHeight="1"/>
    <row r="43950" ht="15" customHeight="1"/>
    <row r="43951" ht="15" customHeight="1"/>
    <row r="43952" ht="15" customHeight="1"/>
    <row r="43953" ht="15" customHeight="1"/>
    <row r="43954" ht="15" customHeight="1"/>
    <row r="43955" ht="15" customHeight="1"/>
    <row r="43956" ht="15" customHeight="1"/>
    <row r="43957" ht="15" customHeight="1"/>
    <row r="43958" ht="15" customHeight="1"/>
    <row r="43959" ht="15" customHeight="1"/>
    <row r="43960" ht="15" customHeight="1"/>
    <row r="43961" ht="15" customHeight="1"/>
    <row r="43962" ht="15" customHeight="1"/>
    <row r="43963" ht="15" customHeight="1"/>
    <row r="43964" ht="15" customHeight="1"/>
    <row r="43965" ht="15" customHeight="1"/>
    <row r="43966" ht="15" customHeight="1"/>
    <row r="43967" ht="15" customHeight="1"/>
    <row r="43968" ht="15" customHeight="1"/>
    <row r="43969" ht="15" customHeight="1"/>
    <row r="43970" ht="15" customHeight="1"/>
    <row r="43971" ht="15" customHeight="1"/>
    <row r="43972" ht="15" customHeight="1"/>
    <row r="43973" ht="15" customHeight="1"/>
    <row r="43974" ht="15" customHeight="1"/>
    <row r="43975" ht="15" customHeight="1"/>
    <row r="43976" ht="15" customHeight="1"/>
    <row r="43977" ht="15" customHeight="1"/>
    <row r="43978" ht="15" customHeight="1"/>
    <row r="43979" ht="15" customHeight="1"/>
    <row r="43980" ht="15" customHeight="1"/>
    <row r="43981" ht="15" customHeight="1"/>
    <row r="43982" ht="15" customHeight="1"/>
    <row r="43983" ht="15" customHeight="1"/>
    <row r="43984" ht="15" customHeight="1"/>
    <row r="43985" ht="15" customHeight="1"/>
    <row r="43986" ht="15" customHeight="1"/>
    <row r="43987" ht="15" customHeight="1"/>
    <row r="43988" ht="15" customHeight="1"/>
    <row r="43989" ht="15" customHeight="1"/>
    <row r="43990" ht="15" customHeight="1"/>
    <row r="43991" ht="15" customHeight="1"/>
    <row r="43992" ht="15" customHeight="1"/>
    <row r="43993" ht="15" customHeight="1"/>
    <row r="43994" ht="15" customHeight="1"/>
    <row r="43995" ht="15" customHeight="1"/>
    <row r="43996" ht="15" customHeight="1"/>
    <row r="43997" ht="15" customHeight="1"/>
    <row r="43998" ht="15" customHeight="1"/>
    <row r="43999" ht="15" customHeight="1"/>
    <row r="44000" ht="15" customHeight="1"/>
    <row r="44001" ht="15" customHeight="1"/>
    <row r="44002" ht="15" customHeight="1"/>
    <row r="44003" ht="15" customHeight="1"/>
    <row r="44004" ht="15" customHeight="1"/>
    <row r="44005" ht="15" customHeight="1"/>
    <row r="44006" ht="15" customHeight="1"/>
    <row r="44007" ht="15" customHeight="1"/>
    <row r="44008" ht="15" customHeight="1"/>
    <row r="44009" ht="15" customHeight="1"/>
    <row r="44010" ht="15" customHeight="1"/>
    <row r="44011" ht="15" customHeight="1"/>
    <row r="44012" ht="15" customHeight="1"/>
    <row r="44013" ht="15" customHeight="1"/>
    <row r="44014" ht="15" customHeight="1"/>
    <row r="44015" ht="15" customHeight="1"/>
    <row r="44016" ht="15" customHeight="1"/>
    <row r="44017" ht="15" customHeight="1"/>
    <row r="44018" ht="15" customHeight="1"/>
    <row r="44019" ht="15" customHeight="1"/>
    <row r="44020" ht="15" customHeight="1"/>
    <row r="44021" ht="15" customHeight="1"/>
    <row r="44022" ht="15" customHeight="1"/>
    <row r="44023" ht="15" customHeight="1"/>
    <row r="44024" ht="15" customHeight="1"/>
    <row r="44025" ht="15" customHeight="1"/>
    <row r="44026" ht="15" customHeight="1"/>
    <row r="44027" ht="15" customHeight="1"/>
    <row r="44028" ht="15" customHeight="1"/>
    <row r="44029" ht="15" customHeight="1"/>
    <row r="44030" ht="15" customHeight="1"/>
    <row r="44031" ht="15" customHeight="1"/>
    <row r="44032" ht="15" customHeight="1"/>
    <row r="44033" ht="15" customHeight="1"/>
    <row r="44034" ht="15" customHeight="1"/>
    <row r="44035" ht="15" customHeight="1"/>
    <row r="44036" ht="15" customHeight="1"/>
    <row r="44037" ht="15" customHeight="1"/>
    <row r="44038" ht="15" customHeight="1"/>
    <row r="44039" ht="15" customHeight="1"/>
    <row r="44040" ht="15" customHeight="1"/>
    <row r="44041" ht="15" customHeight="1"/>
    <row r="44042" ht="15" customHeight="1"/>
    <row r="44043" ht="15" customHeight="1"/>
    <row r="44044" ht="15" customHeight="1"/>
    <row r="44045" ht="15" customHeight="1"/>
    <row r="44046" ht="15" customHeight="1"/>
    <row r="44047" ht="15" customHeight="1"/>
    <row r="44048" ht="15" customHeight="1"/>
    <row r="44049" ht="15" customHeight="1"/>
    <row r="44050" ht="15" customHeight="1"/>
    <row r="44051" ht="15" customHeight="1"/>
    <row r="44052" ht="15" customHeight="1"/>
    <row r="44053" ht="15" customHeight="1"/>
    <row r="44054" ht="15" customHeight="1"/>
    <row r="44055" ht="15" customHeight="1"/>
    <row r="44056" ht="15" customHeight="1"/>
    <row r="44057" ht="15" customHeight="1"/>
    <row r="44058" ht="15" customHeight="1"/>
    <row r="44059" ht="15" customHeight="1"/>
    <row r="44060" ht="15" customHeight="1"/>
    <row r="44061" ht="15" customHeight="1"/>
    <row r="44062" ht="15" customHeight="1"/>
    <row r="44063" ht="15" customHeight="1"/>
    <row r="44064" ht="15" customHeight="1"/>
    <row r="44065" ht="15" customHeight="1"/>
    <row r="44066" ht="15" customHeight="1"/>
    <row r="44067" ht="15" customHeight="1"/>
    <row r="44068" ht="15" customHeight="1"/>
    <row r="44069" ht="15" customHeight="1"/>
    <row r="44070" ht="15" customHeight="1"/>
    <row r="44071" ht="15" customHeight="1"/>
    <row r="44072" ht="15" customHeight="1"/>
    <row r="44073" ht="15" customHeight="1"/>
    <row r="44074" ht="15" customHeight="1"/>
    <row r="44075" ht="15" customHeight="1"/>
    <row r="44076" ht="15" customHeight="1"/>
    <row r="44077" ht="15" customHeight="1"/>
    <row r="44078" ht="15" customHeight="1"/>
    <row r="44079" ht="15" customHeight="1"/>
    <row r="44080" ht="15" customHeight="1"/>
    <row r="44081" ht="15" customHeight="1"/>
    <row r="44082" ht="15" customHeight="1"/>
    <row r="44083" ht="15" customHeight="1"/>
    <row r="44084" ht="15" customHeight="1"/>
    <row r="44085" ht="15" customHeight="1"/>
    <row r="44086" ht="15" customHeight="1"/>
    <row r="44087" ht="15" customHeight="1"/>
    <row r="44088" ht="15" customHeight="1"/>
    <row r="44089" ht="15" customHeight="1"/>
    <row r="44090" ht="15" customHeight="1"/>
    <row r="44091" ht="15" customHeight="1"/>
    <row r="44092" ht="15" customHeight="1"/>
    <row r="44093" ht="15" customHeight="1"/>
    <row r="44094" ht="15" customHeight="1"/>
    <row r="44095" ht="15" customHeight="1"/>
    <row r="44096" ht="15" customHeight="1"/>
    <row r="44097" ht="15" customHeight="1"/>
    <row r="44098" ht="15" customHeight="1"/>
    <row r="44099" ht="15" customHeight="1"/>
    <row r="44100" ht="15" customHeight="1"/>
    <row r="44101" ht="15" customHeight="1"/>
    <row r="44102" ht="15" customHeight="1"/>
    <row r="44103" ht="15" customHeight="1"/>
    <row r="44104" ht="15" customHeight="1"/>
    <row r="44105" ht="15" customHeight="1"/>
    <row r="44106" ht="15" customHeight="1"/>
    <row r="44107" ht="15" customHeight="1"/>
    <row r="44108" ht="15" customHeight="1"/>
    <row r="44109" ht="15" customHeight="1"/>
    <row r="44110" ht="15" customHeight="1"/>
    <row r="44111" ht="15" customHeight="1"/>
    <row r="44112" ht="15" customHeight="1"/>
    <row r="44113" ht="15" customHeight="1"/>
    <row r="44114" ht="15" customHeight="1"/>
    <row r="44115" ht="15" customHeight="1"/>
    <row r="44116" ht="15" customHeight="1"/>
    <row r="44117" ht="15" customHeight="1"/>
    <row r="44118" ht="15" customHeight="1"/>
    <row r="44119" ht="15" customHeight="1"/>
    <row r="44120" ht="15" customHeight="1"/>
    <row r="44121" ht="15" customHeight="1"/>
    <row r="44122" ht="15" customHeight="1"/>
    <row r="44123" ht="15" customHeight="1"/>
    <row r="44124" ht="15" customHeight="1"/>
    <row r="44125" ht="15" customHeight="1"/>
    <row r="44126" ht="15" customHeight="1"/>
    <row r="44127" ht="15" customHeight="1"/>
    <row r="44128" ht="15" customHeight="1"/>
    <row r="44129" ht="15" customHeight="1"/>
    <row r="44130" ht="15" customHeight="1"/>
    <row r="44131" ht="15" customHeight="1"/>
    <row r="44132" ht="15" customHeight="1"/>
    <row r="44133" ht="15" customHeight="1"/>
    <row r="44134" ht="15" customHeight="1"/>
    <row r="44135" ht="15" customHeight="1"/>
    <row r="44136" ht="15" customHeight="1"/>
    <row r="44137" ht="15" customHeight="1"/>
    <row r="44138" ht="15" customHeight="1"/>
    <row r="44139" ht="15" customHeight="1"/>
    <row r="44140" ht="15" customHeight="1"/>
    <row r="44141" ht="15" customHeight="1"/>
    <row r="44142" ht="15" customHeight="1"/>
    <row r="44143" ht="15" customHeight="1"/>
    <row r="44144" ht="15" customHeight="1"/>
    <row r="44145" ht="15" customHeight="1"/>
    <row r="44146" ht="15" customHeight="1"/>
    <row r="44147" ht="15" customHeight="1"/>
    <row r="44148" ht="15" customHeight="1"/>
    <row r="44149" ht="15" customHeight="1"/>
    <row r="44150" ht="15" customHeight="1"/>
    <row r="44151" ht="15" customHeight="1"/>
    <row r="44152" ht="15" customHeight="1"/>
    <row r="44153" ht="15" customHeight="1"/>
    <row r="44154" ht="15" customHeight="1"/>
    <row r="44155" ht="15" customHeight="1"/>
    <row r="44156" ht="15" customHeight="1"/>
    <row r="44157" ht="15" customHeight="1"/>
    <row r="44158" ht="15" customHeight="1"/>
    <row r="44159" ht="15" customHeight="1"/>
    <row r="44160" ht="15" customHeight="1"/>
    <row r="44161" ht="15" customHeight="1"/>
    <row r="44162" ht="15" customHeight="1"/>
    <row r="44163" ht="15" customHeight="1"/>
    <row r="44164" ht="15" customHeight="1"/>
    <row r="44165" ht="15" customHeight="1"/>
    <row r="44166" ht="15" customHeight="1"/>
    <row r="44167" ht="15" customHeight="1"/>
    <row r="44168" ht="15" customHeight="1"/>
    <row r="44169" ht="15" customHeight="1"/>
    <row r="44170" ht="15" customHeight="1"/>
    <row r="44171" ht="15" customHeight="1"/>
    <row r="44172" ht="15" customHeight="1"/>
    <row r="44173" ht="15" customHeight="1"/>
    <row r="44174" ht="15" customHeight="1"/>
    <row r="44175" ht="15" customHeight="1"/>
    <row r="44176" ht="15" customHeight="1"/>
    <row r="44177" ht="15" customHeight="1"/>
    <row r="44178" ht="15" customHeight="1"/>
    <row r="44179" ht="15" customHeight="1"/>
    <row r="44180" ht="15" customHeight="1"/>
    <row r="44181" ht="15" customHeight="1"/>
    <row r="44182" ht="15" customHeight="1"/>
    <row r="44183" ht="15" customHeight="1"/>
    <row r="44184" ht="15" customHeight="1"/>
    <row r="44185" ht="15" customHeight="1"/>
    <row r="44186" ht="15" customHeight="1"/>
    <row r="44187" ht="15" customHeight="1"/>
    <row r="44188" ht="15" customHeight="1"/>
    <row r="44189" ht="15" customHeight="1"/>
    <row r="44190" ht="15" customHeight="1"/>
    <row r="44191" ht="15" customHeight="1"/>
    <row r="44192" ht="15" customHeight="1"/>
    <row r="44193" ht="15" customHeight="1"/>
    <row r="44194" ht="15" customHeight="1"/>
    <row r="44195" ht="15" customHeight="1"/>
    <row r="44196" ht="15" customHeight="1"/>
    <row r="44197" ht="15" customHeight="1"/>
    <row r="44198" ht="15" customHeight="1"/>
    <row r="44199" ht="15" customHeight="1"/>
    <row r="44200" ht="15" customHeight="1"/>
    <row r="44201" ht="15" customHeight="1"/>
    <row r="44202" ht="15" customHeight="1"/>
    <row r="44203" ht="15" customHeight="1"/>
    <row r="44204" ht="15" customHeight="1"/>
    <row r="44205" ht="15" customHeight="1"/>
    <row r="44206" ht="15" customHeight="1"/>
    <row r="44207" ht="15" customHeight="1"/>
    <row r="44208" ht="15" customHeight="1"/>
    <row r="44209" ht="15" customHeight="1"/>
    <row r="44210" ht="15" customHeight="1"/>
    <row r="44211" ht="15" customHeight="1"/>
    <row r="44212" ht="15" customHeight="1"/>
    <row r="44213" ht="15" customHeight="1"/>
    <row r="44214" ht="15" customHeight="1"/>
    <row r="44215" ht="15" customHeight="1"/>
    <row r="44216" ht="15" customHeight="1"/>
    <row r="44217" ht="15" customHeight="1"/>
    <row r="44218" ht="15" customHeight="1"/>
    <row r="44219" ht="15" customHeight="1"/>
    <row r="44220" ht="15" customHeight="1"/>
    <row r="44221" ht="15" customHeight="1"/>
    <row r="44222" ht="15" customHeight="1"/>
    <row r="44223" ht="15" customHeight="1"/>
    <row r="44224" ht="15" customHeight="1"/>
    <row r="44225" ht="15" customHeight="1"/>
    <row r="44226" ht="15" customHeight="1"/>
    <row r="44227" ht="15" customHeight="1"/>
    <row r="44228" ht="15" customHeight="1"/>
    <row r="44229" ht="15" customHeight="1"/>
    <row r="44230" ht="15" customHeight="1"/>
    <row r="44231" ht="15" customHeight="1"/>
    <row r="44232" ht="15" customHeight="1"/>
    <row r="44233" ht="15" customHeight="1"/>
    <row r="44234" ht="15" customHeight="1"/>
    <row r="44235" ht="15" customHeight="1"/>
    <row r="44236" ht="15" customHeight="1"/>
    <row r="44237" ht="15" customHeight="1"/>
    <row r="44238" ht="15" customHeight="1"/>
    <row r="44239" ht="15" customHeight="1"/>
    <row r="44240" ht="15" customHeight="1"/>
    <row r="44241" ht="15" customHeight="1"/>
    <row r="44242" ht="15" customHeight="1"/>
    <row r="44243" ht="15" customHeight="1"/>
    <row r="44244" ht="15" customHeight="1"/>
    <row r="44245" ht="15" customHeight="1"/>
    <row r="44246" ht="15" customHeight="1"/>
    <row r="44247" ht="15" customHeight="1"/>
    <row r="44248" ht="15" customHeight="1"/>
    <row r="44249" ht="15" customHeight="1"/>
    <row r="44250" ht="15" customHeight="1"/>
    <row r="44251" ht="15" customHeight="1"/>
    <row r="44252" ht="15" customHeight="1"/>
    <row r="44253" ht="15" customHeight="1"/>
    <row r="44254" ht="15" customHeight="1"/>
    <row r="44255" ht="15" customHeight="1"/>
    <row r="44256" ht="15" customHeight="1"/>
    <row r="44257" ht="15" customHeight="1"/>
    <row r="44258" ht="15" customHeight="1"/>
    <row r="44259" ht="15" customHeight="1"/>
    <row r="44260" ht="15" customHeight="1"/>
    <row r="44261" ht="15" customHeight="1"/>
    <row r="44262" ht="15" customHeight="1"/>
    <row r="44263" ht="15" customHeight="1"/>
    <row r="44264" ht="15" customHeight="1"/>
    <row r="44265" ht="15" customHeight="1"/>
    <row r="44266" ht="15" customHeight="1"/>
    <row r="44267" ht="15" customHeight="1"/>
    <row r="44268" ht="15" customHeight="1"/>
    <row r="44269" ht="15" customHeight="1"/>
    <row r="44270" ht="15" customHeight="1"/>
    <row r="44271" ht="15" customHeight="1"/>
    <row r="44272" ht="15" customHeight="1"/>
    <row r="44273" ht="15" customHeight="1"/>
    <row r="44274" ht="15" customHeight="1"/>
    <row r="44275" ht="15" customHeight="1"/>
    <row r="44276" ht="15" customHeight="1"/>
    <row r="44277" ht="15" customHeight="1"/>
    <row r="44278" ht="15" customHeight="1"/>
    <row r="44279" ht="15" customHeight="1"/>
    <row r="44280" ht="15" customHeight="1"/>
    <row r="44281" ht="15" customHeight="1"/>
    <row r="44282" ht="15" customHeight="1"/>
    <row r="44283" ht="15" customHeight="1"/>
    <row r="44284" ht="15" customHeight="1"/>
    <row r="44285" ht="15" customHeight="1"/>
    <row r="44286" ht="15" customHeight="1"/>
    <row r="44287" ht="15" customHeight="1"/>
    <row r="44288" ht="15" customHeight="1"/>
    <row r="44289" ht="15" customHeight="1"/>
    <row r="44290" ht="15" customHeight="1"/>
    <row r="44291" ht="15" customHeight="1"/>
    <row r="44292" ht="15" customHeight="1"/>
    <row r="44293" ht="15" customHeight="1"/>
    <row r="44294" ht="15" customHeight="1"/>
    <row r="44295" ht="15" customHeight="1"/>
    <row r="44296" ht="15" customHeight="1"/>
    <row r="44297" ht="15" customHeight="1"/>
    <row r="44298" ht="15" customHeight="1"/>
    <row r="44299" ht="15" customHeight="1"/>
    <row r="44300" ht="15" customHeight="1"/>
    <row r="44301" ht="15" customHeight="1"/>
    <row r="44302" ht="15" customHeight="1"/>
    <row r="44303" ht="15" customHeight="1"/>
    <row r="44304" ht="15" customHeight="1"/>
    <row r="44305" ht="15" customHeight="1"/>
    <row r="44306" ht="15" customHeight="1"/>
    <row r="44307" ht="15" customHeight="1"/>
    <row r="44308" ht="15" customHeight="1"/>
    <row r="44309" ht="15" customHeight="1"/>
    <row r="44310" ht="15" customHeight="1"/>
    <row r="44311" ht="15" customHeight="1"/>
    <row r="44312" ht="15" customHeight="1"/>
    <row r="44313" ht="15" customHeight="1"/>
    <row r="44314" ht="15" customHeight="1"/>
    <row r="44315" ht="15" customHeight="1"/>
    <row r="44316" ht="15" customHeight="1"/>
    <row r="44317" ht="15" customHeight="1"/>
    <row r="44318" ht="15" customHeight="1"/>
    <row r="44319" ht="15" customHeight="1"/>
    <row r="44320" ht="15" customHeight="1"/>
    <row r="44321" ht="15" customHeight="1"/>
    <row r="44322" ht="15" customHeight="1"/>
    <row r="44323" ht="15" customHeight="1"/>
    <row r="44324" ht="15" customHeight="1"/>
    <row r="44325" ht="15" customHeight="1"/>
    <row r="44326" ht="15" customHeight="1"/>
    <row r="44327" ht="15" customHeight="1"/>
    <row r="44328" ht="15" customHeight="1"/>
    <row r="44329" ht="15" customHeight="1"/>
    <row r="44330" ht="15" customHeight="1"/>
    <row r="44331" ht="15" customHeight="1"/>
    <row r="44332" ht="15" customHeight="1"/>
    <row r="44333" ht="15" customHeight="1"/>
    <row r="44334" ht="15" customHeight="1"/>
    <row r="44335" ht="15" customHeight="1"/>
    <row r="44336" ht="15" customHeight="1"/>
    <row r="44337" ht="15" customHeight="1"/>
    <row r="44338" ht="15" customHeight="1"/>
    <row r="44339" ht="15" customHeight="1"/>
    <row r="44340" ht="15" customHeight="1"/>
    <row r="44341" ht="15" customHeight="1"/>
    <row r="44342" ht="15" customHeight="1"/>
    <row r="44343" ht="15" customHeight="1"/>
    <row r="44344" ht="15" customHeight="1"/>
    <row r="44345" ht="15" customHeight="1"/>
    <row r="44346" ht="15" customHeight="1"/>
    <row r="44347" ht="15" customHeight="1"/>
    <row r="44348" ht="15" customHeight="1"/>
    <row r="44349" ht="15" customHeight="1"/>
    <row r="44350" ht="15" customHeight="1"/>
    <row r="44351" ht="15" customHeight="1"/>
    <row r="44352" ht="15" customHeight="1"/>
    <row r="44353" ht="15" customHeight="1"/>
    <row r="44354" ht="15" customHeight="1"/>
    <row r="44355" ht="15" customHeight="1"/>
    <row r="44356" ht="15" customHeight="1"/>
    <row r="44357" ht="15" customHeight="1"/>
    <row r="44358" ht="15" customHeight="1"/>
    <row r="44359" ht="15" customHeight="1"/>
    <row r="44360" ht="15" customHeight="1"/>
    <row r="44361" ht="15" customHeight="1"/>
    <row r="44362" ht="15" customHeight="1"/>
    <row r="44363" ht="15" customHeight="1"/>
    <row r="44364" ht="15" customHeight="1"/>
    <row r="44365" ht="15" customHeight="1"/>
    <row r="44366" ht="15" customHeight="1"/>
    <row r="44367" ht="15" customHeight="1"/>
    <row r="44368" ht="15" customHeight="1"/>
    <row r="44369" ht="15" customHeight="1"/>
    <row r="44370" ht="15" customHeight="1"/>
    <row r="44371" ht="15" customHeight="1"/>
    <row r="44372" ht="15" customHeight="1"/>
    <row r="44373" ht="15" customHeight="1"/>
    <row r="44374" ht="15" customHeight="1"/>
    <row r="44375" ht="15" customHeight="1"/>
    <row r="44376" ht="15" customHeight="1"/>
    <row r="44377" ht="15" customHeight="1"/>
    <row r="44378" ht="15" customHeight="1"/>
    <row r="44379" ht="15" customHeight="1"/>
    <row r="44380" ht="15" customHeight="1"/>
    <row r="44381" ht="15" customHeight="1"/>
    <row r="44382" ht="15" customHeight="1"/>
    <row r="44383" ht="15" customHeight="1"/>
    <row r="44384" ht="15" customHeight="1"/>
    <row r="44385" ht="15" customHeight="1"/>
    <row r="44386" ht="15" customHeight="1"/>
    <row r="44387" ht="15" customHeight="1"/>
    <row r="44388" ht="15" customHeight="1"/>
    <row r="44389" ht="15" customHeight="1"/>
    <row r="44390" ht="15" customHeight="1"/>
    <row r="44391" ht="15" customHeight="1"/>
    <row r="44392" ht="15" customHeight="1"/>
    <row r="44393" ht="15" customHeight="1"/>
    <row r="44394" ht="15" customHeight="1"/>
    <row r="44395" ht="15" customHeight="1"/>
    <row r="44396" ht="15" customHeight="1"/>
    <row r="44397" ht="15" customHeight="1"/>
    <row r="44398" ht="15" customHeight="1"/>
    <row r="44399" ht="15" customHeight="1"/>
    <row r="44400" ht="15" customHeight="1"/>
    <row r="44401" ht="15" customHeight="1"/>
    <row r="44402" ht="15" customHeight="1"/>
    <row r="44403" ht="15" customHeight="1"/>
    <row r="44404" ht="15" customHeight="1"/>
    <row r="44405" ht="15" customHeight="1"/>
    <row r="44406" ht="15" customHeight="1"/>
    <row r="44407" ht="15" customHeight="1"/>
    <row r="44408" ht="15" customHeight="1"/>
    <row r="44409" ht="15" customHeight="1"/>
    <row r="44410" ht="15" customHeight="1"/>
    <row r="44411" ht="15" customHeight="1"/>
    <row r="44412" ht="15" customHeight="1"/>
    <row r="44413" ht="15" customHeight="1"/>
    <row r="44414" ht="15" customHeight="1"/>
    <row r="44415" ht="15" customHeight="1"/>
    <row r="44416" ht="15" customHeight="1"/>
    <row r="44417" ht="15" customHeight="1"/>
    <row r="44418" ht="15" customHeight="1"/>
    <row r="44419" ht="15" customHeight="1"/>
    <row r="44420" ht="15" customHeight="1"/>
    <row r="44421" ht="15" customHeight="1"/>
    <row r="44422" ht="15" customHeight="1"/>
    <row r="44423" ht="15" customHeight="1"/>
    <row r="44424" ht="15" customHeight="1"/>
    <row r="44425" ht="15" customHeight="1"/>
    <row r="44426" ht="15" customHeight="1"/>
    <row r="44427" ht="15" customHeight="1"/>
    <row r="44428" ht="15" customHeight="1"/>
    <row r="44429" ht="15" customHeight="1"/>
    <row r="44430" ht="15" customHeight="1"/>
    <row r="44431" ht="15" customHeight="1"/>
    <row r="44432" ht="15" customHeight="1"/>
    <row r="44433" ht="15" customHeight="1"/>
    <row r="44434" ht="15" customHeight="1"/>
    <row r="44435" ht="15" customHeight="1"/>
    <row r="44436" ht="15" customHeight="1"/>
    <row r="44437" ht="15" customHeight="1"/>
    <row r="44438" ht="15" customHeight="1"/>
    <row r="44439" ht="15" customHeight="1"/>
    <row r="44440" ht="15" customHeight="1"/>
    <row r="44441" ht="15" customHeight="1"/>
    <row r="44442" ht="15" customHeight="1"/>
    <row r="44443" ht="15" customHeight="1"/>
    <row r="44444" ht="15" customHeight="1"/>
    <row r="44445" ht="15" customHeight="1"/>
    <row r="44446" ht="15" customHeight="1"/>
    <row r="44447" ht="15" customHeight="1"/>
    <row r="44448" ht="15" customHeight="1"/>
    <row r="44449" ht="15" customHeight="1"/>
    <row r="44450" ht="15" customHeight="1"/>
    <row r="44451" ht="15" customHeight="1"/>
    <row r="44452" ht="15" customHeight="1"/>
    <row r="44453" ht="15" customHeight="1"/>
    <row r="44454" ht="15" customHeight="1"/>
    <row r="44455" ht="15" customHeight="1"/>
    <row r="44456" ht="15" customHeight="1"/>
    <row r="44457" ht="15" customHeight="1"/>
    <row r="44458" ht="15" customHeight="1"/>
    <row r="44459" ht="15" customHeight="1"/>
    <row r="44460" ht="15" customHeight="1"/>
    <row r="44461" ht="15" customHeight="1"/>
    <row r="44462" ht="15" customHeight="1"/>
    <row r="44463" ht="15" customHeight="1"/>
    <row r="44464" ht="15" customHeight="1"/>
    <row r="44465" ht="15" customHeight="1"/>
    <row r="44466" ht="15" customHeight="1"/>
    <row r="44467" ht="15" customHeight="1"/>
    <row r="44468" ht="15" customHeight="1"/>
    <row r="44469" ht="15" customHeight="1"/>
    <row r="44470" ht="15" customHeight="1"/>
    <row r="44471" ht="15" customHeight="1"/>
    <row r="44472" ht="15" customHeight="1"/>
    <row r="44473" ht="15" customHeight="1"/>
    <row r="44474" ht="15" customHeight="1"/>
    <row r="44475" ht="15" customHeight="1"/>
    <row r="44476" ht="15" customHeight="1"/>
    <row r="44477" ht="15" customHeight="1"/>
    <row r="44478" ht="15" customHeight="1"/>
    <row r="44479" ht="15" customHeight="1"/>
    <row r="44480" ht="15" customHeight="1"/>
    <row r="44481" ht="15" customHeight="1"/>
    <row r="44482" ht="15" customHeight="1"/>
    <row r="44483" ht="15" customHeight="1"/>
    <row r="44484" ht="15" customHeight="1"/>
    <row r="44485" ht="15" customHeight="1"/>
    <row r="44486" ht="15" customHeight="1"/>
    <row r="44487" ht="15" customHeight="1"/>
    <row r="44488" ht="15" customHeight="1"/>
    <row r="44489" ht="15" customHeight="1"/>
    <row r="44490" ht="15" customHeight="1"/>
    <row r="44491" ht="15" customHeight="1"/>
    <row r="44492" ht="15" customHeight="1"/>
    <row r="44493" ht="15" customHeight="1"/>
    <row r="44494" ht="15" customHeight="1"/>
    <row r="44495" ht="15" customHeight="1"/>
    <row r="44496" ht="15" customHeight="1"/>
    <row r="44497" ht="15" customHeight="1"/>
    <row r="44498" ht="15" customHeight="1"/>
    <row r="44499" ht="15" customHeight="1"/>
    <row r="44500" ht="15" customHeight="1"/>
    <row r="44501" ht="15" customHeight="1"/>
    <row r="44502" ht="15" customHeight="1"/>
    <row r="44503" ht="15" customHeight="1"/>
    <row r="44504" ht="15" customHeight="1"/>
    <row r="44505" ht="15" customHeight="1"/>
    <row r="44506" ht="15" customHeight="1"/>
    <row r="44507" ht="15" customHeight="1"/>
    <row r="44508" ht="15" customHeight="1"/>
    <row r="44509" ht="15" customHeight="1"/>
    <row r="44510" ht="15" customHeight="1"/>
    <row r="44511" ht="15" customHeight="1"/>
    <row r="44512" ht="15" customHeight="1"/>
    <row r="44513" ht="15" customHeight="1"/>
    <row r="44514" ht="15" customHeight="1"/>
    <row r="44515" ht="15" customHeight="1"/>
    <row r="44516" ht="15" customHeight="1"/>
    <row r="44517" ht="15" customHeight="1"/>
    <row r="44518" ht="15" customHeight="1"/>
    <row r="44519" ht="15" customHeight="1"/>
    <row r="44520" ht="15" customHeight="1"/>
    <row r="44521" ht="15" customHeight="1"/>
    <row r="44522" ht="15" customHeight="1"/>
    <row r="44523" ht="15" customHeight="1"/>
    <row r="44524" ht="15" customHeight="1"/>
    <row r="44525" ht="15" customHeight="1"/>
    <row r="44526" ht="15" customHeight="1"/>
    <row r="44527" ht="15" customHeight="1"/>
    <row r="44528" ht="15" customHeight="1"/>
    <row r="44529" ht="15" customHeight="1"/>
    <row r="44530" ht="15" customHeight="1"/>
    <row r="44531" ht="15" customHeight="1"/>
    <row r="44532" ht="15" customHeight="1"/>
    <row r="44533" ht="15" customHeight="1"/>
    <row r="44534" ht="15" customHeight="1"/>
    <row r="44535" ht="15" customHeight="1"/>
    <row r="44536" ht="15" customHeight="1"/>
    <row r="44537" ht="15" customHeight="1"/>
    <row r="44538" ht="15" customHeight="1"/>
    <row r="44539" ht="15" customHeight="1"/>
    <row r="44540" ht="15" customHeight="1"/>
    <row r="44541" ht="15" customHeight="1"/>
    <row r="44542" ht="15" customHeight="1"/>
    <row r="44543" ht="15" customHeight="1"/>
    <row r="44544" ht="15" customHeight="1"/>
    <row r="44545" ht="15" customHeight="1"/>
    <row r="44546" ht="15" customHeight="1"/>
    <row r="44547" ht="15" customHeight="1"/>
    <row r="44548" ht="15" customHeight="1"/>
    <row r="44549" ht="15" customHeight="1"/>
    <row r="44550" ht="15" customHeight="1"/>
    <row r="44551" ht="15" customHeight="1"/>
    <row r="44552" ht="15" customHeight="1"/>
    <row r="44553" ht="15" customHeight="1"/>
    <row r="44554" ht="15" customHeight="1"/>
    <row r="44555" ht="15" customHeight="1"/>
    <row r="44556" ht="15" customHeight="1"/>
    <row r="44557" ht="15" customHeight="1"/>
    <row r="44558" ht="15" customHeight="1"/>
    <row r="44559" ht="15" customHeight="1"/>
    <row r="44560" ht="15" customHeight="1"/>
    <row r="44561" ht="15" customHeight="1"/>
    <row r="44562" ht="15" customHeight="1"/>
    <row r="44563" ht="15" customHeight="1"/>
    <row r="44564" ht="15" customHeight="1"/>
    <row r="44565" ht="15" customHeight="1"/>
    <row r="44566" ht="15" customHeight="1"/>
    <row r="44567" ht="15" customHeight="1"/>
    <row r="44568" ht="15" customHeight="1"/>
    <row r="44569" ht="15" customHeight="1"/>
    <row r="44570" ht="15" customHeight="1"/>
    <row r="44571" ht="15" customHeight="1"/>
    <row r="44572" ht="15" customHeight="1"/>
    <row r="44573" ht="15" customHeight="1"/>
    <row r="44574" ht="15" customHeight="1"/>
    <row r="44575" ht="15" customHeight="1"/>
    <row r="44576" ht="15" customHeight="1"/>
    <row r="44577" ht="15" customHeight="1"/>
    <row r="44578" ht="15" customHeight="1"/>
    <row r="44579" ht="15" customHeight="1"/>
    <row r="44580" ht="15" customHeight="1"/>
    <row r="44581" ht="15" customHeight="1"/>
    <row r="44582" ht="15" customHeight="1"/>
    <row r="44583" ht="15" customHeight="1"/>
    <row r="44584" ht="15" customHeight="1"/>
    <row r="44585" ht="15" customHeight="1"/>
    <row r="44586" ht="15" customHeight="1"/>
    <row r="44587" ht="15" customHeight="1"/>
    <row r="44588" ht="15" customHeight="1"/>
    <row r="44589" ht="15" customHeight="1"/>
    <row r="44590" ht="15" customHeight="1"/>
    <row r="44591" ht="15" customHeight="1"/>
    <row r="44592" ht="15" customHeight="1"/>
    <row r="44593" ht="15" customHeight="1"/>
    <row r="44594" ht="15" customHeight="1"/>
    <row r="44595" ht="15" customHeight="1"/>
    <row r="44596" ht="15" customHeight="1"/>
    <row r="44597" ht="15" customHeight="1"/>
    <row r="44598" ht="15" customHeight="1"/>
    <row r="44599" ht="15" customHeight="1"/>
    <row r="44600" ht="15" customHeight="1"/>
    <row r="44601" ht="15" customHeight="1"/>
    <row r="44602" ht="15" customHeight="1"/>
    <row r="44603" ht="15" customHeight="1"/>
    <row r="44604" ht="15" customHeight="1"/>
    <row r="44605" ht="15" customHeight="1"/>
    <row r="44606" ht="15" customHeight="1"/>
    <row r="44607" ht="15" customHeight="1"/>
    <row r="44608" ht="15" customHeight="1"/>
    <row r="44609" ht="15" customHeight="1"/>
    <row r="44610" ht="15" customHeight="1"/>
    <row r="44611" ht="15" customHeight="1"/>
    <row r="44612" ht="15" customHeight="1"/>
    <row r="44613" ht="15" customHeight="1"/>
    <row r="44614" ht="15" customHeight="1"/>
    <row r="44615" ht="15" customHeight="1"/>
    <row r="44616" ht="15" customHeight="1"/>
    <row r="44617" ht="15" customHeight="1"/>
    <row r="44618" ht="15" customHeight="1"/>
    <row r="44619" ht="15" customHeight="1"/>
    <row r="44620" ht="15" customHeight="1"/>
    <row r="44621" ht="15" customHeight="1"/>
    <row r="44622" ht="15" customHeight="1"/>
    <row r="44623" ht="15" customHeight="1"/>
    <row r="44624" ht="15" customHeight="1"/>
    <row r="44625" ht="15" customHeight="1"/>
    <row r="44626" ht="15" customHeight="1"/>
    <row r="44627" ht="15" customHeight="1"/>
    <row r="44628" ht="15" customHeight="1"/>
    <row r="44629" ht="15" customHeight="1"/>
    <row r="44630" ht="15" customHeight="1"/>
    <row r="44631" ht="15" customHeight="1"/>
    <row r="44632" ht="15" customHeight="1"/>
    <row r="44633" ht="15" customHeight="1"/>
    <row r="44634" ht="15" customHeight="1"/>
    <row r="44635" ht="15" customHeight="1"/>
    <row r="44636" ht="15" customHeight="1"/>
    <row r="44637" ht="15" customHeight="1"/>
    <row r="44638" ht="15" customHeight="1"/>
    <row r="44639" ht="15" customHeight="1"/>
    <row r="44640" ht="15" customHeight="1"/>
    <row r="44641" ht="15" customHeight="1"/>
    <row r="44642" ht="15" customHeight="1"/>
    <row r="44643" ht="15" customHeight="1"/>
    <row r="44644" ht="15" customHeight="1"/>
    <row r="44645" ht="15" customHeight="1"/>
    <row r="44646" ht="15" customHeight="1"/>
    <row r="44647" ht="15" customHeight="1"/>
    <row r="44648" ht="15" customHeight="1"/>
    <row r="44649" ht="15" customHeight="1"/>
    <row r="44650" ht="15" customHeight="1"/>
    <row r="44651" ht="15" customHeight="1"/>
    <row r="44652" ht="15" customHeight="1"/>
    <row r="44653" ht="15" customHeight="1"/>
    <row r="44654" ht="15" customHeight="1"/>
    <row r="44655" ht="15" customHeight="1"/>
    <row r="44656" ht="15" customHeight="1"/>
    <row r="44657" ht="15" customHeight="1"/>
    <row r="44658" ht="15" customHeight="1"/>
    <row r="44659" ht="15" customHeight="1"/>
    <row r="44660" ht="15" customHeight="1"/>
    <row r="44661" ht="15" customHeight="1"/>
    <row r="44662" ht="15" customHeight="1"/>
    <row r="44663" ht="15" customHeight="1"/>
    <row r="44664" ht="15" customHeight="1"/>
    <row r="44665" ht="15" customHeight="1"/>
    <row r="44666" ht="15" customHeight="1"/>
    <row r="44667" ht="15" customHeight="1"/>
    <row r="44668" ht="15" customHeight="1"/>
    <row r="44669" ht="15" customHeight="1"/>
    <row r="44670" ht="15" customHeight="1"/>
    <row r="44671" ht="15" customHeight="1"/>
    <row r="44672" ht="15" customHeight="1"/>
    <row r="44673" ht="15" customHeight="1"/>
    <row r="44674" ht="15" customHeight="1"/>
    <row r="44675" ht="15" customHeight="1"/>
    <row r="44676" ht="15" customHeight="1"/>
    <row r="44677" ht="15" customHeight="1"/>
    <row r="44678" ht="15" customHeight="1"/>
    <row r="44679" ht="15" customHeight="1"/>
    <row r="44680" ht="15" customHeight="1"/>
    <row r="44681" ht="15" customHeight="1"/>
    <row r="44682" ht="15" customHeight="1"/>
    <row r="44683" ht="15" customHeight="1"/>
    <row r="44684" ht="15" customHeight="1"/>
    <row r="44685" ht="15" customHeight="1"/>
    <row r="44686" ht="15" customHeight="1"/>
    <row r="44687" ht="15" customHeight="1"/>
    <row r="44688" ht="15" customHeight="1"/>
    <row r="44689" ht="15" customHeight="1"/>
    <row r="44690" ht="15" customHeight="1"/>
    <row r="44691" ht="15" customHeight="1"/>
    <row r="44692" ht="15" customHeight="1"/>
    <row r="44693" ht="15" customHeight="1"/>
    <row r="44694" ht="15" customHeight="1"/>
    <row r="44695" ht="15" customHeight="1"/>
    <row r="44696" ht="15" customHeight="1"/>
    <row r="44697" ht="15" customHeight="1"/>
    <row r="44698" ht="15" customHeight="1"/>
    <row r="44699" ht="15" customHeight="1"/>
    <row r="44700" ht="15" customHeight="1"/>
    <row r="44701" ht="15" customHeight="1"/>
    <row r="44702" ht="15" customHeight="1"/>
    <row r="44703" ht="15" customHeight="1"/>
    <row r="44704" ht="15" customHeight="1"/>
    <row r="44705" ht="15" customHeight="1"/>
    <row r="44706" ht="15" customHeight="1"/>
    <row r="44707" ht="15" customHeight="1"/>
    <row r="44708" ht="15" customHeight="1"/>
    <row r="44709" ht="15" customHeight="1"/>
    <row r="44710" ht="15" customHeight="1"/>
    <row r="44711" ht="15" customHeight="1"/>
    <row r="44712" ht="15" customHeight="1"/>
    <row r="44713" ht="15" customHeight="1"/>
    <row r="44714" ht="15" customHeight="1"/>
    <row r="44715" ht="15" customHeight="1"/>
    <row r="44716" ht="15" customHeight="1"/>
    <row r="44717" ht="15" customHeight="1"/>
    <row r="44718" ht="15" customHeight="1"/>
    <row r="44719" ht="15" customHeight="1"/>
    <row r="44720" ht="15" customHeight="1"/>
    <row r="44721" ht="15" customHeight="1"/>
    <row r="44722" ht="15" customHeight="1"/>
    <row r="44723" ht="15" customHeight="1"/>
    <row r="44724" ht="15" customHeight="1"/>
    <row r="44725" ht="15" customHeight="1"/>
    <row r="44726" ht="15" customHeight="1"/>
    <row r="44727" ht="15" customHeight="1"/>
    <row r="44728" ht="15" customHeight="1"/>
    <row r="44729" ht="15" customHeight="1"/>
    <row r="44730" ht="15" customHeight="1"/>
    <row r="44731" ht="15" customHeight="1"/>
    <row r="44732" ht="15" customHeight="1"/>
    <row r="44733" ht="15" customHeight="1"/>
    <row r="44734" ht="15" customHeight="1"/>
    <row r="44735" ht="15" customHeight="1"/>
    <row r="44736" ht="15" customHeight="1"/>
    <row r="44737" ht="15" customHeight="1"/>
    <row r="44738" ht="15" customHeight="1"/>
    <row r="44739" ht="15" customHeight="1"/>
    <row r="44740" ht="15" customHeight="1"/>
    <row r="44741" ht="15" customHeight="1"/>
    <row r="44742" ht="15" customHeight="1"/>
    <row r="44743" ht="15" customHeight="1"/>
    <row r="44744" ht="15" customHeight="1"/>
    <row r="44745" ht="15" customHeight="1"/>
    <row r="44746" ht="15" customHeight="1"/>
    <row r="44747" ht="15" customHeight="1"/>
    <row r="44748" ht="15" customHeight="1"/>
    <row r="44749" ht="15" customHeight="1"/>
    <row r="44750" ht="15" customHeight="1"/>
    <row r="44751" ht="15" customHeight="1"/>
    <row r="44752" ht="15" customHeight="1"/>
    <row r="44753" ht="15" customHeight="1"/>
    <row r="44754" ht="15" customHeight="1"/>
    <row r="44755" ht="15" customHeight="1"/>
    <row r="44756" ht="15" customHeight="1"/>
    <row r="44757" ht="15" customHeight="1"/>
    <row r="44758" ht="15" customHeight="1"/>
    <row r="44759" ht="15" customHeight="1"/>
    <row r="44760" ht="15" customHeight="1"/>
    <row r="44761" ht="15" customHeight="1"/>
    <row r="44762" ht="15" customHeight="1"/>
    <row r="44763" ht="15" customHeight="1"/>
    <row r="44764" ht="15" customHeight="1"/>
    <row r="44765" ht="15" customHeight="1"/>
    <row r="44766" ht="15" customHeight="1"/>
    <row r="44767" ht="15" customHeight="1"/>
    <row r="44768" ht="15" customHeight="1"/>
    <row r="44769" ht="15" customHeight="1"/>
    <row r="44770" ht="15" customHeight="1"/>
    <row r="44771" ht="15" customHeight="1"/>
    <row r="44772" ht="15" customHeight="1"/>
    <row r="44773" ht="15" customHeight="1"/>
    <row r="44774" ht="15" customHeight="1"/>
    <row r="44775" ht="15" customHeight="1"/>
    <row r="44776" ht="15" customHeight="1"/>
    <row r="44777" ht="15" customHeight="1"/>
    <row r="44778" ht="15" customHeight="1"/>
    <row r="44779" ht="15" customHeight="1"/>
    <row r="44780" ht="15" customHeight="1"/>
    <row r="44781" ht="15" customHeight="1"/>
    <row r="44782" ht="15" customHeight="1"/>
    <row r="44783" ht="15" customHeight="1"/>
    <row r="44784" ht="15" customHeight="1"/>
    <row r="44785" ht="15" customHeight="1"/>
    <row r="44786" ht="15" customHeight="1"/>
    <row r="44787" ht="15" customHeight="1"/>
    <row r="44788" ht="15" customHeight="1"/>
    <row r="44789" ht="15" customHeight="1"/>
    <row r="44790" ht="15" customHeight="1"/>
    <row r="44791" ht="15" customHeight="1"/>
    <row r="44792" ht="15" customHeight="1"/>
    <row r="44793" ht="15" customHeight="1"/>
    <row r="44794" ht="15" customHeight="1"/>
    <row r="44795" ht="15" customHeight="1"/>
    <row r="44796" ht="15" customHeight="1"/>
    <row r="44797" ht="15" customHeight="1"/>
    <row r="44798" ht="15" customHeight="1"/>
    <row r="44799" ht="15" customHeight="1"/>
    <row r="44800" ht="15" customHeight="1"/>
    <row r="44801" ht="15" customHeight="1"/>
    <row r="44802" ht="15" customHeight="1"/>
    <row r="44803" ht="15" customHeight="1"/>
    <row r="44804" ht="15" customHeight="1"/>
    <row r="44805" ht="15" customHeight="1"/>
    <row r="44806" ht="15" customHeight="1"/>
    <row r="44807" ht="15" customHeight="1"/>
    <row r="44808" ht="15" customHeight="1"/>
    <row r="44809" ht="15" customHeight="1"/>
    <row r="44810" ht="15" customHeight="1"/>
    <row r="44811" ht="15" customHeight="1"/>
    <row r="44812" ht="15" customHeight="1"/>
    <row r="44813" ht="15" customHeight="1"/>
    <row r="44814" ht="15" customHeight="1"/>
    <row r="44815" ht="15" customHeight="1"/>
    <row r="44816" ht="15" customHeight="1"/>
    <row r="44817" ht="15" customHeight="1"/>
    <row r="44818" ht="15" customHeight="1"/>
    <row r="44819" ht="15" customHeight="1"/>
    <row r="44820" ht="15" customHeight="1"/>
    <row r="44821" ht="15" customHeight="1"/>
    <row r="44822" ht="15" customHeight="1"/>
    <row r="44823" ht="15" customHeight="1"/>
    <row r="44824" ht="15" customHeight="1"/>
    <row r="44825" ht="15" customHeight="1"/>
    <row r="44826" ht="15" customHeight="1"/>
    <row r="44827" ht="15" customHeight="1"/>
    <row r="44828" ht="15" customHeight="1"/>
    <row r="44829" ht="15" customHeight="1"/>
    <row r="44830" ht="15" customHeight="1"/>
    <row r="44831" ht="15" customHeight="1"/>
    <row r="44832" ht="15" customHeight="1"/>
    <row r="44833" ht="15" customHeight="1"/>
    <row r="44834" ht="15" customHeight="1"/>
    <row r="44835" ht="15" customHeight="1"/>
    <row r="44836" ht="15" customHeight="1"/>
    <row r="44837" ht="15" customHeight="1"/>
    <row r="44838" ht="15" customHeight="1"/>
    <row r="44839" ht="15" customHeight="1"/>
    <row r="44840" ht="15" customHeight="1"/>
    <row r="44841" ht="15" customHeight="1"/>
    <row r="44842" ht="15" customHeight="1"/>
    <row r="44843" ht="15" customHeight="1"/>
    <row r="44844" ht="15" customHeight="1"/>
    <row r="44845" ht="15" customHeight="1"/>
    <row r="44846" ht="15" customHeight="1"/>
    <row r="44847" ht="15" customHeight="1"/>
    <row r="44848" ht="15" customHeight="1"/>
    <row r="44849" ht="15" customHeight="1"/>
    <row r="44850" ht="15" customHeight="1"/>
    <row r="44851" ht="15" customHeight="1"/>
    <row r="44852" ht="15" customHeight="1"/>
    <row r="44853" ht="15" customHeight="1"/>
    <row r="44854" ht="15" customHeight="1"/>
    <row r="44855" ht="15" customHeight="1"/>
    <row r="44856" ht="15" customHeight="1"/>
    <row r="44857" ht="15" customHeight="1"/>
    <row r="44858" ht="15" customHeight="1"/>
    <row r="44859" ht="15" customHeight="1"/>
    <row r="44860" ht="15" customHeight="1"/>
    <row r="44861" ht="15" customHeight="1"/>
    <row r="44862" ht="15" customHeight="1"/>
    <row r="44863" ht="15" customHeight="1"/>
    <row r="44864" ht="15" customHeight="1"/>
    <row r="44865" ht="15" customHeight="1"/>
    <row r="44866" ht="15" customHeight="1"/>
    <row r="44867" ht="15" customHeight="1"/>
    <row r="44868" ht="15" customHeight="1"/>
    <row r="44869" ht="15" customHeight="1"/>
    <row r="44870" ht="15" customHeight="1"/>
    <row r="44871" ht="15" customHeight="1"/>
    <row r="44872" ht="15" customHeight="1"/>
    <row r="44873" ht="15" customHeight="1"/>
    <row r="44874" ht="15" customHeight="1"/>
    <row r="44875" ht="15" customHeight="1"/>
    <row r="44876" ht="15" customHeight="1"/>
    <row r="44877" ht="15" customHeight="1"/>
    <row r="44878" ht="15" customHeight="1"/>
    <row r="44879" ht="15" customHeight="1"/>
    <row r="44880" ht="15" customHeight="1"/>
    <row r="44881" ht="15" customHeight="1"/>
    <row r="44882" ht="15" customHeight="1"/>
    <row r="44883" ht="15" customHeight="1"/>
    <row r="44884" ht="15" customHeight="1"/>
    <row r="44885" ht="15" customHeight="1"/>
    <row r="44886" ht="15" customHeight="1"/>
    <row r="44887" ht="15" customHeight="1"/>
    <row r="44888" ht="15" customHeight="1"/>
    <row r="44889" ht="15" customHeight="1"/>
    <row r="44890" ht="15" customHeight="1"/>
    <row r="44891" ht="15" customHeight="1"/>
    <row r="44892" ht="15" customHeight="1"/>
    <row r="44893" ht="15" customHeight="1"/>
    <row r="44894" ht="15" customHeight="1"/>
    <row r="44895" ht="15" customHeight="1"/>
    <row r="44896" ht="15" customHeight="1"/>
    <row r="44897" ht="15" customHeight="1"/>
    <row r="44898" ht="15" customHeight="1"/>
    <row r="44899" ht="15" customHeight="1"/>
    <row r="44900" ht="15" customHeight="1"/>
    <row r="44901" ht="15" customHeight="1"/>
    <row r="44902" ht="15" customHeight="1"/>
    <row r="44903" ht="15" customHeight="1"/>
    <row r="44904" ht="15" customHeight="1"/>
    <row r="44905" ht="15" customHeight="1"/>
    <row r="44906" ht="15" customHeight="1"/>
    <row r="44907" ht="15" customHeight="1"/>
    <row r="44908" ht="15" customHeight="1"/>
    <row r="44909" ht="15" customHeight="1"/>
    <row r="44910" ht="15" customHeight="1"/>
    <row r="44911" ht="15" customHeight="1"/>
    <row r="44912" ht="15" customHeight="1"/>
    <row r="44913" ht="15" customHeight="1"/>
    <row r="44914" ht="15" customHeight="1"/>
    <row r="44915" ht="15" customHeight="1"/>
    <row r="44916" ht="15" customHeight="1"/>
    <row r="44917" ht="15" customHeight="1"/>
    <row r="44918" ht="15" customHeight="1"/>
    <row r="44919" ht="15" customHeight="1"/>
    <row r="44920" ht="15" customHeight="1"/>
    <row r="44921" ht="15" customHeight="1"/>
    <row r="44922" ht="15" customHeight="1"/>
    <row r="44923" ht="15" customHeight="1"/>
    <row r="44924" ht="15" customHeight="1"/>
    <row r="44925" ht="15" customHeight="1"/>
    <row r="44926" ht="15" customHeight="1"/>
    <row r="44927" ht="15" customHeight="1"/>
    <row r="44928" ht="15" customHeight="1"/>
    <row r="44929" ht="15" customHeight="1"/>
    <row r="44930" ht="15" customHeight="1"/>
    <row r="44931" ht="15" customHeight="1"/>
    <row r="44932" ht="15" customHeight="1"/>
    <row r="44933" ht="15" customHeight="1"/>
    <row r="44934" ht="15" customHeight="1"/>
    <row r="44935" ht="15" customHeight="1"/>
    <row r="44936" ht="15" customHeight="1"/>
    <row r="44937" ht="15" customHeight="1"/>
    <row r="44938" ht="15" customHeight="1"/>
    <row r="44939" ht="15" customHeight="1"/>
    <row r="44940" ht="15" customHeight="1"/>
    <row r="44941" ht="15" customHeight="1"/>
    <row r="44942" ht="15" customHeight="1"/>
    <row r="44943" ht="15" customHeight="1"/>
    <row r="44944" ht="15" customHeight="1"/>
    <row r="44945" ht="15" customHeight="1"/>
    <row r="44946" ht="15" customHeight="1"/>
    <row r="44947" ht="15" customHeight="1"/>
    <row r="44948" ht="15" customHeight="1"/>
    <row r="44949" ht="15" customHeight="1"/>
    <row r="44950" ht="15" customHeight="1"/>
    <row r="44951" ht="15" customHeight="1"/>
    <row r="44952" ht="15" customHeight="1"/>
    <row r="44953" ht="15" customHeight="1"/>
    <row r="44954" ht="15" customHeight="1"/>
    <row r="44955" ht="15" customHeight="1"/>
    <row r="44956" ht="15" customHeight="1"/>
    <row r="44957" ht="15" customHeight="1"/>
    <row r="44958" ht="15" customHeight="1"/>
    <row r="44959" ht="15" customHeight="1"/>
    <row r="44960" ht="15" customHeight="1"/>
    <row r="44961" ht="15" customHeight="1"/>
    <row r="44962" ht="15" customHeight="1"/>
    <row r="44963" ht="15" customHeight="1"/>
    <row r="44964" ht="15" customHeight="1"/>
    <row r="44965" ht="15" customHeight="1"/>
    <row r="44966" ht="15" customHeight="1"/>
    <row r="44967" ht="15" customHeight="1"/>
    <row r="44968" ht="15" customHeight="1"/>
    <row r="44969" ht="15" customHeight="1"/>
    <row r="44970" ht="15" customHeight="1"/>
    <row r="44971" ht="15" customHeight="1"/>
    <row r="44972" ht="15" customHeight="1"/>
    <row r="44973" ht="15" customHeight="1"/>
    <row r="44974" ht="15" customHeight="1"/>
    <row r="44975" ht="15" customHeight="1"/>
    <row r="44976" ht="15" customHeight="1"/>
    <row r="44977" ht="15" customHeight="1"/>
    <row r="44978" ht="15" customHeight="1"/>
    <row r="44979" ht="15" customHeight="1"/>
    <row r="44980" ht="15" customHeight="1"/>
    <row r="44981" ht="15" customHeight="1"/>
    <row r="44982" ht="15" customHeight="1"/>
    <row r="44983" ht="15" customHeight="1"/>
    <row r="44984" ht="15" customHeight="1"/>
    <row r="44985" ht="15" customHeight="1"/>
    <row r="44986" ht="15" customHeight="1"/>
    <row r="44987" ht="15" customHeight="1"/>
    <row r="44988" ht="15" customHeight="1"/>
    <row r="44989" ht="15" customHeight="1"/>
    <row r="44990" ht="15" customHeight="1"/>
    <row r="44991" ht="15" customHeight="1"/>
    <row r="44992" ht="15" customHeight="1"/>
    <row r="44993" ht="15" customHeight="1"/>
    <row r="44994" ht="15" customHeight="1"/>
    <row r="44995" ht="15" customHeight="1"/>
    <row r="44996" ht="15" customHeight="1"/>
    <row r="44997" ht="15" customHeight="1"/>
    <row r="44998" ht="15" customHeight="1"/>
    <row r="44999" ht="15" customHeight="1"/>
    <row r="45000" ht="15" customHeight="1"/>
    <row r="45001" ht="15" customHeight="1"/>
    <row r="45002" ht="15" customHeight="1"/>
    <row r="45003" ht="15" customHeight="1"/>
    <row r="45004" ht="15" customHeight="1"/>
    <row r="45005" ht="15" customHeight="1"/>
    <row r="45006" ht="15" customHeight="1"/>
    <row r="45007" ht="15" customHeight="1"/>
    <row r="45008" ht="15" customHeight="1"/>
    <row r="45009" ht="15" customHeight="1"/>
    <row r="45010" ht="15" customHeight="1"/>
    <row r="45011" ht="15" customHeight="1"/>
    <row r="45012" ht="15" customHeight="1"/>
    <row r="45013" ht="15" customHeight="1"/>
    <row r="45014" ht="15" customHeight="1"/>
    <row r="45015" ht="15" customHeight="1"/>
    <row r="45016" ht="15" customHeight="1"/>
    <row r="45017" ht="15" customHeight="1"/>
    <row r="45018" ht="15" customHeight="1"/>
    <row r="45019" ht="15" customHeight="1"/>
    <row r="45020" ht="15" customHeight="1"/>
    <row r="45021" ht="15" customHeight="1"/>
    <row r="45022" ht="15" customHeight="1"/>
    <row r="45023" ht="15" customHeight="1"/>
    <row r="45024" ht="15" customHeight="1"/>
    <row r="45025" ht="15" customHeight="1"/>
    <row r="45026" ht="15" customHeight="1"/>
    <row r="45027" ht="15" customHeight="1"/>
    <row r="45028" ht="15" customHeight="1"/>
    <row r="45029" ht="15" customHeight="1"/>
    <row r="45030" ht="15" customHeight="1"/>
    <row r="45031" ht="15" customHeight="1"/>
    <row r="45032" ht="15" customHeight="1"/>
    <row r="45033" ht="15" customHeight="1"/>
    <row r="45034" ht="15" customHeight="1"/>
    <row r="45035" ht="15" customHeight="1"/>
    <row r="45036" ht="15" customHeight="1"/>
    <row r="45037" ht="15" customHeight="1"/>
    <row r="45038" ht="15" customHeight="1"/>
    <row r="45039" ht="15" customHeight="1"/>
    <row r="45040" ht="15" customHeight="1"/>
    <row r="45041" ht="15" customHeight="1"/>
    <row r="45042" ht="15" customHeight="1"/>
    <row r="45043" ht="15" customHeight="1"/>
    <row r="45044" ht="15" customHeight="1"/>
    <row r="45045" ht="15" customHeight="1"/>
    <row r="45046" ht="15" customHeight="1"/>
    <row r="45047" ht="15" customHeight="1"/>
    <row r="45048" ht="15" customHeight="1"/>
    <row r="45049" ht="15" customHeight="1"/>
    <row r="45050" ht="15" customHeight="1"/>
    <row r="45051" ht="15" customHeight="1"/>
    <row r="45052" ht="15" customHeight="1"/>
    <row r="45053" ht="15" customHeight="1"/>
    <row r="45054" ht="15" customHeight="1"/>
    <row r="45055" ht="15" customHeight="1"/>
    <row r="45056" ht="15" customHeight="1"/>
    <row r="45057" ht="15" customHeight="1"/>
    <row r="45058" ht="15" customHeight="1"/>
    <row r="45059" ht="15" customHeight="1"/>
    <row r="45060" ht="15" customHeight="1"/>
    <row r="45061" ht="15" customHeight="1"/>
    <row r="45062" ht="15" customHeight="1"/>
    <row r="45063" ht="15" customHeight="1"/>
    <row r="45064" ht="15" customHeight="1"/>
    <row r="45065" ht="15" customHeight="1"/>
    <row r="45066" ht="15" customHeight="1"/>
    <row r="45067" ht="15" customHeight="1"/>
    <row r="45068" ht="15" customHeight="1"/>
    <row r="45069" ht="15" customHeight="1"/>
    <row r="45070" ht="15" customHeight="1"/>
    <row r="45071" ht="15" customHeight="1"/>
    <row r="45072" ht="15" customHeight="1"/>
    <row r="45073" ht="15" customHeight="1"/>
    <row r="45074" ht="15" customHeight="1"/>
    <row r="45075" ht="15" customHeight="1"/>
    <row r="45076" ht="15" customHeight="1"/>
    <row r="45077" ht="15" customHeight="1"/>
    <row r="45078" ht="15" customHeight="1"/>
    <row r="45079" ht="15" customHeight="1"/>
    <row r="45080" ht="15" customHeight="1"/>
    <row r="45081" ht="15" customHeight="1"/>
    <row r="45082" ht="15" customHeight="1"/>
    <row r="45083" ht="15" customHeight="1"/>
    <row r="45084" ht="15" customHeight="1"/>
    <row r="45085" ht="15" customHeight="1"/>
    <row r="45086" ht="15" customHeight="1"/>
    <row r="45087" ht="15" customHeight="1"/>
    <row r="45088" ht="15" customHeight="1"/>
    <row r="45089" ht="15" customHeight="1"/>
    <row r="45090" ht="15" customHeight="1"/>
    <row r="45091" ht="15" customHeight="1"/>
    <row r="45092" ht="15" customHeight="1"/>
    <row r="45093" ht="15" customHeight="1"/>
    <row r="45094" ht="15" customHeight="1"/>
    <row r="45095" ht="15" customHeight="1"/>
    <row r="45096" ht="15" customHeight="1"/>
    <row r="45097" ht="15" customHeight="1"/>
    <row r="45098" ht="15" customHeight="1"/>
    <row r="45099" ht="15" customHeight="1"/>
    <row r="45100" ht="15" customHeight="1"/>
    <row r="45101" ht="15" customHeight="1"/>
    <row r="45102" ht="15" customHeight="1"/>
    <row r="45103" ht="15" customHeight="1"/>
    <row r="45104" ht="15" customHeight="1"/>
    <row r="45105" ht="15" customHeight="1"/>
    <row r="45106" ht="15" customHeight="1"/>
    <row r="45107" ht="15" customHeight="1"/>
    <row r="45108" ht="15" customHeight="1"/>
    <row r="45109" ht="15" customHeight="1"/>
    <row r="45110" ht="15" customHeight="1"/>
    <row r="45111" ht="15" customHeight="1"/>
    <row r="45112" ht="15" customHeight="1"/>
    <row r="45113" ht="15" customHeight="1"/>
    <row r="45114" ht="15" customHeight="1"/>
    <row r="45115" ht="15" customHeight="1"/>
    <row r="45116" ht="15" customHeight="1"/>
    <row r="45117" ht="15" customHeight="1"/>
    <row r="45118" ht="15" customHeight="1"/>
    <row r="45119" ht="15" customHeight="1"/>
    <row r="45120" ht="15" customHeight="1"/>
    <row r="45121" ht="15" customHeight="1"/>
    <row r="45122" ht="15" customHeight="1"/>
    <row r="45123" ht="15" customHeight="1"/>
    <row r="45124" ht="15" customHeight="1"/>
    <row r="45125" ht="15" customHeight="1"/>
    <row r="45126" ht="15" customHeight="1"/>
    <row r="45127" ht="15" customHeight="1"/>
    <row r="45128" ht="15" customHeight="1"/>
    <row r="45129" ht="15" customHeight="1"/>
    <row r="45130" ht="15" customHeight="1"/>
    <row r="45131" ht="15" customHeight="1"/>
    <row r="45132" ht="15" customHeight="1"/>
    <row r="45133" ht="15" customHeight="1"/>
    <row r="45134" ht="15" customHeight="1"/>
    <row r="45135" ht="15" customHeight="1"/>
    <row r="45136" ht="15" customHeight="1"/>
    <row r="45137" ht="15" customHeight="1"/>
    <row r="45138" ht="15" customHeight="1"/>
    <row r="45139" ht="15" customHeight="1"/>
    <row r="45140" ht="15" customHeight="1"/>
    <row r="45141" ht="15" customHeight="1"/>
    <row r="45142" ht="15" customHeight="1"/>
    <row r="45143" ht="15" customHeight="1"/>
    <row r="45144" ht="15" customHeight="1"/>
    <row r="45145" ht="15" customHeight="1"/>
    <row r="45146" ht="15" customHeight="1"/>
    <row r="45147" ht="15" customHeight="1"/>
    <row r="45148" ht="15" customHeight="1"/>
    <row r="45149" ht="15" customHeight="1"/>
    <row r="45150" ht="15" customHeight="1"/>
    <row r="45151" ht="15" customHeight="1"/>
    <row r="45152" ht="15" customHeight="1"/>
    <row r="45153" ht="15" customHeight="1"/>
    <row r="45154" ht="15" customHeight="1"/>
    <row r="45155" ht="15" customHeight="1"/>
    <row r="45156" ht="15" customHeight="1"/>
    <row r="45157" ht="15" customHeight="1"/>
    <row r="45158" ht="15" customHeight="1"/>
    <row r="45159" ht="15" customHeight="1"/>
    <row r="45160" ht="15" customHeight="1"/>
    <row r="45161" ht="15" customHeight="1"/>
    <row r="45162" ht="15" customHeight="1"/>
    <row r="45163" ht="15" customHeight="1"/>
    <row r="45164" ht="15" customHeight="1"/>
    <row r="45165" ht="15" customHeight="1"/>
    <row r="45166" ht="15" customHeight="1"/>
    <row r="45167" ht="15" customHeight="1"/>
    <row r="45168" ht="15" customHeight="1"/>
    <row r="45169" ht="15" customHeight="1"/>
    <row r="45170" ht="15" customHeight="1"/>
    <row r="45171" ht="15" customHeight="1"/>
    <row r="45172" ht="15" customHeight="1"/>
    <row r="45173" ht="15" customHeight="1"/>
    <row r="45174" ht="15" customHeight="1"/>
    <row r="45175" ht="15" customHeight="1"/>
    <row r="45176" ht="15" customHeight="1"/>
    <row r="45177" ht="15" customHeight="1"/>
    <row r="45178" ht="15" customHeight="1"/>
    <row r="45179" ht="15" customHeight="1"/>
    <row r="45180" ht="15" customHeight="1"/>
    <row r="45181" ht="15" customHeight="1"/>
    <row r="45182" ht="15" customHeight="1"/>
    <row r="45183" ht="15" customHeight="1"/>
    <row r="45184" ht="15" customHeight="1"/>
    <row r="45185" ht="15" customHeight="1"/>
    <row r="45186" ht="15" customHeight="1"/>
    <row r="45187" ht="15" customHeight="1"/>
    <row r="45188" ht="15" customHeight="1"/>
    <row r="45189" ht="15" customHeight="1"/>
    <row r="45190" ht="15" customHeight="1"/>
    <row r="45191" ht="15" customHeight="1"/>
    <row r="45192" ht="15" customHeight="1"/>
    <row r="45193" ht="15" customHeight="1"/>
    <row r="45194" ht="15" customHeight="1"/>
    <row r="45195" ht="15" customHeight="1"/>
    <row r="45196" ht="15" customHeight="1"/>
    <row r="45197" ht="15" customHeight="1"/>
    <row r="45198" ht="15" customHeight="1"/>
    <row r="45199" ht="15" customHeight="1"/>
    <row r="45200" ht="15" customHeight="1"/>
    <row r="45201" ht="15" customHeight="1"/>
    <row r="45202" ht="15" customHeight="1"/>
    <row r="45203" ht="15" customHeight="1"/>
    <row r="45204" ht="15" customHeight="1"/>
    <row r="45205" ht="15" customHeight="1"/>
    <row r="45206" ht="15" customHeight="1"/>
    <row r="45207" ht="15" customHeight="1"/>
    <row r="45208" ht="15" customHeight="1"/>
    <row r="45209" ht="15" customHeight="1"/>
    <row r="45210" ht="15" customHeight="1"/>
    <row r="45211" ht="15" customHeight="1"/>
    <row r="45212" ht="15" customHeight="1"/>
    <row r="45213" ht="15" customHeight="1"/>
    <row r="45214" ht="15" customHeight="1"/>
    <row r="45215" ht="15" customHeight="1"/>
    <row r="45216" ht="15" customHeight="1"/>
    <row r="45217" ht="15" customHeight="1"/>
    <row r="45218" ht="15" customHeight="1"/>
    <row r="45219" ht="15" customHeight="1"/>
    <row r="45220" ht="15" customHeight="1"/>
    <row r="45221" ht="15" customHeight="1"/>
    <row r="45222" ht="15" customHeight="1"/>
    <row r="45223" ht="15" customHeight="1"/>
    <row r="45224" ht="15" customHeight="1"/>
    <row r="45225" ht="15" customHeight="1"/>
    <row r="45226" ht="15" customHeight="1"/>
    <row r="45227" ht="15" customHeight="1"/>
    <row r="45228" ht="15" customHeight="1"/>
    <row r="45229" ht="15" customHeight="1"/>
    <row r="45230" ht="15" customHeight="1"/>
    <row r="45231" ht="15" customHeight="1"/>
    <row r="45232" ht="15" customHeight="1"/>
    <row r="45233" ht="15" customHeight="1"/>
    <row r="45234" ht="15" customHeight="1"/>
    <row r="45235" ht="15" customHeight="1"/>
    <row r="45236" ht="15" customHeight="1"/>
    <row r="45237" ht="15" customHeight="1"/>
    <row r="45238" ht="15" customHeight="1"/>
    <row r="45239" ht="15" customHeight="1"/>
    <row r="45240" ht="15" customHeight="1"/>
    <row r="45241" ht="15" customHeight="1"/>
    <row r="45242" ht="15" customHeight="1"/>
    <row r="45243" ht="15" customHeight="1"/>
    <row r="45244" ht="15" customHeight="1"/>
    <row r="45245" ht="15" customHeight="1"/>
    <row r="45246" ht="15" customHeight="1"/>
    <row r="45247" ht="15" customHeight="1"/>
    <row r="45248" ht="15" customHeight="1"/>
    <row r="45249" ht="15" customHeight="1"/>
    <row r="45250" ht="15" customHeight="1"/>
    <row r="45251" ht="15" customHeight="1"/>
    <row r="45252" ht="15" customHeight="1"/>
    <row r="45253" ht="15" customHeight="1"/>
    <row r="45254" ht="15" customHeight="1"/>
    <row r="45255" ht="15" customHeight="1"/>
    <row r="45256" ht="15" customHeight="1"/>
    <row r="45257" ht="15" customHeight="1"/>
    <row r="45258" ht="15" customHeight="1"/>
    <row r="45259" ht="15" customHeight="1"/>
    <row r="45260" ht="15" customHeight="1"/>
    <row r="45261" ht="15" customHeight="1"/>
    <row r="45262" ht="15" customHeight="1"/>
    <row r="45263" ht="15" customHeight="1"/>
    <row r="45264" ht="15" customHeight="1"/>
    <row r="45265" ht="15" customHeight="1"/>
    <row r="45266" ht="15" customHeight="1"/>
    <row r="45267" ht="15" customHeight="1"/>
    <row r="45268" ht="15" customHeight="1"/>
    <row r="45269" ht="15" customHeight="1"/>
    <row r="45270" ht="15" customHeight="1"/>
    <row r="45271" ht="15" customHeight="1"/>
    <row r="45272" ht="15" customHeight="1"/>
    <row r="45273" ht="15" customHeight="1"/>
    <row r="45274" ht="15" customHeight="1"/>
    <row r="45275" ht="15" customHeight="1"/>
    <row r="45276" ht="15" customHeight="1"/>
    <row r="45277" ht="15" customHeight="1"/>
    <row r="45278" ht="15" customHeight="1"/>
    <row r="45279" ht="15" customHeight="1"/>
    <row r="45280" ht="15" customHeight="1"/>
    <row r="45281" ht="15" customHeight="1"/>
    <row r="45282" ht="15" customHeight="1"/>
    <row r="45283" ht="15" customHeight="1"/>
    <row r="45284" ht="15" customHeight="1"/>
    <row r="45285" ht="15" customHeight="1"/>
    <row r="45286" ht="15" customHeight="1"/>
    <row r="45287" ht="15" customHeight="1"/>
    <row r="45288" ht="15" customHeight="1"/>
    <row r="45289" ht="15" customHeight="1"/>
    <row r="45290" ht="15" customHeight="1"/>
    <row r="45291" ht="15" customHeight="1"/>
    <row r="45292" ht="15" customHeight="1"/>
    <row r="45293" ht="15" customHeight="1"/>
    <row r="45294" ht="15" customHeight="1"/>
    <row r="45295" ht="15" customHeight="1"/>
    <row r="45296" ht="15" customHeight="1"/>
    <row r="45297" ht="15" customHeight="1"/>
    <row r="45298" ht="15" customHeight="1"/>
    <row r="45299" ht="15" customHeight="1"/>
    <row r="45300" ht="15" customHeight="1"/>
    <row r="45301" ht="15" customHeight="1"/>
    <row r="45302" ht="15" customHeight="1"/>
    <row r="45303" ht="15" customHeight="1"/>
    <row r="45304" ht="15" customHeight="1"/>
    <row r="45305" ht="15" customHeight="1"/>
    <row r="45306" ht="15" customHeight="1"/>
    <row r="45307" ht="15" customHeight="1"/>
    <row r="45308" ht="15" customHeight="1"/>
    <row r="45309" ht="15" customHeight="1"/>
    <row r="45310" ht="15" customHeight="1"/>
    <row r="45311" ht="15" customHeight="1"/>
    <row r="45312" ht="15" customHeight="1"/>
    <row r="45313" ht="15" customHeight="1"/>
    <row r="45314" ht="15" customHeight="1"/>
    <row r="45315" ht="15" customHeight="1"/>
    <row r="45316" ht="15" customHeight="1"/>
    <row r="45317" ht="15" customHeight="1"/>
    <row r="45318" ht="15" customHeight="1"/>
    <row r="45319" ht="15" customHeight="1"/>
    <row r="45320" ht="15" customHeight="1"/>
    <row r="45321" ht="15" customHeight="1"/>
    <row r="45322" ht="15" customHeight="1"/>
    <row r="45323" ht="15" customHeight="1"/>
    <row r="45324" ht="15" customHeight="1"/>
    <row r="45325" ht="15" customHeight="1"/>
    <row r="45326" ht="15" customHeight="1"/>
    <row r="45327" ht="15" customHeight="1"/>
    <row r="45328" ht="15" customHeight="1"/>
    <row r="45329" ht="15" customHeight="1"/>
    <row r="45330" ht="15" customHeight="1"/>
    <row r="45331" ht="15" customHeight="1"/>
    <row r="45332" ht="15" customHeight="1"/>
    <row r="45333" ht="15" customHeight="1"/>
    <row r="45334" ht="15" customHeight="1"/>
    <row r="45335" ht="15" customHeight="1"/>
    <row r="45336" ht="15" customHeight="1"/>
    <row r="45337" ht="15" customHeight="1"/>
    <row r="45338" ht="15" customHeight="1"/>
    <row r="45339" ht="15" customHeight="1"/>
    <row r="45340" ht="15" customHeight="1"/>
    <row r="45341" ht="15" customHeight="1"/>
    <row r="45342" ht="15" customHeight="1"/>
    <row r="45343" ht="15" customHeight="1"/>
    <row r="45344" ht="15" customHeight="1"/>
    <row r="45345" ht="15" customHeight="1"/>
    <row r="45346" ht="15" customHeight="1"/>
    <row r="45347" ht="15" customHeight="1"/>
    <row r="45348" ht="15" customHeight="1"/>
    <row r="45349" ht="15" customHeight="1"/>
    <row r="45350" ht="15" customHeight="1"/>
    <row r="45351" ht="15" customHeight="1"/>
    <row r="45352" ht="15" customHeight="1"/>
    <row r="45353" ht="15" customHeight="1"/>
    <row r="45354" ht="15" customHeight="1"/>
    <row r="45355" ht="15" customHeight="1"/>
    <row r="45356" ht="15" customHeight="1"/>
    <row r="45357" ht="15" customHeight="1"/>
    <row r="45358" ht="15" customHeight="1"/>
    <row r="45359" ht="15" customHeight="1"/>
    <row r="45360" ht="15" customHeight="1"/>
    <row r="45361" ht="15" customHeight="1"/>
    <row r="45362" ht="15" customHeight="1"/>
    <row r="45363" ht="15" customHeight="1"/>
    <row r="45364" ht="15" customHeight="1"/>
    <row r="45365" ht="15" customHeight="1"/>
    <row r="45366" ht="15" customHeight="1"/>
    <row r="45367" ht="15" customHeight="1"/>
    <row r="45368" ht="15" customHeight="1"/>
    <row r="45369" ht="15" customHeight="1"/>
    <row r="45370" ht="15" customHeight="1"/>
    <row r="45371" ht="15" customHeight="1"/>
    <row r="45372" ht="15" customHeight="1"/>
    <row r="45373" ht="15" customHeight="1"/>
    <row r="45374" ht="15" customHeight="1"/>
    <row r="45375" ht="15" customHeight="1"/>
    <row r="45376" ht="15" customHeight="1"/>
    <row r="45377" ht="15" customHeight="1"/>
    <row r="45378" ht="15" customHeight="1"/>
    <row r="45379" ht="15" customHeight="1"/>
    <row r="45380" ht="15" customHeight="1"/>
    <row r="45381" ht="15" customHeight="1"/>
    <row r="45382" ht="15" customHeight="1"/>
    <row r="45383" ht="15" customHeight="1"/>
    <row r="45384" ht="15" customHeight="1"/>
    <row r="45385" ht="15" customHeight="1"/>
    <row r="45386" ht="15" customHeight="1"/>
    <row r="45387" ht="15" customHeight="1"/>
    <row r="45388" ht="15" customHeight="1"/>
    <row r="45389" ht="15" customHeight="1"/>
    <row r="45390" ht="15" customHeight="1"/>
    <row r="45391" ht="15" customHeight="1"/>
    <row r="45392" ht="15" customHeight="1"/>
    <row r="45393" ht="15" customHeight="1"/>
    <row r="45394" ht="15" customHeight="1"/>
    <row r="45395" ht="15" customHeight="1"/>
    <row r="45396" ht="15" customHeight="1"/>
    <row r="45397" ht="15" customHeight="1"/>
    <row r="45398" ht="15" customHeight="1"/>
    <row r="45399" ht="15" customHeight="1"/>
    <row r="45400" ht="15" customHeight="1"/>
    <row r="45401" ht="15" customHeight="1"/>
    <row r="45402" ht="15" customHeight="1"/>
    <row r="45403" ht="15" customHeight="1"/>
    <row r="45404" ht="15" customHeight="1"/>
    <row r="45405" ht="15" customHeight="1"/>
    <row r="45406" ht="15" customHeight="1"/>
    <row r="45407" ht="15" customHeight="1"/>
    <row r="45408" ht="15" customHeight="1"/>
    <row r="45409" ht="15" customHeight="1"/>
    <row r="45410" ht="15" customHeight="1"/>
    <row r="45411" ht="15" customHeight="1"/>
    <row r="45412" ht="15" customHeight="1"/>
    <row r="45413" ht="15" customHeight="1"/>
    <row r="45414" ht="15" customHeight="1"/>
    <row r="45415" ht="15" customHeight="1"/>
    <row r="45416" ht="15" customHeight="1"/>
    <row r="45417" ht="15" customHeight="1"/>
    <row r="45418" ht="15" customHeight="1"/>
    <row r="45419" ht="15" customHeight="1"/>
    <row r="45420" ht="15" customHeight="1"/>
    <row r="45421" ht="15" customHeight="1"/>
    <row r="45422" ht="15" customHeight="1"/>
    <row r="45423" ht="15" customHeight="1"/>
    <row r="45424" ht="15" customHeight="1"/>
    <row r="45425" ht="15" customHeight="1"/>
    <row r="45426" ht="15" customHeight="1"/>
    <row r="45427" ht="15" customHeight="1"/>
    <row r="45428" ht="15" customHeight="1"/>
    <row r="45429" ht="15" customHeight="1"/>
    <row r="45430" ht="15" customHeight="1"/>
    <row r="45431" ht="15" customHeight="1"/>
    <row r="45432" ht="15" customHeight="1"/>
    <row r="45433" ht="15" customHeight="1"/>
    <row r="45434" ht="15" customHeight="1"/>
    <row r="45435" ht="15" customHeight="1"/>
    <row r="45436" ht="15" customHeight="1"/>
    <row r="45437" ht="15" customHeight="1"/>
    <row r="45438" ht="15" customHeight="1"/>
    <row r="45439" ht="15" customHeight="1"/>
    <row r="45440" ht="15" customHeight="1"/>
    <row r="45441" ht="15" customHeight="1"/>
    <row r="45442" ht="15" customHeight="1"/>
    <row r="45443" ht="15" customHeight="1"/>
    <row r="45444" ht="15" customHeight="1"/>
    <row r="45445" ht="15" customHeight="1"/>
    <row r="45446" ht="15" customHeight="1"/>
    <row r="45447" ht="15" customHeight="1"/>
    <row r="45448" ht="15" customHeight="1"/>
    <row r="45449" ht="15" customHeight="1"/>
    <row r="45450" ht="15" customHeight="1"/>
    <row r="45451" ht="15" customHeight="1"/>
    <row r="45452" ht="15" customHeight="1"/>
    <row r="45453" ht="15" customHeight="1"/>
    <row r="45454" ht="15" customHeight="1"/>
    <row r="45455" ht="15" customHeight="1"/>
    <row r="45456" ht="15" customHeight="1"/>
    <row r="45457" ht="15" customHeight="1"/>
    <row r="45458" ht="15" customHeight="1"/>
    <row r="45459" ht="15" customHeight="1"/>
    <row r="45460" ht="15" customHeight="1"/>
    <row r="45461" ht="15" customHeight="1"/>
    <row r="45462" ht="15" customHeight="1"/>
    <row r="45463" ht="15" customHeight="1"/>
    <row r="45464" ht="15" customHeight="1"/>
    <row r="45465" ht="15" customHeight="1"/>
    <row r="45466" ht="15" customHeight="1"/>
    <row r="45467" ht="15" customHeight="1"/>
    <row r="45468" ht="15" customHeight="1"/>
    <row r="45469" ht="15" customHeight="1"/>
    <row r="45470" ht="15" customHeight="1"/>
    <row r="45471" ht="15" customHeight="1"/>
    <row r="45472" ht="15" customHeight="1"/>
    <row r="45473" ht="15" customHeight="1"/>
    <row r="45474" ht="15" customHeight="1"/>
    <row r="45475" ht="15" customHeight="1"/>
    <row r="45476" ht="15" customHeight="1"/>
    <row r="45477" ht="15" customHeight="1"/>
    <row r="45478" ht="15" customHeight="1"/>
    <row r="45479" ht="15" customHeight="1"/>
    <row r="45480" ht="15" customHeight="1"/>
    <row r="45481" ht="15" customHeight="1"/>
    <row r="45482" ht="15" customHeight="1"/>
    <row r="45483" ht="15" customHeight="1"/>
    <row r="45484" ht="15" customHeight="1"/>
    <row r="45485" ht="15" customHeight="1"/>
    <row r="45486" ht="15" customHeight="1"/>
    <row r="45487" ht="15" customHeight="1"/>
    <row r="45488" ht="15" customHeight="1"/>
    <row r="45489" ht="15" customHeight="1"/>
    <row r="45490" ht="15" customHeight="1"/>
    <row r="45491" ht="15" customHeight="1"/>
    <row r="45492" ht="15" customHeight="1"/>
    <row r="45493" ht="15" customHeight="1"/>
    <row r="45494" ht="15" customHeight="1"/>
    <row r="45495" ht="15" customHeight="1"/>
    <row r="45496" ht="15" customHeight="1"/>
    <row r="45497" ht="15" customHeight="1"/>
    <row r="45498" ht="15" customHeight="1"/>
    <row r="45499" ht="15" customHeight="1"/>
    <row r="45500" ht="15" customHeight="1"/>
    <row r="45501" ht="15" customHeight="1"/>
    <row r="45502" ht="15" customHeight="1"/>
    <row r="45503" ht="15" customHeight="1"/>
    <row r="45504" ht="15" customHeight="1"/>
    <row r="45505" ht="15" customHeight="1"/>
    <row r="45506" ht="15" customHeight="1"/>
    <row r="45507" ht="15" customHeight="1"/>
    <row r="45508" ht="15" customHeight="1"/>
    <row r="45509" ht="15" customHeight="1"/>
    <row r="45510" ht="15" customHeight="1"/>
    <row r="45511" ht="15" customHeight="1"/>
    <row r="45512" ht="15" customHeight="1"/>
    <row r="45513" ht="15" customHeight="1"/>
    <row r="45514" ht="15" customHeight="1"/>
    <row r="45515" ht="15" customHeight="1"/>
    <row r="45516" ht="15" customHeight="1"/>
    <row r="45517" ht="15" customHeight="1"/>
    <row r="45518" ht="15" customHeight="1"/>
    <row r="45519" ht="15" customHeight="1"/>
    <row r="45520" ht="15" customHeight="1"/>
    <row r="45521" ht="15" customHeight="1"/>
    <row r="45522" ht="15" customHeight="1"/>
    <row r="45523" ht="15" customHeight="1"/>
    <row r="45524" ht="15" customHeight="1"/>
    <row r="45525" ht="15" customHeight="1"/>
    <row r="45526" ht="15" customHeight="1"/>
    <row r="45527" ht="15" customHeight="1"/>
    <row r="45528" ht="15" customHeight="1"/>
    <row r="45529" ht="15" customHeight="1"/>
    <row r="45530" ht="15" customHeight="1"/>
    <row r="45531" ht="15" customHeight="1"/>
    <row r="45532" ht="15" customHeight="1"/>
    <row r="45533" ht="15" customHeight="1"/>
    <row r="45534" ht="15" customHeight="1"/>
    <row r="45535" ht="15" customHeight="1"/>
    <row r="45536" ht="15" customHeight="1"/>
    <row r="45537" ht="15" customHeight="1"/>
    <row r="45538" ht="15" customHeight="1"/>
    <row r="45539" ht="15" customHeight="1"/>
    <row r="45540" ht="15" customHeight="1"/>
    <row r="45541" ht="15" customHeight="1"/>
    <row r="45542" ht="15" customHeight="1"/>
    <row r="45543" ht="15" customHeight="1"/>
    <row r="45544" ht="15" customHeight="1"/>
    <row r="45545" ht="15" customHeight="1"/>
    <row r="45546" ht="15" customHeight="1"/>
    <row r="45547" ht="15" customHeight="1"/>
    <row r="45548" ht="15" customHeight="1"/>
    <row r="45549" ht="15" customHeight="1"/>
    <row r="45550" ht="15" customHeight="1"/>
    <row r="45551" ht="15" customHeight="1"/>
    <row r="45552" ht="15" customHeight="1"/>
    <row r="45553" ht="15" customHeight="1"/>
    <row r="45554" ht="15" customHeight="1"/>
    <row r="45555" ht="15" customHeight="1"/>
    <row r="45556" ht="15" customHeight="1"/>
    <row r="45557" ht="15" customHeight="1"/>
    <row r="45558" ht="15" customHeight="1"/>
    <row r="45559" ht="15" customHeight="1"/>
    <row r="45560" ht="15" customHeight="1"/>
    <row r="45561" ht="15" customHeight="1"/>
    <row r="45562" ht="15" customHeight="1"/>
    <row r="45563" ht="15" customHeight="1"/>
    <row r="45564" ht="15" customHeight="1"/>
    <row r="45565" ht="15" customHeight="1"/>
    <row r="45566" ht="15" customHeight="1"/>
    <row r="45567" ht="15" customHeight="1"/>
    <row r="45568" ht="15" customHeight="1"/>
    <row r="45569" ht="15" customHeight="1"/>
    <row r="45570" ht="15" customHeight="1"/>
    <row r="45571" ht="15" customHeight="1"/>
    <row r="45572" ht="15" customHeight="1"/>
    <row r="45573" ht="15" customHeight="1"/>
    <row r="45574" ht="15" customHeight="1"/>
    <row r="45575" ht="15" customHeight="1"/>
    <row r="45576" ht="15" customHeight="1"/>
    <row r="45577" ht="15" customHeight="1"/>
    <row r="45578" ht="15" customHeight="1"/>
    <row r="45579" ht="15" customHeight="1"/>
    <row r="45580" ht="15" customHeight="1"/>
    <row r="45581" ht="15" customHeight="1"/>
    <row r="45582" ht="15" customHeight="1"/>
    <row r="45583" ht="15" customHeight="1"/>
    <row r="45584" ht="15" customHeight="1"/>
    <row r="45585" ht="15" customHeight="1"/>
    <row r="45586" ht="15" customHeight="1"/>
    <row r="45587" ht="15" customHeight="1"/>
    <row r="45588" ht="15" customHeight="1"/>
    <row r="45589" ht="15" customHeight="1"/>
    <row r="45590" ht="15" customHeight="1"/>
    <row r="45591" ht="15" customHeight="1"/>
    <row r="45592" ht="15" customHeight="1"/>
    <row r="45593" ht="15" customHeight="1"/>
    <row r="45594" ht="15" customHeight="1"/>
    <row r="45595" ht="15" customHeight="1"/>
    <row r="45596" ht="15" customHeight="1"/>
    <row r="45597" ht="15" customHeight="1"/>
    <row r="45598" ht="15" customHeight="1"/>
    <row r="45599" ht="15" customHeight="1"/>
    <row r="45600" ht="15" customHeight="1"/>
    <row r="45601" ht="15" customHeight="1"/>
    <row r="45602" ht="15" customHeight="1"/>
    <row r="45603" ht="15" customHeight="1"/>
    <row r="45604" ht="15" customHeight="1"/>
    <row r="45605" ht="15" customHeight="1"/>
    <row r="45606" ht="15" customHeight="1"/>
    <row r="45607" ht="15" customHeight="1"/>
    <row r="45608" ht="15" customHeight="1"/>
    <row r="45609" ht="15" customHeight="1"/>
    <row r="45610" ht="15" customHeight="1"/>
    <row r="45611" ht="15" customHeight="1"/>
    <row r="45612" ht="15" customHeight="1"/>
    <row r="45613" ht="15" customHeight="1"/>
    <row r="45614" ht="15" customHeight="1"/>
    <row r="45615" ht="15" customHeight="1"/>
    <row r="45616" ht="15" customHeight="1"/>
    <row r="45617" ht="15" customHeight="1"/>
    <row r="45618" ht="15" customHeight="1"/>
    <row r="45619" ht="15" customHeight="1"/>
    <row r="45620" ht="15" customHeight="1"/>
    <row r="45621" ht="15" customHeight="1"/>
    <row r="45622" ht="15" customHeight="1"/>
    <row r="45623" ht="15" customHeight="1"/>
    <row r="45624" ht="15" customHeight="1"/>
    <row r="45625" ht="15" customHeight="1"/>
    <row r="45626" ht="15" customHeight="1"/>
    <row r="45627" ht="15" customHeight="1"/>
    <row r="45628" ht="15" customHeight="1"/>
    <row r="45629" ht="15" customHeight="1"/>
    <row r="45630" ht="15" customHeight="1"/>
    <row r="45631" ht="15" customHeight="1"/>
    <row r="45632" ht="15" customHeight="1"/>
    <row r="45633" ht="15" customHeight="1"/>
    <row r="45634" ht="15" customHeight="1"/>
    <row r="45635" ht="15" customHeight="1"/>
    <row r="45636" ht="15" customHeight="1"/>
    <row r="45637" ht="15" customHeight="1"/>
    <row r="45638" ht="15" customHeight="1"/>
    <row r="45639" ht="15" customHeight="1"/>
    <row r="45640" ht="15" customHeight="1"/>
    <row r="45641" ht="15" customHeight="1"/>
    <row r="45642" ht="15" customHeight="1"/>
    <row r="45643" ht="15" customHeight="1"/>
    <row r="45644" ht="15" customHeight="1"/>
    <row r="45645" ht="15" customHeight="1"/>
    <row r="45646" ht="15" customHeight="1"/>
    <row r="45647" ht="15" customHeight="1"/>
    <row r="45648" ht="15" customHeight="1"/>
    <row r="45649" ht="15" customHeight="1"/>
    <row r="45650" ht="15" customHeight="1"/>
    <row r="45651" ht="15" customHeight="1"/>
    <row r="45652" ht="15" customHeight="1"/>
    <row r="45653" ht="15" customHeight="1"/>
    <row r="45654" ht="15" customHeight="1"/>
    <row r="45655" ht="15" customHeight="1"/>
    <row r="45656" ht="15" customHeight="1"/>
    <row r="45657" ht="15" customHeight="1"/>
    <row r="45658" ht="15" customHeight="1"/>
    <row r="45659" ht="15" customHeight="1"/>
    <row r="45660" ht="15" customHeight="1"/>
    <row r="45661" ht="15" customHeight="1"/>
    <row r="45662" ht="15" customHeight="1"/>
    <row r="45663" ht="15" customHeight="1"/>
    <row r="45664" ht="15" customHeight="1"/>
    <row r="45665" ht="15" customHeight="1"/>
    <row r="45666" ht="15" customHeight="1"/>
    <row r="45667" ht="15" customHeight="1"/>
    <row r="45668" ht="15" customHeight="1"/>
    <row r="45669" ht="15" customHeight="1"/>
    <row r="45670" ht="15" customHeight="1"/>
    <row r="45671" ht="15" customHeight="1"/>
    <row r="45672" ht="15" customHeight="1"/>
    <row r="45673" ht="15" customHeight="1"/>
    <row r="45674" ht="15" customHeight="1"/>
    <row r="45675" ht="15" customHeight="1"/>
    <row r="45676" ht="15" customHeight="1"/>
    <row r="45677" ht="15" customHeight="1"/>
    <row r="45678" ht="15" customHeight="1"/>
    <row r="45679" ht="15" customHeight="1"/>
    <row r="45680" ht="15" customHeight="1"/>
    <row r="45681" ht="15" customHeight="1"/>
    <row r="45682" ht="15" customHeight="1"/>
    <row r="45683" ht="15" customHeight="1"/>
    <row r="45684" ht="15" customHeight="1"/>
    <row r="45685" ht="15" customHeight="1"/>
    <row r="45686" ht="15" customHeight="1"/>
    <row r="45687" ht="15" customHeight="1"/>
    <row r="45688" ht="15" customHeight="1"/>
    <row r="45689" ht="15" customHeight="1"/>
    <row r="45690" ht="15" customHeight="1"/>
    <row r="45691" ht="15" customHeight="1"/>
    <row r="45692" ht="15" customHeight="1"/>
    <row r="45693" ht="15" customHeight="1"/>
    <row r="45694" ht="15" customHeight="1"/>
    <row r="45695" ht="15" customHeight="1"/>
    <row r="45696" ht="15" customHeight="1"/>
    <row r="45697" ht="15" customHeight="1"/>
    <row r="45698" ht="15" customHeight="1"/>
    <row r="45699" ht="15" customHeight="1"/>
    <row r="45700" ht="15" customHeight="1"/>
    <row r="45701" ht="15" customHeight="1"/>
    <row r="45702" ht="15" customHeight="1"/>
    <row r="45703" ht="15" customHeight="1"/>
    <row r="45704" ht="15" customHeight="1"/>
    <row r="45705" ht="15" customHeight="1"/>
    <row r="45706" ht="15" customHeight="1"/>
    <row r="45707" ht="15" customHeight="1"/>
    <row r="45708" ht="15" customHeight="1"/>
    <row r="45709" ht="15" customHeight="1"/>
    <row r="45710" ht="15" customHeight="1"/>
    <row r="45711" ht="15" customHeight="1"/>
    <row r="45712" ht="15" customHeight="1"/>
    <row r="45713" ht="15" customHeight="1"/>
    <row r="45714" ht="15" customHeight="1"/>
    <row r="45715" ht="15" customHeight="1"/>
    <row r="45716" ht="15" customHeight="1"/>
    <row r="45717" ht="15" customHeight="1"/>
    <row r="45718" ht="15" customHeight="1"/>
    <row r="45719" ht="15" customHeight="1"/>
    <row r="45720" ht="15" customHeight="1"/>
    <row r="45721" ht="15" customHeight="1"/>
    <row r="45722" ht="15" customHeight="1"/>
    <row r="45723" ht="15" customHeight="1"/>
    <row r="45724" ht="15" customHeight="1"/>
    <row r="45725" ht="15" customHeight="1"/>
    <row r="45726" ht="15" customHeight="1"/>
    <row r="45727" ht="15" customHeight="1"/>
    <row r="45728" ht="15" customHeight="1"/>
    <row r="45729" ht="15" customHeight="1"/>
    <row r="45730" ht="15" customHeight="1"/>
    <row r="45731" ht="15" customHeight="1"/>
    <row r="45732" ht="15" customHeight="1"/>
    <row r="45733" ht="15" customHeight="1"/>
    <row r="45734" ht="15" customHeight="1"/>
    <row r="45735" ht="15" customHeight="1"/>
    <row r="45736" ht="15" customHeight="1"/>
    <row r="45737" ht="15" customHeight="1"/>
    <row r="45738" ht="15" customHeight="1"/>
    <row r="45739" ht="15" customHeight="1"/>
    <row r="45740" ht="15" customHeight="1"/>
    <row r="45741" ht="15" customHeight="1"/>
    <row r="45742" ht="15" customHeight="1"/>
    <row r="45743" ht="15" customHeight="1"/>
    <row r="45744" ht="15" customHeight="1"/>
    <row r="45745" ht="15" customHeight="1"/>
    <row r="45746" ht="15" customHeight="1"/>
    <row r="45747" ht="15" customHeight="1"/>
    <row r="45748" ht="15" customHeight="1"/>
    <row r="45749" ht="15" customHeight="1"/>
    <row r="45750" ht="15" customHeight="1"/>
    <row r="45751" ht="15" customHeight="1"/>
    <row r="45752" ht="15" customHeight="1"/>
    <row r="45753" ht="15" customHeight="1"/>
    <row r="45754" ht="15" customHeight="1"/>
    <row r="45755" ht="15" customHeight="1"/>
    <row r="45756" ht="15" customHeight="1"/>
    <row r="45757" ht="15" customHeight="1"/>
    <row r="45758" ht="15" customHeight="1"/>
    <row r="45759" ht="15" customHeight="1"/>
    <row r="45760" ht="15" customHeight="1"/>
    <row r="45761" ht="15" customHeight="1"/>
    <row r="45762" ht="15" customHeight="1"/>
    <row r="45763" ht="15" customHeight="1"/>
    <row r="45764" ht="15" customHeight="1"/>
    <row r="45765" ht="15" customHeight="1"/>
    <row r="45766" ht="15" customHeight="1"/>
    <row r="45767" ht="15" customHeight="1"/>
    <row r="45768" ht="15" customHeight="1"/>
    <row r="45769" ht="15" customHeight="1"/>
    <row r="45770" ht="15" customHeight="1"/>
    <row r="45771" ht="15" customHeight="1"/>
    <row r="45772" ht="15" customHeight="1"/>
    <row r="45773" ht="15" customHeight="1"/>
    <row r="45774" ht="15" customHeight="1"/>
    <row r="45775" ht="15" customHeight="1"/>
    <row r="45776" ht="15" customHeight="1"/>
    <row r="45777" ht="15" customHeight="1"/>
    <row r="45778" ht="15" customHeight="1"/>
    <row r="45779" ht="15" customHeight="1"/>
    <row r="45780" ht="15" customHeight="1"/>
    <row r="45781" ht="15" customHeight="1"/>
    <row r="45782" ht="15" customHeight="1"/>
    <row r="45783" ht="15" customHeight="1"/>
    <row r="45784" ht="15" customHeight="1"/>
    <row r="45785" ht="15" customHeight="1"/>
    <row r="45786" ht="15" customHeight="1"/>
    <row r="45787" ht="15" customHeight="1"/>
    <row r="45788" ht="15" customHeight="1"/>
    <row r="45789" ht="15" customHeight="1"/>
    <row r="45790" ht="15" customHeight="1"/>
    <row r="45791" ht="15" customHeight="1"/>
    <row r="45792" ht="15" customHeight="1"/>
    <row r="45793" ht="15" customHeight="1"/>
    <row r="45794" ht="15" customHeight="1"/>
    <row r="45795" ht="15" customHeight="1"/>
    <row r="45796" ht="15" customHeight="1"/>
    <row r="45797" ht="15" customHeight="1"/>
    <row r="45798" ht="15" customHeight="1"/>
    <row r="45799" ht="15" customHeight="1"/>
    <row r="45800" ht="15" customHeight="1"/>
    <row r="45801" ht="15" customHeight="1"/>
    <row r="45802" ht="15" customHeight="1"/>
    <row r="45803" ht="15" customHeight="1"/>
    <row r="45804" ht="15" customHeight="1"/>
    <row r="45805" ht="15" customHeight="1"/>
    <row r="45806" ht="15" customHeight="1"/>
    <row r="45807" ht="15" customHeight="1"/>
    <row r="45808" ht="15" customHeight="1"/>
    <row r="45809" ht="15" customHeight="1"/>
    <row r="45810" ht="15" customHeight="1"/>
    <row r="45811" ht="15" customHeight="1"/>
    <row r="45812" ht="15" customHeight="1"/>
    <row r="45813" ht="15" customHeight="1"/>
    <row r="45814" ht="15" customHeight="1"/>
    <row r="45815" ht="15" customHeight="1"/>
    <row r="45816" ht="15" customHeight="1"/>
    <row r="45817" ht="15" customHeight="1"/>
    <row r="45818" ht="15" customHeight="1"/>
    <row r="45819" ht="15" customHeight="1"/>
    <row r="45820" ht="15" customHeight="1"/>
    <row r="45821" ht="15" customHeight="1"/>
    <row r="45822" ht="15" customHeight="1"/>
    <row r="45823" ht="15" customHeight="1"/>
    <row r="45824" ht="15" customHeight="1"/>
    <row r="45825" ht="15" customHeight="1"/>
    <row r="45826" ht="15" customHeight="1"/>
    <row r="45827" ht="15" customHeight="1"/>
    <row r="45828" ht="15" customHeight="1"/>
    <row r="45829" ht="15" customHeight="1"/>
    <row r="45830" ht="15" customHeight="1"/>
    <row r="45831" ht="15" customHeight="1"/>
    <row r="45832" ht="15" customHeight="1"/>
    <row r="45833" ht="15" customHeight="1"/>
    <row r="45834" ht="15" customHeight="1"/>
    <row r="45835" ht="15" customHeight="1"/>
    <row r="45836" ht="15" customHeight="1"/>
    <row r="45837" ht="15" customHeight="1"/>
    <row r="45838" ht="15" customHeight="1"/>
    <row r="45839" ht="15" customHeight="1"/>
    <row r="45840" ht="15" customHeight="1"/>
    <row r="45841" ht="15" customHeight="1"/>
    <row r="45842" ht="15" customHeight="1"/>
    <row r="45843" ht="15" customHeight="1"/>
    <row r="45844" ht="15" customHeight="1"/>
    <row r="45845" ht="15" customHeight="1"/>
    <row r="45846" ht="15" customHeight="1"/>
    <row r="45847" ht="15" customHeight="1"/>
    <row r="45848" ht="15" customHeight="1"/>
    <row r="45849" ht="15" customHeight="1"/>
    <row r="45850" ht="15" customHeight="1"/>
    <row r="45851" ht="15" customHeight="1"/>
    <row r="45852" ht="15" customHeight="1"/>
    <row r="45853" ht="15" customHeight="1"/>
    <row r="45854" ht="15" customHeight="1"/>
    <row r="45855" ht="15" customHeight="1"/>
    <row r="45856" ht="15" customHeight="1"/>
    <row r="45857" ht="15" customHeight="1"/>
    <row r="45858" ht="15" customHeight="1"/>
    <row r="45859" ht="15" customHeight="1"/>
    <row r="45860" ht="15" customHeight="1"/>
    <row r="45861" ht="15" customHeight="1"/>
    <row r="45862" ht="15" customHeight="1"/>
    <row r="45863" ht="15" customHeight="1"/>
    <row r="45864" ht="15" customHeight="1"/>
    <row r="45865" ht="15" customHeight="1"/>
    <row r="45866" ht="15" customHeight="1"/>
    <row r="45867" ht="15" customHeight="1"/>
    <row r="45868" ht="15" customHeight="1"/>
    <row r="45869" ht="15" customHeight="1"/>
    <row r="45870" ht="15" customHeight="1"/>
    <row r="45871" ht="15" customHeight="1"/>
    <row r="45872" ht="15" customHeight="1"/>
    <row r="45873" ht="15" customHeight="1"/>
    <row r="45874" ht="15" customHeight="1"/>
    <row r="45875" ht="15" customHeight="1"/>
    <row r="45876" ht="15" customHeight="1"/>
    <row r="45877" ht="15" customHeight="1"/>
    <row r="45878" ht="15" customHeight="1"/>
    <row r="45879" ht="15" customHeight="1"/>
    <row r="45880" ht="15" customHeight="1"/>
    <row r="45881" ht="15" customHeight="1"/>
    <row r="45882" ht="15" customHeight="1"/>
    <row r="45883" ht="15" customHeight="1"/>
    <row r="45884" ht="15" customHeight="1"/>
    <row r="45885" ht="15" customHeight="1"/>
    <row r="45886" ht="15" customHeight="1"/>
    <row r="45887" ht="15" customHeight="1"/>
    <row r="45888" ht="15" customHeight="1"/>
    <row r="45889" ht="15" customHeight="1"/>
    <row r="45890" ht="15" customHeight="1"/>
    <row r="45891" ht="15" customHeight="1"/>
    <row r="45892" ht="15" customHeight="1"/>
    <row r="45893" ht="15" customHeight="1"/>
    <row r="45894" ht="15" customHeight="1"/>
    <row r="45895" ht="15" customHeight="1"/>
    <row r="45896" ht="15" customHeight="1"/>
    <row r="45897" ht="15" customHeight="1"/>
    <row r="45898" ht="15" customHeight="1"/>
    <row r="45899" ht="15" customHeight="1"/>
    <row r="45900" ht="15" customHeight="1"/>
    <row r="45901" ht="15" customHeight="1"/>
    <row r="45902" ht="15" customHeight="1"/>
    <row r="45903" ht="15" customHeight="1"/>
    <row r="45904" ht="15" customHeight="1"/>
    <row r="45905" ht="15" customHeight="1"/>
    <row r="45906" ht="15" customHeight="1"/>
    <row r="45907" ht="15" customHeight="1"/>
    <row r="45908" ht="15" customHeight="1"/>
    <row r="45909" ht="15" customHeight="1"/>
    <row r="45910" ht="15" customHeight="1"/>
    <row r="45911" ht="15" customHeight="1"/>
    <row r="45912" ht="15" customHeight="1"/>
    <row r="45913" ht="15" customHeight="1"/>
    <row r="45914" ht="15" customHeight="1"/>
    <row r="45915" ht="15" customHeight="1"/>
    <row r="45916" ht="15" customHeight="1"/>
    <row r="45917" ht="15" customHeight="1"/>
    <row r="45918" ht="15" customHeight="1"/>
    <row r="45919" ht="15" customHeight="1"/>
    <row r="45920" ht="15" customHeight="1"/>
    <row r="45921" ht="15" customHeight="1"/>
    <row r="45922" ht="15" customHeight="1"/>
    <row r="45923" ht="15" customHeight="1"/>
    <row r="45924" ht="15" customHeight="1"/>
    <row r="45925" ht="15" customHeight="1"/>
    <row r="45926" ht="15" customHeight="1"/>
    <row r="45927" ht="15" customHeight="1"/>
    <row r="45928" ht="15" customHeight="1"/>
    <row r="45929" ht="15" customHeight="1"/>
    <row r="45930" ht="15" customHeight="1"/>
    <row r="45931" ht="15" customHeight="1"/>
    <row r="45932" ht="15" customHeight="1"/>
    <row r="45933" ht="15" customHeight="1"/>
    <row r="45934" ht="15" customHeight="1"/>
    <row r="45935" ht="15" customHeight="1"/>
    <row r="45936" ht="15" customHeight="1"/>
    <row r="45937" ht="15" customHeight="1"/>
    <row r="45938" ht="15" customHeight="1"/>
    <row r="45939" ht="15" customHeight="1"/>
    <row r="45940" ht="15" customHeight="1"/>
    <row r="45941" ht="15" customHeight="1"/>
    <row r="45942" ht="15" customHeight="1"/>
    <row r="45943" ht="15" customHeight="1"/>
    <row r="45944" ht="15" customHeight="1"/>
    <row r="45945" ht="15" customHeight="1"/>
    <row r="45946" ht="15" customHeight="1"/>
    <row r="45947" ht="15" customHeight="1"/>
    <row r="45948" ht="15" customHeight="1"/>
    <row r="45949" ht="15" customHeight="1"/>
    <row r="45950" ht="15" customHeight="1"/>
    <row r="45951" ht="15" customHeight="1"/>
    <row r="45952" ht="15" customHeight="1"/>
    <row r="45953" ht="15" customHeight="1"/>
    <row r="45954" ht="15" customHeight="1"/>
    <row r="45955" ht="15" customHeight="1"/>
    <row r="45956" ht="15" customHeight="1"/>
    <row r="45957" ht="15" customHeight="1"/>
    <row r="45958" ht="15" customHeight="1"/>
    <row r="45959" ht="15" customHeight="1"/>
    <row r="45960" ht="15" customHeight="1"/>
    <row r="45961" ht="15" customHeight="1"/>
    <row r="45962" ht="15" customHeight="1"/>
    <row r="45963" ht="15" customHeight="1"/>
    <row r="45964" ht="15" customHeight="1"/>
    <row r="45965" ht="15" customHeight="1"/>
    <row r="45966" ht="15" customHeight="1"/>
    <row r="45967" ht="15" customHeight="1"/>
    <row r="45968" ht="15" customHeight="1"/>
    <row r="45969" ht="15" customHeight="1"/>
    <row r="45970" ht="15" customHeight="1"/>
    <row r="45971" ht="15" customHeight="1"/>
    <row r="45972" ht="15" customHeight="1"/>
    <row r="45973" ht="15" customHeight="1"/>
    <row r="45974" ht="15" customHeight="1"/>
    <row r="45975" ht="15" customHeight="1"/>
    <row r="45976" ht="15" customHeight="1"/>
    <row r="45977" ht="15" customHeight="1"/>
    <row r="45978" ht="15" customHeight="1"/>
    <row r="45979" ht="15" customHeight="1"/>
    <row r="45980" ht="15" customHeight="1"/>
    <row r="45981" ht="15" customHeight="1"/>
    <row r="45982" ht="15" customHeight="1"/>
    <row r="45983" ht="15" customHeight="1"/>
    <row r="45984" ht="15" customHeight="1"/>
    <row r="45985" ht="15" customHeight="1"/>
    <row r="45986" ht="15" customHeight="1"/>
    <row r="45987" ht="15" customHeight="1"/>
    <row r="45988" ht="15" customHeight="1"/>
    <row r="45989" ht="15" customHeight="1"/>
    <row r="45990" ht="15" customHeight="1"/>
    <row r="45991" ht="15" customHeight="1"/>
    <row r="45992" ht="15" customHeight="1"/>
    <row r="45993" ht="15" customHeight="1"/>
    <row r="45994" ht="15" customHeight="1"/>
    <row r="45995" ht="15" customHeight="1"/>
    <row r="45996" ht="15" customHeight="1"/>
    <row r="45997" ht="15" customHeight="1"/>
    <row r="45998" ht="15" customHeight="1"/>
    <row r="45999" ht="15" customHeight="1"/>
    <row r="46000" ht="15" customHeight="1"/>
    <row r="46001" ht="15" customHeight="1"/>
    <row r="46002" ht="15" customHeight="1"/>
    <row r="46003" ht="15" customHeight="1"/>
    <row r="46004" ht="15" customHeight="1"/>
    <row r="46005" ht="15" customHeight="1"/>
    <row r="46006" ht="15" customHeight="1"/>
    <row r="46007" ht="15" customHeight="1"/>
    <row r="46008" ht="15" customHeight="1"/>
    <row r="46009" ht="15" customHeight="1"/>
    <row r="46010" ht="15" customHeight="1"/>
    <row r="46011" ht="15" customHeight="1"/>
    <row r="46012" ht="15" customHeight="1"/>
    <row r="46013" ht="15" customHeight="1"/>
    <row r="46014" ht="15" customHeight="1"/>
    <row r="46015" ht="15" customHeight="1"/>
    <row r="46016" ht="15" customHeight="1"/>
    <row r="46017" ht="15" customHeight="1"/>
    <row r="46018" ht="15" customHeight="1"/>
    <row r="46019" ht="15" customHeight="1"/>
    <row r="46020" ht="15" customHeight="1"/>
    <row r="46021" ht="15" customHeight="1"/>
    <row r="46022" ht="15" customHeight="1"/>
    <row r="46023" ht="15" customHeight="1"/>
    <row r="46024" ht="15" customHeight="1"/>
    <row r="46025" ht="15" customHeight="1"/>
    <row r="46026" ht="15" customHeight="1"/>
    <row r="46027" ht="15" customHeight="1"/>
    <row r="46028" ht="15" customHeight="1"/>
    <row r="46029" ht="15" customHeight="1"/>
    <row r="46030" ht="15" customHeight="1"/>
    <row r="46031" ht="15" customHeight="1"/>
    <row r="46032" ht="15" customHeight="1"/>
    <row r="46033" ht="15" customHeight="1"/>
    <row r="46034" ht="15" customHeight="1"/>
    <row r="46035" ht="15" customHeight="1"/>
    <row r="46036" ht="15" customHeight="1"/>
    <row r="46037" ht="15" customHeight="1"/>
    <row r="46038" ht="15" customHeight="1"/>
    <row r="46039" ht="15" customHeight="1"/>
    <row r="46040" ht="15" customHeight="1"/>
    <row r="46041" ht="15" customHeight="1"/>
    <row r="46042" ht="15" customHeight="1"/>
    <row r="46043" ht="15" customHeight="1"/>
    <row r="46044" ht="15" customHeight="1"/>
    <row r="46045" ht="15" customHeight="1"/>
    <row r="46046" ht="15" customHeight="1"/>
    <row r="46047" ht="15" customHeight="1"/>
    <row r="46048" ht="15" customHeight="1"/>
    <row r="46049" ht="15" customHeight="1"/>
    <row r="46050" ht="15" customHeight="1"/>
    <row r="46051" ht="15" customHeight="1"/>
    <row r="46052" ht="15" customHeight="1"/>
    <row r="46053" ht="15" customHeight="1"/>
    <row r="46054" ht="15" customHeight="1"/>
    <row r="46055" ht="15" customHeight="1"/>
    <row r="46056" ht="15" customHeight="1"/>
    <row r="46057" ht="15" customHeight="1"/>
    <row r="46058" ht="15" customHeight="1"/>
    <row r="46059" ht="15" customHeight="1"/>
    <row r="46060" ht="15" customHeight="1"/>
    <row r="46061" ht="15" customHeight="1"/>
    <row r="46062" ht="15" customHeight="1"/>
    <row r="46063" ht="15" customHeight="1"/>
    <row r="46064" ht="15" customHeight="1"/>
    <row r="46065" ht="15" customHeight="1"/>
    <row r="46066" ht="15" customHeight="1"/>
    <row r="46067" ht="15" customHeight="1"/>
    <row r="46068" ht="15" customHeight="1"/>
    <row r="46069" ht="15" customHeight="1"/>
    <row r="46070" ht="15" customHeight="1"/>
    <row r="46071" ht="15" customHeight="1"/>
    <row r="46072" ht="15" customHeight="1"/>
    <row r="46073" ht="15" customHeight="1"/>
    <row r="46074" ht="15" customHeight="1"/>
    <row r="46075" ht="15" customHeight="1"/>
    <row r="46076" ht="15" customHeight="1"/>
    <row r="46077" ht="15" customHeight="1"/>
    <row r="46078" ht="15" customHeight="1"/>
    <row r="46079" ht="15" customHeight="1"/>
    <row r="46080" ht="15" customHeight="1"/>
    <row r="46081" ht="15" customHeight="1"/>
    <row r="46082" ht="15" customHeight="1"/>
    <row r="46083" ht="15" customHeight="1"/>
    <row r="46084" ht="15" customHeight="1"/>
    <row r="46085" ht="15" customHeight="1"/>
    <row r="46086" ht="15" customHeight="1"/>
    <row r="46087" ht="15" customHeight="1"/>
    <row r="46088" ht="15" customHeight="1"/>
    <row r="46089" ht="15" customHeight="1"/>
    <row r="46090" ht="15" customHeight="1"/>
    <row r="46091" ht="15" customHeight="1"/>
    <row r="46092" ht="15" customHeight="1"/>
    <row r="46093" ht="15" customHeight="1"/>
    <row r="46094" ht="15" customHeight="1"/>
    <row r="46095" ht="15" customHeight="1"/>
    <row r="46096" ht="15" customHeight="1"/>
    <row r="46097" ht="15" customHeight="1"/>
    <row r="46098" ht="15" customHeight="1"/>
    <row r="46099" ht="15" customHeight="1"/>
    <row r="46100" ht="15" customHeight="1"/>
    <row r="46101" ht="15" customHeight="1"/>
    <row r="46102" ht="15" customHeight="1"/>
    <row r="46103" ht="15" customHeight="1"/>
    <row r="46104" ht="15" customHeight="1"/>
    <row r="46105" ht="15" customHeight="1"/>
    <row r="46106" ht="15" customHeight="1"/>
    <row r="46107" ht="15" customHeight="1"/>
    <row r="46108" ht="15" customHeight="1"/>
    <row r="46109" ht="15" customHeight="1"/>
    <row r="46110" ht="15" customHeight="1"/>
    <row r="46111" ht="15" customHeight="1"/>
    <row r="46112" ht="15" customHeight="1"/>
    <row r="46113" ht="15" customHeight="1"/>
    <row r="46114" ht="15" customHeight="1"/>
    <row r="46115" ht="15" customHeight="1"/>
    <row r="46116" ht="15" customHeight="1"/>
    <row r="46117" ht="15" customHeight="1"/>
    <row r="46118" ht="15" customHeight="1"/>
    <row r="46119" ht="15" customHeight="1"/>
    <row r="46120" ht="15" customHeight="1"/>
    <row r="46121" ht="15" customHeight="1"/>
    <row r="46122" ht="15" customHeight="1"/>
    <row r="46123" ht="15" customHeight="1"/>
    <row r="46124" ht="15" customHeight="1"/>
    <row r="46125" ht="15" customHeight="1"/>
    <row r="46126" ht="15" customHeight="1"/>
    <row r="46127" ht="15" customHeight="1"/>
    <row r="46128" ht="15" customHeight="1"/>
    <row r="46129" ht="15" customHeight="1"/>
    <row r="46130" ht="15" customHeight="1"/>
    <row r="46131" ht="15" customHeight="1"/>
    <row r="46132" ht="15" customHeight="1"/>
    <row r="46133" ht="15" customHeight="1"/>
    <row r="46134" ht="15" customHeight="1"/>
    <row r="46135" ht="15" customHeight="1"/>
    <row r="46136" ht="15" customHeight="1"/>
    <row r="46137" ht="15" customHeight="1"/>
    <row r="46138" ht="15" customHeight="1"/>
    <row r="46139" ht="15" customHeight="1"/>
    <row r="46140" ht="15" customHeight="1"/>
    <row r="46141" ht="15" customHeight="1"/>
    <row r="46142" ht="15" customHeight="1"/>
    <row r="46143" ht="15" customHeight="1"/>
    <row r="46144" ht="15" customHeight="1"/>
    <row r="46145" ht="15" customHeight="1"/>
    <row r="46146" ht="15" customHeight="1"/>
    <row r="46147" ht="15" customHeight="1"/>
    <row r="46148" ht="15" customHeight="1"/>
    <row r="46149" ht="15" customHeight="1"/>
    <row r="46150" ht="15" customHeight="1"/>
    <row r="46151" ht="15" customHeight="1"/>
    <row r="46152" ht="15" customHeight="1"/>
    <row r="46153" ht="15" customHeight="1"/>
    <row r="46154" ht="15" customHeight="1"/>
    <row r="46155" ht="15" customHeight="1"/>
    <row r="46156" ht="15" customHeight="1"/>
    <row r="46157" ht="15" customHeight="1"/>
    <row r="46158" ht="15" customHeight="1"/>
    <row r="46159" ht="15" customHeight="1"/>
    <row r="46160" ht="15" customHeight="1"/>
    <row r="46161" ht="15" customHeight="1"/>
    <row r="46162" ht="15" customHeight="1"/>
    <row r="46163" ht="15" customHeight="1"/>
    <row r="46164" ht="15" customHeight="1"/>
    <row r="46165" ht="15" customHeight="1"/>
    <row r="46166" ht="15" customHeight="1"/>
    <row r="46167" ht="15" customHeight="1"/>
    <row r="46168" ht="15" customHeight="1"/>
    <row r="46169" ht="15" customHeight="1"/>
    <row r="46170" ht="15" customHeight="1"/>
    <row r="46171" ht="15" customHeight="1"/>
    <row r="46172" ht="15" customHeight="1"/>
    <row r="46173" ht="15" customHeight="1"/>
    <row r="46174" ht="15" customHeight="1"/>
    <row r="46175" ht="15" customHeight="1"/>
    <row r="46176" ht="15" customHeight="1"/>
    <row r="46177" ht="15" customHeight="1"/>
    <row r="46178" ht="15" customHeight="1"/>
    <row r="46179" ht="15" customHeight="1"/>
    <row r="46180" ht="15" customHeight="1"/>
    <row r="46181" ht="15" customHeight="1"/>
    <row r="46182" ht="15" customHeight="1"/>
    <row r="46183" ht="15" customHeight="1"/>
    <row r="46184" ht="15" customHeight="1"/>
    <row r="46185" ht="15" customHeight="1"/>
    <row r="46186" ht="15" customHeight="1"/>
    <row r="46187" ht="15" customHeight="1"/>
    <row r="46188" ht="15" customHeight="1"/>
    <row r="46189" ht="15" customHeight="1"/>
    <row r="46190" ht="15" customHeight="1"/>
    <row r="46191" ht="15" customHeight="1"/>
    <row r="46192" ht="15" customHeight="1"/>
    <row r="46193" ht="15" customHeight="1"/>
    <row r="46194" ht="15" customHeight="1"/>
    <row r="46195" ht="15" customHeight="1"/>
    <row r="46196" ht="15" customHeight="1"/>
    <row r="46197" ht="15" customHeight="1"/>
    <row r="46198" ht="15" customHeight="1"/>
    <row r="46199" ht="15" customHeight="1"/>
    <row r="46200" ht="15" customHeight="1"/>
    <row r="46201" ht="15" customHeight="1"/>
    <row r="46202" ht="15" customHeight="1"/>
    <row r="46203" ht="15" customHeight="1"/>
    <row r="46204" ht="15" customHeight="1"/>
    <row r="46205" ht="15" customHeight="1"/>
    <row r="46206" ht="15" customHeight="1"/>
    <row r="46207" ht="15" customHeight="1"/>
    <row r="46208" ht="15" customHeight="1"/>
    <row r="46209" ht="15" customHeight="1"/>
    <row r="46210" ht="15" customHeight="1"/>
    <row r="46211" ht="15" customHeight="1"/>
    <row r="46212" ht="15" customHeight="1"/>
    <row r="46213" ht="15" customHeight="1"/>
    <row r="46214" ht="15" customHeight="1"/>
    <row r="46215" ht="15" customHeight="1"/>
    <row r="46216" ht="15" customHeight="1"/>
    <row r="46217" ht="15" customHeight="1"/>
    <row r="46218" ht="15" customHeight="1"/>
    <row r="46219" ht="15" customHeight="1"/>
    <row r="46220" ht="15" customHeight="1"/>
    <row r="46221" ht="15" customHeight="1"/>
    <row r="46222" ht="15" customHeight="1"/>
    <row r="46223" ht="15" customHeight="1"/>
    <row r="46224" ht="15" customHeight="1"/>
    <row r="46225" ht="15" customHeight="1"/>
    <row r="46226" ht="15" customHeight="1"/>
    <row r="46227" ht="15" customHeight="1"/>
    <row r="46228" ht="15" customHeight="1"/>
    <row r="46229" ht="15" customHeight="1"/>
    <row r="46230" ht="15" customHeight="1"/>
    <row r="46231" ht="15" customHeight="1"/>
    <row r="46232" ht="15" customHeight="1"/>
    <row r="46233" ht="15" customHeight="1"/>
    <row r="46234" ht="15" customHeight="1"/>
    <row r="46235" ht="15" customHeight="1"/>
    <row r="46236" ht="15" customHeight="1"/>
    <row r="46237" ht="15" customHeight="1"/>
    <row r="46238" ht="15" customHeight="1"/>
    <row r="46239" ht="15" customHeight="1"/>
    <row r="46240" ht="15" customHeight="1"/>
    <row r="46241" ht="15" customHeight="1"/>
    <row r="46242" ht="15" customHeight="1"/>
    <row r="46243" ht="15" customHeight="1"/>
    <row r="46244" ht="15" customHeight="1"/>
    <row r="46245" ht="15" customHeight="1"/>
    <row r="46246" ht="15" customHeight="1"/>
    <row r="46247" ht="15" customHeight="1"/>
    <row r="46248" ht="15" customHeight="1"/>
    <row r="46249" ht="15" customHeight="1"/>
    <row r="46250" ht="15" customHeight="1"/>
    <row r="46251" ht="15" customHeight="1"/>
    <row r="46252" ht="15" customHeight="1"/>
    <row r="46253" ht="15" customHeight="1"/>
    <row r="46254" ht="15" customHeight="1"/>
    <row r="46255" ht="15" customHeight="1"/>
    <row r="46256" ht="15" customHeight="1"/>
    <row r="46257" ht="15" customHeight="1"/>
    <row r="46258" ht="15" customHeight="1"/>
    <row r="46259" ht="15" customHeight="1"/>
    <row r="46260" ht="15" customHeight="1"/>
    <row r="46261" ht="15" customHeight="1"/>
    <row r="46262" ht="15" customHeight="1"/>
    <row r="46263" ht="15" customHeight="1"/>
    <row r="46264" ht="15" customHeight="1"/>
    <row r="46265" ht="15" customHeight="1"/>
    <row r="46266" ht="15" customHeight="1"/>
    <row r="46267" ht="15" customHeight="1"/>
    <row r="46268" ht="15" customHeight="1"/>
    <row r="46269" ht="15" customHeight="1"/>
    <row r="46270" ht="15" customHeight="1"/>
    <row r="46271" ht="15" customHeight="1"/>
    <row r="46272" ht="15" customHeight="1"/>
    <row r="46273" ht="15" customHeight="1"/>
    <row r="46274" ht="15" customHeight="1"/>
    <row r="46275" ht="15" customHeight="1"/>
    <row r="46276" ht="15" customHeight="1"/>
    <row r="46277" ht="15" customHeight="1"/>
    <row r="46278" ht="15" customHeight="1"/>
    <row r="46279" ht="15" customHeight="1"/>
    <row r="46280" ht="15" customHeight="1"/>
    <row r="46281" ht="15" customHeight="1"/>
    <row r="46282" ht="15" customHeight="1"/>
    <row r="46283" ht="15" customHeight="1"/>
    <row r="46284" ht="15" customHeight="1"/>
    <row r="46285" ht="15" customHeight="1"/>
    <row r="46286" ht="15" customHeight="1"/>
    <row r="46287" ht="15" customHeight="1"/>
    <row r="46288" ht="15" customHeight="1"/>
    <row r="46289" ht="15" customHeight="1"/>
    <row r="46290" ht="15" customHeight="1"/>
    <row r="46291" ht="15" customHeight="1"/>
    <row r="46292" ht="15" customHeight="1"/>
    <row r="46293" ht="15" customHeight="1"/>
    <row r="46294" ht="15" customHeight="1"/>
    <row r="46295" ht="15" customHeight="1"/>
    <row r="46296" ht="15" customHeight="1"/>
    <row r="46297" ht="15" customHeight="1"/>
    <row r="46298" ht="15" customHeight="1"/>
    <row r="46299" ht="15" customHeight="1"/>
    <row r="46300" ht="15" customHeight="1"/>
    <row r="46301" ht="15" customHeight="1"/>
    <row r="46302" ht="15" customHeight="1"/>
    <row r="46303" ht="15" customHeight="1"/>
    <row r="46304" ht="15" customHeight="1"/>
    <row r="46305" ht="15" customHeight="1"/>
    <row r="46306" ht="15" customHeight="1"/>
    <row r="46307" ht="15" customHeight="1"/>
    <row r="46308" ht="15" customHeight="1"/>
    <row r="46309" ht="15" customHeight="1"/>
    <row r="46310" ht="15" customHeight="1"/>
    <row r="46311" ht="15" customHeight="1"/>
    <row r="46312" ht="15" customHeight="1"/>
    <row r="46313" ht="15" customHeight="1"/>
    <row r="46314" ht="15" customHeight="1"/>
    <row r="46315" ht="15" customHeight="1"/>
    <row r="46316" ht="15" customHeight="1"/>
    <row r="46317" ht="15" customHeight="1"/>
    <row r="46318" ht="15" customHeight="1"/>
    <row r="46319" ht="15" customHeight="1"/>
    <row r="46320" ht="15" customHeight="1"/>
    <row r="46321" ht="15" customHeight="1"/>
    <row r="46322" ht="15" customHeight="1"/>
    <row r="46323" ht="15" customHeight="1"/>
    <row r="46324" ht="15" customHeight="1"/>
    <row r="46325" ht="15" customHeight="1"/>
    <row r="46326" ht="15" customHeight="1"/>
    <row r="46327" ht="15" customHeight="1"/>
    <row r="46328" ht="15" customHeight="1"/>
    <row r="46329" ht="15" customHeight="1"/>
    <row r="46330" ht="15" customHeight="1"/>
    <row r="46331" ht="15" customHeight="1"/>
    <row r="46332" ht="15" customHeight="1"/>
    <row r="46333" ht="15" customHeight="1"/>
    <row r="46334" ht="15" customHeight="1"/>
    <row r="46335" ht="15" customHeight="1"/>
    <row r="46336" ht="15" customHeight="1"/>
    <row r="46337" ht="15" customHeight="1"/>
    <row r="46338" ht="15" customHeight="1"/>
    <row r="46339" ht="15" customHeight="1"/>
    <row r="46340" ht="15" customHeight="1"/>
    <row r="46341" ht="15" customHeight="1"/>
    <row r="46342" ht="15" customHeight="1"/>
    <row r="46343" ht="15" customHeight="1"/>
    <row r="46344" ht="15" customHeight="1"/>
    <row r="46345" ht="15" customHeight="1"/>
    <row r="46346" ht="15" customHeight="1"/>
    <row r="46347" ht="15" customHeight="1"/>
    <row r="46348" ht="15" customHeight="1"/>
    <row r="46349" ht="15" customHeight="1"/>
    <row r="46350" ht="15" customHeight="1"/>
    <row r="46351" ht="15" customHeight="1"/>
    <row r="46352" ht="15" customHeight="1"/>
    <row r="46353" ht="15" customHeight="1"/>
    <row r="46354" ht="15" customHeight="1"/>
    <row r="46355" ht="15" customHeight="1"/>
    <row r="46356" ht="15" customHeight="1"/>
    <row r="46357" ht="15" customHeight="1"/>
    <row r="46358" ht="15" customHeight="1"/>
    <row r="46359" ht="15" customHeight="1"/>
    <row r="46360" ht="15" customHeight="1"/>
    <row r="46361" ht="15" customHeight="1"/>
    <row r="46362" ht="15" customHeight="1"/>
    <row r="46363" ht="15" customHeight="1"/>
    <row r="46364" ht="15" customHeight="1"/>
    <row r="46365" ht="15" customHeight="1"/>
    <row r="46366" ht="15" customHeight="1"/>
    <row r="46367" ht="15" customHeight="1"/>
    <row r="46368" ht="15" customHeight="1"/>
    <row r="46369" ht="15" customHeight="1"/>
    <row r="46370" ht="15" customHeight="1"/>
    <row r="46371" ht="15" customHeight="1"/>
    <row r="46372" ht="15" customHeight="1"/>
    <row r="46373" ht="15" customHeight="1"/>
    <row r="46374" ht="15" customHeight="1"/>
    <row r="46375" ht="15" customHeight="1"/>
    <row r="46376" ht="15" customHeight="1"/>
    <row r="46377" ht="15" customHeight="1"/>
    <row r="46378" ht="15" customHeight="1"/>
    <row r="46379" ht="15" customHeight="1"/>
    <row r="46380" ht="15" customHeight="1"/>
    <row r="46381" ht="15" customHeight="1"/>
    <row r="46382" ht="15" customHeight="1"/>
    <row r="46383" ht="15" customHeight="1"/>
    <row r="46384" ht="15" customHeight="1"/>
    <row r="46385" ht="15" customHeight="1"/>
    <row r="46386" ht="15" customHeight="1"/>
    <row r="46387" ht="15" customHeight="1"/>
    <row r="46388" ht="15" customHeight="1"/>
    <row r="46389" ht="15" customHeight="1"/>
    <row r="46390" ht="15" customHeight="1"/>
    <row r="46391" ht="15" customHeight="1"/>
    <row r="46392" ht="15" customHeight="1"/>
    <row r="46393" ht="15" customHeight="1"/>
    <row r="46394" ht="15" customHeight="1"/>
    <row r="46395" ht="15" customHeight="1"/>
    <row r="46396" ht="15" customHeight="1"/>
    <row r="46397" ht="15" customHeight="1"/>
    <row r="46398" ht="15" customHeight="1"/>
    <row r="46399" ht="15" customHeight="1"/>
    <row r="46400" ht="15" customHeight="1"/>
    <row r="46401" ht="15" customHeight="1"/>
    <row r="46402" ht="15" customHeight="1"/>
    <row r="46403" ht="15" customHeight="1"/>
    <row r="46404" ht="15" customHeight="1"/>
    <row r="46405" ht="15" customHeight="1"/>
    <row r="46406" ht="15" customHeight="1"/>
    <row r="46407" ht="15" customHeight="1"/>
    <row r="46408" ht="15" customHeight="1"/>
    <row r="46409" ht="15" customHeight="1"/>
    <row r="46410" ht="15" customHeight="1"/>
    <row r="46411" ht="15" customHeight="1"/>
    <row r="46412" ht="15" customHeight="1"/>
    <row r="46413" ht="15" customHeight="1"/>
    <row r="46414" ht="15" customHeight="1"/>
    <row r="46415" ht="15" customHeight="1"/>
    <row r="46416" ht="15" customHeight="1"/>
    <row r="46417" ht="15" customHeight="1"/>
    <row r="46418" ht="15" customHeight="1"/>
    <row r="46419" ht="15" customHeight="1"/>
    <row r="46420" ht="15" customHeight="1"/>
    <row r="46421" ht="15" customHeight="1"/>
    <row r="46422" ht="15" customHeight="1"/>
    <row r="46423" ht="15" customHeight="1"/>
    <row r="46424" ht="15" customHeight="1"/>
    <row r="46425" ht="15" customHeight="1"/>
    <row r="46426" ht="15" customHeight="1"/>
    <row r="46427" ht="15" customHeight="1"/>
    <row r="46428" ht="15" customHeight="1"/>
    <row r="46429" ht="15" customHeight="1"/>
    <row r="46430" ht="15" customHeight="1"/>
    <row r="46431" ht="15" customHeight="1"/>
    <row r="46432" ht="15" customHeight="1"/>
    <row r="46433" ht="15" customHeight="1"/>
    <row r="46434" ht="15" customHeight="1"/>
    <row r="46435" ht="15" customHeight="1"/>
    <row r="46436" ht="15" customHeight="1"/>
    <row r="46437" ht="15" customHeight="1"/>
    <row r="46438" ht="15" customHeight="1"/>
    <row r="46439" ht="15" customHeight="1"/>
    <row r="46440" ht="15" customHeight="1"/>
    <row r="46441" ht="15" customHeight="1"/>
    <row r="46442" ht="15" customHeight="1"/>
    <row r="46443" ht="15" customHeight="1"/>
    <row r="46444" ht="15" customHeight="1"/>
    <row r="46445" ht="15" customHeight="1"/>
    <row r="46446" ht="15" customHeight="1"/>
    <row r="46447" ht="15" customHeight="1"/>
    <row r="46448" ht="15" customHeight="1"/>
    <row r="46449" ht="15" customHeight="1"/>
    <row r="46450" ht="15" customHeight="1"/>
    <row r="46451" ht="15" customHeight="1"/>
    <row r="46452" ht="15" customHeight="1"/>
    <row r="46453" ht="15" customHeight="1"/>
    <row r="46454" ht="15" customHeight="1"/>
    <row r="46455" ht="15" customHeight="1"/>
    <row r="46456" ht="15" customHeight="1"/>
    <row r="46457" ht="15" customHeight="1"/>
    <row r="46458" ht="15" customHeight="1"/>
    <row r="46459" ht="15" customHeight="1"/>
    <row r="46460" ht="15" customHeight="1"/>
    <row r="46461" ht="15" customHeight="1"/>
    <row r="46462" ht="15" customHeight="1"/>
    <row r="46463" ht="15" customHeight="1"/>
    <row r="46464" ht="15" customHeight="1"/>
    <row r="46465" ht="15" customHeight="1"/>
    <row r="46466" ht="15" customHeight="1"/>
    <row r="46467" ht="15" customHeight="1"/>
    <row r="46468" ht="15" customHeight="1"/>
    <row r="46469" ht="15" customHeight="1"/>
    <row r="46470" ht="15" customHeight="1"/>
    <row r="46471" ht="15" customHeight="1"/>
    <row r="46472" ht="15" customHeight="1"/>
    <row r="46473" ht="15" customHeight="1"/>
    <row r="46474" ht="15" customHeight="1"/>
    <row r="46475" ht="15" customHeight="1"/>
    <row r="46476" ht="15" customHeight="1"/>
    <row r="46477" ht="15" customHeight="1"/>
    <row r="46478" ht="15" customHeight="1"/>
    <row r="46479" ht="15" customHeight="1"/>
    <row r="46480" ht="15" customHeight="1"/>
    <row r="46481" ht="15" customHeight="1"/>
    <row r="46482" ht="15" customHeight="1"/>
    <row r="46483" ht="15" customHeight="1"/>
    <row r="46484" ht="15" customHeight="1"/>
    <row r="46485" ht="15" customHeight="1"/>
    <row r="46486" ht="15" customHeight="1"/>
    <row r="46487" ht="15" customHeight="1"/>
    <row r="46488" ht="15" customHeight="1"/>
    <row r="46489" ht="15" customHeight="1"/>
    <row r="46490" ht="15" customHeight="1"/>
    <row r="46491" ht="15" customHeight="1"/>
    <row r="46492" ht="15" customHeight="1"/>
    <row r="46493" ht="15" customHeight="1"/>
    <row r="46494" ht="15" customHeight="1"/>
    <row r="46495" ht="15" customHeight="1"/>
    <row r="46496" ht="15" customHeight="1"/>
    <row r="46497" ht="15" customHeight="1"/>
    <row r="46498" ht="15" customHeight="1"/>
    <row r="46499" ht="15" customHeight="1"/>
    <row r="46500" ht="15" customHeight="1"/>
    <row r="46501" ht="15" customHeight="1"/>
    <row r="46502" ht="15" customHeight="1"/>
    <row r="46503" ht="15" customHeight="1"/>
    <row r="46504" ht="15" customHeight="1"/>
    <row r="46505" ht="15" customHeight="1"/>
    <row r="46506" ht="15" customHeight="1"/>
    <row r="46507" ht="15" customHeight="1"/>
    <row r="46508" ht="15" customHeight="1"/>
    <row r="46509" ht="15" customHeight="1"/>
    <row r="46510" ht="15" customHeight="1"/>
    <row r="46511" ht="15" customHeight="1"/>
    <row r="46512" ht="15" customHeight="1"/>
    <row r="46513" ht="15" customHeight="1"/>
    <row r="46514" ht="15" customHeight="1"/>
    <row r="46515" ht="15" customHeight="1"/>
    <row r="46516" ht="15" customHeight="1"/>
    <row r="46517" ht="15" customHeight="1"/>
    <row r="46518" ht="15" customHeight="1"/>
    <row r="46519" ht="15" customHeight="1"/>
    <row r="46520" ht="15" customHeight="1"/>
    <row r="46521" ht="15" customHeight="1"/>
    <row r="46522" ht="15" customHeight="1"/>
    <row r="46523" ht="15" customHeight="1"/>
    <row r="46524" ht="15" customHeight="1"/>
    <row r="46525" ht="15" customHeight="1"/>
    <row r="46526" ht="15" customHeight="1"/>
    <row r="46527" ht="15" customHeight="1"/>
    <row r="46528" ht="15" customHeight="1"/>
    <row r="46529" ht="15" customHeight="1"/>
    <row r="46530" ht="15" customHeight="1"/>
    <row r="46531" ht="15" customHeight="1"/>
    <row r="46532" ht="15" customHeight="1"/>
    <row r="46533" ht="15" customHeight="1"/>
    <row r="46534" ht="15" customHeight="1"/>
    <row r="46535" ht="15" customHeight="1"/>
    <row r="46536" ht="15" customHeight="1"/>
    <row r="46537" ht="15" customHeight="1"/>
    <row r="46538" ht="15" customHeight="1"/>
    <row r="46539" ht="15" customHeight="1"/>
    <row r="46540" ht="15" customHeight="1"/>
    <row r="46541" ht="15" customHeight="1"/>
    <row r="46542" ht="15" customHeight="1"/>
    <row r="46543" ht="15" customHeight="1"/>
    <row r="46544" ht="15" customHeight="1"/>
    <row r="46545" ht="15" customHeight="1"/>
    <row r="46546" ht="15" customHeight="1"/>
    <row r="46547" ht="15" customHeight="1"/>
    <row r="46548" ht="15" customHeight="1"/>
    <row r="46549" ht="15" customHeight="1"/>
    <row r="46550" ht="15" customHeight="1"/>
    <row r="46551" ht="15" customHeight="1"/>
    <row r="46552" ht="15" customHeight="1"/>
    <row r="46553" ht="15" customHeight="1"/>
    <row r="46554" ht="15" customHeight="1"/>
    <row r="46555" ht="15" customHeight="1"/>
    <row r="46556" ht="15" customHeight="1"/>
    <row r="46557" ht="15" customHeight="1"/>
    <row r="46558" ht="15" customHeight="1"/>
    <row r="46559" ht="15" customHeight="1"/>
    <row r="46560" ht="15" customHeight="1"/>
    <row r="46561" ht="15" customHeight="1"/>
    <row r="46562" ht="15" customHeight="1"/>
    <row r="46563" ht="15" customHeight="1"/>
    <row r="46564" ht="15" customHeight="1"/>
    <row r="46565" ht="15" customHeight="1"/>
    <row r="46566" ht="15" customHeight="1"/>
    <row r="46567" ht="15" customHeight="1"/>
    <row r="46568" ht="15" customHeight="1"/>
    <row r="46569" ht="15" customHeight="1"/>
    <row r="46570" ht="15" customHeight="1"/>
    <row r="46571" ht="15" customHeight="1"/>
    <row r="46572" ht="15" customHeight="1"/>
    <row r="46573" ht="15" customHeight="1"/>
    <row r="46574" ht="15" customHeight="1"/>
    <row r="46575" ht="15" customHeight="1"/>
    <row r="46576" ht="15" customHeight="1"/>
    <row r="46577" ht="15" customHeight="1"/>
    <row r="46578" ht="15" customHeight="1"/>
    <row r="46579" ht="15" customHeight="1"/>
    <row r="46580" ht="15" customHeight="1"/>
    <row r="46581" ht="15" customHeight="1"/>
    <row r="46582" ht="15" customHeight="1"/>
    <row r="46583" ht="15" customHeight="1"/>
    <row r="46584" ht="15" customHeight="1"/>
    <row r="46585" ht="15" customHeight="1"/>
    <row r="46586" ht="15" customHeight="1"/>
    <row r="46587" ht="15" customHeight="1"/>
    <row r="46588" ht="15" customHeight="1"/>
    <row r="46589" ht="15" customHeight="1"/>
    <row r="46590" ht="15" customHeight="1"/>
    <row r="46591" ht="15" customHeight="1"/>
    <row r="46592" ht="15" customHeight="1"/>
    <row r="46593" ht="15" customHeight="1"/>
    <row r="46594" ht="15" customHeight="1"/>
    <row r="46595" ht="15" customHeight="1"/>
    <row r="46596" ht="15" customHeight="1"/>
    <row r="46597" ht="15" customHeight="1"/>
    <row r="46598" ht="15" customHeight="1"/>
    <row r="46599" ht="15" customHeight="1"/>
    <row r="46600" ht="15" customHeight="1"/>
    <row r="46601" ht="15" customHeight="1"/>
    <row r="46602" ht="15" customHeight="1"/>
    <row r="46603" ht="15" customHeight="1"/>
    <row r="46604" ht="15" customHeight="1"/>
    <row r="46605" ht="15" customHeight="1"/>
    <row r="46606" ht="15" customHeight="1"/>
    <row r="46607" ht="15" customHeight="1"/>
    <row r="46608" ht="15" customHeight="1"/>
    <row r="46609" ht="15" customHeight="1"/>
    <row r="46610" ht="15" customHeight="1"/>
    <row r="46611" ht="15" customHeight="1"/>
    <row r="46612" ht="15" customHeight="1"/>
    <row r="46613" ht="15" customHeight="1"/>
    <row r="46614" ht="15" customHeight="1"/>
    <row r="46615" ht="15" customHeight="1"/>
    <row r="46616" ht="15" customHeight="1"/>
    <row r="46617" ht="15" customHeight="1"/>
    <row r="46618" ht="15" customHeight="1"/>
    <row r="46619" ht="15" customHeight="1"/>
    <row r="46620" ht="15" customHeight="1"/>
    <row r="46621" ht="15" customHeight="1"/>
    <row r="46622" ht="15" customHeight="1"/>
    <row r="46623" ht="15" customHeight="1"/>
    <row r="46624" ht="15" customHeight="1"/>
    <row r="46625" ht="15" customHeight="1"/>
    <row r="46626" ht="15" customHeight="1"/>
    <row r="46627" ht="15" customHeight="1"/>
    <row r="46628" ht="15" customHeight="1"/>
    <row r="46629" ht="15" customHeight="1"/>
    <row r="46630" ht="15" customHeight="1"/>
    <row r="46631" ht="15" customHeight="1"/>
    <row r="46632" ht="15" customHeight="1"/>
    <row r="46633" ht="15" customHeight="1"/>
    <row r="46634" ht="15" customHeight="1"/>
    <row r="46635" ht="15" customHeight="1"/>
    <row r="46636" ht="15" customHeight="1"/>
    <row r="46637" ht="15" customHeight="1"/>
    <row r="46638" ht="15" customHeight="1"/>
    <row r="46639" ht="15" customHeight="1"/>
    <row r="46640" ht="15" customHeight="1"/>
    <row r="46641" ht="15" customHeight="1"/>
    <row r="46642" ht="15" customHeight="1"/>
    <row r="46643" ht="15" customHeight="1"/>
    <row r="46644" ht="15" customHeight="1"/>
    <row r="46645" ht="15" customHeight="1"/>
    <row r="46646" ht="15" customHeight="1"/>
    <row r="46647" ht="15" customHeight="1"/>
    <row r="46648" ht="15" customHeight="1"/>
    <row r="46649" ht="15" customHeight="1"/>
    <row r="46650" ht="15" customHeight="1"/>
    <row r="46651" ht="15" customHeight="1"/>
    <row r="46652" ht="15" customHeight="1"/>
    <row r="46653" ht="15" customHeight="1"/>
    <row r="46654" ht="15" customHeight="1"/>
    <row r="46655" ht="15" customHeight="1"/>
    <row r="46656" ht="15" customHeight="1"/>
    <row r="46657" ht="15" customHeight="1"/>
    <row r="46658" ht="15" customHeight="1"/>
    <row r="46659" ht="15" customHeight="1"/>
    <row r="46660" ht="15" customHeight="1"/>
    <row r="46661" ht="15" customHeight="1"/>
    <row r="46662" ht="15" customHeight="1"/>
    <row r="46663" ht="15" customHeight="1"/>
    <row r="46664" ht="15" customHeight="1"/>
    <row r="46665" ht="15" customHeight="1"/>
    <row r="46666" ht="15" customHeight="1"/>
    <row r="46667" ht="15" customHeight="1"/>
    <row r="46668" ht="15" customHeight="1"/>
    <row r="46669" ht="15" customHeight="1"/>
    <row r="46670" ht="15" customHeight="1"/>
    <row r="46671" ht="15" customHeight="1"/>
    <row r="46672" ht="15" customHeight="1"/>
    <row r="46673" ht="15" customHeight="1"/>
    <row r="46674" ht="15" customHeight="1"/>
    <row r="46675" ht="15" customHeight="1"/>
    <row r="46676" ht="15" customHeight="1"/>
    <row r="46677" ht="15" customHeight="1"/>
    <row r="46678" ht="15" customHeight="1"/>
    <row r="46679" ht="15" customHeight="1"/>
    <row r="46680" ht="15" customHeight="1"/>
    <row r="46681" ht="15" customHeight="1"/>
    <row r="46682" ht="15" customHeight="1"/>
    <row r="46683" ht="15" customHeight="1"/>
    <row r="46684" ht="15" customHeight="1"/>
    <row r="46685" ht="15" customHeight="1"/>
    <row r="46686" ht="15" customHeight="1"/>
    <row r="46687" ht="15" customHeight="1"/>
    <row r="46688" ht="15" customHeight="1"/>
    <row r="46689" ht="15" customHeight="1"/>
    <row r="46690" ht="15" customHeight="1"/>
    <row r="46691" ht="15" customHeight="1"/>
    <row r="46692" ht="15" customHeight="1"/>
    <row r="46693" ht="15" customHeight="1"/>
    <row r="46694" ht="15" customHeight="1"/>
    <row r="46695" ht="15" customHeight="1"/>
    <row r="46696" ht="15" customHeight="1"/>
    <row r="46697" ht="15" customHeight="1"/>
    <row r="46698" ht="15" customHeight="1"/>
    <row r="46699" ht="15" customHeight="1"/>
    <row r="46700" ht="15" customHeight="1"/>
    <row r="46701" ht="15" customHeight="1"/>
    <row r="46702" ht="15" customHeight="1"/>
    <row r="46703" ht="15" customHeight="1"/>
    <row r="46704" ht="15" customHeight="1"/>
    <row r="46705" ht="15" customHeight="1"/>
    <row r="46706" ht="15" customHeight="1"/>
    <row r="46707" ht="15" customHeight="1"/>
    <row r="46708" ht="15" customHeight="1"/>
    <row r="46709" ht="15" customHeight="1"/>
    <row r="46710" ht="15" customHeight="1"/>
    <row r="46711" ht="15" customHeight="1"/>
    <row r="46712" ht="15" customHeight="1"/>
    <row r="46713" ht="15" customHeight="1"/>
    <row r="46714" ht="15" customHeight="1"/>
    <row r="46715" ht="15" customHeight="1"/>
    <row r="46716" ht="15" customHeight="1"/>
    <row r="46717" ht="15" customHeight="1"/>
    <row r="46718" ht="15" customHeight="1"/>
    <row r="46719" ht="15" customHeight="1"/>
    <row r="46720" ht="15" customHeight="1"/>
    <row r="46721" ht="15" customHeight="1"/>
    <row r="46722" ht="15" customHeight="1"/>
    <row r="46723" ht="15" customHeight="1"/>
    <row r="46724" ht="15" customHeight="1"/>
    <row r="46725" ht="15" customHeight="1"/>
    <row r="46726" ht="15" customHeight="1"/>
    <row r="46727" ht="15" customHeight="1"/>
    <row r="46728" ht="15" customHeight="1"/>
    <row r="46729" ht="15" customHeight="1"/>
    <row r="46730" ht="15" customHeight="1"/>
    <row r="46731" ht="15" customHeight="1"/>
    <row r="46732" ht="15" customHeight="1"/>
    <row r="46733" ht="15" customHeight="1"/>
    <row r="46734" ht="15" customHeight="1"/>
    <row r="46735" ht="15" customHeight="1"/>
    <row r="46736" ht="15" customHeight="1"/>
    <row r="46737" ht="15" customHeight="1"/>
    <row r="46738" ht="15" customHeight="1"/>
    <row r="46739" ht="15" customHeight="1"/>
    <row r="46740" ht="15" customHeight="1"/>
    <row r="46741" ht="15" customHeight="1"/>
    <row r="46742" ht="15" customHeight="1"/>
    <row r="46743" ht="15" customHeight="1"/>
    <row r="46744" ht="15" customHeight="1"/>
    <row r="46745" ht="15" customHeight="1"/>
    <row r="46746" ht="15" customHeight="1"/>
    <row r="46747" ht="15" customHeight="1"/>
    <row r="46748" ht="15" customHeight="1"/>
    <row r="46749" ht="15" customHeight="1"/>
    <row r="46750" ht="15" customHeight="1"/>
    <row r="46751" ht="15" customHeight="1"/>
    <row r="46752" ht="15" customHeight="1"/>
    <row r="46753" ht="15" customHeight="1"/>
    <row r="46754" ht="15" customHeight="1"/>
    <row r="46755" ht="15" customHeight="1"/>
    <row r="46756" ht="15" customHeight="1"/>
    <row r="46757" ht="15" customHeight="1"/>
    <row r="46758" ht="15" customHeight="1"/>
    <row r="46759" ht="15" customHeight="1"/>
    <row r="46760" ht="15" customHeight="1"/>
    <row r="46761" ht="15" customHeight="1"/>
    <row r="46762" ht="15" customHeight="1"/>
    <row r="46763" ht="15" customHeight="1"/>
    <row r="46764" ht="15" customHeight="1"/>
    <row r="46765" ht="15" customHeight="1"/>
    <row r="46766" ht="15" customHeight="1"/>
    <row r="46767" ht="15" customHeight="1"/>
    <row r="46768" ht="15" customHeight="1"/>
    <row r="46769" ht="15" customHeight="1"/>
    <row r="46770" ht="15" customHeight="1"/>
    <row r="46771" ht="15" customHeight="1"/>
    <row r="46772" ht="15" customHeight="1"/>
    <row r="46773" ht="15" customHeight="1"/>
    <row r="46774" ht="15" customHeight="1"/>
    <row r="46775" ht="15" customHeight="1"/>
    <row r="46776" ht="15" customHeight="1"/>
    <row r="46777" ht="15" customHeight="1"/>
    <row r="46778" ht="15" customHeight="1"/>
    <row r="46779" ht="15" customHeight="1"/>
    <row r="46780" ht="15" customHeight="1"/>
    <row r="46781" ht="15" customHeight="1"/>
    <row r="46782" ht="15" customHeight="1"/>
    <row r="46783" ht="15" customHeight="1"/>
    <row r="46784" ht="15" customHeight="1"/>
    <row r="46785" ht="15" customHeight="1"/>
    <row r="46786" ht="15" customHeight="1"/>
    <row r="46787" ht="15" customHeight="1"/>
    <row r="46788" ht="15" customHeight="1"/>
    <row r="46789" ht="15" customHeight="1"/>
    <row r="46790" ht="15" customHeight="1"/>
    <row r="46791" ht="15" customHeight="1"/>
    <row r="46792" ht="15" customHeight="1"/>
    <row r="46793" ht="15" customHeight="1"/>
    <row r="46794" ht="15" customHeight="1"/>
    <row r="46795" ht="15" customHeight="1"/>
    <row r="46796" ht="15" customHeight="1"/>
    <row r="46797" ht="15" customHeight="1"/>
    <row r="46798" ht="15" customHeight="1"/>
    <row r="46799" ht="15" customHeight="1"/>
    <row r="46800" ht="15" customHeight="1"/>
    <row r="46801" ht="15" customHeight="1"/>
    <row r="46802" ht="15" customHeight="1"/>
    <row r="46803" ht="15" customHeight="1"/>
    <row r="46804" ht="15" customHeight="1"/>
    <row r="46805" ht="15" customHeight="1"/>
    <row r="46806" ht="15" customHeight="1"/>
    <row r="46807" ht="15" customHeight="1"/>
    <row r="46808" ht="15" customHeight="1"/>
    <row r="46809" ht="15" customHeight="1"/>
    <row r="46810" ht="15" customHeight="1"/>
    <row r="46811" ht="15" customHeight="1"/>
    <row r="46812" ht="15" customHeight="1"/>
    <row r="46813" ht="15" customHeight="1"/>
    <row r="46814" ht="15" customHeight="1"/>
    <row r="46815" ht="15" customHeight="1"/>
    <row r="46816" ht="15" customHeight="1"/>
    <row r="46817" ht="15" customHeight="1"/>
    <row r="46818" ht="15" customHeight="1"/>
    <row r="46819" ht="15" customHeight="1"/>
    <row r="46820" ht="15" customHeight="1"/>
    <row r="46821" ht="15" customHeight="1"/>
    <row r="46822" ht="15" customHeight="1"/>
    <row r="46823" ht="15" customHeight="1"/>
    <row r="46824" ht="15" customHeight="1"/>
    <row r="46825" ht="15" customHeight="1"/>
    <row r="46826" ht="15" customHeight="1"/>
    <row r="46827" ht="15" customHeight="1"/>
    <row r="46828" ht="15" customHeight="1"/>
    <row r="46829" ht="15" customHeight="1"/>
    <row r="46830" ht="15" customHeight="1"/>
    <row r="46831" ht="15" customHeight="1"/>
    <row r="46832" ht="15" customHeight="1"/>
    <row r="46833" ht="15" customHeight="1"/>
    <row r="46834" ht="15" customHeight="1"/>
    <row r="46835" ht="15" customHeight="1"/>
    <row r="46836" ht="15" customHeight="1"/>
    <row r="46837" ht="15" customHeight="1"/>
    <row r="46838" ht="15" customHeight="1"/>
    <row r="46839" ht="15" customHeight="1"/>
    <row r="46840" ht="15" customHeight="1"/>
    <row r="46841" ht="15" customHeight="1"/>
    <row r="46842" ht="15" customHeight="1"/>
    <row r="46843" ht="15" customHeight="1"/>
    <row r="46844" ht="15" customHeight="1"/>
    <row r="46845" ht="15" customHeight="1"/>
    <row r="46846" ht="15" customHeight="1"/>
    <row r="46847" ht="15" customHeight="1"/>
    <row r="46848" ht="15" customHeight="1"/>
    <row r="46849" ht="15" customHeight="1"/>
    <row r="46850" ht="15" customHeight="1"/>
    <row r="46851" ht="15" customHeight="1"/>
    <row r="46852" ht="15" customHeight="1"/>
    <row r="46853" ht="15" customHeight="1"/>
    <row r="46854" ht="15" customHeight="1"/>
    <row r="46855" ht="15" customHeight="1"/>
    <row r="46856" ht="15" customHeight="1"/>
    <row r="46857" ht="15" customHeight="1"/>
    <row r="46858" ht="15" customHeight="1"/>
    <row r="46859" ht="15" customHeight="1"/>
    <row r="46860" ht="15" customHeight="1"/>
    <row r="46861" ht="15" customHeight="1"/>
    <row r="46862" ht="15" customHeight="1"/>
    <row r="46863" ht="15" customHeight="1"/>
    <row r="46864" ht="15" customHeight="1"/>
    <row r="46865" ht="15" customHeight="1"/>
    <row r="46866" ht="15" customHeight="1"/>
    <row r="46867" ht="15" customHeight="1"/>
    <row r="46868" ht="15" customHeight="1"/>
    <row r="46869" ht="15" customHeight="1"/>
    <row r="46870" ht="15" customHeight="1"/>
    <row r="46871" ht="15" customHeight="1"/>
    <row r="46872" ht="15" customHeight="1"/>
    <row r="46873" ht="15" customHeight="1"/>
    <row r="46874" ht="15" customHeight="1"/>
    <row r="46875" ht="15" customHeight="1"/>
    <row r="46876" ht="15" customHeight="1"/>
    <row r="46877" ht="15" customHeight="1"/>
    <row r="46878" ht="15" customHeight="1"/>
    <row r="46879" ht="15" customHeight="1"/>
    <row r="46880" ht="15" customHeight="1"/>
    <row r="46881" ht="15" customHeight="1"/>
    <row r="46882" ht="15" customHeight="1"/>
    <row r="46883" ht="15" customHeight="1"/>
    <row r="46884" ht="15" customHeight="1"/>
    <row r="46885" ht="15" customHeight="1"/>
    <row r="46886" ht="15" customHeight="1"/>
    <row r="46887" ht="15" customHeight="1"/>
    <row r="46888" ht="15" customHeight="1"/>
    <row r="46889" ht="15" customHeight="1"/>
    <row r="46890" ht="15" customHeight="1"/>
    <row r="46891" ht="15" customHeight="1"/>
    <row r="46892" ht="15" customHeight="1"/>
    <row r="46893" ht="15" customHeight="1"/>
    <row r="46894" ht="15" customHeight="1"/>
    <row r="46895" ht="15" customHeight="1"/>
    <row r="46896" ht="15" customHeight="1"/>
    <row r="46897" ht="15" customHeight="1"/>
    <row r="46898" ht="15" customHeight="1"/>
    <row r="46899" ht="15" customHeight="1"/>
    <row r="46900" ht="15" customHeight="1"/>
    <row r="46901" ht="15" customHeight="1"/>
    <row r="46902" ht="15" customHeight="1"/>
    <row r="46903" ht="15" customHeight="1"/>
    <row r="46904" ht="15" customHeight="1"/>
    <row r="46905" ht="15" customHeight="1"/>
    <row r="46906" ht="15" customHeight="1"/>
    <row r="46907" ht="15" customHeight="1"/>
    <row r="46908" ht="15" customHeight="1"/>
    <row r="46909" ht="15" customHeight="1"/>
    <row r="46910" ht="15" customHeight="1"/>
    <row r="46911" ht="15" customHeight="1"/>
    <row r="46912" ht="15" customHeight="1"/>
    <row r="46913" ht="15" customHeight="1"/>
    <row r="46914" ht="15" customHeight="1"/>
    <row r="46915" ht="15" customHeight="1"/>
    <row r="46916" ht="15" customHeight="1"/>
    <row r="46917" ht="15" customHeight="1"/>
    <row r="46918" ht="15" customHeight="1"/>
    <row r="46919" ht="15" customHeight="1"/>
    <row r="46920" ht="15" customHeight="1"/>
    <row r="46921" ht="15" customHeight="1"/>
    <row r="46922" ht="15" customHeight="1"/>
    <row r="46923" ht="15" customHeight="1"/>
    <row r="46924" ht="15" customHeight="1"/>
    <row r="46925" ht="15" customHeight="1"/>
    <row r="46926" ht="15" customHeight="1"/>
    <row r="46927" ht="15" customHeight="1"/>
    <row r="46928" ht="15" customHeight="1"/>
    <row r="46929" ht="15" customHeight="1"/>
    <row r="46930" ht="15" customHeight="1"/>
    <row r="46931" ht="15" customHeight="1"/>
    <row r="46932" ht="15" customHeight="1"/>
    <row r="46933" ht="15" customHeight="1"/>
    <row r="46934" ht="15" customHeight="1"/>
    <row r="46935" ht="15" customHeight="1"/>
    <row r="46936" ht="15" customHeight="1"/>
    <row r="46937" ht="15" customHeight="1"/>
    <row r="46938" ht="15" customHeight="1"/>
    <row r="46939" ht="15" customHeight="1"/>
    <row r="46940" ht="15" customHeight="1"/>
    <row r="46941" ht="15" customHeight="1"/>
    <row r="46942" ht="15" customHeight="1"/>
    <row r="46943" ht="15" customHeight="1"/>
    <row r="46944" ht="15" customHeight="1"/>
    <row r="46945" ht="15" customHeight="1"/>
    <row r="46946" ht="15" customHeight="1"/>
    <row r="46947" ht="15" customHeight="1"/>
    <row r="46948" ht="15" customHeight="1"/>
    <row r="46949" ht="15" customHeight="1"/>
    <row r="46950" ht="15" customHeight="1"/>
    <row r="46951" ht="15" customHeight="1"/>
    <row r="46952" ht="15" customHeight="1"/>
    <row r="46953" ht="15" customHeight="1"/>
    <row r="46954" ht="15" customHeight="1"/>
    <row r="46955" ht="15" customHeight="1"/>
    <row r="46956" ht="15" customHeight="1"/>
    <row r="46957" ht="15" customHeight="1"/>
    <row r="46958" ht="15" customHeight="1"/>
    <row r="46959" ht="15" customHeight="1"/>
    <row r="46960" ht="15" customHeight="1"/>
    <row r="46961" ht="15" customHeight="1"/>
    <row r="46962" ht="15" customHeight="1"/>
    <row r="46963" ht="15" customHeight="1"/>
    <row r="46964" ht="15" customHeight="1"/>
    <row r="46965" ht="15" customHeight="1"/>
    <row r="46966" ht="15" customHeight="1"/>
    <row r="46967" ht="15" customHeight="1"/>
    <row r="46968" ht="15" customHeight="1"/>
    <row r="46969" ht="15" customHeight="1"/>
    <row r="46970" ht="15" customHeight="1"/>
    <row r="46971" ht="15" customHeight="1"/>
    <row r="46972" ht="15" customHeight="1"/>
    <row r="46973" ht="15" customHeight="1"/>
    <row r="46974" ht="15" customHeight="1"/>
    <row r="46975" ht="15" customHeight="1"/>
    <row r="46976" ht="15" customHeight="1"/>
    <row r="46977" ht="15" customHeight="1"/>
    <row r="46978" ht="15" customHeight="1"/>
    <row r="46979" ht="15" customHeight="1"/>
    <row r="46980" ht="15" customHeight="1"/>
    <row r="46981" ht="15" customHeight="1"/>
    <row r="46982" ht="15" customHeight="1"/>
    <row r="46983" ht="15" customHeight="1"/>
    <row r="46984" ht="15" customHeight="1"/>
    <row r="46985" ht="15" customHeight="1"/>
    <row r="46986" ht="15" customHeight="1"/>
    <row r="46987" ht="15" customHeight="1"/>
    <row r="46988" ht="15" customHeight="1"/>
    <row r="46989" ht="15" customHeight="1"/>
    <row r="46990" ht="15" customHeight="1"/>
    <row r="46991" ht="15" customHeight="1"/>
    <row r="46992" ht="15" customHeight="1"/>
    <row r="46993" ht="15" customHeight="1"/>
    <row r="46994" ht="15" customHeight="1"/>
    <row r="46995" ht="15" customHeight="1"/>
    <row r="46996" ht="15" customHeight="1"/>
    <row r="46997" ht="15" customHeight="1"/>
    <row r="46998" ht="15" customHeight="1"/>
    <row r="46999" ht="15" customHeight="1"/>
    <row r="47000" ht="15" customHeight="1"/>
    <row r="47001" ht="15" customHeight="1"/>
    <row r="47002" ht="15" customHeight="1"/>
    <row r="47003" ht="15" customHeight="1"/>
    <row r="47004" ht="15" customHeight="1"/>
    <row r="47005" ht="15" customHeight="1"/>
    <row r="47006" ht="15" customHeight="1"/>
    <row r="47007" ht="15" customHeight="1"/>
    <row r="47008" ht="15" customHeight="1"/>
    <row r="47009" ht="15" customHeight="1"/>
    <row r="47010" ht="15" customHeight="1"/>
    <row r="47011" ht="15" customHeight="1"/>
    <row r="47012" ht="15" customHeight="1"/>
    <row r="47013" ht="15" customHeight="1"/>
    <row r="47014" ht="15" customHeight="1"/>
    <row r="47015" ht="15" customHeight="1"/>
    <row r="47016" ht="15" customHeight="1"/>
    <row r="47017" ht="15" customHeight="1"/>
    <row r="47018" ht="15" customHeight="1"/>
    <row r="47019" ht="15" customHeight="1"/>
    <row r="47020" ht="15" customHeight="1"/>
    <row r="47021" ht="15" customHeight="1"/>
    <row r="47022" ht="15" customHeight="1"/>
    <row r="47023" ht="15" customHeight="1"/>
    <row r="47024" ht="15" customHeight="1"/>
    <row r="47025" ht="15" customHeight="1"/>
    <row r="47026" ht="15" customHeight="1"/>
    <row r="47027" ht="15" customHeight="1"/>
    <row r="47028" ht="15" customHeight="1"/>
    <row r="47029" ht="15" customHeight="1"/>
    <row r="47030" ht="15" customHeight="1"/>
    <row r="47031" ht="15" customHeight="1"/>
    <row r="47032" ht="15" customHeight="1"/>
    <row r="47033" ht="15" customHeight="1"/>
    <row r="47034" ht="15" customHeight="1"/>
    <row r="47035" ht="15" customHeight="1"/>
    <row r="47036" ht="15" customHeight="1"/>
    <row r="47037" ht="15" customHeight="1"/>
    <row r="47038" ht="15" customHeight="1"/>
    <row r="47039" ht="15" customHeight="1"/>
    <row r="47040" ht="15" customHeight="1"/>
    <row r="47041" ht="15" customHeight="1"/>
    <row r="47042" ht="15" customHeight="1"/>
    <row r="47043" ht="15" customHeight="1"/>
    <row r="47044" ht="15" customHeight="1"/>
    <row r="47045" ht="15" customHeight="1"/>
    <row r="47046" ht="15" customHeight="1"/>
    <row r="47047" ht="15" customHeight="1"/>
    <row r="47048" ht="15" customHeight="1"/>
    <row r="47049" ht="15" customHeight="1"/>
    <row r="47050" ht="15" customHeight="1"/>
    <row r="47051" ht="15" customHeight="1"/>
    <row r="47052" ht="15" customHeight="1"/>
    <row r="47053" ht="15" customHeight="1"/>
    <row r="47054" ht="15" customHeight="1"/>
    <row r="47055" ht="15" customHeight="1"/>
    <row r="47056" ht="15" customHeight="1"/>
    <row r="47057" ht="15" customHeight="1"/>
    <row r="47058" ht="15" customHeight="1"/>
    <row r="47059" ht="15" customHeight="1"/>
    <row r="47060" ht="15" customHeight="1"/>
    <row r="47061" ht="15" customHeight="1"/>
    <row r="47062" ht="15" customHeight="1"/>
    <row r="47063" ht="15" customHeight="1"/>
    <row r="47064" ht="15" customHeight="1"/>
    <row r="47065" ht="15" customHeight="1"/>
    <row r="47066" ht="15" customHeight="1"/>
    <row r="47067" ht="15" customHeight="1"/>
    <row r="47068" ht="15" customHeight="1"/>
    <row r="47069" ht="15" customHeight="1"/>
    <row r="47070" ht="15" customHeight="1"/>
    <row r="47071" ht="15" customHeight="1"/>
    <row r="47072" ht="15" customHeight="1"/>
    <row r="47073" ht="15" customHeight="1"/>
    <row r="47074" ht="15" customHeight="1"/>
    <row r="47075" ht="15" customHeight="1"/>
    <row r="47076" ht="15" customHeight="1"/>
    <row r="47077" ht="15" customHeight="1"/>
    <row r="47078" ht="15" customHeight="1"/>
    <row r="47079" ht="15" customHeight="1"/>
    <row r="47080" ht="15" customHeight="1"/>
    <row r="47081" ht="15" customHeight="1"/>
    <row r="47082" ht="15" customHeight="1"/>
    <row r="47083" ht="15" customHeight="1"/>
    <row r="47084" ht="15" customHeight="1"/>
    <row r="47085" ht="15" customHeight="1"/>
    <row r="47086" ht="15" customHeight="1"/>
    <row r="47087" ht="15" customHeight="1"/>
    <row r="47088" ht="15" customHeight="1"/>
    <row r="47089" ht="15" customHeight="1"/>
    <row r="47090" ht="15" customHeight="1"/>
    <row r="47091" ht="15" customHeight="1"/>
    <row r="47092" ht="15" customHeight="1"/>
    <row r="47093" ht="15" customHeight="1"/>
    <row r="47094" ht="15" customHeight="1"/>
    <row r="47095" ht="15" customHeight="1"/>
    <row r="47096" ht="15" customHeight="1"/>
    <row r="47097" ht="15" customHeight="1"/>
    <row r="47098" ht="15" customHeight="1"/>
    <row r="47099" ht="15" customHeight="1"/>
    <row r="47100" ht="15" customHeight="1"/>
    <row r="47101" ht="15" customHeight="1"/>
    <row r="47102" ht="15" customHeight="1"/>
    <row r="47103" ht="15" customHeight="1"/>
    <row r="47104" ht="15" customHeight="1"/>
    <row r="47105" ht="15" customHeight="1"/>
    <row r="47106" ht="15" customHeight="1"/>
    <row r="47107" ht="15" customHeight="1"/>
    <row r="47108" ht="15" customHeight="1"/>
    <row r="47109" ht="15" customHeight="1"/>
    <row r="47110" ht="15" customHeight="1"/>
    <row r="47111" ht="15" customHeight="1"/>
    <row r="47112" ht="15" customHeight="1"/>
    <row r="47113" ht="15" customHeight="1"/>
    <row r="47114" ht="15" customHeight="1"/>
    <row r="47115" ht="15" customHeight="1"/>
    <row r="47116" ht="15" customHeight="1"/>
    <row r="47117" ht="15" customHeight="1"/>
    <row r="47118" ht="15" customHeight="1"/>
    <row r="47119" ht="15" customHeight="1"/>
    <row r="47120" ht="15" customHeight="1"/>
    <row r="47121" ht="15" customHeight="1"/>
    <row r="47122" ht="15" customHeight="1"/>
    <row r="47123" ht="15" customHeight="1"/>
    <row r="47124" ht="15" customHeight="1"/>
    <row r="47125" ht="15" customHeight="1"/>
    <row r="47126" ht="15" customHeight="1"/>
    <row r="47127" ht="15" customHeight="1"/>
    <row r="47128" ht="15" customHeight="1"/>
    <row r="47129" ht="15" customHeight="1"/>
    <row r="47130" ht="15" customHeight="1"/>
    <row r="47131" ht="15" customHeight="1"/>
    <row r="47132" ht="15" customHeight="1"/>
    <row r="47133" ht="15" customHeight="1"/>
    <row r="47134" ht="15" customHeight="1"/>
    <row r="47135" ht="15" customHeight="1"/>
    <row r="47136" ht="15" customHeight="1"/>
    <row r="47137" ht="15" customHeight="1"/>
    <row r="47138" ht="15" customHeight="1"/>
    <row r="47139" ht="15" customHeight="1"/>
    <row r="47140" ht="15" customHeight="1"/>
    <row r="47141" ht="15" customHeight="1"/>
    <row r="47142" ht="15" customHeight="1"/>
    <row r="47143" ht="15" customHeight="1"/>
    <row r="47144" ht="15" customHeight="1"/>
    <row r="47145" ht="15" customHeight="1"/>
    <row r="47146" ht="15" customHeight="1"/>
    <row r="47147" ht="15" customHeight="1"/>
    <row r="47148" ht="15" customHeight="1"/>
    <row r="47149" ht="15" customHeight="1"/>
    <row r="47150" ht="15" customHeight="1"/>
    <row r="47151" ht="15" customHeight="1"/>
    <row r="47152" ht="15" customHeight="1"/>
    <row r="47153" ht="15" customHeight="1"/>
    <row r="47154" ht="15" customHeight="1"/>
    <row r="47155" ht="15" customHeight="1"/>
    <row r="47156" ht="15" customHeight="1"/>
    <row r="47157" ht="15" customHeight="1"/>
    <row r="47158" ht="15" customHeight="1"/>
    <row r="47159" ht="15" customHeight="1"/>
    <row r="47160" ht="15" customHeight="1"/>
    <row r="47161" ht="15" customHeight="1"/>
    <row r="47162" ht="15" customHeight="1"/>
    <row r="47163" ht="15" customHeight="1"/>
    <row r="47164" ht="15" customHeight="1"/>
    <row r="47165" ht="15" customHeight="1"/>
    <row r="47166" ht="15" customHeight="1"/>
    <row r="47167" ht="15" customHeight="1"/>
    <row r="47168" ht="15" customHeight="1"/>
    <row r="47169" ht="15" customHeight="1"/>
    <row r="47170" ht="15" customHeight="1"/>
    <row r="47171" ht="15" customHeight="1"/>
    <row r="47172" ht="15" customHeight="1"/>
    <row r="47173" ht="15" customHeight="1"/>
    <row r="47174" ht="15" customHeight="1"/>
    <row r="47175" ht="15" customHeight="1"/>
    <row r="47176" ht="15" customHeight="1"/>
    <row r="47177" ht="15" customHeight="1"/>
    <row r="47178" ht="15" customHeight="1"/>
    <row r="47179" ht="15" customHeight="1"/>
    <row r="47180" ht="15" customHeight="1"/>
    <row r="47181" ht="15" customHeight="1"/>
    <row r="47182" ht="15" customHeight="1"/>
    <row r="47183" ht="15" customHeight="1"/>
    <row r="47184" ht="15" customHeight="1"/>
    <row r="47185" ht="15" customHeight="1"/>
    <row r="47186" ht="15" customHeight="1"/>
    <row r="47187" ht="15" customHeight="1"/>
    <row r="47188" ht="15" customHeight="1"/>
    <row r="47189" ht="15" customHeight="1"/>
    <row r="47190" ht="15" customHeight="1"/>
    <row r="47191" ht="15" customHeight="1"/>
    <row r="47192" ht="15" customHeight="1"/>
    <row r="47193" ht="15" customHeight="1"/>
    <row r="47194" ht="15" customHeight="1"/>
    <row r="47195" ht="15" customHeight="1"/>
    <row r="47196" ht="15" customHeight="1"/>
    <row r="47197" ht="15" customHeight="1"/>
    <row r="47198" ht="15" customHeight="1"/>
    <row r="47199" ht="15" customHeight="1"/>
    <row r="47200" ht="15" customHeight="1"/>
    <row r="47201" ht="15" customHeight="1"/>
    <row r="47202" ht="15" customHeight="1"/>
    <row r="47203" ht="15" customHeight="1"/>
    <row r="47204" ht="15" customHeight="1"/>
    <row r="47205" ht="15" customHeight="1"/>
    <row r="47206" ht="15" customHeight="1"/>
    <row r="47207" ht="15" customHeight="1"/>
    <row r="47208" ht="15" customHeight="1"/>
    <row r="47209" ht="15" customHeight="1"/>
    <row r="47210" ht="15" customHeight="1"/>
    <row r="47211" ht="15" customHeight="1"/>
    <row r="47212" ht="15" customHeight="1"/>
    <row r="47213" ht="15" customHeight="1"/>
    <row r="47214" ht="15" customHeight="1"/>
    <row r="47215" ht="15" customHeight="1"/>
    <row r="47216" ht="15" customHeight="1"/>
    <row r="47217" ht="15" customHeight="1"/>
    <row r="47218" ht="15" customHeight="1"/>
    <row r="47219" ht="15" customHeight="1"/>
    <row r="47220" ht="15" customHeight="1"/>
    <row r="47221" ht="15" customHeight="1"/>
    <row r="47222" ht="15" customHeight="1"/>
    <row r="47223" ht="15" customHeight="1"/>
    <row r="47224" ht="15" customHeight="1"/>
    <row r="47225" ht="15" customHeight="1"/>
    <row r="47226" ht="15" customHeight="1"/>
    <row r="47227" ht="15" customHeight="1"/>
    <row r="47228" ht="15" customHeight="1"/>
    <row r="47229" ht="15" customHeight="1"/>
    <row r="47230" ht="15" customHeight="1"/>
    <row r="47231" ht="15" customHeight="1"/>
    <row r="47232" ht="15" customHeight="1"/>
    <row r="47233" ht="15" customHeight="1"/>
    <row r="47234" ht="15" customHeight="1"/>
    <row r="47235" ht="15" customHeight="1"/>
    <row r="47236" ht="15" customHeight="1"/>
    <row r="47237" ht="15" customHeight="1"/>
    <row r="47238" ht="15" customHeight="1"/>
    <row r="47239" ht="15" customHeight="1"/>
    <row r="47240" ht="15" customHeight="1"/>
    <row r="47241" ht="15" customHeight="1"/>
    <row r="47242" ht="15" customHeight="1"/>
    <row r="47243" ht="15" customHeight="1"/>
    <row r="47244" ht="15" customHeight="1"/>
    <row r="47245" ht="15" customHeight="1"/>
    <row r="47246" ht="15" customHeight="1"/>
    <row r="47247" ht="15" customHeight="1"/>
    <row r="47248" ht="15" customHeight="1"/>
    <row r="47249" ht="15" customHeight="1"/>
    <row r="47250" ht="15" customHeight="1"/>
    <row r="47251" ht="15" customHeight="1"/>
    <row r="47252" ht="15" customHeight="1"/>
    <row r="47253" ht="15" customHeight="1"/>
    <row r="47254" ht="15" customHeight="1"/>
    <row r="47255" ht="15" customHeight="1"/>
    <row r="47256" ht="15" customHeight="1"/>
    <row r="47257" ht="15" customHeight="1"/>
    <row r="47258" ht="15" customHeight="1"/>
    <row r="47259" ht="15" customHeight="1"/>
    <row r="47260" ht="15" customHeight="1"/>
    <row r="47261" ht="15" customHeight="1"/>
    <row r="47262" ht="15" customHeight="1"/>
    <row r="47263" ht="15" customHeight="1"/>
    <row r="47264" ht="15" customHeight="1"/>
    <row r="47265" ht="15" customHeight="1"/>
    <row r="47266" ht="15" customHeight="1"/>
    <row r="47267" ht="15" customHeight="1"/>
    <row r="47268" ht="15" customHeight="1"/>
    <row r="47269" ht="15" customHeight="1"/>
    <row r="47270" ht="15" customHeight="1"/>
    <row r="47271" ht="15" customHeight="1"/>
    <row r="47272" ht="15" customHeight="1"/>
    <row r="47273" ht="15" customHeight="1"/>
    <row r="47274" ht="15" customHeight="1"/>
    <row r="47275" ht="15" customHeight="1"/>
    <row r="47276" ht="15" customHeight="1"/>
    <row r="47277" ht="15" customHeight="1"/>
    <row r="47278" ht="15" customHeight="1"/>
    <row r="47279" ht="15" customHeight="1"/>
    <row r="47280" ht="15" customHeight="1"/>
    <row r="47281" ht="15" customHeight="1"/>
    <row r="47282" ht="15" customHeight="1"/>
    <row r="47283" ht="15" customHeight="1"/>
    <row r="47284" ht="15" customHeight="1"/>
    <row r="47285" ht="15" customHeight="1"/>
    <row r="47286" ht="15" customHeight="1"/>
    <row r="47287" ht="15" customHeight="1"/>
    <row r="47288" ht="15" customHeight="1"/>
    <row r="47289" ht="15" customHeight="1"/>
    <row r="47290" ht="15" customHeight="1"/>
    <row r="47291" ht="15" customHeight="1"/>
    <row r="47292" ht="15" customHeight="1"/>
    <row r="47293" ht="15" customHeight="1"/>
    <row r="47294" ht="15" customHeight="1"/>
    <row r="47295" ht="15" customHeight="1"/>
    <row r="47296" ht="15" customHeight="1"/>
    <row r="47297" ht="15" customHeight="1"/>
    <row r="47298" ht="15" customHeight="1"/>
    <row r="47299" ht="15" customHeight="1"/>
    <row r="47300" ht="15" customHeight="1"/>
    <row r="47301" ht="15" customHeight="1"/>
    <row r="47302" ht="15" customHeight="1"/>
    <row r="47303" ht="15" customHeight="1"/>
    <row r="47304" ht="15" customHeight="1"/>
    <row r="47305" ht="15" customHeight="1"/>
    <row r="47306" ht="15" customHeight="1"/>
    <row r="47307" ht="15" customHeight="1"/>
    <row r="47308" ht="15" customHeight="1"/>
    <row r="47309" ht="15" customHeight="1"/>
    <row r="47310" ht="15" customHeight="1"/>
    <row r="47311" ht="15" customHeight="1"/>
    <row r="47312" ht="15" customHeight="1"/>
    <row r="47313" ht="15" customHeight="1"/>
    <row r="47314" ht="15" customHeight="1"/>
    <row r="47315" ht="15" customHeight="1"/>
    <row r="47316" ht="15" customHeight="1"/>
    <row r="47317" ht="15" customHeight="1"/>
    <row r="47318" ht="15" customHeight="1"/>
    <row r="47319" ht="15" customHeight="1"/>
    <row r="47320" ht="15" customHeight="1"/>
    <row r="47321" ht="15" customHeight="1"/>
    <row r="47322" ht="15" customHeight="1"/>
    <row r="47323" ht="15" customHeight="1"/>
    <row r="47324" ht="15" customHeight="1"/>
    <row r="47325" ht="15" customHeight="1"/>
    <row r="47326" ht="15" customHeight="1"/>
    <row r="47327" ht="15" customHeight="1"/>
    <row r="47328" ht="15" customHeight="1"/>
    <row r="47329" ht="15" customHeight="1"/>
    <row r="47330" ht="15" customHeight="1"/>
    <row r="47331" ht="15" customHeight="1"/>
    <row r="47332" ht="15" customHeight="1"/>
    <row r="47333" ht="15" customHeight="1"/>
    <row r="47334" ht="15" customHeight="1"/>
    <row r="47335" ht="15" customHeight="1"/>
    <row r="47336" ht="15" customHeight="1"/>
    <row r="47337" ht="15" customHeight="1"/>
    <row r="47338" ht="15" customHeight="1"/>
    <row r="47339" ht="15" customHeight="1"/>
    <row r="47340" ht="15" customHeight="1"/>
    <row r="47341" ht="15" customHeight="1"/>
    <row r="47342" ht="15" customHeight="1"/>
    <row r="47343" ht="15" customHeight="1"/>
    <row r="47344" ht="15" customHeight="1"/>
    <row r="47345" ht="15" customHeight="1"/>
    <row r="47346" ht="15" customHeight="1"/>
    <row r="47347" ht="15" customHeight="1"/>
    <row r="47348" ht="15" customHeight="1"/>
    <row r="47349" ht="15" customHeight="1"/>
    <row r="47350" ht="15" customHeight="1"/>
    <row r="47351" ht="15" customHeight="1"/>
    <row r="47352" ht="15" customHeight="1"/>
    <row r="47353" ht="15" customHeight="1"/>
    <row r="47354" ht="15" customHeight="1"/>
    <row r="47355" ht="15" customHeight="1"/>
    <row r="47356" ht="15" customHeight="1"/>
    <row r="47357" ht="15" customHeight="1"/>
    <row r="47358" ht="15" customHeight="1"/>
    <row r="47359" ht="15" customHeight="1"/>
    <row r="47360" ht="15" customHeight="1"/>
    <row r="47361" ht="15" customHeight="1"/>
    <row r="47362" ht="15" customHeight="1"/>
    <row r="47363" ht="15" customHeight="1"/>
    <row r="47364" ht="15" customHeight="1"/>
    <row r="47365" ht="15" customHeight="1"/>
    <row r="47366" ht="15" customHeight="1"/>
    <row r="47367" ht="15" customHeight="1"/>
    <row r="47368" ht="15" customHeight="1"/>
    <row r="47369" ht="15" customHeight="1"/>
    <row r="47370" ht="15" customHeight="1"/>
    <row r="47371" ht="15" customHeight="1"/>
    <row r="47372" ht="15" customHeight="1"/>
    <row r="47373" ht="15" customHeight="1"/>
    <row r="47374" ht="15" customHeight="1"/>
    <row r="47375" ht="15" customHeight="1"/>
    <row r="47376" ht="15" customHeight="1"/>
    <row r="47377" ht="15" customHeight="1"/>
    <row r="47378" ht="15" customHeight="1"/>
    <row r="47379" ht="15" customHeight="1"/>
    <row r="47380" ht="15" customHeight="1"/>
    <row r="47381" ht="15" customHeight="1"/>
    <row r="47382" ht="15" customHeight="1"/>
    <row r="47383" ht="15" customHeight="1"/>
    <row r="47384" ht="15" customHeight="1"/>
    <row r="47385" ht="15" customHeight="1"/>
    <row r="47386" ht="15" customHeight="1"/>
    <row r="47387" ht="15" customHeight="1"/>
    <row r="47388" ht="15" customHeight="1"/>
    <row r="47389" ht="15" customHeight="1"/>
    <row r="47390" ht="15" customHeight="1"/>
    <row r="47391" ht="15" customHeight="1"/>
    <row r="47392" ht="15" customHeight="1"/>
    <row r="47393" ht="15" customHeight="1"/>
    <row r="47394" ht="15" customHeight="1"/>
    <row r="47395" ht="15" customHeight="1"/>
    <row r="47396" ht="15" customHeight="1"/>
    <row r="47397" ht="15" customHeight="1"/>
    <row r="47398" ht="15" customHeight="1"/>
    <row r="47399" ht="15" customHeight="1"/>
    <row r="47400" ht="15" customHeight="1"/>
    <row r="47401" ht="15" customHeight="1"/>
    <row r="47402" ht="15" customHeight="1"/>
    <row r="47403" ht="15" customHeight="1"/>
    <row r="47404" ht="15" customHeight="1"/>
    <row r="47405" ht="15" customHeight="1"/>
    <row r="47406" ht="15" customHeight="1"/>
    <row r="47407" ht="15" customHeight="1"/>
    <row r="47408" ht="15" customHeight="1"/>
    <row r="47409" ht="15" customHeight="1"/>
    <row r="47410" ht="15" customHeight="1"/>
    <row r="47411" ht="15" customHeight="1"/>
    <row r="47412" ht="15" customHeight="1"/>
    <row r="47413" ht="15" customHeight="1"/>
    <row r="47414" ht="15" customHeight="1"/>
    <row r="47415" ht="15" customHeight="1"/>
    <row r="47416" ht="15" customHeight="1"/>
    <row r="47417" ht="15" customHeight="1"/>
    <row r="47418" ht="15" customHeight="1"/>
    <row r="47419" ht="15" customHeight="1"/>
    <row r="47420" ht="15" customHeight="1"/>
    <row r="47421" ht="15" customHeight="1"/>
    <row r="47422" ht="15" customHeight="1"/>
    <row r="47423" ht="15" customHeight="1"/>
    <row r="47424" ht="15" customHeight="1"/>
    <row r="47425" ht="15" customHeight="1"/>
    <row r="47426" ht="15" customHeight="1"/>
    <row r="47427" ht="15" customHeight="1"/>
    <row r="47428" ht="15" customHeight="1"/>
    <row r="47429" ht="15" customHeight="1"/>
    <row r="47430" ht="15" customHeight="1"/>
    <row r="47431" ht="15" customHeight="1"/>
    <row r="47432" ht="15" customHeight="1"/>
    <row r="47433" ht="15" customHeight="1"/>
    <row r="47434" ht="15" customHeight="1"/>
    <row r="47435" ht="15" customHeight="1"/>
    <row r="47436" ht="15" customHeight="1"/>
    <row r="47437" ht="15" customHeight="1"/>
    <row r="47438" ht="15" customHeight="1"/>
    <row r="47439" ht="15" customHeight="1"/>
    <row r="47440" ht="15" customHeight="1"/>
    <row r="47441" ht="15" customHeight="1"/>
    <row r="47442" ht="15" customHeight="1"/>
    <row r="47443" ht="15" customHeight="1"/>
    <row r="47444" ht="15" customHeight="1"/>
    <row r="47445" ht="15" customHeight="1"/>
    <row r="47446" ht="15" customHeight="1"/>
    <row r="47447" ht="15" customHeight="1"/>
    <row r="47448" ht="15" customHeight="1"/>
    <row r="47449" ht="15" customHeight="1"/>
    <row r="47450" ht="15" customHeight="1"/>
    <row r="47451" ht="15" customHeight="1"/>
    <row r="47452" ht="15" customHeight="1"/>
    <row r="47453" ht="15" customHeight="1"/>
    <row r="47454" ht="15" customHeight="1"/>
    <row r="47455" ht="15" customHeight="1"/>
    <row r="47456" ht="15" customHeight="1"/>
    <row r="47457" ht="15" customHeight="1"/>
    <row r="47458" ht="15" customHeight="1"/>
    <row r="47459" ht="15" customHeight="1"/>
    <row r="47460" ht="15" customHeight="1"/>
    <row r="47461" ht="15" customHeight="1"/>
    <row r="47462" ht="15" customHeight="1"/>
    <row r="47463" ht="15" customHeight="1"/>
    <row r="47464" ht="15" customHeight="1"/>
    <row r="47465" ht="15" customHeight="1"/>
    <row r="47466" ht="15" customHeight="1"/>
    <row r="47467" ht="15" customHeight="1"/>
    <row r="47468" ht="15" customHeight="1"/>
    <row r="47469" ht="15" customHeight="1"/>
    <row r="47470" ht="15" customHeight="1"/>
    <row r="47471" ht="15" customHeight="1"/>
    <row r="47472" ht="15" customHeight="1"/>
    <row r="47473" ht="15" customHeight="1"/>
    <row r="47474" ht="15" customHeight="1"/>
    <row r="47475" ht="15" customHeight="1"/>
    <row r="47476" ht="15" customHeight="1"/>
    <row r="47477" ht="15" customHeight="1"/>
    <row r="47478" ht="15" customHeight="1"/>
    <row r="47479" ht="15" customHeight="1"/>
    <row r="47480" ht="15" customHeight="1"/>
    <row r="47481" ht="15" customHeight="1"/>
    <row r="47482" ht="15" customHeight="1"/>
    <row r="47483" ht="15" customHeight="1"/>
    <row r="47484" ht="15" customHeight="1"/>
    <row r="47485" ht="15" customHeight="1"/>
    <row r="47486" ht="15" customHeight="1"/>
    <row r="47487" ht="15" customHeight="1"/>
    <row r="47488" ht="15" customHeight="1"/>
    <row r="47489" ht="15" customHeight="1"/>
    <row r="47490" ht="15" customHeight="1"/>
    <row r="47491" ht="15" customHeight="1"/>
    <row r="47492" ht="15" customHeight="1"/>
    <row r="47493" ht="15" customHeight="1"/>
    <row r="47494" ht="15" customHeight="1"/>
    <row r="47495" ht="15" customHeight="1"/>
    <row r="47496" ht="15" customHeight="1"/>
    <row r="47497" ht="15" customHeight="1"/>
    <row r="47498" ht="15" customHeight="1"/>
    <row r="47499" ht="15" customHeight="1"/>
    <row r="47500" ht="15" customHeight="1"/>
    <row r="47501" ht="15" customHeight="1"/>
    <row r="47502" ht="15" customHeight="1"/>
    <row r="47503" ht="15" customHeight="1"/>
    <row r="47504" ht="15" customHeight="1"/>
    <row r="47505" ht="15" customHeight="1"/>
    <row r="47506" ht="15" customHeight="1"/>
    <row r="47507" ht="15" customHeight="1"/>
    <row r="47508" ht="15" customHeight="1"/>
    <row r="47509" ht="15" customHeight="1"/>
    <row r="47510" ht="15" customHeight="1"/>
    <row r="47511" ht="15" customHeight="1"/>
    <row r="47512" ht="15" customHeight="1"/>
    <row r="47513" ht="15" customHeight="1"/>
    <row r="47514" ht="15" customHeight="1"/>
    <row r="47515" ht="15" customHeight="1"/>
    <row r="47516" ht="15" customHeight="1"/>
    <row r="47517" ht="15" customHeight="1"/>
    <row r="47518" ht="15" customHeight="1"/>
    <row r="47519" ht="15" customHeight="1"/>
    <row r="47520" ht="15" customHeight="1"/>
    <row r="47521" ht="15" customHeight="1"/>
    <row r="47522" ht="15" customHeight="1"/>
    <row r="47523" ht="15" customHeight="1"/>
    <row r="47524" ht="15" customHeight="1"/>
    <row r="47525" ht="15" customHeight="1"/>
    <row r="47526" ht="15" customHeight="1"/>
    <row r="47527" ht="15" customHeight="1"/>
    <row r="47528" ht="15" customHeight="1"/>
    <row r="47529" ht="15" customHeight="1"/>
    <row r="47530" ht="15" customHeight="1"/>
    <row r="47531" ht="15" customHeight="1"/>
    <row r="47532" ht="15" customHeight="1"/>
    <row r="47533" ht="15" customHeight="1"/>
    <row r="47534" ht="15" customHeight="1"/>
    <row r="47535" ht="15" customHeight="1"/>
    <row r="47536" ht="15" customHeight="1"/>
    <row r="47537" ht="15" customHeight="1"/>
    <row r="47538" ht="15" customHeight="1"/>
    <row r="47539" ht="15" customHeight="1"/>
    <row r="47540" ht="15" customHeight="1"/>
    <row r="47541" ht="15" customHeight="1"/>
    <row r="47542" ht="15" customHeight="1"/>
    <row r="47543" ht="15" customHeight="1"/>
    <row r="47544" ht="15" customHeight="1"/>
    <row r="47545" ht="15" customHeight="1"/>
    <row r="47546" ht="15" customHeight="1"/>
    <row r="47547" ht="15" customHeight="1"/>
    <row r="47548" ht="15" customHeight="1"/>
    <row r="47549" ht="15" customHeight="1"/>
    <row r="47550" ht="15" customHeight="1"/>
    <row r="47551" ht="15" customHeight="1"/>
    <row r="47552" ht="15" customHeight="1"/>
    <row r="47553" ht="15" customHeight="1"/>
    <row r="47554" ht="15" customHeight="1"/>
    <row r="47555" ht="15" customHeight="1"/>
    <row r="47556" ht="15" customHeight="1"/>
    <row r="47557" ht="15" customHeight="1"/>
    <row r="47558" ht="15" customHeight="1"/>
    <row r="47559" ht="15" customHeight="1"/>
    <row r="47560" ht="15" customHeight="1"/>
    <row r="47561" ht="15" customHeight="1"/>
    <row r="47562" ht="15" customHeight="1"/>
    <row r="47563" ht="15" customHeight="1"/>
    <row r="47564" ht="15" customHeight="1"/>
    <row r="47565" ht="15" customHeight="1"/>
    <row r="47566" ht="15" customHeight="1"/>
    <row r="47567" ht="15" customHeight="1"/>
    <row r="47568" ht="15" customHeight="1"/>
    <row r="47569" ht="15" customHeight="1"/>
    <row r="47570" ht="15" customHeight="1"/>
    <row r="47571" ht="15" customHeight="1"/>
    <row r="47572" ht="15" customHeight="1"/>
    <row r="47573" ht="15" customHeight="1"/>
    <row r="47574" ht="15" customHeight="1"/>
    <row r="47575" ht="15" customHeight="1"/>
    <row r="47576" ht="15" customHeight="1"/>
    <row r="47577" ht="15" customHeight="1"/>
    <row r="47578" ht="15" customHeight="1"/>
    <row r="47579" ht="15" customHeight="1"/>
    <row r="47580" ht="15" customHeight="1"/>
    <row r="47581" ht="15" customHeight="1"/>
    <row r="47582" ht="15" customHeight="1"/>
    <row r="47583" ht="15" customHeight="1"/>
    <row r="47584" ht="15" customHeight="1"/>
    <row r="47585" ht="15" customHeight="1"/>
    <row r="47586" ht="15" customHeight="1"/>
    <row r="47587" ht="15" customHeight="1"/>
    <row r="47588" ht="15" customHeight="1"/>
    <row r="47589" ht="15" customHeight="1"/>
    <row r="47590" ht="15" customHeight="1"/>
    <row r="47591" ht="15" customHeight="1"/>
    <row r="47592" ht="15" customHeight="1"/>
    <row r="47593" ht="15" customHeight="1"/>
    <row r="47594" ht="15" customHeight="1"/>
    <row r="47595" ht="15" customHeight="1"/>
    <row r="47596" ht="15" customHeight="1"/>
    <row r="47597" ht="15" customHeight="1"/>
    <row r="47598" ht="15" customHeight="1"/>
    <row r="47599" ht="15" customHeight="1"/>
    <row r="47600" ht="15" customHeight="1"/>
    <row r="47601" ht="15" customHeight="1"/>
    <row r="47602" ht="15" customHeight="1"/>
    <row r="47603" ht="15" customHeight="1"/>
    <row r="47604" ht="15" customHeight="1"/>
    <row r="47605" ht="15" customHeight="1"/>
    <row r="47606" ht="15" customHeight="1"/>
    <row r="47607" ht="15" customHeight="1"/>
    <row r="47608" ht="15" customHeight="1"/>
    <row r="47609" ht="15" customHeight="1"/>
    <row r="47610" ht="15" customHeight="1"/>
    <row r="47611" ht="15" customHeight="1"/>
    <row r="47612" ht="15" customHeight="1"/>
    <row r="47613" ht="15" customHeight="1"/>
    <row r="47614" ht="15" customHeight="1"/>
    <row r="47615" ht="15" customHeight="1"/>
    <row r="47616" ht="15" customHeight="1"/>
    <row r="47617" ht="15" customHeight="1"/>
    <row r="47618" ht="15" customHeight="1"/>
    <row r="47619" ht="15" customHeight="1"/>
    <row r="47620" ht="15" customHeight="1"/>
    <row r="47621" ht="15" customHeight="1"/>
    <row r="47622" ht="15" customHeight="1"/>
    <row r="47623" ht="15" customHeight="1"/>
    <row r="47624" ht="15" customHeight="1"/>
    <row r="47625" ht="15" customHeight="1"/>
    <row r="47626" ht="15" customHeight="1"/>
    <row r="47627" ht="15" customHeight="1"/>
    <row r="47628" ht="15" customHeight="1"/>
    <row r="47629" ht="15" customHeight="1"/>
    <row r="47630" ht="15" customHeight="1"/>
    <row r="47631" ht="15" customHeight="1"/>
    <row r="47632" ht="15" customHeight="1"/>
    <row r="47633" ht="15" customHeight="1"/>
    <row r="47634" ht="15" customHeight="1"/>
    <row r="47635" ht="15" customHeight="1"/>
    <row r="47636" ht="15" customHeight="1"/>
    <row r="47637" ht="15" customHeight="1"/>
    <row r="47638" ht="15" customHeight="1"/>
    <row r="47639" ht="15" customHeight="1"/>
    <row r="47640" ht="15" customHeight="1"/>
    <row r="47641" ht="15" customHeight="1"/>
    <row r="47642" ht="15" customHeight="1"/>
    <row r="47643" ht="15" customHeight="1"/>
    <row r="47644" ht="15" customHeight="1"/>
    <row r="47645" ht="15" customHeight="1"/>
    <row r="47646" ht="15" customHeight="1"/>
    <row r="47647" ht="15" customHeight="1"/>
    <row r="47648" ht="15" customHeight="1"/>
    <row r="47649" ht="15" customHeight="1"/>
    <row r="47650" ht="15" customHeight="1"/>
    <row r="47651" ht="15" customHeight="1"/>
    <row r="47652" ht="15" customHeight="1"/>
    <row r="47653" ht="15" customHeight="1"/>
    <row r="47654" ht="15" customHeight="1"/>
    <row r="47655" ht="15" customHeight="1"/>
    <row r="47656" ht="15" customHeight="1"/>
    <row r="47657" ht="15" customHeight="1"/>
    <row r="47658" ht="15" customHeight="1"/>
    <row r="47659" ht="15" customHeight="1"/>
    <row r="47660" ht="15" customHeight="1"/>
    <row r="47661" ht="15" customHeight="1"/>
    <row r="47662" ht="15" customHeight="1"/>
    <row r="47663" ht="15" customHeight="1"/>
    <row r="47664" ht="15" customHeight="1"/>
    <row r="47665" ht="15" customHeight="1"/>
    <row r="47666" ht="15" customHeight="1"/>
    <row r="47667" ht="15" customHeight="1"/>
    <row r="47668" ht="15" customHeight="1"/>
    <row r="47669" ht="15" customHeight="1"/>
    <row r="47670" ht="15" customHeight="1"/>
    <row r="47671" ht="15" customHeight="1"/>
    <row r="47672" ht="15" customHeight="1"/>
    <row r="47673" ht="15" customHeight="1"/>
    <row r="47674" ht="15" customHeight="1"/>
    <row r="47675" ht="15" customHeight="1"/>
    <row r="47676" ht="15" customHeight="1"/>
    <row r="47677" ht="15" customHeight="1"/>
    <row r="47678" ht="15" customHeight="1"/>
    <row r="47679" ht="15" customHeight="1"/>
    <row r="47680" ht="15" customHeight="1"/>
    <row r="47681" ht="15" customHeight="1"/>
    <row r="47682" ht="15" customHeight="1"/>
    <row r="47683" ht="15" customHeight="1"/>
    <row r="47684" ht="15" customHeight="1"/>
    <row r="47685" ht="15" customHeight="1"/>
    <row r="47686" ht="15" customHeight="1"/>
    <row r="47687" ht="15" customHeight="1"/>
    <row r="47688" ht="15" customHeight="1"/>
    <row r="47689" ht="15" customHeight="1"/>
    <row r="47690" ht="15" customHeight="1"/>
    <row r="47691" ht="15" customHeight="1"/>
    <row r="47692" ht="15" customHeight="1"/>
    <row r="47693" ht="15" customHeight="1"/>
    <row r="47694" ht="15" customHeight="1"/>
    <row r="47695" ht="15" customHeight="1"/>
    <row r="47696" ht="15" customHeight="1"/>
    <row r="47697" ht="15" customHeight="1"/>
    <row r="47698" ht="15" customHeight="1"/>
    <row r="47699" ht="15" customHeight="1"/>
    <row r="47700" ht="15" customHeight="1"/>
    <row r="47701" ht="15" customHeight="1"/>
    <row r="47702" ht="15" customHeight="1"/>
    <row r="47703" ht="15" customHeight="1"/>
    <row r="47704" ht="15" customHeight="1"/>
    <row r="47705" ht="15" customHeight="1"/>
    <row r="47706" ht="15" customHeight="1"/>
    <row r="47707" ht="15" customHeight="1"/>
    <row r="47708" ht="15" customHeight="1"/>
    <row r="47709" ht="15" customHeight="1"/>
    <row r="47710" ht="15" customHeight="1"/>
    <row r="47711" ht="15" customHeight="1"/>
    <row r="47712" ht="15" customHeight="1"/>
    <row r="47713" ht="15" customHeight="1"/>
    <row r="47714" ht="15" customHeight="1"/>
    <row r="47715" ht="15" customHeight="1"/>
    <row r="47716" ht="15" customHeight="1"/>
    <row r="47717" ht="15" customHeight="1"/>
    <row r="47718" ht="15" customHeight="1"/>
    <row r="47719" ht="15" customHeight="1"/>
    <row r="47720" ht="15" customHeight="1"/>
    <row r="47721" ht="15" customHeight="1"/>
    <row r="47722" ht="15" customHeight="1"/>
    <row r="47723" ht="15" customHeight="1"/>
    <row r="47724" ht="15" customHeight="1"/>
    <row r="47725" ht="15" customHeight="1"/>
    <row r="47726" ht="15" customHeight="1"/>
    <row r="47727" ht="15" customHeight="1"/>
    <row r="47728" ht="15" customHeight="1"/>
    <row r="47729" ht="15" customHeight="1"/>
    <row r="47730" ht="15" customHeight="1"/>
    <row r="47731" ht="15" customHeight="1"/>
    <row r="47732" ht="15" customHeight="1"/>
    <row r="47733" ht="15" customHeight="1"/>
    <row r="47734" ht="15" customHeight="1"/>
    <row r="47735" ht="15" customHeight="1"/>
    <row r="47736" ht="15" customHeight="1"/>
    <row r="47737" ht="15" customHeight="1"/>
    <row r="47738" ht="15" customHeight="1"/>
    <row r="47739" ht="15" customHeight="1"/>
    <row r="47740" ht="15" customHeight="1"/>
    <row r="47741" ht="15" customHeight="1"/>
    <row r="47742" ht="15" customHeight="1"/>
    <row r="47743" ht="15" customHeight="1"/>
    <row r="47744" ht="15" customHeight="1"/>
    <row r="47745" ht="15" customHeight="1"/>
    <row r="47746" ht="15" customHeight="1"/>
    <row r="47747" ht="15" customHeight="1"/>
    <row r="47748" ht="15" customHeight="1"/>
    <row r="47749" ht="15" customHeight="1"/>
    <row r="47750" ht="15" customHeight="1"/>
    <row r="47751" ht="15" customHeight="1"/>
    <row r="47752" ht="15" customHeight="1"/>
    <row r="47753" ht="15" customHeight="1"/>
    <row r="47754" ht="15" customHeight="1"/>
    <row r="47755" ht="15" customHeight="1"/>
    <row r="47756" ht="15" customHeight="1"/>
    <row r="47757" ht="15" customHeight="1"/>
    <row r="47758" ht="15" customHeight="1"/>
    <row r="47759" ht="15" customHeight="1"/>
    <row r="47760" ht="15" customHeight="1"/>
    <row r="47761" ht="15" customHeight="1"/>
    <row r="47762" ht="15" customHeight="1"/>
    <row r="47763" ht="15" customHeight="1"/>
    <row r="47764" ht="15" customHeight="1"/>
    <row r="47765" ht="15" customHeight="1"/>
    <row r="47766" ht="15" customHeight="1"/>
    <row r="47767" ht="15" customHeight="1"/>
    <row r="47768" ht="15" customHeight="1"/>
    <row r="47769" ht="15" customHeight="1"/>
    <row r="47770" ht="15" customHeight="1"/>
    <row r="47771" ht="15" customHeight="1"/>
    <row r="47772" ht="15" customHeight="1"/>
    <row r="47773" ht="15" customHeight="1"/>
    <row r="47774" ht="15" customHeight="1"/>
    <row r="47775" ht="15" customHeight="1"/>
    <row r="47776" ht="15" customHeight="1"/>
    <row r="47777" ht="15" customHeight="1"/>
    <row r="47778" ht="15" customHeight="1"/>
    <row r="47779" ht="15" customHeight="1"/>
    <row r="47780" ht="15" customHeight="1"/>
    <row r="47781" ht="15" customHeight="1"/>
    <row r="47782" ht="15" customHeight="1"/>
    <row r="47783" ht="15" customHeight="1"/>
    <row r="47784" ht="15" customHeight="1"/>
    <row r="47785" ht="15" customHeight="1"/>
    <row r="47786" ht="15" customHeight="1"/>
    <row r="47787" ht="15" customHeight="1"/>
    <row r="47788" ht="15" customHeight="1"/>
    <row r="47789" ht="15" customHeight="1"/>
    <row r="47790" ht="15" customHeight="1"/>
    <row r="47791" ht="15" customHeight="1"/>
    <row r="47792" ht="15" customHeight="1"/>
    <row r="47793" ht="15" customHeight="1"/>
    <row r="47794" ht="15" customHeight="1"/>
    <row r="47795" ht="15" customHeight="1"/>
    <row r="47796" ht="15" customHeight="1"/>
    <row r="47797" ht="15" customHeight="1"/>
    <row r="47798" ht="15" customHeight="1"/>
    <row r="47799" ht="15" customHeight="1"/>
    <row r="47800" ht="15" customHeight="1"/>
    <row r="47801" ht="15" customHeight="1"/>
    <row r="47802" ht="15" customHeight="1"/>
    <row r="47803" ht="15" customHeight="1"/>
    <row r="47804" ht="15" customHeight="1"/>
    <row r="47805" ht="15" customHeight="1"/>
    <row r="47806" ht="15" customHeight="1"/>
    <row r="47807" ht="15" customHeight="1"/>
    <row r="47808" ht="15" customHeight="1"/>
    <row r="47809" ht="15" customHeight="1"/>
    <row r="47810" ht="15" customHeight="1"/>
    <row r="47811" ht="15" customHeight="1"/>
    <row r="47812" ht="15" customHeight="1"/>
    <row r="47813" ht="15" customHeight="1"/>
    <row r="47814" ht="15" customHeight="1"/>
    <row r="47815" ht="15" customHeight="1"/>
    <row r="47816" ht="15" customHeight="1"/>
    <row r="47817" ht="15" customHeight="1"/>
    <row r="47818" ht="15" customHeight="1"/>
    <row r="47819" ht="15" customHeight="1"/>
    <row r="47820" ht="15" customHeight="1"/>
    <row r="47821" ht="15" customHeight="1"/>
    <row r="47822" ht="15" customHeight="1"/>
    <row r="47823" ht="15" customHeight="1"/>
    <row r="47824" ht="15" customHeight="1"/>
    <row r="47825" ht="15" customHeight="1"/>
    <row r="47826" ht="15" customHeight="1"/>
    <row r="47827" ht="15" customHeight="1"/>
    <row r="47828" ht="15" customHeight="1"/>
    <row r="47829" ht="15" customHeight="1"/>
    <row r="47830" ht="15" customHeight="1"/>
    <row r="47831" ht="15" customHeight="1"/>
    <row r="47832" ht="15" customHeight="1"/>
    <row r="47833" ht="15" customHeight="1"/>
    <row r="47834" ht="15" customHeight="1"/>
    <row r="47835" ht="15" customHeight="1"/>
    <row r="47836" ht="15" customHeight="1"/>
    <row r="47837" ht="15" customHeight="1"/>
    <row r="47838" ht="15" customHeight="1"/>
    <row r="47839" ht="15" customHeight="1"/>
    <row r="47840" ht="15" customHeight="1"/>
    <row r="47841" ht="15" customHeight="1"/>
    <row r="47842" ht="15" customHeight="1"/>
    <row r="47843" ht="15" customHeight="1"/>
    <row r="47844" ht="15" customHeight="1"/>
    <row r="47845" ht="15" customHeight="1"/>
    <row r="47846" ht="15" customHeight="1"/>
    <row r="47847" ht="15" customHeight="1"/>
    <row r="47848" ht="15" customHeight="1"/>
    <row r="47849" ht="15" customHeight="1"/>
    <row r="47850" ht="15" customHeight="1"/>
    <row r="47851" ht="15" customHeight="1"/>
    <row r="47852" ht="15" customHeight="1"/>
    <row r="47853" ht="15" customHeight="1"/>
    <row r="47854" ht="15" customHeight="1"/>
    <row r="47855" ht="15" customHeight="1"/>
    <row r="47856" ht="15" customHeight="1"/>
    <row r="47857" ht="15" customHeight="1"/>
    <row r="47858" ht="15" customHeight="1"/>
    <row r="47859" ht="15" customHeight="1"/>
    <row r="47860" ht="15" customHeight="1"/>
    <row r="47861" ht="15" customHeight="1"/>
    <row r="47862" ht="15" customHeight="1"/>
    <row r="47863" ht="15" customHeight="1"/>
    <row r="47864" ht="15" customHeight="1"/>
    <row r="47865" ht="15" customHeight="1"/>
    <row r="47866" ht="15" customHeight="1"/>
    <row r="47867" ht="15" customHeight="1"/>
    <row r="47868" ht="15" customHeight="1"/>
    <row r="47869" ht="15" customHeight="1"/>
    <row r="47870" ht="15" customHeight="1"/>
    <row r="47871" ht="15" customHeight="1"/>
    <row r="47872" ht="15" customHeight="1"/>
    <row r="47873" ht="15" customHeight="1"/>
    <row r="47874" ht="15" customHeight="1"/>
    <row r="47875" ht="15" customHeight="1"/>
    <row r="47876" ht="15" customHeight="1"/>
    <row r="47877" ht="15" customHeight="1"/>
    <row r="47878" ht="15" customHeight="1"/>
    <row r="47879" ht="15" customHeight="1"/>
    <row r="47880" ht="15" customHeight="1"/>
    <row r="47881" ht="15" customHeight="1"/>
    <row r="47882" ht="15" customHeight="1"/>
    <row r="47883" ht="15" customHeight="1"/>
    <row r="47884" ht="15" customHeight="1"/>
    <row r="47885" ht="15" customHeight="1"/>
    <row r="47886" ht="15" customHeight="1"/>
    <row r="47887" ht="15" customHeight="1"/>
    <row r="47888" ht="15" customHeight="1"/>
    <row r="47889" ht="15" customHeight="1"/>
    <row r="47890" ht="15" customHeight="1"/>
    <row r="47891" ht="15" customHeight="1"/>
    <row r="47892" ht="15" customHeight="1"/>
    <row r="47893" ht="15" customHeight="1"/>
    <row r="47894" ht="15" customHeight="1"/>
    <row r="47895" ht="15" customHeight="1"/>
    <row r="47896" ht="15" customHeight="1"/>
    <row r="47897" ht="15" customHeight="1"/>
    <row r="47898" ht="15" customHeight="1"/>
    <row r="47899" ht="15" customHeight="1"/>
    <row r="47900" ht="15" customHeight="1"/>
    <row r="47901" ht="15" customHeight="1"/>
    <row r="47902" ht="15" customHeight="1"/>
    <row r="47903" ht="15" customHeight="1"/>
    <row r="47904" ht="15" customHeight="1"/>
    <row r="47905" ht="15" customHeight="1"/>
    <row r="47906" ht="15" customHeight="1"/>
    <row r="47907" ht="15" customHeight="1"/>
    <row r="47908" ht="15" customHeight="1"/>
    <row r="47909" ht="15" customHeight="1"/>
    <row r="47910" ht="15" customHeight="1"/>
    <row r="47911" ht="15" customHeight="1"/>
    <row r="47912" ht="15" customHeight="1"/>
    <row r="47913" ht="15" customHeight="1"/>
    <row r="47914" ht="15" customHeight="1"/>
    <row r="47915" ht="15" customHeight="1"/>
    <row r="47916" ht="15" customHeight="1"/>
    <row r="47917" ht="15" customHeight="1"/>
    <row r="47918" ht="15" customHeight="1"/>
    <row r="47919" ht="15" customHeight="1"/>
    <row r="47920" ht="15" customHeight="1"/>
    <row r="47921" ht="15" customHeight="1"/>
    <row r="47922" ht="15" customHeight="1"/>
    <row r="47923" ht="15" customHeight="1"/>
    <row r="47924" ht="15" customHeight="1"/>
    <row r="47925" ht="15" customHeight="1"/>
    <row r="47926" ht="15" customHeight="1"/>
    <row r="47927" ht="15" customHeight="1"/>
    <row r="47928" ht="15" customHeight="1"/>
    <row r="47929" ht="15" customHeight="1"/>
    <row r="47930" ht="15" customHeight="1"/>
    <row r="47931" ht="15" customHeight="1"/>
    <row r="47932" ht="15" customHeight="1"/>
    <row r="47933" ht="15" customHeight="1"/>
    <row r="47934" ht="15" customHeight="1"/>
    <row r="47935" ht="15" customHeight="1"/>
    <row r="47936" ht="15" customHeight="1"/>
    <row r="47937" ht="15" customHeight="1"/>
    <row r="47938" ht="15" customHeight="1"/>
    <row r="47939" ht="15" customHeight="1"/>
    <row r="47940" ht="15" customHeight="1"/>
    <row r="47941" ht="15" customHeight="1"/>
    <row r="47942" ht="15" customHeight="1"/>
    <row r="47943" ht="15" customHeight="1"/>
    <row r="47944" ht="15" customHeight="1"/>
    <row r="47945" ht="15" customHeight="1"/>
    <row r="47946" ht="15" customHeight="1"/>
    <row r="47947" ht="15" customHeight="1"/>
    <row r="47948" ht="15" customHeight="1"/>
    <row r="47949" ht="15" customHeight="1"/>
    <row r="47950" ht="15" customHeight="1"/>
    <row r="47951" ht="15" customHeight="1"/>
    <row r="47952" ht="15" customHeight="1"/>
    <row r="47953" ht="15" customHeight="1"/>
    <row r="47954" ht="15" customHeight="1"/>
    <row r="47955" ht="15" customHeight="1"/>
    <row r="47956" ht="15" customHeight="1"/>
    <row r="47957" ht="15" customHeight="1"/>
    <row r="47958" ht="15" customHeight="1"/>
    <row r="47959" ht="15" customHeight="1"/>
    <row r="47960" ht="15" customHeight="1"/>
    <row r="47961" ht="15" customHeight="1"/>
    <row r="47962" ht="15" customHeight="1"/>
    <row r="47963" ht="15" customHeight="1"/>
    <row r="47964" ht="15" customHeight="1"/>
    <row r="47965" ht="15" customHeight="1"/>
    <row r="47966" ht="15" customHeight="1"/>
    <row r="47967" ht="15" customHeight="1"/>
    <row r="47968" ht="15" customHeight="1"/>
    <row r="47969" ht="15" customHeight="1"/>
    <row r="47970" ht="15" customHeight="1"/>
    <row r="47971" ht="15" customHeight="1"/>
    <row r="47972" ht="15" customHeight="1"/>
    <row r="47973" ht="15" customHeight="1"/>
    <row r="47974" ht="15" customHeight="1"/>
    <row r="47975" ht="15" customHeight="1"/>
    <row r="47976" ht="15" customHeight="1"/>
    <row r="47977" ht="15" customHeight="1"/>
    <row r="47978" ht="15" customHeight="1"/>
    <row r="47979" ht="15" customHeight="1"/>
    <row r="47980" ht="15" customHeight="1"/>
    <row r="47981" ht="15" customHeight="1"/>
    <row r="47982" ht="15" customHeight="1"/>
    <row r="47983" ht="15" customHeight="1"/>
    <row r="47984" ht="15" customHeight="1"/>
    <row r="47985" ht="15" customHeight="1"/>
    <row r="47986" ht="15" customHeight="1"/>
    <row r="47987" ht="15" customHeight="1"/>
    <row r="47988" ht="15" customHeight="1"/>
    <row r="47989" ht="15" customHeight="1"/>
    <row r="47990" ht="15" customHeight="1"/>
    <row r="47991" ht="15" customHeight="1"/>
    <row r="47992" ht="15" customHeight="1"/>
    <row r="47993" ht="15" customHeight="1"/>
    <row r="47994" ht="15" customHeight="1"/>
    <row r="47995" ht="15" customHeight="1"/>
    <row r="47996" ht="15" customHeight="1"/>
    <row r="47997" ht="15" customHeight="1"/>
    <row r="47998" ht="15" customHeight="1"/>
    <row r="47999" ht="15" customHeight="1"/>
    <row r="48000" ht="15" customHeight="1"/>
    <row r="48001" ht="15" customHeight="1"/>
    <row r="48002" ht="15" customHeight="1"/>
    <row r="48003" ht="15" customHeight="1"/>
    <row r="48004" ht="15" customHeight="1"/>
    <row r="48005" ht="15" customHeight="1"/>
    <row r="48006" ht="15" customHeight="1"/>
    <row r="48007" ht="15" customHeight="1"/>
    <row r="48008" ht="15" customHeight="1"/>
    <row r="48009" ht="15" customHeight="1"/>
    <row r="48010" ht="15" customHeight="1"/>
    <row r="48011" ht="15" customHeight="1"/>
    <row r="48012" ht="15" customHeight="1"/>
    <row r="48013" ht="15" customHeight="1"/>
    <row r="48014" ht="15" customHeight="1"/>
    <row r="48015" ht="15" customHeight="1"/>
    <row r="48016" ht="15" customHeight="1"/>
    <row r="48017" ht="15" customHeight="1"/>
    <row r="48018" ht="15" customHeight="1"/>
    <row r="48019" ht="15" customHeight="1"/>
    <row r="48020" ht="15" customHeight="1"/>
    <row r="48021" ht="15" customHeight="1"/>
    <row r="48022" ht="15" customHeight="1"/>
    <row r="48023" ht="15" customHeight="1"/>
    <row r="48024" ht="15" customHeight="1"/>
    <row r="48025" ht="15" customHeight="1"/>
    <row r="48026" ht="15" customHeight="1"/>
    <row r="48027" ht="15" customHeight="1"/>
    <row r="48028" ht="15" customHeight="1"/>
    <row r="48029" ht="15" customHeight="1"/>
    <row r="48030" ht="15" customHeight="1"/>
    <row r="48031" ht="15" customHeight="1"/>
    <row r="48032" ht="15" customHeight="1"/>
    <row r="48033" ht="15" customHeight="1"/>
    <row r="48034" ht="15" customHeight="1"/>
    <row r="48035" ht="15" customHeight="1"/>
    <row r="48036" ht="15" customHeight="1"/>
    <row r="48037" ht="15" customHeight="1"/>
    <row r="48038" ht="15" customHeight="1"/>
    <row r="48039" ht="15" customHeight="1"/>
    <row r="48040" ht="15" customHeight="1"/>
    <row r="48041" ht="15" customHeight="1"/>
    <row r="48042" ht="15" customHeight="1"/>
    <row r="48043" ht="15" customHeight="1"/>
    <row r="48044" ht="15" customHeight="1"/>
    <row r="48045" ht="15" customHeight="1"/>
    <row r="48046" ht="15" customHeight="1"/>
    <row r="48047" ht="15" customHeight="1"/>
    <row r="48048" ht="15" customHeight="1"/>
    <row r="48049" ht="15" customHeight="1"/>
    <row r="48050" ht="15" customHeight="1"/>
    <row r="48051" ht="15" customHeight="1"/>
    <row r="48052" ht="15" customHeight="1"/>
    <row r="48053" ht="15" customHeight="1"/>
    <row r="48054" ht="15" customHeight="1"/>
    <row r="48055" ht="15" customHeight="1"/>
    <row r="48056" ht="15" customHeight="1"/>
    <row r="48057" ht="15" customHeight="1"/>
    <row r="48058" ht="15" customHeight="1"/>
    <row r="48059" ht="15" customHeight="1"/>
    <row r="48060" ht="15" customHeight="1"/>
    <row r="48061" ht="15" customHeight="1"/>
    <row r="48062" ht="15" customHeight="1"/>
    <row r="48063" ht="15" customHeight="1"/>
    <row r="48064" ht="15" customHeight="1"/>
    <row r="48065" ht="15" customHeight="1"/>
    <row r="48066" ht="15" customHeight="1"/>
    <row r="48067" ht="15" customHeight="1"/>
    <row r="48068" ht="15" customHeight="1"/>
    <row r="48069" ht="15" customHeight="1"/>
    <row r="48070" ht="15" customHeight="1"/>
    <row r="48071" ht="15" customHeight="1"/>
    <row r="48072" ht="15" customHeight="1"/>
    <row r="48073" ht="15" customHeight="1"/>
    <row r="48074" ht="15" customHeight="1"/>
    <row r="48075" ht="15" customHeight="1"/>
    <row r="48076" ht="15" customHeight="1"/>
    <row r="48077" ht="15" customHeight="1"/>
    <row r="48078" ht="15" customHeight="1"/>
    <row r="48079" ht="15" customHeight="1"/>
    <row r="48080" ht="15" customHeight="1"/>
    <row r="48081" ht="15" customHeight="1"/>
    <row r="48082" ht="15" customHeight="1"/>
    <row r="48083" ht="15" customHeight="1"/>
    <row r="48084" ht="15" customHeight="1"/>
    <row r="48085" ht="15" customHeight="1"/>
    <row r="48086" ht="15" customHeight="1"/>
    <row r="48087" ht="15" customHeight="1"/>
    <row r="48088" ht="15" customHeight="1"/>
    <row r="48089" ht="15" customHeight="1"/>
    <row r="48090" ht="15" customHeight="1"/>
    <row r="48091" ht="15" customHeight="1"/>
    <row r="48092" ht="15" customHeight="1"/>
    <row r="48093" ht="15" customHeight="1"/>
    <row r="48094" ht="15" customHeight="1"/>
    <row r="48095" ht="15" customHeight="1"/>
    <row r="48096" ht="15" customHeight="1"/>
    <row r="48097" ht="15" customHeight="1"/>
    <row r="48098" ht="15" customHeight="1"/>
    <row r="48099" ht="15" customHeight="1"/>
    <row r="48100" ht="15" customHeight="1"/>
    <row r="48101" ht="15" customHeight="1"/>
    <row r="48102" ht="15" customHeight="1"/>
    <row r="48103" ht="15" customHeight="1"/>
    <row r="48104" ht="15" customHeight="1"/>
    <row r="48105" ht="15" customHeight="1"/>
    <row r="48106" ht="15" customHeight="1"/>
    <row r="48107" ht="15" customHeight="1"/>
    <row r="48108" ht="15" customHeight="1"/>
    <row r="48109" ht="15" customHeight="1"/>
    <row r="48110" ht="15" customHeight="1"/>
    <row r="48111" ht="15" customHeight="1"/>
    <row r="48112" ht="15" customHeight="1"/>
    <row r="48113" ht="15" customHeight="1"/>
    <row r="48114" ht="15" customHeight="1"/>
    <row r="48115" ht="15" customHeight="1"/>
    <row r="48116" ht="15" customHeight="1"/>
    <row r="48117" ht="15" customHeight="1"/>
    <row r="48118" ht="15" customHeight="1"/>
    <row r="48119" ht="15" customHeight="1"/>
    <row r="48120" ht="15" customHeight="1"/>
    <row r="48121" ht="15" customHeight="1"/>
    <row r="48122" ht="15" customHeight="1"/>
    <row r="48123" ht="15" customHeight="1"/>
    <row r="48124" ht="15" customHeight="1"/>
    <row r="48125" ht="15" customHeight="1"/>
    <row r="48126" ht="15" customHeight="1"/>
    <row r="48127" ht="15" customHeight="1"/>
    <row r="48128" ht="15" customHeight="1"/>
    <row r="48129" ht="15" customHeight="1"/>
    <row r="48130" ht="15" customHeight="1"/>
    <row r="48131" ht="15" customHeight="1"/>
    <row r="48132" ht="15" customHeight="1"/>
    <row r="48133" ht="15" customHeight="1"/>
    <row r="48134" ht="15" customHeight="1"/>
    <row r="48135" ht="15" customHeight="1"/>
    <row r="48136" ht="15" customHeight="1"/>
    <row r="48137" ht="15" customHeight="1"/>
    <row r="48138" ht="15" customHeight="1"/>
    <row r="48139" ht="15" customHeight="1"/>
    <row r="48140" ht="15" customHeight="1"/>
    <row r="48141" ht="15" customHeight="1"/>
    <row r="48142" ht="15" customHeight="1"/>
    <row r="48143" ht="15" customHeight="1"/>
    <row r="48144" ht="15" customHeight="1"/>
    <row r="48145" ht="15" customHeight="1"/>
    <row r="48146" ht="15" customHeight="1"/>
    <row r="48147" ht="15" customHeight="1"/>
    <row r="48148" ht="15" customHeight="1"/>
    <row r="48149" ht="15" customHeight="1"/>
    <row r="48150" ht="15" customHeight="1"/>
    <row r="48151" ht="15" customHeight="1"/>
    <row r="48152" ht="15" customHeight="1"/>
    <row r="48153" ht="15" customHeight="1"/>
    <row r="48154" ht="15" customHeight="1"/>
    <row r="48155" ht="15" customHeight="1"/>
    <row r="48156" ht="15" customHeight="1"/>
    <row r="48157" ht="15" customHeight="1"/>
    <row r="48158" ht="15" customHeight="1"/>
    <row r="48159" ht="15" customHeight="1"/>
    <row r="48160" ht="15" customHeight="1"/>
    <row r="48161" ht="15" customHeight="1"/>
    <row r="48162" ht="15" customHeight="1"/>
    <row r="48163" ht="15" customHeight="1"/>
    <row r="48164" ht="15" customHeight="1"/>
    <row r="48165" ht="15" customHeight="1"/>
    <row r="48166" ht="15" customHeight="1"/>
    <row r="48167" ht="15" customHeight="1"/>
    <row r="48168" ht="15" customHeight="1"/>
    <row r="48169" ht="15" customHeight="1"/>
    <row r="48170" ht="15" customHeight="1"/>
    <row r="48171" ht="15" customHeight="1"/>
    <row r="48172" ht="15" customHeight="1"/>
    <row r="48173" ht="15" customHeight="1"/>
    <row r="48174" ht="15" customHeight="1"/>
    <row r="48175" ht="15" customHeight="1"/>
    <row r="48176" ht="15" customHeight="1"/>
    <row r="48177" ht="15" customHeight="1"/>
    <row r="48178" ht="15" customHeight="1"/>
    <row r="48179" ht="15" customHeight="1"/>
    <row r="48180" ht="15" customHeight="1"/>
    <row r="48181" ht="15" customHeight="1"/>
    <row r="48182" ht="15" customHeight="1"/>
    <row r="48183" ht="15" customHeight="1"/>
    <row r="48184" ht="15" customHeight="1"/>
    <row r="48185" ht="15" customHeight="1"/>
    <row r="48186" ht="15" customHeight="1"/>
    <row r="48187" ht="15" customHeight="1"/>
    <row r="48188" ht="15" customHeight="1"/>
    <row r="48189" ht="15" customHeight="1"/>
    <row r="48190" ht="15" customHeight="1"/>
    <row r="48191" ht="15" customHeight="1"/>
    <row r="48192" ht="15" customHeight="1"/>
    <row r="48193" ht="15" customHeight="1"/>
    <row r="48194" ht="15" customHeight="1"/>
    <row r="48195" ht="15" customHeight="1"/>
    <row r="48196" ht="15" customHeight="1"/>
    <row r="48197" ht="15" customHeight="1"/>
    <row r="48198" ht="15" customHeight="1"/>
    <row r="48199" ht="15" customHeight="1"/>
    <row r="48200" ht="15" customHeight="1"/>
    <row r="48201" ht="15" customHeight="1"/>
    <row r="48202" ht="15" customHeight="1"/>
    <row r="48203" ht="15" customHeight="1"/>
    <row r="48204" ht="15" customHeight="1"/>
    <row r="48205" ht="15" customHeight="1"/>
    <row r="48206" ht="15" customHeight="1"/>
    <row r="48207" ht="15" customHeight="1"/>
    <row r="48208" ht="15" customHeight="1"/>
    <row r="48209" ht="15" customHeight="1"/>
    <row r="48210" ht="15" customHeight="1"/>
    <row r="48211" ht="15" customHeight="1"/>
    <row r="48212" ht="15" customHeight="1"/>
    <row r="48213" ht="15" customHeight="1"/>
    <row r="48214" ht="15" customHeight="1"/>
    <row r="48215" ht="15" customHeight="1"/>
    <row r="48216" ht="15" customHeight="1"/>
    <row r="48217" ht="15" customHeight="1"/>
    <row r="48218" ht="15" customHeight="1"/>
    <row r="48219" ht="15" customHeight="1"/>
    <row r="48220" ht="15" customHeight="1"/>
    <row r="48221" ht="15" customHeight="1"/>
    <row r="48222" ht="15" customHeight="1"/>
    <row r="48223" ht="15" customHeight="1"/>
    <row r="48224" ht="15" customHeight="1"/>
    <row r="48225" ht="15" customHeight="1"/>
    <row r="48226" ht="15" customHeight="1"/>
    <row r="48227" ht="15" customHeight="1"/>
    <row r="48228" ht="15" customHeight="1"/>
    <row r="48229" ht="15" customHeight="1"/>
    <row r="48230" ht="15" customHeight="1"/>
    <row r="48231" ht="15" customHeight="1"/>
    <row r="48232" ht="15" customHeight="1"/>
    <row r="48233" ht="15" customHeight="1"/>
    <row r="48234" ht="15" customHeight="1"/>
    <row r="48235" ht="15" customHeight="1"/>
    <row r="48236" ht="15" customHeight="1"/>
    <row r="48237" ht="15" customHeight="1"/>
    <row r="48238" ht="15" customHeight="1"/>
    <row r="48239" ht="15" customHeight="1"/>
    <row r="48240" ht="15" customHeight="1"/>
    <row r="48241" ht="15" customHeight="1"/>
    <row r="48242" ht="15" customHeight="1"/>
    <row r="48243" ht="15" customHeight="1"/>
    <row r="48244" ht="15" customHeight="1"/>
    <row r="48245" ht="15" customHeight="1"/>
    <row r="48246" ht="15" customHeight="1"/>
    <row r="48247" ht="15" customHeight="1"/>
    <row r="48248" ht="15" customHeight="1"/>
    <row r="48249" ht="15" customHeight="1"/>
    <row r="48250" ht="15" customHeight="1"/>
    <row r="48251" ht="15" customHeight="1"/>
    <row r="48252" ht="15" customHeight="1"/>
    <row r="48253" ht="15" customHeight="1"/>
    <row r="48254" ht="15" customHeight="1"/>
    <row r="48255" ht="15" customHeight="1"/>
    <row r="48256" ht="15" customHeight="1"/>
    <row r="48257" ht="15" customHeight="1"/>
    <row r="48258" ht="15" customHeight="1"/>
    <row r="48259" ht="15" customHeight="1"/>
    <row r="48260" ht="15" customHeight="1"/>
    <row r="48261" ht="15" customHeight="1"/>
    <row r="48262" ht="15" customHeight="1"/>
    <row r="48263" ht="15" customHeight="1"/>
    <row r="48264" ht="15" customHeight="1"/>
    <row r="48265" ht="15" customHeight="1"/>
    <row r="48266" ht="15" customHeight="1"/>
    <row r="48267" ht="15" customHeight="1"/>
    <row r="48268" ht="15" customHeight="1"/>
    <row r="48269" ht="15" customHeight="1"/>
    <row r="48270" ht="15" customHeight="1"/>
    <row r="48271" ht="15" customHeight="1"/>
    <row r="48272" ht="15" customHeight="1"/>
    <row r="48273" ht="15" customHeight="1"/>
    <row r="48274" ht="15" customHeight="1"/>
    <row r="48275" ht="15" customHeight="1"/>
    <row r="48276" ht="15" customHeight="1"/>
    <row r="48277" ht="15" customHeight="1"/>
    <row r="48278" ht="15" customHeight="1"/>
    <row r="48279" ht="15" customHeight="1"/>
    <row r="48280" ht="15" customHeight="1"/>
    <row r="48281" ht="15" customHeight="1"/>
    <row r="48282" ht="15" customHeight="1"/>
    <row r="48283" ht="15" customHeight="1"/>
    <row r="48284" ht="15" customHeight="1"/>
    <row r="48285" ht="15" customHeight="1"/>
    <row r="48286" ht="15" customHeight="1"/>
    <row r="48287" ht="15" customHeight="1"/>
    <row r="48288" ht="15" customHeight="1"/>
    <row r="48289" ht="15" customHeight="1"/>
    <row r="48290" ht="15" customHeight="1"/>
    <row r="48291" ht="15" customHeight="1"/>
    <row r="48292" ht="15" customHeight="1"/>
    <row r="48293" ht="15" customHeight="1"/>
    <row r="48294" ht="15" customHeight="1"/>
    <row r="48295" ht="15" customHeight="1"/>
    <row r="48296" ht="15" customHeight="1"/>
    <row r="48297" ht="15" customHeight="1"/>
    <row r="48298" ht="15" customHeight="1"/>
    <row r="48299" ht="15" customHeight="1"/>
    <row r="48300" ht="15" customHeight="1"/>
    <row r="48301" ht="15" customHeight="1"/>
    <row r="48302" ht="15" customHeight="1"/>
    <row r="48303" ht="15" customHeight="1"/>
    <row r="48304" ht="15" customHeight="1"/>
    <row r="48305" ht="15" customHeight="1"/>
    <row r="48306" ht="15" customHeight="1"/>
    <row r="48307" ht="15" customHeight="1"/>
    <row r="48308" ht="15" customHeight="1"/>
    <row r="48309" ht="15" customHeight="1"/>
    <row r="48310" ht="15" customHeight="1"/>
    <row r="48311" ht="15" customHeight="1"/>
    <row r="48312" ht="15" customHeight="1"/>
    <row r="48313" ht="15" customHeight="1"/>
    <row r="48314" ht="15" customHeight="1"/>
    <row r="48315" ht="15" customHeight="1"/>
    <row r="48316" ht="15" customHeight="1"/>
    <row r="48317" ht="15" customHeight="1"/>
    <row r="48318" ht="15" customHeight="1"/>
    <row r="48319" ht="15" customHeight="1"/>
    <row r="48320" ht="15" customHeight="1"/>
    <row r="48321" ht="15" customHeight="1"/>
    <row r="48322" ht="15" customHeight="1"/>
    <row r="48323" ht="15" customHeight="1"/>
    <row r="48324" ht="15" customHeight="1"/>
    <row r="48325" ht="15" customHeight="1"/>
    <row r="48326" ht="15" customHeight="1"/>
    <row r="48327" ht="15" customHeight="1"/>
    <row r="48328" ht="15" customHeight="1"/>
    <row r="48329" ht="15" customHeight="1"/>
    <row r="48330" ht="15" customHeight="1"/>
    <row r="48331" ht="15" customHeight="1"/>
    <row r="48332" ht="15" customHeight="1"/>
    <row r="48333" ht="15" customHeight="1"/>
    <row r="48334" ht="15" customHeight="1"/>
    <row r="48335" ht="15" customHeight="1"/>
    <row r="48336" ht="15" customHeight="1"/>
    <row r="48337" ht="15" customHeight="1"/>
    <row r="48338" ht="15" customHeight="1"/>
    <row r="48339" ht="15" customHeight="1"/>
    <row r="48340" ht="15" customHeight="1"/>
    <row r="48341" ht="15" customHeight="1"/>
    <row r="48342" ht="15" customHeight="1"/>
    <row r="48343" ht="15" customHeight="1"/>
    <row r="48344" ht="15" customHeight="1"/>
    <row r="48345" ht="15" customHeight="1"/>
    <row r="48346" ht="15" customHeight="1"/>
    <row r="48347" ht="15" customHeight="1"/>
    <row r="48348" ht="15" customHeight="1"/>
    <row r="48349" ht="15" customHeight="1"/>
    <row r="48350" ht="15" customHeight="1"/>
    <row r="48351" ht="15" customHeight="1"/>
    <row r="48352" ht="15" customHeight="1"/>
    <row r="48353" ht="15" customHeight="1"/>
    <row r="48354" ht="15" customHeight="1"/>
    <row r="48355" ht="15" customHeight="1"/>
    <row r="48356" ht="15" customHeight="1"/>
    <row r="48357" ht="15" customHeight="1"/>
    <row r="48358" ht="15" customHeight="1"/>
    <row r="48359" ht="15" customHeight="1"/>
    <row r="48360" ht="15" customHeight="1"/>
    <row r="48361" ht="15" customHeight="1"/>
    <row r="48362" ht="15" customHeight="1"/>
    <row r="48363" ht="15" customHeight="1"/>
    <row r="48364" ht="15" customHeight="1"/>
    <row r="48365" ht="15" customHeight="1"/>
    <row r="48366" ht="15" customHeight="1"/>
    <row r="48367" ht="15" customHeight="1"/>
    <row r="48368" ht="15" customHeight="1"/>
    <row r="48369" ht="15" customHeight="1"/>
    <row r="48370" ht="15" customHeight="1"/>
    <row r="48371" ht="15" customHeight="1"/>
    <row r="48372" ht="15" customHeight="1"/>
    <row r="48373" ht="15" customHeight="1"/>
    <row r="48374" ht="15" customHeight="1"/>
    <row r="48375" ht="15" customHeight="1"/>
    <row r="48376" ht="15" customHeight="1"/>
    <row r="48377" ht="15" customHeight="1"/>
    <row r="48378" ht="15" customHeight="1"/>
    <row r="48379" ht="15" customHeight="1"/>
    <row r="48380" ht="15" customHeight="1"/>
    <row r="48381" ht="15" customHeight="1"/>
    <row r="48382" ht="15" customHeight="1"/>
    <row r="48383" ht="15" customHeight="1"/>
    <row r="48384" ht="15" customHeight="1"/>
    <row r="48385" ht="15" customHeight="1"/>
    <row r="48386" ht="15" customHeight="1"/>
    <row r="48387" ht="15" customHeight="1"/>
    <row r="48388" ht="15" customHeight="1"/>
    <row r="48389" ht="15" customHeight="1"/>
    <row r="48390" ht="15" customHeight="1"/>
    <row r="48391" ht="15" customHeight="1"/>
    <row r="48392" ht="15" customHeight="1"/>
    <row r="48393" ht="15" customHeight="1"/>
    <row r="48394" ht="15" customHeight="1"/>
    <row r="48395" ht="15" customHeight="1"/>
    <row r="48396" ht="15" customHeight="1"/>
    <row r="48397" ht="15" customHeight="1"/>
    <row r="48398" ht="15" customHeight="1"/>
    <row r="48399" ht="15" customHeight="1"/>
    <row r="48400" ht="15" customHeight="1"/>
    <row r="48401" ht="15" customHeight="1"/>
    <row r="48402" ht="15" customHeight="1"/>
    <row r="48403" ht="15" customHeight="1"/>
    <row r="48404" ht="15" customHeight="1"/>
    <row r="48405" ht="15" customHeight="1"/>
    <row r="48406" ht="15" customHeight="1"/>
    <row r="48407" ht="15" customHeight="1"/>
    <row r="48408" ht="15" customHeight="1"/>
    <row r="48409" ht="15" customHeight="1"/>
    <row r="48410" ht="15" customHeight="1"/>
    <row r="48411" ht="15" customHeight="1"/>
    <row r="48412" ht="15" customHeight="1"/>
    <row r="48413" ht="15" customHeight="1"/>
    <row r="48414" ht="15" customHeight="1"/>
    <row r="48415" ht="15" customHeight="1"/>
    <row r="48416" ht="15" customHeight="1"/>
    <row r="48417" ht="15" customHeight="1"/>
    <row r="48418" ht="15" customHeight="1"/>
    <row r="48419" ht="15" customHeight="1"/>
    <row r="48420" ht="15" customHeight="1"/>
    <row r="48421" ht="15" customHeight="1"/>
    <row r="48422" ht="15" customHeight="1"/>
    <row r="48423" ht="15" customHeight="1"/>
    <row r="48424" ht="15" customHeight="1"/>
    <row r="48425" ht="15" customHeight="1"/>
    <row r="48426" ht="15" customHeight="1"/>
    <row r="48427" ht="15" customHeight="1"/>
    <row r="48428" ht="15" customHeight="1"/>
    <row r="48429" ht="15" customHeight="1"/>
    <row r="48430" ht="15" customHeight="1"/>
    <row r="48431" ht="15" customHeight="1"/>
    <row r="48432" ht="15" customHeight="1"/>
    <row r="48433" ht="15" customHeight="1"/>
    <row r="48434" ht="15" customHeight="1"/>
    <row r="48435" ht="15" customHeight="1"/>
    <row r="48436" ht="15" customHeight="1"/>
    <row r="48437" ht="15" customHeight="1"/>
    <row r="48438" ht="15" customHeight="1"/>
    <row r="48439" ht="15" customHeight="1"/>
    <row r="48440" ht="15" customHeight="1"/>
    <row r="48441" ht="15" customHeight="1"/>
    <row r="48442" ht="15" customHeight="1"/>
    <row r="48443" ht="15" customHeight="1"/>
    <row r="48444" ht="15" customHeight="1"/>
    <row r="48445" ht="15" customHeight="1"/>
    <row r="48446" ht="15" customHeight="1"/>
    <row r="48447" ht="15" customHeight="1"/>
    <row r="48448" ht="15" customHeight="1"/>
    <row r="48449" ht="15" customHeight="1"/>
    <row r="48450" ht="15" customHeight="1"/>
    <row r="48451" ht="15" customHeight="1"/>
    <row r="48452" ht="15" customHeight="1"/>
    <row r="48453" ht="15" customHeight="1"/>
    <row r="48454" ht="15" customHeight="1"/>
    <row r="48455" ht="15" customHeight="1"/>
    <row r="48456" ht="15" customHeight="1"/>
    <row r="48457" ht="15" customHeight="1"/>
    <row r="48458" ht="15" customHeight="1"/>
    <row r="48459" ht="15" customHeight="1"/>
    <row r="48460" ht="15" customHeight="1"/>
    <row r="48461" ht="15" customHeight="1"/>
    <row r="48462" ht="15" customHeight="1"/>
    <row r="48463" ht="15" customHeight="1"/>
    <row r="48464" ht="15" customHeight="1"/>
    <row r="48465" ht="15" customHeight="1"/>
    <row r="48466" ht="15" customHeight="1"/>
    <row r="48467" ht="15" customHeight="1"/>
    <row r="48468" ht="15" customHeight="1"/>
    <row r="48469" ht="15" customHeight="1"/>
    <row r="48470" ht="15" customHeight="1"/>
    <row r="48471" ht="15" customHeight="1"/>
    <row r="48472" ht="15" customHeight="1"/>
    <row r="48473" ht="15" customHeight="1"/>
    <row r="48474" ht="15" customHeight="1"/>
    <row r="48475" ht="15" customHeight="1"/>
    <row r="48476" ht="15" customHeight="1"/>
    <row r="48477" ht="15" customHeight="1"/>
    <row r="48478" ht="15" customHeight="1"/>
    <row r="48479" ht="15" customHeight="1"/>
    <row r="48480" ht="15" customHeight="1"/>
    <row r="48481" ht="15" customHeight="1"/>
    <row r="48482" ht="15" customHeight="1"/>
    <row r="48483" ht="15" customHeight="1"/>
    <row r="48484" ht="15" customHeight="1"/>
    <row r="48485" ht="15" customHeight="1"/>
    <row r="48486" ht="15" customHeight="1"/>
    <row r="48487" ht="15" customHeight="1"/>
    <row r="48488" ht="15" customHeight="1"/>
    <row r="48489" ht="15" customHeight="1"/>
    <row r="48490" ht="15" customHeight="1"/>
    <row r="48491" ht="15" customHeight="1"/>
    <row r="48492" ht="15" customHeight="1"/>
    <row r="48493" ht="15" customHeight="1"/>
    <row r="48494" ht="15" customHeight="1"/>
    <row r="48495" ht="15" customHeight="1"/>
    <row r="48496" ht="15" customHeight="1"/>
    <row r="48497" ht="15" customHeight="1"/>
    <row r="48498" ht="15" customHeight="1"/>
    <row r="48499" ht="15" customHeight="1"/>
    <row r="48500" ht="15" customHeight="1"/>
    <row r="48501" ht="15" customHeight="1"/>
    <row r="48502" ht="15" customHeight="1"/>
    <row r="48503" ht="15" customHeight="1"/>
    <row r="48504" ht="15" customHeight="1"/>
    <row r="48505" ht="15" customHeight="1"/>
    <row r="48506" ht="15" customHeight="1"/>
    <row r="48507" ht="15" customHeight="1"/>
    <row r="48508" ht="15" customHeight="1"/>
    <row r="48509" ht="15" customHeight="1"/>
    <row r="48510" ht="15" customHeight="1"/>
    <row r="48511" ht="15" customHeight="1"/>
    <row r="48512" ht="15" customHeight="1"/>
    <row r="48513" ht="15" customHeight="1"/>
    <row r="48514" ht="15" customHeight="1"/>
    <row r="48515" ht="15" customHeight="1"/>
    <row r="48516" ht="15" customHeight="1"/>
    <row r="48517" ht="15" customHeight="1"/>
    <row r="48518" ht="15" customHeight="1"/>
    <row r="48519" ht="15" customHeight="1"/>
    <row r="48520" ht="15" customHeight="1"/>
    <row r="48521" ht="15" customHeight="1"/>
    <row r="48522" ht="15" customHeight="1"/>
    <row r="48523" ht="15" customHeight="1"/>
    <row r="48524" ht="15" customHeight="1"/>
    <row r="48525" ht="15" customHeight="1"/>
    <row r="48526" ht="15" customHeight="1"/>
    <row r="48527" ht="15" customHeight="1"/>
    <row r="48528" ht="15" customHeight="1"/>
    <row r="48529" ht="15" customHeight="1"/>
    <row r="48530" ht="15" customHeight="1"/>
    <row r="48531" ht="15" customHeight="1"/>
    <row r="48532" ht="15" customHeight="1"/>
    <row r="48533" ht="15" customHeight="1"/>
    <row r="48534" ht="15" customHeight="1"/>
    <row r="48535" ht="15" customHeight="1"/>
    <row r="48536" ht="15" customHeight="1"/>
    <row r="48537" ht="15" customHeight="1"/>
    <row r="48538" ht="15" customHeight="1"/>
    <row r="48539" ht="15" customHeight="1"/>
    <row r="48540" ht="15" customHeight="1"/>
    <row r="48541" ht="15" customHeight="1"/>
    <row r="48542" ht="15" customHeight="1"/>
    <row r="48543" ht="15" customHeight="1"/>
    <row r="48544" ht="15" customHeight="1"/>
    <row r="48545" ht="15" customHeight="1"/>
    <row r="48546" ht="15" customHeight="1"/>
    <row r="48547" ht="15" customHeight="1"/>
    <row r="48548" ht="15" customHeight="1"/>
    <row r="48549" ht="15" customHeight="1"/>
    <row r="48550" ht="15" customHeight="1"/>
    <row r="48551" ht="15" customHeight="1"/>
    <row r="48552" ht="15" customHeight="1"/>
    <row r="48553" ht="15" customHeight="1"/>
    <row r="48554" ht="15" customHeight="1"/>
    <row r="48555" ht="15" customHeight="1"/>
    <row r="48556" ht="15" customHeight="1"/>
    <row r="48557" ht="15" customHeight="1"/>
    <row r="48558" ht="15" customHeight="1"/>
    <row r="48559" ht="15" customHeight="1"/>
    <row r="48560" ht="15" customHeight="1"/>
    <row r="48561" ht="15" customHeight="1"/>
    <row r="48562" ht="15" customHeight="1"/>
    <row r="48563" ht="15" customHeight="1"/>
    <row r="48564" ht="15" customHeight="1"/>
    <row r="48565" ht="15" customHeight="1"/>
    <row r="48566" ht="15" customHeight="1"/>
    <row r="48567" ht="15" customHeight="1"/>
    <row r="48568" ht="15" customHeight="1"/>
    <row r="48569" ht="15" customHeight="1"/>
    <row r="48570" ht="15" customHeight="1"/>
    <row r="48571" ht="15" customHeight="1"/>
    <row r="48572" ht="15" customHeight="1"/>
    <row r="48573" ht="15" customHeight="1"/>
    <row r="48574" ht="15" customHeight="1"/>
    <row r="48575" ht="15" customHeight="1"/>
    <row r="48576" ht="15" customHeight="1"/>
    <row r="48577" ht="15" customHeight="1"/>
    <row r="48578" ht="15" customHeight="1"/>
    <row r="48579" ht="15" customHeight="1"/>
    <row r="48580" ht="15" customHeight="1"/>
    <row r="48581" ht="15" customHeight="1"/>
    <row r="48582" ht="15" customHeight="1"/>
    <row r="48583" ht="15" customHeight="1"/>
    <row r="48584" ht="15" customHeight="1"/>
    <row r="48585" ht="15" customHeight="1"/>
    <row r="48586" ht="15" customHeight="1"/>
    <row r="48587" ht="15" customHeight="1"/>
    <row r="48588" ht="15" customHeight="1"/>
    <row r="48589" ht="15" customHeight="1"/>
    <row r="48590" ht="15" customHeight="1"/>
    <row r="48591" ht="15" customHeight="1"/>
    <row r="48592" ht="15" customHeight="1"/>
    <row r="48593" ht="15" customHeight="1"/>
    <row r="48594" ht="15" customHeight="1"/>
    <row r="48595" ht="15" customHeight="1"/>
    <row r="48596" ht="15" customHeight="1"/>
    <row r="48597" ht="15" customHeight="1"/>
    <row r="48598" ht="15" customHeight="1"/>
    <row r="48599" ht="15" customHeight="1"/>
    <row r="48600" ht="15" customHeight="1"/>
    <row r="48601" ht="15" customHeight="1"/>
    <row r="48602" ht="15" customHeight="1"/>
    <row r="48603" ht="15" customHeight="1"/>
    <row r="48604" ht="15" customHeight="1"/>
    <row r="48605" ht="15" customHeight="1"/>
    <row r="48606" ht="15" customHeight="1"/>
    <row r="48607" ht="15" customHeight="1"/>
    <row r="48608" ht="15" customHeight="1"/>
    <row r="48609" ht="15" customHeight="1"/>
    <row r="48610" ht="15" customHeight="1"/>
    <row r="48611" ht="15" customHeight="1"/>
    <row r="48612" ht="15" customHeight="1"/>
    <row r="48613" ht="15" customHeight="1"/>
    <row r="48614" ht="15" customHeight="1"/>
    <row r="48615" ht="15" customHeight="1"/>
    <row r="48616" ht="15" customHeight="1"/>
    <row r="48617" ht="15" customHeight="1"/>
    <row r="48618" ht="15" customHeight="1"/>
    <row r="48619" ht="15" customHeight="1"/>
    <row r="48620" ht="15" customHeight="1"/>
    <row r="48621" ht="15" customHeight="1"/>
    <row r="48622" ht="15" customHeight="1"/>
    <row r="48623" ht="15" customHeight="1"/>
    <row r="48624" ht="15" customHeight="1"/>
    <row r="48625" ht="15" customHeight="1"/>
    <row r="48626" ht="15" customHeight="1"/>
    <row r="48627" ht="15" customHeight="1"/>
    <row r="48628" ht="15" customHeight="1"/>
    <row r="48629" ht="15" customHeight="1"/>
    <row r="48630" ht="15" customHeight="1"/>
    <row r="48631" ht="15" customHeight="1"/>
    <row r="48632" ht="15" customHeight="1"/>
    <row r="48633" ht="15" customHeight="1"/>
    <row r="48634" ht="15" customHeight="1"/>
    <row r="48635" ht="15" customHeight="1"/>
    <row r="48636" ht="15" customHeight="1"/>
    <row r="48637" ht="15" customHeight="1"/>
    <row r="48638" ht="15" customHeight="1"/>
    <row r="48639" ht="15" customHeight="1"/>
    <row r="48640" ht="15" customHeight="1"/>
    <row r="48641" ht="15" customHeight="1"/>
    <row r="48642" ht="15" customHeight="1"/>
    <row r="48643" ht="15" customHeight="1"/>
    <row r="48644" ht="15" customHeight="1"/>
    <row r="48645" ht="15" customHeight="1"/>
    <row r="48646" ht="15" customHeight="1"/>
    <row r="48647" ht="15" customHeight="1"/>
    <row r="48648" ht="15" customHeight="1"/>
    <row r="48649" ht="15" customHeight="1"/>
    <row r="48650" ht="15" customHeight="1"/>
    <row r="48651" ht="15" customHeight="1"/>
    <row r="48652" ht="15" customHeight="1"/>
    <row r="48653" ht="15" customHeight="1"/>
    <row r="48654" ht="15" customHeight="1"/>
    <row r="48655" ht="15" customHeight="1"/>
    <row r="48656" ht="15" customHeight="1"/>
    <row r="48657" ht="15" customHeight="1"/>
    <row r="48658" ht="15" customHeight="1"/>
    <row r="48659" ht="15" customHeight="1"/>
    <row r="48660" ht="15" customHeight="1"/>
    <row r="48661" ht="15" customHeight="1"/>
    <row r="48662" ht="15" customHeight="1"/>
    <row r="48663" ht="15" customHeight="1"/>
    <row r="48664" ht="15" customHeight="1"/>
    <row r="48665" ht="15" customHeight="1"/>
    <row r="48666" ht="15" customHeight="1"/>
    <row r="48667" ht="15" customHeight="1"/>
    <row r="48668" ht="15" customHeight="1"/>
    <row r="48669" ht="15" customHeight="1"/>
    <row r="48670" ht="15" customHeight="1"/>
    <row r="48671" ht="15" customHeight="1"/>
    <row r="48672" ht="15" customHeight="1"/>
    <row r="48673" ht="15" customHeight="1"/>
    <row r="48674" ht="15" customHeight="1"/>
    <row r="48675" ht="15" customHeight="1"/>
    <row r="48676" ht="15" customHeight="1"/>
    <row r="48677" ht="15" customHeight="1"/>
    <row r="48678" ht="15" customHeight="1"/>
    <row r="48679" ht="15" customHeight="1"/>
    <row r="48680" ht="15" customHeight="1"/>
    <row r="48681" ht="15" customHeight="1"/>
    <row r="48682" ht="15" customHeight="1"/>
    <row r="48683" ht="15" customHeight="1"/>
    <row r="48684" ht="15" customHeight="1"/>
    <row r="48685" ht="15" customHeight="1"/>
    <row r="48686" ht="15" customHeight="1"/>
    <row r="48687" ht="15" customHeight="1"/>
    <row r="48688" ht="15" customHeight="1"/>
    <row r="48689" ht="15" customHeight="1"/>
    <row r="48690" ht="15" customHeight="1"/>
    <row r="48691" ht="15" customHeight="1"/>
    <row r="48692" ht="15" customHeight="1"/>
    <row r="48693" ht="15" customHeight="1"/>
    <row r="48694" ht="15" customHeight="1"/>
    <row r="48695" ht="15" customHeight="1"/>
    <row r="48696" ht="15" customHeight="1"/>
    <row r="48697" ht="15" customHeight="1"/>
    <row r="48698" ht="15" customHeight="1"/>
    <row r="48699" ht="15" customHeight="1"/>
    <row r="48700" ht="15" customHeight="1"/>
    <row r="48701" ht="15" customHeight="1"/>
    <row r="48702" ht="15" customHeight="1"/>
    <row r="48703" ht="15" customHeight="1"/>
    <row r="48704" ht="15" customHeight="1"/>
    <row r="48705" ht="15" customHeight="1"/>
    <row r="48706" ht="15" customHeight="1"/>
    <row r="48707" ht="15" customHeight="1"/>
    <row r="48708" ht="15" customHeight="1"/>
    <row r="48709" ht="15" customHeight="1"/>
    <row r="48710" ht="15" customHeight="1"/>
    <row r="48711" ht="15" customHeight="1"/>
    <row r="48712" ht="15" customHeight="1"/>
    <row r="48713" ht="15" customHeight="1"/>
    <row r="48714" ht="15" customHeight="1"/>
    <row r="48715" ht="15" customHeight="1"/>
    <row r="48716" ht="15" customHeight="1"/>
    <row r="48717" ht="15" customHeight="1"/>
    <row r="48718" ht="15" customHeight="1"/>
    <row r="48719" ht="15" customHeight="1"/>
    <row r="48720" ht="15" customHeight="1"/>
    <row r="48721" ht="15" customHeight="1"/>
    <row r="48722" ht="15" customHeight="1"/>
    <row r="48723" ht="15" customHeight="1"/>
    <row r="48724" ht="15" customHeight="1"/>
    <row r="48725" ht="15" customHeight="1"/>
    <row r="48726" ht="15" customHeight="1"/>
    <row r="48727" ht="15" customHeight="1"/>
    <row r="48728" ht="15" customHeight="1"/>
    <row r="48729" ht="15" customHeight="1"/>
    <row r="48730" ht="15" customHeight="1"/>
    <row r="48731" ht="15" customHeight="1"/>
    <row r="48732" ht="15" customHeight="1"/>
    <row r="48733" ht="15" customHeight="1"/>
    <row r="48734" ht="15" customHeight="1"/>
    <row r="48735" ht="15" customHeight="1"/>
    <row r="48736" ht="15" customHeight="1"/>
    <row r="48737" ht="15" customHeight="1"/>
    <row r="48738" ht="15" customHeight="1"/>
    <row r="48739" ht="15" customHeight="1"/>
    <row r="48740" ht="15" customHeight="1"/>
    <row r="48741" ht="15" customHeight="1"/>
    <row r="48742" ht="15" customHeight="1"/>
    <row r="48743" ht="15" customHeight="1"/>
    <row r="48744" ht="15" customHeight="1"/>
    <row r="48745" ht="15" customHeight="1"/>
    <row r="48746" ht="15" customHeight="1"/>
    <row r="48747" ht="15" customHeight="1"/>
    <row r="48748" ht="15" customHeight="1"/>
    <row r="48749" ht="15" customHeight="1"/>
    <row r="48750" ht="15" customHeight="1"/>
    <row r="48751" ht="15" customHeight="1"/>
    <row r="48752" ht="15" customHeight="1"/>
    <row r="48753" ht="15" customHeight="1"/>
    <row r="48754" ht="15" customHeight="1"/>
    <row r="48755" ht="15" customHeight="1"/>
    <row r="48756" ht="15" customHeight="1"/>
    <row r="48757" ht="15" customHeight="1"/>
    <row r="48758" ht="15" customHeight="1"/>
    <row r="48759" ht="15" customHeight="1"/>
    <row r="48760" ht="15" customHeight="1"/>
    <row r="48761" ht="15" customHeight="1"/>
    <row r="48762" ht="15" customHeight="1"/>
    <row r="48763" ht="15" customHeight="1"/>
    <row r="48764" ht="15" customHeight="1"/>
    <row r="48765" ht="15" customHeight="1"/>
    <row r="48766" ht="15" customHeight="1"/>
    <row r="48767" ht="15" customHeight="1"/>
    <row r="48768" ht="15" customHeight="1"/>
    <row r="48769" ht="15" customHeight="1"/>
    <row r="48770" ht="15" customHeight="1"/>
    <row r="48771" ht="15" customHeight="1"/>
    <row r="48772" ht="15" customHeight="1"/>
    <row r="48773" ht="15" customHeight="1"/>
    <row r="48774" ht="15" customHeight="1"/>
    <row r="48775" ht="15" customHeight="1"/>
    <row r="48776" ht="15" customHeight="1"/>
    <row r="48777" ht="15" customHeight="1"/>
    <row r="48778" ht="15" customHeight="1"/>
    <row r="48779" ht="15" customHeight="1"/>
    <row r="48780" ht="15" customHeight="1"/>
    <row r="48781" ht="15" customHeight="1"/>
    <row r="48782" ht="15" customHeight="1"/>
    <row r="48783" ht="15" customHeight="1"/>
    <row r="48784" ht="15" customHeight="1"/>
    <row r="48785" ht="15" customHeight="1"/>
    <row r="48786" ht="15" customHeight="1"/>
    <row r="48787" ht="15" customHeight="1"/>
    <row r="48788" ht="15" customHeight="1"/>
    <row r="48789" ht="15" customHeight="1"/>
    <row r="48790" ht="15" customHeight="1"/>
    <row r="48791" ht="15" customHeight="1"/>
    <row r="48792" ht="15" customHeight="1"/>
    <row r="48793" ht="15" customHeight="1"/>
    <row r="48794" ht="15" customHeight="1"/>
    <row r="48795" ht="15" customHeight="1"/>
    <row r="48796" ht="15" customHeight="1"/>
    <row r="48797" ht="15" customHeight="1"/>
    <row r="48798" ht="15" customHeight="1"/>
    <row r="48799" ht="15" customHeight="1"/>
    <row r="48800" ht="15" customHeight="1"/>
    <row r="48801" ht="15" customHeight="1"/>
    <row r="48802" ht="15" customHeight="1"/>
    <row r="48803" ht="15" customHeight="1"/>
    <row r="48804" ht="15" customHeight="1"/>
    <row r="48805" ht="15" customHeight="1"/>
    <row r="48806" ht="15" customHeight="1"/>
    <row r="48807" ht="15" customHeight="1"/>
    <row r="48808" ht="15" customHeight="1"/>
    <row r="48809" ht="15" customHeight="1"/>
    <row r="48810" ht="15" customHeight="1"/>
    <row r="48811" ht="15" customHeight="1"/>
    <row r="48812" ht="15" customHeight="1"/>
    <row r="48813" ht="15" customHeight="1"/>
    <row r="48814" ht="15" customHeight="1"/>
    <row r="48815" ht="15" customHeight="1"/>
    <row r="48816" ht="15" customHeight="1"/>
    <row r="48817" ht="15" customHeight="1"/>
    <row r="48818" ht="15" customHeight="1"/>
    <row r="48819" ht="15" customHeight="1"/>
    <row r="48820" ht="15" customHeight="1"/>
    <row r="48821" ht="15" customHeight="1"/>
    <row r="48822" ht="15" customHeight="1"/>
    <row r="48823" ht="15" customHeight="1"/>
    <row r="48824" ht="15" customHeight="1"/>
    <row r="48825" ht="15" customHeight="1"/>
    <row r="48826" ht="15" customHeight="1"/>
    <row r="48827" ht="15" customHeight="1"/>
    <row r="48828" ht="15" customHeight="1"/>
    <row r="48829" ht="15" customHeight="1"/>
    <row r="48830" ht="15" customHeight="1"/>
    <row r="48831" ht="15" customHeight="1"/>
    <row r="48832" ht="15" customHeight="1"/>
    <row r="48833" ht="15" customHeight="1"/>
    <row r="48834" ht="15" customHeight="1"/>
    <row r="48835" ht="15" customHeight="1"/>
    <row r="48836" ht="15" customHeight="1"/>
    <row r="48837" ht="15" customHeight="1"/>
    <row r="48838" ht="15" customHeight="1"/>
    <row r="48839" ht="15" customHeight="1"/>
    <row r="48840" ht="15" customHeight="1"/>
    <row r="48841" ht="15" customHeight="1"/>
    <row r="48842" ht="15" customHeight="1"/>
    <row r="48843" ht="15" customHeight="1"/>
    <row r="48844" ht="15" customHeight="1"/>
    <row r="48845" ht="15" customHeight="1"/>
    <row r="48846" ht="15" customHeight="1"/>
    <row r="48847" ht="15" customHeight="1"/>
    <row r="48848" ht="15" customHeight="1"/>
    <row r="48849" ht="15" customHeight="1"/>
    <row r="48850" ht="15" customHeight="1"/>
    <row r="48851" ht="15" customHeight="1"/>
    <row r="48852" ht="15" customHeight="1"/>
    <row r="48853" ht="15" customHeight="1"/>
    <row r="48854" ht="15" customHeight="1"/>
    <row r="48855" ht="15" customHeight="1"/>
    <row r="48856" ht="15" customHeight="1"/>
    <row r="48857" ht="15" customHeight="1"/>
    <row r="48858" ht="15" customHeight="1"/>
    <row r="48859" ht="15" customHeight="1"/>
    <row r="48860" ht="15" customHeight="1"/>
    <row r="48861" ht="15" customHeight="1"/>
    <row r="48862" ht="15" customHeight="1"/>
    <row r="48863" ht="15" customHeight="1"/>
    <row r="48864" ht="15" customHeight="1"/>
    <row r="48865" ht="15" customHeight="1"/>
    <row r="48866" ht="15" customHeight="1"/>
    <row r="48867" ht="15" customHeight="1"/>
    <row r="48868" ht="15" customHeight="1"/>
    <row r="48869" ht="15" customHeight="1"/>
    <row r="48870" ht="15" customHeight="1"/>
    <row r="48871" ht="15" customHeight="1"/>
    <row r="48872" ht="15" customHeight="1"/>
    <row r="48873" ht="15" customHeight="1"/>
    <row r="48874" ht="15" customHeight="1"/>
    <row r="48875" ht="15" customHeight="1"/>
    <row r="48876" ht="15" customHeight="1"/>
    <row r="48877" ht="15" customHeight="1"/>
    <row r="48878" ht="15" customHeight="1"/>
    <row r="48879" ht="15" customHeight="1"/>
    <row r="48880" ht="15" customHeight="1"/>
    <row r="48881" ht="15" customHeight="1"/>
    <row r="48882" ht="15" customHeight="1"/>
    <row r="48883" ht="15" customHeight="1"/>
    <row r="48884" ht="15" customHeight="1"/>
    <row r="48885" ht="15" customHeight="1"/>
    <row r="48886" ht="15" customHeight="1"/>
    <row r="48887" ht="15" customHeight="1"/>
    <row r="48888" ht="15" customHeight="1"/>
    <row r="48889" ht="15" customHeight="1"/>
    <row r="48890" ht="15" customHeight="1"/>
    <row r="48891" ht="15" customHeight="1"/>
    <row r="48892" ht="15" customHeight="1"/>
    <row r="48893" ht="15" customHeight="1"/>
    <row r="48894" ht="15" customHeight="1"/>
    <row r="48895" ht="15" customHeight="1"/>
    <row r="48896" ht="15" customHeight="1"/>
    <row r="48897" ht="15" customHeight="1"/>
    <row r="48898" ht="15" customHeight="1"/>
    <row r="48899" ht="15" customHeight="1"/>
    <row r="48900" ht="15" customHeight="1"/>
    <row r="48901" ht="15" customHeight="1"/>
    <row r="48902" ht="15" customHeight="1"/>
    <row r="48903" ht="15" customHeight="1"/>
    <row r="48904" ht="15" customHeight="1"/>
    <row r="48905" ht="15" customHeight="1"/>
    <row r="48906" ht="15" customHeight="1"/>
    <row r="48907" ht="15" customHeight="1"/>
    <row r="48908" ht="15" customHeight="1"/>
    <row r="48909" ht="15" customHeight="1"/>
    <row r="48910" ht="15" customHeight="1"/>
    <row r="48911" ht="15" customHeight="1"/>
    <row r="48912" ht="15" customHeight="1"/>
    <row r="48913" ht="15" customHeight="1"/>
    <row r="48914" ht="15" customHeight="1"/>
    <row r="48915" ht="15" customHeight="1"/>
    <row r="48916" ht="15" customHeight="1"/>
    <row r="48917" ht="15" customHeight="1"/>
    <row r="48918" ht="15" customHeight="1"/>
    <row r="48919" ht="15" customHeight="1"/>
    <row r="48920" ht="15" customHeight="1"/>
    <row r="48921" ht="15" customHeight="1"/>
    <row r="48922" ht="15" customHeight="1"/>
    <row r="48923" ht="15" customHeight="1"/>
    <row r="48924" ht="15" customHeight="1"/>
    <row r="48925" ht="15" customHeight="1"/>
    <row r="48926" ht="15" customHeight="1"/>
    <row r="48927" ht="15" customHeight="1"/>
    <row r="48928" ht="15" customHeight="1"/>
    <row r="48929" ht="15" customHeight="1"/>
    <row r="48930" ht="15" customHeight="1"/>
    <row r="48931" ht="15" customHeight="1"/>
    <row r="48932" ht="15" customHeight="1"/>
    <row r="48933" ht="15" customHeight="1"/>
    <row r="48934" ht="15" customHeight="1"/>
    <row r="48935" ht="15" customHeight="1"/>
    <row r="48936" ht="15" customHeight="1"/>
    <row r="48937" ht="15" customHeight="1"/>
    <row r="48938" ht="15" customHeight="1"/>
    <row r="48939" ht="15" customHeight="1"/>
    <row r="48940" ht="15" customHeight="1"/>
    <row r="48941" ht="15" customHeight="1"/>
    <row r="48942" ht="15" customHeight="1"/>
    <row r="48943" ht="15" customHeight="1"/>
    <row r="48944" ht="15" customHeight="1"/>
    <row r="48945" ht="15" customHeight="1"/>
    <row r="48946" ht="15" customHeight="1"/>
    <row r="48947" ht="15" customHeight="1"/>
    <row r="48948" ht="15" customHeight="1"/>
    <row r="48949" ht="15" customHeight="1"/>
    <row r="48950" ht="15" customHeight="1"/>
    <row r="48951" ht="15" customHeight="1"/>
    <row r="48952" ht="15" customHeight="1"/>
    <row r="48953" ht="15" customHeight="1"/>
    <row r="48954" ht="15" customHeight="1"/>
    <row r="48955" ht="15" customHeight="1"/>
    <row r="48956" ht="15" customHeight="1"/>
    <row r="48957" ht="15" customHeight="1"/>
    <row r="48958" ht="15" customHeight="1"/>
    <row r="48959" ht="15" customHeight="1"/>
    <row r="48960" ht="15" customHeight="1"/>
    <row r="48961" ht="15" customHeight="1"/>
    <row r="48962" ht="15" customHeight="1"/>
    <row r="48963" ht="15" customHeight="1"/>
    <row r="48964" ht="15" customHeight="1"/>
    <row r="48965" ht="15" customHeight="1"/>
    <row r="48966" ht="15" customHeight="1"/>
    <row r="48967" ht="15" customHeight="1"/>
    <row r="48968" ht="15" customHeight="1"/>
    <row r="48969" ht="15" customHeight="1"/>
    <row r="48970" ht="15" customHeight="1"/>
    <row r="48971" ht="15" customHeight="1"/>
    <row r="48972" ht="15" customHeight="1"/>
    <row r="48973" ht="15" customHeight="1"/>
    <row r="48974" ht="15" customHeight="1"/>
    <row r="48975" ht="15" customHeight="1"/>
    <row r="48976" ht="15" customHeight="1"/>
    <row r="48977" ht="15" customHeight="1"/>
    <row r="48978" ht="15" customHeight="1"/>
    <row r="48979" ht="15" customHeight="1"/>
    <row r="48980" ht="15" customHeight="1"/>
    <row r="48981" ht="15" customHeight="1"/>
    <row r="48982" ht="15" customHeight="1"/>
    <row r="48983" ht="15" customHeight="1"/>
    <row r="48984" ht="15" customHeight="1"/>
    <row r="48985" ht="15" customHeight="1"/>
    <row r="48986" ht="15" customHeight="1"/>
    <row r="48987" ht="15" customHeight="1"/>
    <row r="48988" ht="15" customHeight="1"/>
    <row r="48989" ht="15" customHeight="1"/>
    <row r="48990" ht="15" customHeight="1"/>
    <row r="48991" ht="15" customHeight="1"/>
    <row r="48992" ht="15" customHeight="1"/>
    <row r="48993" ht="15" customHeight="1"/>
    <row r="48994" ht="15" customHeight="1"/>
    <row r="48995" ht="15" customHeight="1"/>
    <row r="48996" ht="15" customHeight="1"/>
    <row r="48997" ht="15" customHeight="1"/>
    <row r="48998" ht="15" customHeight="1"/>
    <row r="48999" ht="15" customHeight="1"/>
    <row r="49000" ht="15" customHeight="1"/>
    <row r="49001" ht="15" customHeight="1"/>
    <row r="49002" ht="15" customHeight="1"/>
    <row r="49003" ht="15" customHeight="1"/>
    <row r="49004" ht="15" customHeight="1"/>
    <row r="49005" ht="15" customHeight="1"/>
    <row r="49006" ht="15" customHeight="1"/>
    <row r="49007" ht="15" customHeight="1"/>
    <row r="49008" ht="15" customHeight="1"/>
    <row r="49009" ht="15" customHeight="1"/>
    <row r="49010" ht="15" customHeight="1"/>
    <row r="49011" ht="15" customHeight="1"/>
    <row r="49012" ht="15" customHeight="1"/>
    <row r="49013" ht="15" customHeight="1"/>
    <row r="49014" ht="15" customHeight="1"/>
    <row r="49015" ht="15" customHeight="1"/>
    <row r="49016" ht="15" customHeight="1"/>
    <row r="49017" ht="15" customHeight="1"/>
    <row r="49018" ht="15" customHeight="1"/>
    <row r="49019" ht="15" customHeight="1"/>
    <row r="49020" ht="15" customHeight="1"/>
    <row r="49021" ht="15" customHeight="1"/>
    <row r="49022" ht="15" customHeight="1"/>
    <row r="49023" ht="15" customHeight="1"/>
    <row r="49024" ht="15" customHeight="1"/>
    <row r="49025" ht="15" customHeight="1"/>
    <row r="49026" ht="15" customHeight="1"/>
    <row r="49027" ht="15" customHeight="1"/>
    <row r="49028" ht="15" customHeight="1"/>
    <row r="49029" ht="15" customHeight="1"/>
    <row r="49030" ht="15" customHeight="1"/>
    <row r="49031" ht="15" customHeight="1"/>
    <row r="49032" ht="15" customHeight="1"/>
    <row r="49033" ht="15" customHeight="1"/>
    <row r="49034" ht="15" customHeight="1"/>
    <row r="49035" ht="15" customHeight="1"/>
    <row r="49036" ht="15" customHeight="1"/>
    <row r="49037" ht="15" customHeight="1"/>
    <row r="49038" ht="15" customHeight="1"/>
    <row r="49039" ht="15" customHeight="1"/>
    <row r="49040" ht="15" customHeight="1"/>
    <row r="49041" ht="15" customHeight="1"/>
    <row r="49042" ht="15" customHeight="1"/>
    <row r="49043" ht="15" customHeight="1"/>
    <row r="49044" ht="15" customHeight="1"/>
    <row r="49045" ht="15" customHeight="1"/>
    <row r="49046" ht="15" customHeight="1"/>
    <row r="49047" ht="15" customHeight="1"/>
    <row r="49048" ht="15" customHeight="1"/>
    <row r="49049" ht="15" customHeight="1"/>
    <row r="49050" ht="15" customHeight="1"/>
    <row r="49051" ht="15" customHeight="1"/>
    <row r="49052" ht="15" customHeight="1"/>
    <row r="49053" ht="15" customHeight="1"/>
    <row r="49054" ht="15" customHeight="1"/>
    <row r="49055" ht="15" customHeight="1"/>
    <row r="49056" ht="15" customHeight="1"/>
    <row r="49057" ht="15" customHeight="1"/>
    <row r="49058" ht="15" customHeight="1"/>
    <row r="49059" ht="15" customHeight="1"/>
    <row r="49060" ht="15" customHeight="1"/>
    <row r="49061" ht="15" customHeight="1"/>
    <row r="49062" ht="15" customHeight="1"/>
    <row r="49063" ht="15" customHeight="1"/>
    <row r="49064" ht="15" customHeight="1"/>
    <row r="49065" ht="15" customHeight="1"/>
    <row r="49066" ht="15" customHeight="1"/>
    <row r="49067" ht="15" customHeight="1"/>
    <row r="49068" ht="15" customHeight="1"/>
    <row r="49069" ht="15" customHeight="1"/>
    <row r="49070" ht="15" customHeight="1"/>
    <row r="49071" ht="15" customHeight="1"/>
    <row r="49072" ht="15" customHeight="1"/>
    <row r="49073" ht="15" customHeight="1"/>
    <row r="49074" ht="15" customHeight="1"/>
    <row r="49075" ht="15" customHeight="1"/>
    <row r="49076" ht="15" customHeight="1"/>
    <row r="49077" ht="15" customHeight="1"/>
    <row r="49078" ht="15" customHeight="1"/>
    <row r="49079" ht="15" customHeight="1"/>
    <row r="49080" ht="15" customHeight="1"/>
    <row r="49081" ht="15" customHeight="1"/>
    <row r="49082" ht="15" customHeight="1"/>
    <row r="49083" ht="15" customHeight="1"/>
    <row r="49084" ht="15" customHeight="1"/>
    <row r="49085" ht="15" customHeight="1"/>
    <row r="49086" ht="15" customHeight="1"/>
    <row r="49087" ht="15" customHeight="1"/>
    <row r="49088" ht="15" customHeight="1"/>
    <row r="49089" ht="15" customHeight="1"/>
    <row r="49090" ht="15" customHeight="1"/>
    <row r="49091" ht="15" customHeight="1"/>
    <row r="49092" ht="15" customHeight="1"/>
    <row r="49093" ht="15" customHeight="1"/>
    <row r="49094" ht="15" customHeight="1"/>
    <row r="49095" ht="15" customHeight="1"/>
    <row r="49096" ht="15" customHeight="1"/>
    <row r="49097" ht="15" customHeight="1"/>
    <row r="49098" ht="15" customHeight="1"/>
    <row r="49099" ht="15" customHeight="1"/>
    <row r="49100" ht="15" customHeight="1"/>
    <row r="49101" ht="15" customHeight="1"/>
    <row r="49102" ht="15" customHeight="1"/>
    <row r="49103" ht="15" customHeight="1"/>
    <row r="49104" ht="15" customHeight="1"/>
    <row r="49105" ht="15" customHeight="1"/>
    <row r="49106" ht="15" customHeight="1"/>
    <row r="49107" ht="15" customHeight="1"/>
    <row r="49108" ht="15" customHeight="1"/>
    <row r="49109" ht="15" customHeight="1"/>
    <row r="49110" ht="15" customHeight="1"/>
    <row r="49111" ht="15" customHeight="1"/>
    <row r="49112" ht="15" customHeight="1"/>
    <row r="49113" ht="15" customHeight="1"/>
    <row r="49114" ht="15" customHeight="1"/>
    <row r="49115" ht="15" customHeight="1"/>
    <row r="49116" ht="15" customHeight="1"/>
    <row r="49117" ht="15" customHeight="1"/>
    <row r="49118" ht="15" customHeight="1"/>
    <row r="49119" ht="15" customHeight="1"/>
    <row r="49120" ht="15" customHeight="1"/>
    <row r="49121" ht="15" customHeight="1"/>
    <row r="49122" ht="15" customHeight="1"/>
    <row r="49123" ht="15" customHeight="1"/>
    <row r="49124" ht="15" customHeight="1"/>
    <row r="49125" ht="15" customHeight="1"/>
    <row r="49126" ht="15" customHeight="1"/>
    <row r="49127" ht="15" customHeight="1"/>
    <row r="49128" ht="15" customHeight="1"/>
    <row r="49129" ht="15" customHeight="1"/>
    <row r="49130" ht="15" customHeight="1"/>
    <row r="49131" ht="15" customHeight="1"/>
    <row r="49132" ht="15" customHeight="1"/>
    <row r="49133" ht="15" customHeight="1"/>
    <row r="49134" ht="15" customHeight="1"/>
    <row r="49135" ht="15" customHeight="1"/>
    <row r="49136" ht="15" customHeight="1"/>
    <row r="49137" ht="15" customHeight="1"/>
    <row r="49138" ht="15" customHeight="1"/>
    <row r="49139" ht="15" customHeight="1"/>
    <row r="49140" ht="15" customHeight="1"/>
    <row r="49141" ht="15" customHeight="1"/>
    <row r="49142" ht="15" customHeight="1"/>
    <row r="49143" ht="15" customHeight="1"/>
    <row r="49144" ht="15" customHeight="1"/>
    <row r="49145" ht="15" customHeight="1"/>
    <row r="49146" ht="15" customHeight="1"/>
    <row r="49147" ht="15" customHeight="1"/>
    <row r="49148" ht="15" customHeight="1"/>
    <row r="49149" ht="15" customHeight="1"/>
    <row r="49150" ht="15" customHeight="1"/>
    <row r="49151" ht="15" customHeight="1"/>
    <row r="49152" ht="15" customHeight="1"/>
    <row r="49153" ht="15" customHeight="1"/>
    <row r="49154" ht="15" customHeight="1"/>
    <row r="49155" ht="15" customHeight="1"/>
    <row r="49156" ht="15" customHeight="1"/>
    <row r="49157" ht="15" customHeight="1"/>
    <row r="49158" ht="15" customHeight="1"/>
    <row r="49159" ht="15" customHeight="1"/>
    <row r="49160" ht="15" customHeight="1"/>
    <row r="49161" ht="15" customHeight="1"/>
    <row r="49162" ht="15" customHeight="1"/>
    <row r="49163" ht="15" customHeight="1"/>
    <row r="49164" ht="15" customHeight="1"/>
    <row r="49165" ht="15" customHeight="1"/>
    <row r="49166" ht="15" customHeight="1"/>
    <row r="49167" ht="15" customHeight="1"/>
    <row r="49168" ht="15" customHeight="1"/>
    <row r="49169" ht="15" customHeight="1"/>
    <row r="49170" ht="15" customHeight="1"/>
    <row r="49171" ht="15" customHeight="1"/>
    <row r="49172" ht="15" customHeight="1"/>
    <row r="49173" ht="15" customHeight="1"/>
    <row r="49174" ht="15" customHeight="1"/>
    <row r="49175" ht="15" customHeight="1"/>
    <row r="49176" ht="15" customHeight="1"/>
    <row r="49177" ht="15" customHeight="1"/>
    <row r="49178" ht="15" customHeight="1"/>
    <row r="49179" ht="15" customHeight="1"/>
    <row r="49180" ht="15" customHeight="1"/>
    <row r="49181" ht="15" customHeight="1"/>
    <row r="49182" ht="15" customHeight="1"/>
    <row r="49183" ht="15" customHeight="1"/>
    <row r="49184" ht="15" customHeight="1"/>
    <row r="49185" ht="15" customHeight="1"/>
    <row r="49186" ht="15" customHeight="1"/>
    <row r="49187" ht="15" customHeight="1"/>
    <row r="49188" ht="15" customHeight="1"/>
    <row r="49189" ht="15" customHeight="1"/>
    <row r="49190" ht="15" customHeight="1"/>
    <row r="49191" ht="15" customHeight="1"/>
    <row r="49192" ht="15" customHeight="1"/>
    <row r="49193" ht="15" customHeight="1"/>
    <row r="49194" ht="15" customHeight="1"/>
    <row r="49195" ht="15" customHeight="1"/>
    <row r="49196" ht="15" customHeight="1"/>
    <row r="49197" ht="15" customHeight="1"/>
    <row r="49198" ht="15" customHeight="1"/>
    <row r="49199" ht="15" customHeight="1"/>
    <row r="49200" ht="15" customHeight="1"/>
    <row r="49201" ht="15" customHeight="1"/>
    <row r="49202" ht="15" customHeight="1"/>
    <row r="49203" ht="15" customHeight="1"/>
    <row r="49204" ht="15" customHeight="1"/>
    <row r="49205" ht="15" customHeight="1"/>
    <row r="49206" ht="15" customHeight="1"/>
    <row r="49207" ht="15" customHeight="1"/>
    <row r="49208" ht="15" customHeight="1"/>
    <row r="49209" ht="15" customHeight="1"/>
    <row r="49210" ht="15" customHeight="1"/>
    <row r="49211" ht="15" customHeight="1"/>
    <row r="49212" ht="15" customHeight="1"/>
    <row r="49213" ht="15" customHeight="1"/>
    <row r="49214" ht="15" customHeight="1"/>
    <row r="49215" ht="15" customHeight="1"/>
    <row r="49216" ht="15" customHeight="1"/>
    <row r="49217" ht="15" customHeight="1"/>
    <row r="49218" ht="15" customHeight="1"/>
    <row r="49219" ht="15" customHeight="1"/>
    <row r="49220" ht="15" customHeight="1"/>
    <row r="49221" ht="15" customHeight="1"/>
    <row r="49222" ht="15" customHeight="1"/>
    <row r="49223" ht="15" customHeight="1"/>
    <row r="49224" ht="15" customHeight="1"/>
    <row r="49225" ht="15" customHeight="1"/>
    <row r="49226" ht="15" customHeight="1"/>
    <row r="49227" ht="15" customHeight="1"/>
    <row r="49228" ht="15" customHeight="1"/>
    <row r="49229" ht="15" customHeight="1"/>
    <row r="49230" ht="15" customHeight="1"/>
    <row r="49231" ht="15" customHeight="1"/>
    <row r="49232" ht="15" customHeight="1"/>
    <row r="49233" ht="15" customHeight="1"/>
    <row r="49234" ht="15" customHeight="1"/>
    <row r="49235" ht="15" customHeight="1"/>
    <row r="49236" ht="15" customHeight="1"/>
    <row r="49237" ht="15" customHeight="1"/>
    <row r="49238" ht="15" customHeight="1"/>
    <row r="49239" ht="15" customHeight="1"/>
    <row r="49240" ht="15" customHeight="1"/>
    <row r="49241" ht="15" customHeight="1"/>
    <row r="49242" ht="15" customHeight="1"/>
    <row r="49243" ht="15" customHeight="1"/>
    <row r="49244" ht="15" customHeight="1"/>
    <row r="49245" ht="15" customHeight="1"/>
    <row r="49246" ht="15" customHeight="1"/>
    <row r="49247" ht="15" customHeight="1"/>
    <row r="49248" ht="15" customHeight="1"/>
    <row r="49249" ht="15" customHeight="1"/>
    <row r="49250" ht="15" customHeight="1"/>
    <row r="49251" ht="15" customHeight="1"/>
    <row r="49252" ht="15" customHeight="1"/>
    <row r="49253" ht="15" customHeight="1"/>
    <row r="49254" ht="15" customHeight="1"/>
    <row r="49255" ht="15" customHeight="1"/>
    <row r="49256" ht="15" customHeight="1"/>
    <row r="49257" ht="15" customHeight="1"/>
    <row r="49258" ht="15" customHeight="1"/>
    <row r="49259" ht="15" customHeight="1"/>
    <row r="49260" ht="15" customHeight="1"/>
    <row r="49261" ht="15" customHeight="1"/>
    <row r="49262" ht="15" customHeight="1"/>
    <row r="49263" ht="15" customHeight="1"/>
    <row r="49264" ht="15" customHeight="1"/>
    <row r="49265" ht="15" customHeight="1"/>
    <row r="49266" ht="15" customHeight="1"/>
    <row r="49267" ht="15" customHeight="1"/>
    <row r="49268" ht="15" customHeight="1"/>
    <row r="49269" ht="15" customHeight="1"/>
    <row r="49270" ht="15" customHeight="1"/>
    <row r="49271" ht="15" customHeight="1"/>
    <row r="49272" ht="15" customHeight="1"/>
    <row r="49273" ht="15" customHeight="1"/>
    <row r="49274" ht="15" customHeight="1"/>
    <row r="49275" ht="15" customHeight="1"/>
    <row r="49276" ht="15" customHeight="1"/>
    <row r="49277" ht="15" customHeight="1"/>
    <row r="49278" ht="15" customHeight="1"/>
    <row r="49279" ht="15" customHeight="1"/>
    <row r="49280" ht="15" customHeight="1"/>
    <row r="49281" ht="15" customHeight="1"/>
    <row r="49282" ht="15" customHeight="1"/>
    <row r="49283" ht="15" customHeight="1"/>
    <row r="49284" ht="15" customHeight="1"/>
    <row r="49285" ht="15" customHeight="1"/>
    <row r="49286" ht="15" customHeight="1"/>
    <row r="49287" ht="15" customHeight="1"/>
    <row r="49288" ht="15" customHeight="1"/>
    <row r="49289" ht="15" customHeight="1"/>
    <row r="49290" ht="15" customHeight="1"/>
    <row r="49291" ht="15" customHeight="1"/>
    <row r="49292" ht="15" customHeight="1"/>
    <row r="49293" ht="15" customHeight="1"/>
    <row r="49294" ht="15" customHeight="1"/>
    <row r="49295" ht="15" customHeight="1"/>
    <row r="49296" ht="15" customHeight="1"/>
    <row r="49297" ht="15" customHeight="1"/>
  </sheetData>
  <pageMargins left="0.511811024" right="0.511811024" top="0.78740157499999996" bottom="0.78740157499999996" header="0.31496062000000002" footer="0.31496062000000002"/>
  <pageSetup paperSize="9" scale="6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6"/>
  <sheetViews>
    <sheetView workbookViewId="0">
      <selection sqref="A1:XFD1048576"/>
    </sheetView>
  </sheetViews>
  <sheetFormatPr defaultColWidth="8.85546875" defaultRowHeight="15"/>
  <cols>
    <col min="1" max="1" width="58.140625" customWidth="1"/>
    <col min="2" max="2" width="10.7109375" bestFit="1" customWidth="1"/>
    <col min="3" max="3" width="6.7109375" bestFit="1" customWidth="1"/>
    <col min="4" max="4" width="10.7109375" bestFit="1" customWidth="1"/>
  </cols>
  <sheetData>
    <row r="1" spans="1:4" ht="30">
      <c r="A1" s="118" t="s">
        <v>26301</v>
      </c>
      <c r="B1" s="119" t="s">
        <v>417</v>
      </c>
      <c r="C1" s="119" t="s">
        <v>418</v>
      </c>
      <c r="D1" s="119" t="s">
        <v>26302</v>
      </c>
    </row>
    <row r="2" spans="1:4">
      <c r="A2" s="120" t="s">
        <v>26303</v>
      </c>
      <c r="B2" s="121">
        <v>3.49E-2</v>
      </c>
      <c r="C2" s="121">
        <v>6.2300000000000001E-2</v>
      </c>
      <c r="D2" s="121">
        <v>8.8700000000000001E-2</v>
      </c>
    </row>
    <row r="3" spans="1:4">
      <c r="A3" s="120" t="s">
        <v>26304</v>
      </c>
      <c r="B3" s="121">
        <v>1.9800000000000002E-2</v>
      </c>
      <c r="C3" s="121">
        <v>6.9900000000000004E-2</v>
      </c>
      <c r="D3" s="121">
        <v>0.10680000000000001</v>
      </c>
    </row>
    <row r="4" spans="1:4" ht="30">
      <c r="A4" s="120" t="s">
        <v>26305</v>
      </c>
      <c r="B4" s="121">
        <v>4.1300000000000003E-2</v>
      </c>
      <c r="C4" s="121">
        <v>7.6399999999999996E-2</v>
      </c>
      <c r="D4" s="121">
        <v>0.1089</v>
      </c>
    </row>
    <row r="5" spans="1:4" ht="30">
      <c r="A5" s="120" t="s">
        <v>26306</v>
      </c>
      <c r="B5" s="121">
        <v>1.8499999999999999E-2</v>
      </c>
      <c r="C5" s="121">
        <v>5.0500000000000003E-2</v>
      </c>
      <c r="D5" s="121">
        <v>7.4499999999999997E-2</v>
      </c>
    </row>
    <row r="6" spans="1:4">
      <c r="A6" s="120" t="s">
        <v>26307</v>
      </c>
      <c r="B6" s="121">
        <v>6.2300000000000001E-2</v>
      </c>
      <c r="C6" s="121">
        <v>7.4800000000000005E-2</v>
      </c>
      <c r="D6" s="121">
        <v>9.0899999999999995E-2</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6">
    <pageSetUpPr fitToPage="1"/>
  </sheetPr>
  <dimension ref="A1:AV230"/>
  <sheetViews>
    <sheetView view="pageBreakPreview" topLeftCell="A4" zoomScaleNormal="100" zoomScaleSheetLayoutView="100" workbookViewId="0">
      <selection activeCell="O17" sqref="O17:R17"/>
    </sheetView>
  </sheetViews>
  <sheetFormatPr defaultColWidth="9.140625" defaultRowHeight="12.75"/>
  <cols>
    <col min="1" max="1" width="4.28515625" style="67" customWidth="1"/>
    <col min="2" max="11" width="4" style="13" customWidth="1"/>
    <col min="12" max="22" width="4" style="25" customWidth="1"/>
    <col min="23" max="25" width="4.42578125" style="25" customWidth="1"/>
    <col min="26" max="26" width="5.85546875" style="25" customWidth="1"/>
    <col min="27" max="27" width="2.5703125" style="16" customWidth="1"/>
    <col min="28" max="28" width="9.140625" style="17" hidden="1" customWidth="1"/>
    <col min="29" max="29" width="11.7109375" style="17" hidden="1" customWidth="1"/>
    <col min="30" max="30" width="17.5703125" style="16" hidden="1" customWidth="1"/>
    <col min="31" max="38" width="9.140625" style="16" hidden="1" customWidth="1"/>
    <col min="39" max="39" width="0" style="16" hidden="1" customWidth="1"/>
    <col min="40" max="40" width="9.140625" style="16"/>
    <col min="41" max="41" width="2.7109375" style="16" bestFit="1" customWidth="1"/>
    <col min="42" max="42" width="19.7109375" style="16" bestFit="1" customWidth="1"/>
    <col min="43" max="43" width="9.7109375" style="16" bestFit="1" customWidth="1"/>
    <col min="44" max="44" width="12.5703125" style="16" bestFit="1" customWidth="1"/>
    <col min="45" max="16384" width="9.140625" style="16"/>
  </cols>
  <sheetData>
    <row r="1" spans="1:48" s="1" customFormat="1" ht="92.25" customHeight="1">
      <c r="A1" s="1192" t="str">
        <f>RESUMO!A2</f>
        <v>PREFEITURA MUNICIPAL DE JORDÃO</v>
      </c>
      <c r="B1" s="1193"/>
      <c r="C1" s="1193"/>
      <c r="D1" s="1193"/>
      <c r="E1" s="1193"/>
      <c r="F1" s="1193"/>
      <c r="G1" s="1193"/>
      <c r="H1" s="1193"/>
      <c r="I1" s="1193"/>
      <c r="J1" s="1193"/>
      <c r="K1" s="1193"/>
      <c r="L1" s="1193"/>
      <c r="M1" s="1193"/>
      <c r="N1" s="1193"/>
      <c r="O1" s="1193"/>
      <c r="P1" s="1193"/>
      <c r="Q1" s="1193"/>
      <c r="R1" s="1193"/>
      <c r="S1" s="1193"/>
      <c r="T1" s="1193"/>
      <c r="U1" s="1193"/>
      <c r="V1" s="1193"/>
      <c r="W1" s="1193"/>
      <c r="X1" s="1193"/>
      <c r="Y1" s="1193"/>
      <c r="Z1" s="1194"/>
      <c r="AA1" s="10"/>
    </row>
    <row r="2" spans="1:48" s="1" customFormat="1" ht="20.100000000000001" customHeight="1">
      <c r="A2" s="1195" t="e">
        <f>RESUMO!#REF!</f>
        <v>#REF!</v>
      </c>
      <c r="B2" s="1196"/>
      <c r="C2" s="1196"/>
      <c r="D2" s="1196"/>
      <c r="E2" s="1196"/>
      <c r="F2" s="1196"/>
      <c r="G2" s="1196"/>
      <c r="H2" s="1196"/>
      <c r="I2" s="1196"/>
      <c r="J2" s="1196"/>
      <c r="K2" s="1196"/>
      <c r="L2" s="1196"/>
      <c r="M2" s="1196"/>
      <c r="N2" s="1196"/>
      <c r="O2" s="1196"/>
      <c r="P2" s="1196"/>
      <c r="Q2" s="1196"/>
      <c r="R2" s="1196"/>
      <c r="S2" s="1196"/>
      <c r="T2" s="1196"/>
      <c r="U2" s="1196"/>
      <c r="V2" s="1196"/>
      <c r="W2" s="1196"/>
      <c r="X2" s="1196"/>
      <c r="Y2" s="1196"/>
      <c r="Z2" s="1197"/>
    </row>
    <row r="3" spans="1:48" s="1" customFormat="1" ht="20.100000000000001" customHeight="1">
      <c r="A3" s="1198" t="s">
        <v>510</v>
      </c>
      <c r="B3" s="1199"/>
      <c r="C3" s="1199"/>
      <c r="D3" s="1200">
        <f>RESUMO!D5</f>
        <v>0</v>
      </c>
      <c r="E3" s="1200"/>
      <c r="F3" s="1200"/>
      <c r="G3" s="1200"/>
      <c r="H3" s="1200"/>
      <c r="I3" s="1200"/>
      <c r="J3" s="1200"/>
      <c r="K3" s="1200"/>
      <c r="L3" s="1200"/>
      <c r="M3" s="1200"/>
      <c r="N3" s="1200"/>
      <c r="O3" s="1200"/>
      <c r="P3" s="1200"/>
      <c r="Q3" s="1200"/>
      <c r="R3" s="1200"/>
      <c r="S3" s="1200"/>
      <c r="T3" s="1200"/>
      <c r="U3" s="1200"/>
      <c r="V3" s="1201" t="str">
        <f>RESUMO!E5</f>
        <v>REFERÊNCIAS:</v>
      </c>
      <c r="W3" s="1201"/>
      <c r="X3" s="1201"/>
      <c r="Y3" s="1201"/>
      <c r="Z3" s="1202"/>
    </row>
    <row r="4" spans="1:48" s="1" customFormat="1" ht="54" customHeight="1">
      <c r="A4" s="1198" t="s">
        <v>16</v>
      </c>
      <c r="B4" s="1199"/>
      <c r="C4" s="1199"/>
      <c r="D4" s="1203">
        <f>RESUMO!D6</f>
        <v>0</v>
      </c>
      <c r="E4" s="1203"/>
      <c r="F4" s="1203"/>
      <c r="G4" s="1203"/>
      <c r="H4" s="1203"/>
      <c r="I4" s="1203"/>
      <c r="J4" s="1203"/>
      <c r="K4" s="1203"/>
      <c r="L4" s="1203"/>
      <c r="M4" s="1203"/>
      <c r="N4" s="1203"/>
      <c r="O4" s="1203"/>
      <c r="P4" s="1203"/>
      <c r="Q4" s="1203"/>
      <c r="R4" s="1203"/>
      <c r="S4" s="1203"/>
      <c r="T4" s="1203"/>
      <c r="U4" s="1203"/>
      <c r="V4" s="1204" t="str">
        <f>RESUMO!E6</f>
        <v>BDI:</v>
      </c>
      <c r="W4" s="1204"/>
      <c r="X4" s="1204"/>
      <c r="Y4" s="1204"/>
      <c r="Z4" s="1205"/>
    </row>
    <row r="5" spans="1:48" s="1" customFormat="1" ht="27" customHeight="1">
      <c r="A5" s="1187" t="s">
        <v>20</v>
      </c>
      <c r="B5" s="1188"/>
      <c r="C5" s="1188"/>
      <c r="D5" s="1189">
        <f>RESUMO!D7</f>
        <v>0</v>
      </c>
      <c r="E5" s="1189"/>
      <c r="F5" s="1189"/>
      <c r="G5" s="1189"/>
      <c r="H5" s="1189"/>
      <c r="I5" s="1189"/>
      <c r="J5" s="1189"/>
      <c r="K5" s="11"/>
      <c r="L5" s="11"/>
      <c r="M5" s="11"/>
      <c r="N5" s="11"/>
      <c r="O5" s="11"/>
      <c r="P5" s="11"/>
      <c r="Q5" s="11"/>
      <c r="R5" s="11"/>
      <c r="S5" s="11"/>
      <c r="T5" s="11"/>
      <c r="U5" s="11"/>
      <c r="V5" s="1190" t="str">
        <f>RESUMO!E7</f>
        <v>LEIS SOCIAIS:</v>
      </c>
      <c r="W5" s="1190"/>
      <c r="X5" s="1190"/>
      <c r="Y5" s="1190"/>
      <c r="Z5" s="1191"/>
    </row>
    <row r="6" spans="1:48" ht="18.75">
      <c r="A6" s="12"/>
      <c r="L6" s="14"/>
      <c r="M6" s="14"/>
      <c r="N6" s="14"/>
      <c r="O6" s="14"/>
      <c r="P6" s="14"/>
      <c r="Q6" s="14"/>
      <c r="R6" s="14"/>
      <c r="S6" s="14"/>
      <c r="T6" s="14"/>
      <c r="U6" s="14"/>
      <c r="V6" s="14"/>
      <c r="W6" s="14"/>
      <c r="X6" s="14"/>
      <c r="Y6" s="14"/>
      <c r="Z6" s="15" t="s">
        <v>26308</v>
      </c>
      <c r="AC6" s="18" t="s">
        <v>26309</v>
      </c>
      <c r="AE6" s="17" t="s">
        <v>26310</v>
      </c>
      <c r="AF6" s="17" t="s">
        <v>26311</v>
      </c>
      <c r="AO6" s="17"/>
      <c r="AP6" s="17"/>
      <c r="AQ6" s="17"/>
      <c r="AR6" s="17"/>
      <c r="AS6" s="19"/>
      <c r="AT6" s="19"/>
      <c r="AU6" s="19"/>
    </row>
    <row r="7" spans="1:48">
      <c r="A7" s="20"/>
      <c r="B7" s="21"/>
      <c r="C7" s="21"/>
      <c r="D7" s="21"/>
      <c r="E7" s="21"/>
      <c r="F7" s="21"/>
      <c r="G7" s="21"/>
      <c r="H7" s="21"/>
      <c r="I7" s="21"/>
      <c r="J7" s="21"/>
      <c r="K7" s="21"/>
      <c r="L7" s="22"/>
      <c r="M7" s="22"/>
      <c r="N7" s="22"/>
      <c r="O7" s="22"/>
      <c r="P7" s="22"/>
      <c r="Q7" s="22"/>
      <c r="R7" s="22"/>
      <c r="S7" s="22"/>
      <c r="T7" s="22"/>
      <c r="U7" s="22"/>
      <c r="V7" s="22"/>
      <c r="W7" s="22"/>
      <c r="X7" s="22"/>
      <c r="Y7" s="22"/>
      <c r="Z7" s="23"/>
      <c r="AC7" s="24" t="s">
        <v>26312</v>
      </c>
      <c r="AE7" s="17" t="s">
        <v>26313</v>
      </c>
      <c r="AF7" s="17" t="s">
        <v>26314</v>
      </c>
      <c r="AO7" s="17"/>
      <c r="AP7" s="17"/>
      <c r="AQ7" s="17"/>
      <c r="AR7" s="17"/>
      <c r="AS7" s="19"/>
      <c r="AT7" s="19"/>
      <c r="AU7" s="19"/>
      <c r="AV7" s="25"/>
    </row>
    <row r="8" spans="1:48" s="17" customFormat="1">
      <c r="A8" s="26" t="s">
        <v>26315</v>
      </c>
      <c r="B8" s="27"/>
      <c r="C8" s="27"/>
      <c r="D8" s="27"/>
      <c r="E8" s="27"/>
      <c r="F8" s="27"/>
      <c r="G8" s="27"/>
      <c r="H8" s="27"/>
      <c r="I8" s="27"/>
      <c r="J8" s="27"/>
      <c r="K8" s="27"/>
      <c r="L8" s="28"/>
      <c r="M8" s="28"/>
      <c r="N8" s="28"/>
      <c r="O8" s="28"/>
      <c r="P8" s="28"/>
      <c r="Q8" s="28"/>
      <c r="R8" s="28"/>
      <c r="S8" s="28"/>
      <c r="T8" s="28"/>
      <c r="U8" s="28"/>
      <c r="V8" s="28"/>
      <c r="W8" s="28"/>
      <c r="X8" s="28"/>
      <c r="Y8" s="28"/>
      <c r="Z8" s="29"/>
      <c r="AC8" s="30" t="s">
        <v>26316</v>
      </c>
      <c r="AE8" s="17" t="s">
        <v>26317</v>
      </c>
      <c r="AF8" s="17" t="s">
        <v>26318</v>
      </c>
      <c r="AS8" s="19"/>
      <c r="AT8" s="19"/>
      <c r="AU8" s="19"/>
      <c r="AV8" s="25"/>
    </row>
    <row r="9" spans="1:48" s="17" customFormat="1" ht="12" customHeight="1">
      <c r="A9" s="1140" t="s">
        <v>26319</v>
      </c>
      <c r="B9" s="1141"/>
      <c r="C9" s="1141"/>
      <c r="D9" s="1141"/>
      <c r="E9" s="1141"/>
      <c r="F9" s="1141"/>
      <c r="G9" s="1141"/>
      <c r="H9" s="1141"/>
      <c r="I9" s="1141"/>
      <c r="J9" s="1141"/>
      <c r="K9" s="1141"/>
      <c r="L9" s="1141"/>
      <c r="M9" s="1141"/>
      <c r="N9" s="1141"/>
      <c r="O9" s="1141"/>
      <c r="P9" s="1141"/>
      <c r="Q9" s="1141"/>
      <c r="R9" s="1141"/>
      <c r="S9" s="1141"/>
      <c r="T9" s="1141"/>
      <c r="U9" s="1141"/>
      <c r="V9" s="1141"/>
      <c r="W9" s="1141"/>
      <c r="X9" s="1141"/>
      <c r="Y9" s="1141"/>
      <c r="Z9" s="1142"/>
      <c r="AA9" s="31"/>
      <c r="AC9" s="30" t="s">
        <v>26320</v>
      </c>
      <c r="AE9" s="17" t="s">
        <v>26321</v>
      </c>
      <c r="AS9" s="19"/>
      <c r="AT9" s="19"/>
      <c r="AU9" s="19"/>
      <c r="AV9" s="25"/>
    </row>
    <row r="10" spans="1:48" s="17" customFormat="1" ht="12" customHeight="1">
      <c r="A10" s="1140"/>
      <c r="B10" s="1141"/>
      <c r="C10" s="1141"/>
      <c r="D10" s="1141"/>
      <c r="E10" s="1141"/>
      <c r="F10" s="1141"/>
      <c r="G10" s="1141"/>
      <c r="H10" s="1141"/>
      <c r="I10" s="1141"/>
      <c r="J10" s="1141"/>
      <c r="K10" s="1141"/>
      <c r="L10" s="1141"/>
      <c r="M10" s="1141"/>
      <c r="N10" s="1141"/>
      <c r="O10" s="1141"/>
      <c r="P10" s="1141"/>
      <c r="Q10" s="1141"/>
      <c r="R10" s="1141"/>
      <c r="S10" s="1141"/>
      <c r="T10" s="1141"/>
      <c r="U10" s="1141"/>
      <c r="V10" s="1141"/>
      <c r="W10" s="1141"/>
      <c r="X10" s="1141"/>
      <c r="Y10" s="1141"/>
      <c r="Z10" s="1142"/>
      <c r="AA10" s="31"/>
      <c r="AC10" s="30" t="s">
        <v>26322</v>
      </c>
      <c r="AS10" s="19"/>
      <c r="AT10" s="19"/>
      <c r="AU10" s="19"/>
      <c r="AV10" s="25"/>
    </row>
    <row r="11" spans="1:48" s="17" customFormat="1" ht="12" customHeight="1">
      <c r="A11" s="1143"/>
      <c r="B11" s="1144"/>
      <c r="C11" s="1144"/>
      <c r="D11" s="1144"/>
      <c r="E11" s="1144"/>
      <c r="F11" s="1144"/>
      <c r="G11" s="1144"/>
      <c r="H11" s="1144"/>
      <c r="I11" s="1144"/>
      <c r="J11" s="1144"/>
      <c r="K11" s="1144"/>
      <c r="L11" s="1144"/>
      <c r="M11" s="1144"/>
      <c r="N11" s="1144"/>
      <c r="O11" s="1144"/>
      <c r="P11" s="1144"/>
      <c r="Q11" s="1144"/>
      <c r="R11" s="1144"/>
      <c r="S11" s="1144"/>
      <c r="T11" s="1144"/>
      <c r="U11" s="1144"/>
      <c r="V11" s="1144"/>
      <c r="W11" s="1144"/>
      <c r="X11" s="1144"/>
      <c r="Y11" s="1144"/>
      <c r="Z11" s="1145"/>
      <c r="AA11" s="31"/>
      <c r="AC11" s="30" t="s">
        <v>26323</v>
      </c>
      <c r="AS11" s="19"/>
      <c r="AT11" s="19"/>
      <c r="AU11" s="19"/>
      <c r="AV11" s="25"/>
    </row>
    <row r="12" spans="1:48" s="17" customFormat="1">
      <c r="A12" s="32" t="s">
        <v>26324</v>
      </c>
      <c r="B12" s="33"/>
      <c r="C12" s="33"/>
      <c r="D12" s="33"/>
      <c r="E12" s="33"/>
      <c r="F12" s="33"/>
      <c r="G12" s="33"/>
      <c r="H12" s="33"/>
      <c r="I12" s="34"/>
      <c r="K12" s="32" t="s">
        <v>26325</v>
      </c>
      <c r="L12" s="34"/>
      <c r="M12" s="33"/>
      <c r="N12" s="33"/>
      <c r="O12" s="35"/>
      <c r="P12" s="32" t="s">
        <v>26326</v>
      </c>
      <c r="Q12" s="33"/>
      <c r="R12" s="33"/>
      <c r="S12" s="33"/>
      <c r="T12" s="36"/>
      <c r="U12" s="33"/>
      <c r="V12" s="37"/>
      <c r="W12" s="32" t="s">
        <v>26327</v>
      </c>
      <c r="X12" s="33"/>
      <c r="Y12" s="33"/>
      <c r="Z12" s="37"/>
      <c r="AA12" s="31"/>
      <c r="AC12" s="30" t="s">
        <v>255</v>
      </c>
      <c r="AS12" s="19"/>
      <c r="AT12" s="19"/>
      <c r="AU12" s="19"/>
      <c r="AV12" s="25"/>
    </row>
    <row r="13" spans="1:48" s="40" customFormat="1" ht="12" customHeight="1">
      <c r="A13" s="1146" t="s">
        <v>312</v>
      </c>
      <c r="B13" s="1147"/>
      <c r="C13" s="1147"/>
      <c r="D13" s="1147"/>
      <c r="E13" s="1147"/>
      <c r="F13" s="1147"/>
      <c r="G13" s="1147"/>
      <c r="H13" s="1147"/>
      <c r="I13" s="1147"/>
      <c r="J13" s="1148"/>
      <c r="K13" s="1152" t="s">
        <v>312</v>
      </c>
      <c r="L13" s="1153"/>
      <c r="M13" s="1153"/>
      <c r="N13" s="1153"/>
      <c r="O13" s="1154"/>
      <c r="P13" s="1158" t="s">
        <v>26322</v>
      </c>
      <c r="Q13" s="1159"/>
      <c r="R13" s="1159"/>
      <c r="S13" s="1159"/>
      <c r="T13" s="1159"/>
      <c r="U13" s="1159"/>
      <c r="V13" s="1160"/>
      <c r="W13" s="1164">
        <v>43191</v>
      </c>
      <c r="X13" s="1165"/>
      <c r="Y13" s="1165"/>
      <c r="Z13" s="1166"/>
      <c r="AA13" s="38"/>
      <c r="AB13" s="17"/>
      <c r="AC13" s="39"/>
      <c r="AO13" s="17"/>
      <c r="AP13" s="17"/>
      <c r="AQ13" s="17"/>
      <c r="AR13" s="17"/>
      <c r="AS13" s="19"/>
      <c r="AT13" s="19"/>
      <c r="AU13" s="19"/>
      <c r="AV13" s="25"/>
    </row>
    <row r="14" spans="1:48" s="40" customFormat="1" ht="12" customHeight="1">
      <c r="A14" s="1149"/>
      <c r="B14" s="1150"/>
      <c r="C14" s="1150"/>
      <c r="D14" s="1150"/>
      <c r="E14" s="1150"/>
      <c r="F14" s="1150"/>
      <c r="G14" s="1150"/>
      <c r="H14" s="1150"/>
      <c r="I14" s="1150"/>
      <c r="J14" s="1151"/>
      <c r="K14" s="1155"/>
      <c r="L14" s="1156"/>
      <c r="M14" s="1156"/>
      <c r="N14" s="1156"/>
      <c r="O14" s="1157"/>
      <c r="P14" s="1161"/>
      <c r="Q14" s="1162"/>
      <c r="R14" s="1162"/>
      <c r="S14" s="1162"/>
      <c r="T14" s="1162"/>
      <c r="U14" s="1162"/>
      <c r="V14" s="1163"/>
      <c r="W14" s="1167"/>
      <c r="X14" s="1168"/>
      <c r="Y14" s="1168"/>
      <c r="Z14" s="1169"/>
      <c r="AA14" s="38"/>
      <c r="AB14" s="17"/>
      <c r="AC14" s="34"/>
      <c r="AO14" s="17"/>
      <c r="AP14" s="17"/>
      <c r="AQ14" s="17"/>
      <c r="AR14" s="17"/>
      <c r="AS14" s="19"/>
      <c r="AT14" s="19"/>
      <c r="AU14" s="19"/>
      <c r="AV14" s="25"/>
    </row>
    <row r="15" spans="1:48" s="42" customFormat="1" ht="12.75" customHeight="1">
      <c r="A15" s="41" t="s">
        <v>26328</v>
      </c>
      <c r="B15" s="1170" t="s">
        <v>26329</v>
      </c>
      <c r="C15" s="1171"/>
      <c r="D15" s="1171"/>
      <c r="E15" s="1171"/>
      <c r="F15" s="1171"/>
      <c r="G15" s="1171"/>
      <c r="H15" s="1171"/>
      <c r="I15" s="1171"/>
      <c r="J15" s="1172"/>
      <c r="K15" s="1173" t="s">
        <v>26330</v>
      </c>
      <c r="L15" s="1174"/>
      <c r="M15" s="1174"/>
      <c r="N15" s="1175"/>
      <c r="O15" s="1173" t="s">
        <v>26331</v>
      </c>
      <c r="P15" s="1174"/>
      <c r="Q15" s="1174"/>
      <c r="R15" s="1175"/>
      <c r="S15" s="1173" t="s">
        <v>26332</v>
      </c>
      <c r="T15" s="1174"/>
      <c r="U15" s="1174"/>
      <c r="V15" s="1175"/>
      <c r="W15" s="1173" t="s">
        <v>26333</v>
      </c>
      <c r="X15" s="1174"/>
      <c r="Y15" s="1174"/>
      <c r="Z15" s="1175"/>
      <c r="AO15" s="17"/>
      <c r="AP15" s="17"/>
      <c r="AQ15" s="17"/>
      <c r="AR15" s="17"/>
      <c r="AS15" s="19"/>
      <c r="AT15" s="19"/>
      <c r="AU15" s="19"/>
      <c r="AV15" s="25"/>
    </row>
    <row r="16" spans="1:48" s="17" customFormat="1" ht="12.75" customHeight="1">
      <c r="A16" s="43">
        <v>1</v>
      </c>
      <c r="B16" s="1136" t="s">
        <v>26334</v>
      </c>
      <c r="C16" s="1136"/>
      <c r="D16" s="1136"/>
      <c r="E16" s="1136"/>
      <c r="F16" s="1136"/>
      <c r="G16" s="1136"/>
      <c r="H16" s="1136"/>
      <c r="I16" s="1136"/>
      <c r="J16" s="1136"/>
      <c r="K16" s="1137" t="s">
        <v>26335</v>
      </c>
      <c r="L16" s="1137"/>
      <c r="M16" s="1137"/>
      <c r="N16" s="1137"/>
      <c r="O16" s="1186"/>
      <c r="P16" s="1186"/>
      <c r="Q16" s="1186"/>
      <c r="R16" s="1186"/>
      <c r="S16" s="1176">
        <v>900</v>
      </c>
      <c r="T16" s="1176"/>
      <c r="U16" s="1176"/>
      <c r="V16" s="1176"/>
      <c r="W16" s="1130">
        <f>S16</f>
        <v>900</v>
      </c>
      <c r="X16" s="1130"/>
      <c r="Y16" s="1130"/>
      <c r="Z16" s="1131"/>
      <c r="AB16" s="44" t="s">
        <v>26336</v>
      </c>
      <c r="AC16" s="45">
        <f>IF(W16&lt;&gt;"",(W16-$W$26)^2,"")</f>
        <v>4900</v>
      </c>
      <c r="AS16" s="19"/>
      <c r="AT16" s="25"/>
      <c r="AU16" s="25"/>
      <c r="AV16" s="25"/>
    </row>
    <row r="17" spans="1:48" s="17" customFormat="1" ht="12.75" customHeight="1">
      <c r="A17" s="46">
        <v>2</v>
      </c>
      <c r="B17" s="1127" t="s">
        <v>26337</v>
      </c>
      <c r="C17" s="1127"/>
      <c r="D17" s="1127"/>
      <c r="E17" s="1127"/>
      <c r="F17" s="1127"/>
      <c r="G17" s="1127"/>
      <c r="H17" s="1127"/>
      <c r="I17" s="1127"/>
      <c r="J17" s="1127"/>
      <c r="K17" s="1135" t="s">
        <v>26338</v>
      </c>
      <c r="L17" s="1135"/>
      <c r="M17" s="1135"/>
      <c r="N17" s="1135"/>
      <c r="O17" s="1185"/>
      <c r="P17" s="1185"/>
      <c r="Q17" s="1185"/>
      <c r="R17" s="1185"/>
      <c r="S17" s="1129">
        <v>800</v>
      </c>
      <c r="T17" s="1129"/>
      <c r="U17" s="1129"/>
      <c r="V17" s="1129"/>
      <c r="W17" s="1130">
        <f>S17</f>
        <v>800</v>
      </c>
      <c r="X17" s="1130"/>
      <c r="Y17" s="1130"/>
      <c r="Z17" s="1131"/>
      <c r="AB17" s="44" t="s">
        <v>26336</v>
      </c>
      <c r="AC17" s="45">
        <f>IF(W18&lt;&gt;"",(W18-$W$26)^2,"")</f>
        <v>1600</v>
      </c>
      <c r="AS17" s="19"/>
      <c r="AV17" s="25"/>
    </row>
    <row r="18" spans="1:48" s="17" customFormat="1" ht="12.75" customHeight="1">
      <c r="A18" s="46">
        <v>3</v>
      </c>
      <c r="B18" s="1127" t="s">
        <v>26339</v>
      </c>
      <c r="C18" s="1127"/>
      <c r="D18" s="1127"/>
      <c r="E18" s="1127"/>
      <c r="F18" s="1127"/>
      <c r="G18" s="1127"/>
      <c r="H18" s="1127"/>
      <c r="I18" s="1127"/>
      <c r="J18" s="1127"/>
      <c r="K18" s="1135" t="s">
        <v>26340</v>
      </c>
      <c r="L18" s="1135"/>
      <c r="M18" s="1135"/>
      <c r="N18" s="1135"/>
      <c r="O18" s="1185"/>
      <c r="P18" s="1185"/>
      <c r="Q18" s="1185"/>
      <c r="R18" s="1185"/>
      <c r="S18" s="1129">
        <v>790</v>
      </c>
      <c r="T18" s="1129"/>
      <c r="U18" s="1129"/>
      <c r="V18" s="1129"/>
      <c r="W18" s="1130">
        <f>S18</f>
        <v>790</v>
      </c>
      <c r="X18" s="1130"/>
      <c r="Y18" s="1130"/>
      <c r="Z18" s="1131"/>
      <c r="AB18" s="44" t="s">
        <v>26336</v>
      </c>
      <c r="AC18" s="45">
        <f>IF(W17&lt;&gt;"",(W17-$W$26)^2,"")</f>
        <v>900</v>
      </c>
      <c r="AS18" s="19"/>
      <c r="AV18" s="25"/>
    </row>
    <row r="19" spans="1:48" s="17" customFormat="1">
      <c r="A19" s="46">
        <v>4</v>
      </c>
      <c r="W19" s="1130"/>
      <c r="X19" s="1130"/>
      <c r="Y19" s="1130"/>
      <c r="Z19" s="1131"/>
      <c r="AB19" s="44" t="s">
        <v>26336</v>
      </c>
      <c r="AC19" s="45" t="e">
        <f>IF(#REF!&lt;&gt;"",(#REF!-$W$26)^2,"")</f>
        <v>#REF!</v>
      </c>
      <c r="AO19" s="47"/>
      <c r="AP19" s="48"/>
      <c r="AQ19" s="48"/>
      <c r="AR19" s="19"/>
      <c r="AS19" s="19"/>
      <c r="AV19" s="25"/>
    </row>
    <row r="20" spans="1:48" s="17" customFormat="1" ht="12">
      <c r="A20" s="46">
        <v>5</v>
      </c>
      <c r="B20" s="1127"/>
      <c r="C20" s="1127"/>
      <c r="D20" s="1127"/>
      <c r="E20" s="1127"/>
      <c r="F20" s="1127"/>
      <c r="G20" s="1127"/>
      <c r="H20" s="1127"/>
      <c r="I20" s="1127"/>
      <c r="J20" s="1127"/>
      <c r="K20" s="1128"/>
      <c r="L20" s="1128"/>
      <c r="M20" s="1128"/>
      <c r="N20" s="1128"/>
      <c r="O20" s="1128"/>
      <c r="P20" s="1128"/>
      <c r="Q20" s="1128"/>
      <c r="R20" s="1128"/>
      <c r="S20" s="1129"/>
      <c r="T20" s="1129"/>
      <c r="U20" s="1129"/>
      <c r="V20" s="1129"/>
      <c r="W20" s="1130"/>
      <c r="X20" s="1130"/>
      <c r="Y20" s="1130"/>
      <c r="Z20" s="1131"/>
      <c r="AB20" s="44" t="s">
        <v>26336</v>
      </c>
      <c r="AC20" s="45" t="str">
        <f t="shared" ref="AC20:AC25" si="0">IF(W20&lt;&gt;"",(W20-$W$26)^2,"")</f>
        <v/>
      </c>
      <c r="AO20" s="47"/>
      <c r="AP20" s="48"/>
      <c r="AQ20" s="48"/>
      <c r="AR20" s="19"/>
      <c r="AS20" s="19"/>
    </row>
    <row r="21" spans="1:48" s="17" customFormat="1" ht="12">
      <c r="A21" s="46">
        <v>6</v>
      </c>
      <c r="B21" s="1127"/>
      <c r="C21" s="1127"/>
      <c r="D21" s="1127"/>
      <c r="E21" s="1127"/>
      <c r="F21" s="1127"/>
      <c r="G21" s="1127"/>
      <c r="H21" s="1127"/>
      <c r="I21" s="1127"/>
      <c r="J21" s="1127"/>
      <c r="K21" s="1128"/>
      <c r="L21" s="1128"/>
      <c r="M21" s="1128"/>
      <c r="N21" s="1128"/>
      <c r="O21" s="1128"/>
      <c r="P21" s="1128"/>
      <c r="Q21" s="1128"/>
      <c r="R21" s="1128"/>
      <c r="S21" s="1129"/>
      <c r="T21" s="1129"/>
      <c r="U21" s="1129"/>
      <c r="V21" s="1129"/>
      <c r="W21" s="1130"/>
      <c r="X21" s="1130"/>
      <c r="Y21" s="1130"/>
      <c r="Z21" s="1131"/>
      <c r="AB21" s="44" t="s">
        <v>26336</v>
      </c>
      <c r="AC21" s="45" t="str">
        <f t="shared" si="0"/>
        <v/>
      </c>
      <c r="AO21" s="47"/>
      <c r="AP21" s="48"/>
      <c r="AQ21" s="48"/>
      <c r="AR21" s="19"/>
      <c r="AS21" s="19"/>
    </row>
    <row r="22" spans="1:48" s="17" customFormat="1" ht="12">
      <c r="A22" s="46">
        <v>7</v>
      </c>
      <c r="B22" s="1127"/>
      <c r="C22" s="1127"/>
      <c r="D22" s="1127"/>
      <c r="E22" s="1127"/>
      <c r="F22" s="1127"/>
      <c r="G22" s="1127"/>
      <c r="H22" s="1127"/>
      <c r="I22" s="1127"/>
      <c r="J22" s="1127"/>
      <c r="K22" s="1128"/>
      <c r="L22" s="1128"/>
      <c r="M22" s="1128"/>
      <c r="N22" s="1128"/>
      <c r="O22" s="1128"/>
      <c r="P22" s="1128"/>
      <c r="Q22" s="1128"/>
      <c r="R22" s="1128"/>
      <c r="S22" s="1129"/>
      <c r="T22" s="1129"/>
      <c r="U22" s="1129"/>
      <c r="V22" s="1129"/>
      <c r="W22" s="1130"/>
      <c r="X22" s="1130"/>
      <c r="Y22" s="1130"/>
      <c r="Z22" s="1131"/>
      <c r="AB22" s="44" t="s">
        <v>26336</v>
      </c>
      <c r="AC22" s="45" t="str">
        <f t="shared" si="0"/>
        <v/>
      </c>
      <c r="AO22" s="47"/>
      <c r="AP22" s="48"/>
      <c r="AQ22" s="48"/>
      <c r="AR22" s="19"/>
      <c r="AS22" s="19"/>
    </row>
    <row r="23" spans="1:48" s="17" customFormat="1" ht="15.75">
      <c r="A23" s="46">
        <v>8</v>
      </c>
      <c r="B23" s="1127"/>
      <c r="C23" s="1127"/>
      <c r="D23" s="1127"/>
      <c r="E23" s="1127"/>
      <c r="F23" s="1127"/>
      <c r="G23" s="1127"/>
      <c r="H23" s="1127"/>
      <c r="I23" s="1127"/>
      <c r="J23" s="1127"/>
      <c r="K23" s="1128"/>
      <c r="L23" s="1128"/>
      <c r="M23" s="1128"/>
      <c r="N23" s="1128"/>
      <c r="O23" s="1128"/>
      <c r="P23" s="1128"/>
      <c r="Q23" s="1128"/>
      <c r="R23" s="1128"/>
      <c r="S23" s="1129"/>
      <c r="T23" s="1129"/>
      <c r="U23" s="1129"/>
      <c r="V23" s="1129"/>
      <c r="W23" s="1130"/>
      <c r="X23" s="1130"/>
      <c r="Y23" s="1130"/>
      <c r="Z23" s="1131"/>
      <c r="AB23" s="44" t="s">
        <v>26336</v>
      </c>
      <c r="AC23" s="45" t="str">
        <f t="shared" si="0"/>
        <v/>
      </c>
      <c r="AO23" s="47"/>
      <c r="AP23" s="48"/>
      <c r="AQ23" s="48"/>
      <c r="AR23" s="19"/>
      <c r="AS23" s="19"/>
      <c r="AT23" s="40"/>
      <c r="AU23" s="40"/>
    </row>
    <row r="24" spans="1:48" s="17" customFormat="1" ht="15.75">
      <c r="A24" s="46">
        <v>9</v>
      </c>
      <c r="B24" s="1127"/>
      <c r="C24" s="1127"/>
      <c r="D24" s="1127"/>
      <c r="E24" s="1127"/>
      <c r="F24" s="1127"/>
      <c r="G24" s="1127"/>
      <c r="H24" s="1127"/>
      <c r="I24" s="1127"/>
      <c r="J24" s="1127"/>
      <c r="K24" s="1128"/>
      <c r="L24" s="1128"/>
      <c r="M24" s="1128"/>
      <c r="N24" s="1128"/>
      <c r="O24" s="1128"/>
      <c r="P24" s="1128"/>
      <c r="Q24" s="1128"/>
      <c r="R24" s="1128"/>
      <c r="S24" s="1129"/>
      <c r="T24" s="1129"/>
      <c r="U24" s="1129"/>
      <c r="V24" s="1129"/>
      <c r="W24" s="1130"/>
      <c r="X24" s="1130"/>
      <c r="Y24" s="1130"/>
      <c r="Z24" s="1131"/>
      <c r="AB24" s="44" t="s">
        <v>26336</v>
      </c>
      <c r="AC24" s="45" t="str">
        <f t="shared" si="0"/>
        <v/>
      </c>
      <c r="AO24" s="47"/>
      <c r="AP24" s="48"/>
      <c r="AQ24" s="48"/>
      <c r="AR24" s="19"/>
      <c r="AS24" s="19"/>
      <c r="AT24" s="40"/>
      <c r="AU24" s="40"/>
    </row>
    <row r="25" spans="1:48" s="17" customFormat="1" ht="15" customHeight="1">
      <c r="A25" s="49">
        <v>10</v>
      </c>
      <c r="B25" s="1132"/>
      <c r="C25" s="1132"/>
      <c r="D25" s="1132"/>
      <c r="E25" s="1132"/>
      <c r="F25" s="1132"/>
      <c r="G25" s="1132"/>
      <c r="H25" s="1132"/>
      <c r="I25" s="1132"/>
      <c r="J25" s="1132"/>
      <c r="K25" s="1133"/>
      <c r="L25" s="1133"/>
      <c r="M25" s="1133"/>
      <c r="N25" s="1133"/>
      <c r="O25" s="1133"/>
      <c r="P25" s="1133"/>
      <c r="Q25" s="1133"/>
      <c r="R25" s="1133"/>
      <c r="S25" s="1134"/>
      <c r="T25" s="1134"/>
      <c r="U25" s="1134"/>
      <c r="V25" s="1134"/>
      <c r="W25" s="1130"/>
      <c r="X25" s="1130"/>
      <c r="Y25" s="1130"/>
      <c r="Z25" s="1131"/>
      <c r="AB25" s="44" t="s">
        <v>26336</v>
      </c>
      <c r="AC25" s="45" t="str">
        <f t="shared" si="0"/>
        <v/>
      </c>
      <c r="AO25" s="47"/>
      <c r="AP25" s="48"/>
      <c r="AQ25" s="48"/>
      <c r="AR25" s="19"/>
      <c r="AS25" s="19"/>
      <c r="AT25" s="40"/>
      <c r="AU25" s="40"/>
    </row>
    <row r="26" spans="1:48" s="40" customFormat="1" ht="15.75">
      <c r="A26" s="50" t="s">
        <v>26341</v>
      </c>
      <c r="B26" s="27"/>
      <c r="C26" s="27"/>
      <c r="D26" s="27"/>
      <c r="E26" s="27"/>
      <c r="F26" s="27"/>
      <c r="G26" s="27"/>
      <c r="H26" s="27"/>
      <c r="I26" s="27"/>
      <c r="J26" s="27"/>
      <c r="K26" s="27"/>
      <c r="L26" s="51"/>
      <c r="M26" s="52"/>
      <c r="N26" s="53"/>
      <c r="O26" s="1113" t="s">
        <v>26342</v>
      </c>
      <c r="P26" s="1114"/>
      <c r="Q26" s="1114"/>
      <c r="R26" s="1114"/>
      <c r="S26" s="1114"/>
      <c r="T26" s="1114"/>
      <c r="U26" s="1114"/>
      <c r="V26" s="1115"/>
      <c r="W26" s="1116">
        <f>AVERAGE(W16:Z25)</f>
        <v>830</v>
      </c>
      <c r="X26" s="1116"/>
      <c r="Y26" s="1116"/>
      <c r="Z26" s="1116"/>
      <c r="AB26" s="54" t="s">
        <v>26343</v>
      </c>
      <c r="AC26" s="55" t="e">
        <f>((SUM(AC16:AC25))/((COUNTA(W16:Z25)-1)))</f>
        <v>#REF!</v>
      </c>
      <c r="AS26" s="17"/>
    </row>
    <row r="27" spans="1:48" s="40" customFormat="1" ht="15.75">
      <c r="A27" s="1117"/>
      <c r="B27" s="1118"/>
      <c r="C27" s="1118"/>
      <c r="D27" s="1118"/>
      <c r="E27" s="1118"/>
      <c r="F27" s="1118"/>
      <c r="G27" s="1118"/>
      <c r="H27" s="1118"/>
      <c r="I27" s="1118"/>
      <c r="J27" s="1118"/>
      <c r="K27" s="1118"/>
      <c r="L27" s="1118"/>
      <c r="M27" s="1118"/>
      <c r="N27" s="1119"/>
      <c r="O27" s="1113" t="s">
        <v>26344</v>
      </c>
      <c r="P27" s="1114"/>
      <c r="Q27" s="1114"/>
      <c r="R27" s="1114"/>
      <c r="S27" s="1114"/>
      <c r="T27" s="1114"/>
      <c r="U27" s="1114"/>
      <c r="V27" s="1115"/>
      <c r="W27" s="1116">
        <f>MAX(W16:Z25)</f>
        <v>900</v>
      </c>
      <c r="X27" s="1116"/>
      <c r="Y27" s="1116"/>
      <c r="Z27" s="1116"/>
      <c r="AB27" s="1177" t="s">
        <v>26345</v>
      </c>
      <c r="AC27" s="1178"/>
      <c r="AD27" s="1179"/>
      <c r="AS27" s="17"/>
    </row>
    <row r="28" spans="1:48" s="40" customFormat="1" ht="15.75">
      <c r="A28" s="1117"/>
      <c r="B28" s="1118"/>
      <c r="C28" s="1118"/>
      <c r="D28" s="1118"/>
      <c r="E28" s="1118"/>
      <c r="F28" s="1118"/>
      <c r="G28" s="1118"/>
      <c r="H28" s="1118"/>
      <c r="I28" s="1118"/>
      <c r="J28" s="1118"/>
      <c r="K28" s="1118"/>
      <c r="L28" s="1118"/>
      <c r="M28" s="1118"/>
      <c r="N28" s="1119"/>
      <c r="O28" s="1113" t="s">
        <v>26346</v>
      </c>
      <c r="P28" s="1114"/>
      <c r="Q28" s="1114"/>
      <c r="R28" s="1114"/>
      <c r="S28" s="1114"/>
      <c r="T28" s="1114"/>
      <c r="U28" s="1114"/>
      <c r="V28" s="1115"/>
      <c r="W28" s="1123">
        <f>MIN(W16:Z25)</f>
        <v>790</v>
      </c>
      <c r="X28" s="1123"/>
      <c r="Y28" s="1123"/>
      <c r="Z28" s="1123"/>
      <c r="AB28" s="1177" t="s">
        <v>26347</v>
      </c>
      <c r="AC28" s="1179"/>
      <c r="AD28" s="56" t="e">
        <f>IF(COUNTA(W16:Z25)&gt;=AD29,"Confiável","Não Confiável")</f>
        <v>#REF!</v>
      </c>
      <c r="AO28" s="16"/>
      <c r="AP28" s="16"/>
      <c r="AS28" s="17"/>
      <c r="AT28" s="16"/>
      <c r="AU28" s="16"/>
    </row>
    <row r="29" spans="1:48" s="40" customFormat="1" ht="15.75">
      <c r="A29" s="1117"/>
      <c r="B29" s="1118"/>
      <c r="C29" s="1118"/>
      <c r="D29" s="1118"/>
      <c r="E29" s="1118"/>
      <c r="F29" s="1118"/>
      <c r="G29" s="1118"/>
      <c r="H29" s="1118"/>
      <c r="I29" s="1118"/>
      <c r="J29" s="1118"/>
      <c r="K29" s="1118"/>
      <c r="L29" s="1118"/>
      <c r="M29" s="1118"/>
      <c r="N29" s="1119"/>
      <c r="O29" s="57" t="s">
        <v>26348</v>
      </c>
      <c r="P29" s="58"/>
      <c r="Q29" s="58"/>
      <c r="R29" s="58"/>
      <c r="S29" s="58"/>
      <c r="T29" s="58"/>
      <c r="U29" s="58"/>
      <c r="V29" s="58"/>
      <c r="W29" s="58"/>
      <c r="X29" s="58"/>
      <c r="Y29" s="58"/>
      <c r="Z29" s="59"/>
      <c r="AB29" s="1180" t="s">
        <v>26349</v>
      </c>
      <c r="AC29" s="1181"/>
      <c r="AD29" s="60" t="e">
        <f>ROUNDUP(((4*AC26)/((W26/10)^2)),0)</f>
        <v>#REF!</v>
      </c>
      <c r="AE29" s="61"/>
      <c r="AF29" s="62"/>
      <c r="AG29" s="62"/>
      <c r="AO29" s="16"/>
      <c r="AP29" s="16"/>
      <c r="AS29" s="17"/>
      <c r="AT29" s="16"/>
      <c r="AU29" s="16"/>
    </row>
    <row r="30" spans="1:48" s="40" customFormat="1" ht="15.75">
      <c r="A30" s="1120"/>
      <c r="B30" s="1121"/>
      <c r="C30" s="1121"/>
      <c r="D30" s="1121"/>
      <c r="E30" s="1121"/>
      <c r="F30" s="1121"/>
      <c r="G30" s="1121"/>
      <c r="H30" s="1121"/>
      <c r="I30" s="1121"/>
      <c r="J30" s="1121"/>
      <c r="K30" s="1121"/>
      <c r="L30" s="1121"/>
      <c r="M30" s="1121"/>
      <c r="N30" s="1122"/>
      <c r="O30" s="1124" t="str">
        <f>IF(W28=W16,B16,IF(W28=W18,B18,IF(W28=W17,B17,IF(W28=#REF!,#REF!,IF(W28=W20,B20,IF(W28=W21,B21,IF(W28=W22,B22,IF(W28=W23,B23,IF(W28=W24,B24,IF(W28=W25,B25,"0"))))))))))</f>
        <v>ITIEL LTDA ME</v>
      </c>
      <c r="P30" s="1125"/>
      <c r="Q30" s="1125"/>
      <c r="R30" s="1125"/>
      <c r="S30" s="1125"/>
      <c r="T30" s="1125"/>
      <c r="U30" s="1125"/>
      <c r="V30" s="1125"/>
      <c r="W30" s="1125"/>
      <c r="X30" s="1125"/>
      <c r="Y30" s="1125"/>
      <c r="Z30" s="1126"/>
      <c r="AB30" s="1182" t="s">
        <v>26350</v>
      </c>
      <c r="AC30" s="1183"/>
      <c r="AD30" s="1183"/>
      <c r="AE30" s="1183"/>
      <c r="AF30" s="1183"/>
      <c r="AG30" s="1183"/>
      <c r="AH30" s="1183"/>
      <c r="AI30" s="1183"/>
      <c r="AJ30" s="1183"/>
      <c r="AK30" s="1183"/>
      <c r="AL30" s="1184"/>
      <c r="AO30" s="16"/>
      <c r="AP30" s="16"/>
      <c r="AS30" s="17"/>
      <c r="AT30" s="16"/>
      <c r="AU30" s="16"/>
    </row>
    <row r="31" spans="1:48" ht="18.75">
      <c r="A31" s="12"/>
      <c r="L31" s="14"/>
      <c r="M31" s="14"/>
      <c r="N31" s="14"/>
      <c r="O31" s="14"/>
      <c r="P31" s="14"/>
      <c r="Q31" s="14"/>
      <c r="R31" s="14"/>
      <c r="S31" s="14"/>
      <c r="T31" s="14"/>
      <c r="U31" s="14"/>
      <c r="V31" s="14"/>
      <c r="W31" s="14"/>
      <c r="X31" s="14"/>
      <c r="Y31" s="14"/>
      <c r="Z31" s="15" t="s">
        <v>26308</v>
      </c>
      <c r="AC31" s="18" t="s">
        <v>26309</v>
      </c>
      <c r="AE31" s="17" t="s">
        <v>26310</v>
      </c>
      <c r="AF31" s="17" t="s">
        <v>26311</v>
      </c>
      <c r="AO31" s="17"/>
      <c r="AP31" s="17"/>
      <c r="AQ31" s="17"/>
      <c r="AR31" s="17"/>
      <c r="AS31" s="19"/>
      <c r="AT31" s="19"/>
      <c r="AU31" s="19"/>
    </row>
    <row r="32" spans="1:48">
      <c r="A32" s="20"/>
      <c r="B32" s="21"/>
      <c r="C32" s="21"/>
      <c r="D32" s="21"/>
      <c r="E32" s="21"/>
      <c r="F32" s="21"/>
      <c r="G32" s="21"/>
      <c r="H32" s="21"/>
      <c r="I32" s="21"/>
      <c r="J32" s="21"/>
      <c r="K32" s="21"/>
      <c r="L32" s="22"/>
      <c r="M32" s="22"/>
      <c r="N32" s="22"/>
      <c r="O32" s="22"/>
      <c r="P32" s="22"/>
      <c r="Q32" s="22"/>
      <c r="R32" s="22"/>
      <c r="S32" s="22"/>
      <c r="T32" s="22"/>
      <c r="U32" s="22"/>
      <c r="V32" s="22"/>
      <c r="W32" s="22"/>
      <c r="X32" s="22"/>
      <c r="Y32" s="22"/>
      <c r="Z32" s="23"/>
      <c r="AC32" s="24" t="s">
        <v>26312</v>
      </c>
      <c r="AE32" s="17" t="s">
        <v>26313</v>
      </c>
      <c r="AF32" s="17" t="s">
        <v>26314</v>
      </c>
      <c r="AO32" s="17"/>
      <c r="AP32" s="17"/>
      <c r="AQ32" s="17"/>
      <c r="AR32" s="17"/>
      <c r="AS32" s="19"/>
      <c r="AT32" s="19"/>
      <c r="AU32" s="19"/>
      <c r="AV32" s="25"/>
    </row>
    <row r="33" spans="1:48" s="17" customFormat="1">
      <c r="A33" s="26" t="s">
        <v>26315</v>
      </c>
      <c r="B33" s="27"/>
      <c r="C33" s="27"/>
      <c r="D33" s="27"/>
      <c r="E33" s="27"/>
      <c r="F33" s="27"/>
      <c r="G33" s="27"/>
      <c r="H33" s="27"/>
      <c r="I33" s="27"/>
      <c r="J33" s="27"/>
      <c r="K33" s="27"/>
      <c r="L33" s="28"/>
      <c r="M33" s="28"/>
      <c r="N33" s="28"/>
      <c r="O33" s="28"/>
      <c r="P33" s="28"/>
      <c r="Q33" s="28"/>
      <c r="R33" s="28"/>
      <c r="S33" s="28"/>
      <c r="T33" s="28"/>
      <c r="U33" s="28"/>
      <c r="V33" s="28"/>
      <c r="W33" s="28"/>
      <c r="X33" s="28"/>
      <c r="Y33" s="28"/>
      <c r="Z33" s="29"/>
      <c r="AC33" s="30" t="s">
        <v>26316</v>
      </c>
      <c r="AE33" s="17" t="s">
        <v>26317</v>
      </c>
      <c r="AF33" s="17" t="s">
        <v>26318</v>
      </c>
      <c r="AS33" s="19"/>
      <c r="AT33" s="19"/>
      <c r="AU33" s="19"/>
      <c r="AV33" s="25"/>
    </row>
    <row r="34" spans="1:48" s="17" customFormat="1" ht="12" customHeight="1">
      <c r="A34" s="1140" t="s">
        <v>26351</v>
      </c>
      <c r="B34" s="1141"/>
      <c r="C34" s="1141"/>
      <c r="D34" s="1141"/>
      <c r="E34" s="1141"/>
      <c r="F34" s="1141"/>
      <c r="G34" s="1141"/>
      <c r="H34" s="1141"/>
      <c r="I34" s="1141"/>
      <c r="J34" s="1141"/>
      <c r="K34" s="1141"/>
      <c r="L34" s="1141"/>
      <c r="M34" s="1141"/>
      <c r="N34" s="1141"/>
      <c r="O34" s="1141"/>
      <c r="P34" s="1141"/>
      <c r="Q34" s="1141"/>
      <c r="R34" s="1141"/>
      <c r="S34" s="1141"/>
      <c r="T34" s="1141"/>
      <c r="U34" s="1141"/>
      <c r="V34" s="1141"/>
      <c r="W34" s="1141"/>
      <c r="X34" s="1141"/>
      <c r="Y34" s="1141"/>
      <c r="Z34" s="1142"/>
      <c r="AA34" s="31"/>
      <c r="AC34" s="30" t="s">
        <v>26320</v>
      </c>
      <c r="AE34" s="17" t="s">
        <v>26321</v>
      </c>
      <c r="AS34" s="19"/>
      <c r="AT34" s="19"/>
      <c r="AU34" s="19"/>
      <c r="AV34" s="25"/>
    </row>
    <row r="35" spans="1:48" s="17" customFormat="1" ht="12" customHeight="1">
      <c r="A35" s="1140"/>
      <c r="B35" s="1141"/>
      <c r="C35" s="1141"/>
      <c r="D35" s="1141"/>
      <c r="E35" s="1141"/>
      <c r="F35" s="1141"/>
      <c r="G35" s="1141"/>
      <c r="H35" s="1141"/>
      <c r="I35" s="1141"/>
      <c r="J35" s="1141"/>
      <c r="K35" s="1141"/>
      <c r="L35" s="1141"/>
      <c r="M35" s="1141"/>
      <c r="N35" s="1141"/>
      <c r="O35" s="1141"/>
      <c r="P35" s="1141"/>
      <c r="Q35" s="1141"/>
      <c r="R35" s="1141"/>
      <c r="S35" s="1141"/>
      <c r="T35" s="1141"/>
      <c r="U35" s="1141"/>
      <c r="V35" s="1141"/>
      <c r="W35" s="1141"/>
      <c r="X35" s="1141"/>
      <c r="Y35" s="1141"/>
      <c r="Z35" s="1142"/>
      <c r="AA35" s="31"/>
      <c r="AC35" s="30" t="s">
        <v>26322</v>
      </c>
      <c r="AS35" s="19"/>
      <c r="AT35" s="19"/>
      <c r="AU35" s="19"/>
      <c r="AV35" s="25"/>
    </row>
    <row r="36" spans="1:48" s="17" customFormat="1" ht="12" customHeight="1">
      <c r="A36" s="1143"/>
      <c r="B36" s="1144"/>
      <c r="C36" s="1144"/>
      <c r="D36" s="1144"/>
      <c r="E36" s="1144"/>
      <c r="F36" s="1144"/>
      <c r="G36" s="1144"/>
      <c r="H36" s="1144"/>
      <c r="I36" s="1144"/>
      <c r="J36" s="1144"/>
      <c r="K36" s="1144"/>
      <c r="L36" s="1144"/>
      <c r="M36" s="1144"/>
      <c r="N36" s="1144"/>
      <c r="O36" s="1144"/>
      <c r="P36" s="1144"/>
      <c r="Q36" s="1144"/>
      <c r="R36" s="1144"/>
      <c r="S36" s="1144"/>
      <c r="T36" s="1144"/>
      <c r="U36" s="1144"/>
      <c r="V36" s="1144"/>
      <c r="W36" s="1144"/>
      <c r="X36" s="1144"/>
      <c r="Y36" s="1144"/>
      <c r="Z36" s="1145"/>
      <c r="AA36" s="31"/>
      <c r="AC36" s="30" t="s">
        <v>26323</v>
      </c>
      <c r="AS36" s="19"/>
      <c r="AT36" s="19"/>
      <c r="AU36" s="19"/>
      <c r="AV36" s="25"/>
    </row>
    <row r="37" spans="1:48" s="17" customFormat="1">
      <c r="A37" s="32" t="s">
        <v>26324</v>
      </c>
      <c r="B37" s="33"/>
      <c r="C37" s="33"/>
      <c r="D37" s="33"/>
      <c r="E37" s="33"/>
      <c r="F37" s="33"/>
      <c r="G37" s="33"/>
      <c r="H37" s="33"/>
      <c r="I37" s="34"/>
      <c r="K37" s="32" t="s">
        <v>26325</v>
      </c>
      <c r="L37" s="34"/>
      <c r="M37" s="33"/>
      <c r="N37" s="33"/>
      <c r="O37" s="35"/>
      <c r="P37" s="32" t="s">
        <v>26326</v>
      </c>
      <c r="Q37" s="33"/>
      <c r="R37" s="33"/>
      <c r="S37" s="33"/>
      <c r="T37" s="36"/>
      <c r="U37" s="33"/>
      <c r="V37" s="37"/>
      <c r="W37" s="32" t="s">
        <v>26327</v>
      </c>
      <c r="X37" s="33"/>
      <c r="Y37" s="33"/>
      <c r="Z37" s="37"/>
      <c r="AA37" s="31"/>
      <c r="AC37" s="30" t="s">
        <v>255</v>
      </c>
      <c r="AS37" s="19"/>
      <c r="AT37" s="19"/>
      <c r="AU37" s="19"/>
      <c r="AV37" s="25"/>
    </row>
    <row r="38" spans="1:48" s="40" customFormat="1" ht="12" customHeight="1">
      <c r="A38" s="1146" t="s">
        <v>312</v>
      </c>
      <c r="B38" s="1147"/>
      <c r="C38" s="1147"/>
      <c r="D38" s="1147"/>
      <c r="E38" s="1147"/>
      <c r="F38" s="1147"/>
      <c r="G38" s="1147"/>
      <c r="H38" s="1147"/>
      <c r="I38" s="1147"/>
      <c r="J38" s="1148"/>
      <c r="K38" s="1152" t="s">
        <v>312</v>
      </c>
      <c r="L38" s="1153"/>
      <c r="M38" s="1153"/>
      <c r="N38" s="1153"/>
      <c r="O38" s="1154"/>
      <c r="P38" s="1158" t="s">
        <v>26322</v>
      </c>
      <c r="Q38" s="1159"/>
      <c r="R38" s="1159"/>
      <c r="S38" s="1159"/>
      <c r="T38" s="1159"/>
      <c r="U38" s="1159"/>
      <c r="V38" s="1160"/>
      <c r="W38" s="1164">
        <v>43191</v>
      </c>
      <c r="X38" s="1165"/>
      <c r="Y38" s="1165"/>
      <c r="Z38" s="1166"/>
      <c r="AA38" s="38"/>
      <c r="AB38" s="17"/>
      <c r="AC38" s="39"/>
      <c r="AO38" s="17"/>
      <c r="AP38" s="17"/>
      <c r="AQ38" s="17"/>
      <c r="AR38" s="17"/>
      <c r="AS38" s="19"/>
      <c r="AT38" s="19"/>
      <c r="AU38" s="19"/>
      <c r="AV38" s="25"/>
    </row>
    <row r="39" spans="1:48" s="40" customFormat="1" ht="12" customHeight="1">
      <c r="A39" s="1149"/>
      <c r="B39" s="1150"/>
      <c r="C39" s="1150"/>
      <c r="D39" s="1150"/>
      <c r="E39" s="1150"/>
      <c r="F39" s="1150"/>
      <c r="G39" s="1150"/>
      <c r="H39" s="1150"/>
      <c r="I39" s="1150"/>
      <c r="J39" s="1151"/>
      <c r="K39" s="1155"/>
      <c r="L39" s="1156"/>
      <c r="M39" s="1156"/>
      <c r="N39" s="1156"/>
      <c r="O39" s="1157"/>
      <c r="P39" s="1161"/>
      <c r="Q39" s="1162"/>
      <c r="R39" s="1162"/>
      <c r="S39" s="1162"/>
      <c r="T39" s="1162"/>
      <c r="U39" s="1162"/>
      <c r="V39" s="1163"/>
      <c r="W39" s="1167"/>
      <c r="X39" s="1168"/>
      <c r="Y39" s="1168"/>
      <c r="Z39" s="1169"/>
      <c r="AA39" s="38"/>
      <c r="AB39" s="17"/>
      <c r="AC39" s="34"/>
      <c r="AO39" s="17"/>
      <c r="AP39" s="17"/>
      <c r="AQ39" s="17"/>
      <c r="AR39" s="17"/>
      <c r="AS39" s="19"/>
      <c r="AT39" s="19"/>
      <c r="AU39" s="19"/>
      <c r="AV39" s="25"/>
    </row>
    <row r="40" spans="1:48" s="42" customFormat="1" ht="12.75" customHeight="1">
      <c r="A40" s="41" t="s">
        <v>26328</v>
      </c>
      <c r="B40" s="1170" t="s">
        <v>26329</v>
      </c>
      <c r="C40" s="1171"/>
      <c r="D40" s="1171"/>
      <c r="E40" s="1171"/>
      <c r="F40" s="1171"/>
      <c r="G40" s="1171"/>
      <c r="H40" s="1171"/>
      <c r="I40" s="1171"/>
      <c r="J40" s="1172"/>
      <c r="K40" s="1173" t="s">
        <v>26330</v>
      </c>
      <c r="L40" s="1174"/>
      <c r="M40" s="1174"/>
      <c r="N40" s="1175"/>
      <c r="O40" s="1173" t="s">
        <v>26331</v>
      </c>
      <c r="P40" s="1174"/>
      <c r="Q40" s="1174"/>
      <c r="R40" s="1175"/>
      <c r="S40" s="1173" t="s">
        <v>26332</v>
      </c>
      <c r="T40" s="1174"/>
      <c r="U40" s="1174"/>
      <c r="V40" s="1175"/>
      <c r="W40" s="1173" t="s">
        <v>26333</v>
      </c>
      <c r="X40" s="1174"/>
      <c r="Y40" s="1174"/>
      <c r="Z40" s="1175"/>
      <c r="AO40" s="17"/>
      <c r="AP40" s="17"/>
      <c r="AQ40" s="17"/>
      <c r="AR40" s="17"/>
      <c r="AS40" s="19"/>
      <c r="AT40" s="19"/>
      <c r="AU40" s="19"/>
      <c r="AV40" s="25"/>
    </row>
    <row r="41" spans="1:48" s="17" customFormat="1" ht="12.75" customHeight="1">
      <c r="A41" s="43">
        <v>1</v>
      </c>
      <c r="B41" s="1136" t="s">
        <v>26334</v>
      </c>
      <c r="C41" s="1136"/>
      <c r="D41" s="1136"/>
      <c r="E41" s="1136"/>
      <c r="F41" s="1136"/>
      <c r="G41" s="1136"/>
      <c r="H41" s="1136"/>
      <c r="I41" s="1136"/>
      <c r="J41" s="1136"/>
      <c r="K41" s="1137" t="s">
        <v>26335</v>
      </c>
      <c r="L41" s="1137"/>
      <c r="M41" s="1137"/>
      <c r="N41" s="1137"/>
      <c r="O41" s="1186"/>
      <c r="P41" s="1186"/>
      <c r="Q41" s="1186"/>
      <c r="R41" s="1186"/>
      <c r="S41" s="1176">
        <v>900</v>
      </c>
      <c r="T41" s="1176"/>
      <c r="U41" s="1176"/>
      <c r="V41" s="1176"/>
      <c r="W41" s="1130">
        <f>S41</f>
        <v>900</v>
      </c>
      <c r="X41" s="1130"/>
      <c r="Y41" s="1130"/>
      <c r="Z41" s="1131"/>
      <c r="AB41" s="44" t="s">
        <v>26336</v>
      </c>
      <c r="AC41" s="45">
        <f>IF(W41&lt;&gt;"",(W41-$W$26)^2,"")</f>
        <v>4900</v>
      </c>
      <c r="AS41" s="19"/>
      <c r="AT41" s="25"/>
      <c r="AU41" s="25"/>
      <c r="AV41" s="25"/>
    </row>
    <row r="42" spans="1:48" s="17" customFormat="1" ht="12.75" customHeight="1">
      <c r="A42" s="46">
        <v>2</v>
      </c>
      <c r="B42" s="1127" t="s">
        <v>26337</v>
      </c>
      <c r="C42" s="1127"/>
      <c r="D42" s="1127"/>
      <c r="E42" s="1127"/>
      <c r="F42" s="1127"/>
      <c r="G42" s="1127"/>
      <c r="H42" s="1127"/>
      <c r="I42" s="1127"/>
      <c r="J42" s="1127"/>
      <c r="K42" s="1135" t="s">
        <v>26338</v>
      </c>
      <c r="L42" s="1135"/>
      <c r="M42" s="1135"/>
      <c r="N42" s="1135"/>
      <c r="O42" s="1185"/>
      <c r="P42" s="1185"/>
      <c r="Q42" s="1185"/>
      <c r="R42" s="1185"/>
      <c r="S42" s="1129">
        <v>800</v>
      </c>
      <c r="T42" s="1129"/>
      <c r="U42" s="1129"/>
      <c r="V42" s="1129"/>
      <c r="W42" s="1130">
        <f>S42</f>
        <v>800</v>
      </c>
      <c r="X42" s="1130"/>
      <c r="Y42" s="1130"/>
      <c r="Z42" s="1131"/>
      <c r="AB42" s="44" t="s">
        <v>26336</v>
      </c>
      <c r="AC42" s="45">
        <f>IF(W43&lt;&gt;"",(W43-$W$26)^2,"")</f>
        <v>1600</v>
      </c>
      <c r="AS42" s="19"/>
      <c r="AV42" s="25"/>
    </row>
    <row r="43" spans="1:48" s="17" customFormat="1" ht="12.75" customHeight="1">
      <c r="A43" s="46">
        <v>3</v>
      </c>
      <c r="B43" s="1127" t="s">
        <v>26339</v>
      </c>
      <c r="C43" s="1127"/>
      <c r="D43" s="1127"/>
      <c r="E43" s="1127"/>
      <c r="F43" s="1127"/>
      <c r="G43" s="1127"/>
      <c r="H43" s="1127"/>
      <c r="I43" s="1127"/>
      <c r="J43" s="1127"/>
      <c r="K43" s="1135" t="s">
        <v>26340</v>
      </c>
      <c r="L43" s="1135"/>
      <c r="M43" s="1135"/>
      <c r="N43" s="1135"/>
      <c r="O43" s="1185"/>
      <c r="P43" s="1185"/>
      <c r="Q43" s="1185"/>
      <c r="R43" s="1185"/>
      <c r="S43" s="1129">
        <v>790</v>
      </c>
      <c r="T43" s="1129"/>
      <c r="U43" s="1129"/>
      <c r="V43" s="1129"/>
      <c r="W43" s="1130">
        <f>S43</f>
        <v>790</v>
      </c>
      <c r="X43" s="1130"/>
      <c r="Y43" s="1130"/>
      <c r="Z43" s="1131"/>
      <c r="AB43" s="44" t="s">
        <v>26336</v>
      </c>
      <c r="AC43" s="45">
        <f>IF(W42&lt;&gt;"",(W42-$W$26)^2,"")</f>
        <v>900</v>
      </c>
      <c r="AS43" s="19"/>
      <c r="AV43" s="25"/>
    </row>
    <row r="44" spans="1:48" s="17" customFormat="1">
      <c r="A44" s="46">
        <v>4</v>
      </c>
      <c r="W44" s="1130"/>
      <c r="X44" s="1130"/>
      <c r="Y44" s="1130"/>
      <c r="Z44" s="1131"/>
      <c r="AB44" s="44" t="s">
        <v>26336</v>
      </c>
      <c r="AC44" s="45" t="e">
        <f>IF(#REF!&lt;&gt;"",(#REF!-$W$26)^2,"")</f>
        <v>#REF!</v>
      </c>
      <c r="AO44" s="47"/>
      <c r="AP44" s="48"/>
      <c r="AQ44" s="48"/>
      <c r="AR44" s="19"/>
      <c r="AS44" s="19"/>
      <c r="AV44" s="25"/>
    </row>
    <row r="45" spans="1:48" s="17" customFormat="1" ht="12">
      <c r="A45" s="46">
        <v>5</v>
      </c>
      <c r="B45" s="1127"/>
      <c r="C45" s="1127"/>
      <c r="D45" s="1127"/>
      <c r="E45" s="1127"/>
      <c r="F45" s="1127"/>
      <c r="G45" s="1127"/>
      <c r="H45" s="1127"/>
      <c r="I45" s="1127"/>
      <c r="J45" s="1127"/>
      <c r="K45" s="1128"/>
      <c r="L45" s="1128"/>
      <c r="M45" s="1128"/>
      <c r="N45" s="1128"/>
      <c r="O45" s="1128"/>
      <c r="P45" s="1128"/>
      <c r="Q45" s="1128"/>
      <c r="R45" s="1128"/>
      <c r="S45" s="1129"/>
      <c r="T45" s="1129"/>
      <c r="U45" s="1129"/>
      <c r="V45" s="1129"/>
      <c r="W45" s="1130"/>
      <c r="X45" s="1130"/>
      <c r="Y45" s="1130"/>
      <c r="Z45" s="1131"/>
      <c r="AB45" s="44" t="s">
        <v>26336</v>
      </c>
      <c r="AC45" s="45" t="str">
        <f t="shared" ref="AC45:AC50" si="1">IF(W45&lt;&gt;"",(W45-$W$26)^2,"")</f>
        <v/>
      </c>
      <c r="AO45" s="47"/>
      <c r="AP45" s="48"/>
      <c r="AQ45" s="48"/>
      <c r="AR45" s="19"/>
      <c r="AS45" s="19"/>
    </row>
    <row r="46" spans="1:48" s="17" customFormat="1" ht="12">
      <c r="A46" s="46">
        <v>6</v>
      </c>
      <c r="B46" s="1127"/>
      <c r="C46" s="1127"/>
      <c r="D46" s="1127"/>
      <c r="E46" s="1127"/>
      <c r="F46" s="1127"/>
      <c r="G46" s="1127"/>
      <c r="H46" s="1127"/>
      <c r="I46" s="1127"/>
      <c r="J46" s="1127"/>
      <c r="K46" s="1128"/>
      <c r="L46" s="1128"/>
      <c r="M46" s="1128"/>
      <c r="N46" s="1128"/>
      <c r="O46" s="1128"/>
      <c r="P46" s="1128"/>
      <c r="Q46" s="1128"/>
      <c r="R46" s="1128"/>
      <c r="S46" s="1129"/>
      <c r="T46" s="1129"/>
      <c r="U46" s="1129"/>
      <c r="V46" s="1129"/>
      <c r="W46" s="1130"/>
      <c r="X46" s="1130"/>
      <c r="Y46" s="1130"/>
      <c r="Z46" s="1131"/>
      <c r="AB46" s="44" t="s">
        <v>26336</v>
      </c>
      <c r="AC46" s="45" t="str">
        <f t="shared" si="1"/>
        <v/>
      </c>
      <c r="AO46" s="47"/>
      <c r="AP46" s="48"/>
      <c r="AQ46" s="48"/>
      <c r="AR46" s="19"/>
      <c r="AS46" s="19"/>
    </row>
    <row r="47" spans="1:48" s="17" customFormat="1" ht="12">
      <c r="A47" s="46">
        <v>7</v>
      </c>
      <c r="B47" s="1127"/>
      <c r="C47" s="1127"/>
      <c r="D47" s="1127"/>
      <c r="E47" s="1127"/>
      <c r="F47" s="1127"/>
      <c r="G47" s="1127"/>
      <c r="H47" s="1127"/>
      <c r="I47" s="1127"/>
      <c r="J47" s="1127"/>
      <c r="K47" s="1128"/>
      <c r="L47" s="1128"/>
      <c r="M47" s="1128"/>
      <c r="N47" s="1128"/>
      <c r="O47" s="1128"/>
      <c r="P47" s="1128"/>
      <c r="Q47" s="1128"/>
      <c r="R47" s="1128"/>
      <c r="S47" s="1129"/>
      <c r="T47" s="1129"/>
      <c r="U47" s="1129"/>
      <c r="V47" s="1129"/>
      <c r="W47" s="1130"/>
      <c r="X47" s="1130"/>
      <c r="Y47" s="1130"/>
      <c r="Z47" s="1131"/>
      <c r="AB47" s="44" t="s">
        <v>26336</v>
      </c>
      <c r="AC47" s="45" t="str">
        <f t="shared" si="1"/>
        <v/>
      </c>
      <c r="AO47" s="47"/>
      <c r="AP47" s="48"/>
      <c r="AQ47" s="48"/>
      <c r="AR47" s="19"/>
      <c r="AS47" s="19"/>
    </row>
    <row r="48" spans="1:48" s="17" customFormat="1" ht="15.75">
      <c r="A48" s="46">
        <v>8</v>
      </c>
      <c r="B48" s="1127"/>
      <c r="C48" s="1127"/>
      <c r="D48" s="1127"/>
      <c r="E48" s="1127"/>
      <c r="F48" s="1127"/>
      <c r="G48" s="1127"/>
      <c r="H48" s="1127"/>
      <c r="I48" s="1127"/>
      <c r="J48" s="1127"/>
      <c r="K48" s="1128"/>
      <c r="L48" s="1128"/>
      <c r="M48" s="1128"/>
      <c r="N48" s="1128"/>
      <c r="O48" s="1128"/>
      <c r="P48" s="1128"/>
      <c r="Q48" s="1128"/>
      <c r="R48" s="1128"/>
      <c r="S48" s="1129"/>
      <c r="T48" s="1129"/>
      <c r="U48" s="1129"/>
      <c r="V48" s="1129"/>
      <c r="W48" s="1130"/>
      <c r="X48" s="1130"/>
      <c r="Y48" s="1130"/>
      <c r="Z48" s="1131"/>
      <c r="AB48" s="44" t="s">
        <v>26336</v>
      </c>
      <c r="AC48" s="45" t="str">
        <f t="shared" si="1"/>
        <v/>
      </c>
      <c r="AO48" s="47"/>
      <c r="AP48" s="48"/>
      <c r="AQ48" s="48"/>
      <c r="AR48" s="19"/>
      <c r="AS48" s="19"/>
      <c r="AT48" s="40"/>
      <c r="AU48" s="40"/>
    </row>
    <row r="49" spans="1:48" s="17" customFormat="1" ht="15.75">
      <c r="A49" s="46">
        <v>9</v>
      </c>
      <c r="B49" s="1127"/>
      <c r="C49" s="1127"/>
      <c r="D49" s="1127"/>
      <c r="E49" s="1127"/>
      <c r="F49" s="1127"/>
      <c r="G49" s="1127"/>
      <c r="H49" s="1127"/>
      <c r="I49" s="1127"/>
      <c r="J49" s="1127"/>
      <c r="K49" s="1128"/>
      <c r="L49" s="1128"/>
      <c r="M49" s="1128"/>
      <c r="N49" s="1128"/>
      <c r="O49" s="1128"/>
      <c r="P49" s="1128"/>
      <c r="Q49" s="1128"/>
      <c r="R49" s="1128"/>
      <c r="S49" s="1129"/>
      <c r="T49" s="1129"/>
      <c r="U49" s="1129"/>
      <c r="V49" s="1129"/>
      <c r="W49" s="1130"/>
      <c r="X49" s="1130"/>
      <c r="Y49" s="1130"/>
      <c r="Z49" s="1131"/>
      <c r="AB49" s="44" t="s">
        <v>26336</v>
      </c>
      <c r="AC49" s="45" t="str">
        <f t="shared" si="1"/>
        <v/>
      </c>
      <c r="AO49" s="47"/>
      <c r="AP49" s="48"/>
      <c r="AQ49" s="48"/>
      <c r="AR49" s="19"/>
      <c r="AS49" s="19"/>
      <c r="AT49" s="40"/>
      <c r="AU49" s="40"/>
    </row>
    <row r="50" spans="1:48" s="17" customFormat="1" ht="15" customHeight="1">
      <c r="A50" s="49">
        <v>10</v>
      </c>
      <c r="B50" s="1132"/>
      <c r="C50" s="1132"/>
      <c r="D50" s="1132"/>
      <c r="E50" s="1132"/>
      <c r="F50" s="1132"/>
      <c r="G50" s="1132"/>
      <c r="H50" s="1132"/>
      <c r="I50" s="1132"/>
      <c r="J50" s="1132"/>
      <c r="K50" s="1133"/>
      <c r="L50" s="1133"/>
      <c r="M50" s="1133"/>
      <c r="N50" s="1133"/>
      <c r="O50" s="1133"/>
      <c r="P50" s="1133"/>
      <c r="Q50" s="1133"/>
      <c r="R50" s="1133"/>
      <c r="S50" s="1134"/>
      <c r="T50" s="1134"/>
      <c r="U50" s="1134"/>
      <c r="V50" s="1134"/>
      <c r="W50" s="1130"/>
      <c r="X50" s="1130"/>
      <c r="Y50" s="1130"/>
      <c r="Z50" s="1131"/>
      <c r="AB50" s="44" t="s">
        <v>26336</v>
      </c>
      <c r="AC50" s="45" t="str">
        <f t="shared" si="1"/>
        <v/>
      </c>
      <c r="AO50" s="47"/>
      <c r="AP50" s="48"/>
      <c r="AQ50" s="48"/>
      <c r="AR50" s="19"/>
      <c r="AS50" s="19"/>
      <c r="AT50" s="40"/>
      <c r="AU50" s="40"/>
    </row>
    <row r="51" spans="1:48" s="40" customFormat="1" ht="15.75">
      <c r="A51" s="50" t="s">
        <v>26341</v>
      </c>
      <c r="B51" s="27"/>
      <c r="C51" s="27"/>
      <c r="D51" s="27"/>
      <c r="E51" s="27"/>
      <c r="F51" s="27"/>
      <c r="G51" s="27"/>
      <c r="H51" s="27"/>
      <c r="I51" s="27"/>
      <c r="J51" s="27"/>
      <c r="K51" s="27"/>
      <c r="L51" s="51"/>
      <c r="M51" s="52"/>
      <c r="N51" s="53"/>
      <c r="O51" s="1113" t="s">
        <v>26342</v>
      </c>
      <c r="P51" s="1114"/>
      <c r="Q51" s="1114"/>
      <c r="R51" s="1114"/>
      <c r="S51" s="1114"/>
      <c r="T51" s="1114"/>
      <c r="U51" s="1114"/>
      <c r="V51" s="1115"/>
      <c r="W51" s="1116">
        <f>AVERAGE(W41:Z50)</f>
        <v>830</v>
      </c>
      <c r="X51" s="1116"/>
      <c r="Y51" s="1116"/>
      <c r="Z51" s="1116"/>
      <c r="AB51" s="54" t="s">
        <v>26343</v>
      </c>
      <c r="AC51" s="55" t="e">
        <f>((SUM(AC41:AC50))/((COUNTA(W41:Z50)-1)))</f>
        <v>#REF!</v>
      </c>
      <c r="AS51" s="17"/>
    </row>
    <row r="52" spans="1:48" s="40" customFormat="1" ht="15.75">
      <c r="A52" s="1117"/>
      <c r="B52" s="1118"/>
      <c r="C52" s="1118"/>
      <c r="D52" s="1118"/>
      <c r="E52" s="1118"/>
      <c r="F52" s="1118"/>
      <c r="G52" s="1118"/>
      <c r="H52" s="1118"/>
      <c r="I52" s="1118"/>
      <c r="J52" s="1118"/>
      <c r="K52" s="1118"/>
      <c r="L52" s="1118"/>
      <c r="M52" s="1118"/>
      <c r="N52" s="1119"/>
      <c r="O52" s="1113" t="s">
        <v>26344</v>
      </c>
      <c r="P52" s="1114"/>
      <c r="Q52" s="1114"/>
      <c r="R52" s="1114"/>
      <c r="S52" s="1114"/>
      <c r="T52" s="1114"/>
      <c r="U52" s="1114"/>
      <c r="V52" s="1115"/>
      <c r="W52" s="1116">
        <f>MAX(W41:Z50)</f>
        <v>900</v>
      </c>
      <c r="X52" s="1116"/>
      <c r="Y52" s="1116"/>
      <c r="Z52" s="1116"/>
      <c r="AB52" s="1177" t="s">
        <v>26345</v>
      </c>
      <c r="AC52" s="1178"/>
      <c r="AD52" s="1179"/>
      <c r="AS52" s="17"/>
    </row>
    <row r="53" spans="1:48" s="40" customFormat="1" ht="15.75">
      <c r="A53" s="1117"/>
      <c r="B53" s="1118"/>
      <c r="C53" s="1118"/>
      <c r="D53" s="1118"/>
      <c r="E53" s="1118"/>
      <c r="F53" s="1118"/>
      <c r="G53" s="1118"/>
      <c r="H53" s="1118"/>
      <c r="I53" s="1118"/>
      <c r="J53" s="1118"/>
      <c r="K53" s="1118"/>
      <c r="L53" s="1118"/>
      <c r="M53" s="1118"/>
      <c r="N53" s="1119"/>
      <c r="O53" s="1113" t="s">
        <v>26346</v>
      </c>
      <c r="P53" s="1114"/>
      <c r="Q53" s="1114"/>
      <c r="R53" s="1114"/>
      <c r="S53" s="1114"/>
      <c r="T53" s="1114"/>
      <c r="U53" s="1114"/>
      <c r="V53" s="1115"/>
      <c r="W53" s="1123">
        <f>MIN(W41:Z50)</f>
        <v>790</v>
      </c>
      <c r="X53" s="1123"/>
      <c r="Y53" s="1123"/>
      <c r="Z53" s="1123"/>
      <c r="AB53" s="1177" t="s">
        <v>26347</v>
      </c>
      <c r="AC53" s="1179"/>
      <c r="AD53" s="56" t="e">
        <f>IF(COUNTA(W41:Z50)&gt;=AD54,"Confiável","Não Confiável")</f>
        <v>#REF!</v>
      </c>
      <c r="AO53" s="16"/>
      <c r="AP53" s="16"/>
      <c r="AS53" s="17"/>
      <c r="AT53" s="16"/>
      <c r="AU53" s="16"/>
    </row>
    <row r="54" spans="1:48" s="40" customFormat="1" ht="15.75">
      <c r="A54" s="1117"/>
      <c r="B54" s="1118"/>
      <c r="C54" s="1118"/>
      <c r="D54" s="1118"/>
      <c r="E54" s="1118"/>
      <c r="F54" s="1118"/>
      <c r="G54" s="1118"/>
      <c r="H54" s="1118"/>
      <c r="I54" s="1118"/>
      <c r="J54" s="1118"/>
      <c r="K54" s="1118"/>
      <c r="L54" s="1118"/>
      <c r="M54" s="1118"/>
      <c r="N54" s="1119"/>
      <c r="O54" s="57" t="s">
        <v>26348</v>
      </c>
      <c r="P54" s="58"/>
      <c r="Q54" s="58"/>
      <c r="R54" s="58"/>
      <c r="S54" s="58"/>
      <c r="T54" s="58"/>
      <c r="U54" s="58"/>
      <c r="V54" s="58"/>
      <c r="W54" s="58"/>
      <c r="X54" s="58"/>
      <c r="Y54" s="58"/>
      <c r="Z54" s="59"/>
      <c r="AB54" s="1180" t="s">
        <v>26349</v>
      </c>
      <c r="AC54" s="1181"/>
      <c r="AD54" s="60" t="e">
        <f>ROUNDUP(((4*AC51)/((W51/10)^2)),0)</f>
        <v>#REF!</v>
      </c>
      <c r="AE54" s="61"/>
      <c r="AF54" s="62"/>
      <c r="AG54" s="62"/>
      <c r="AO54" s="16"/>
      <c r="AP54" s="16"/>
      <c r="AS54" s="17"/>
      <c r="AT54" s="16"/>
      <c r="AU54" s="16"/>
    </row>
    <row r="55" spans="1:48" s="40" customFormat="1" ht="15.75">
      <c r="A55" s="1120"/>
      <c r="B55" s="1121"/>
      <c r="C55" s="1121"/>
      <c r="D55" s="1121"/>
      <c r="E55" s="1121"/>
      <c r="F55" s="1121"/>
      <c r="G55" s="1121"/>
      <c r="H55" s="1121"/>
      <c r="I55" s="1121"/>
      <c r="J55" s="1121"/>
      <c r="K55" s="1121"/>
      <c r="L55" s="1121"/>
      <c r="M55" s="1121"/>
      <c r="N55" s="1122"/>
      <c r="O55" s="1124" t="str">
        <f>IF(W53=W41,B41,IF(W53=W43,B43,IF(W53=W42,B42,IF(W53=#REF!,#REF!,IF(W53=W45,B45,IF(W53=W46,B46,IF(W53=W47,B47,IF(W53=W48,B48,IF(W53=W49,B49,IF(W53=W50,B50,"0"))))))))))</f>
        <v>ITIEL LTDA ME</v>
      </c>
      <c r="P55" s="1125"/>
      <c r="Q55" s="1125"/>
      <c r="R55" s="1125"/>
      <c r="S55" s="1125"/>
      <c r="T55" s="1125"/>
      <c r="U55" s="1125"/>
      <c r="V55" s="1125"/>
      <c r="W55" s="1125"/>
      <c r="X55" s="1125"/>
      <c r="Y55" s="1125"/>
      <c r="Z55" s="1126"/>
      <c r="AB55" s="1182" t="s">
        <v>26350</v>
      </c>
      <c r="AC55" s="1183"/>
      <c r="AD55" s="1183"/>
      <c r="AE55" s="1183"/>
      <c r="AF55" s="1183"/>
      <c r="AG55" s="1183"/>
      <c r="AH55" s="1183"/>
      <c r="AI55" s="1183"/>
      <c r="AJ55" s="1183"/>
      <c r="AK55" s="1183"/>
      <c r="AL55" s="1184"/>
      <c r="AO55" s="16"/>
      <c r="AP55" s="16"/>
      <c r="AS55" s="17"/>
      <c r="AT55" s="16"/>
      <c r="AU55" s="16"/>
    </row>
    <row r="56" spans="1:48" ht="18.75">
      <c r="A56" s="12"/>
      <c r="L56" s="14"/>
      <c r="M56" s="14"/>
      <c r="N56" s="14"/>
      <c r="O56" s="14"/>
      <c r="P56" s="14"/>
      <c r="Q56" s="14"/>
      <c r="R56" s="14"/>
      <c r="S56" s="14"/>
      <c r="T56" s="14"/>
      <c r="U56" s="14"/>
      <c r="V56" s="14"/>
      <c r="W56" s="14"/>
      <c r="X56" s="14"/>
      <c r="Y56" s="14"/>
      <c r="Z56" s="15" t="s">
        <v>26308</v>
      </c>
      <c r="AC56" s="18" t="s">
        <v>26309</v>
      </c>
      <c r="AE56" s="17" t="s">
        <v>26310</v>
      </c>
      <c r="AF56" s="17" t="s">
        <v>26311</v>
      </c>
      <c r="AO56" s="17"/>
      <c r="AP56" s="17"/>
      <c r="AQ56" s="17"/>
      <c r="AR56" s="17"/>
      <c r="AS56" s="19"/>
      <c r="AT56" s="19"/>
      <c r="AU56" s="19"/>
    </row>
    <row r="57" spans="1:48">
      <c r="A57" s="20"/>
      <c r="B57" s="21"/>
      <c r="C57" s="21"/>
      <c r="D57" s="21"/>
      <c r="E57" s="21"/>
      <c r="F57" s="21"/>
      <c r="G57" s="21"/>
      <c r="H57" s="21"/>
      <c r="I57" s="21"/>
      <c r="J57" s="21"/>
      <c r="K57" s="21"/>
      <c r="L57" s="22"/>
      <c r="M57" s="22"/>
      <c r="N57" s="22"/>
      <c r="O57" s="22"/>
      <c r="P57" s="22"/>
      <c r="Q57" s="22"/>
      <c r="R57" s="22"/>
      <c r="S57" s="22"/>
      <c r="T57" s="22"/>
      <c r="U57" s="22"/>
      <c r="V57" s="22"/>
      <c r="W57" s="22"/>
      <c r="X57" s="22"/>
      <c r="Y57" s="22"/>
      <c r="Z57" s="23"/>
      <c r="AC57" s="24" t="s">
        <v>26312</v>
      </c>
      <c r="AE57" s="17" t="s">
        <v>26313</v>
      </c>
      <c r="AF57" s="17" t="s">
        <v>26314</v>
      </c>
      <c r="AO57" s="17"/>
      <c r="AP57" s="17"/>
      <c r="AQ57" s="17"/>
      <c r="AR57" s="17"/>
      <c r="AS57" s="19"/>
      <c r="AT57" s="19"/>
      <c r="AU57" s="19"/>
      <c r="AV57" s="25"/>
    </row>
    <row r="58" spans="1:48" s="17" customFormat="1">
      <c r="A58" s="26" t="s">
        <v>26315</v>
      </c>
      <c r="B58" s="27"/>
      <c r="C58" s="27"/>
      <c r="D58" s="27"/>
      <c r="E58" s="27"/>
      <c r="F58" s="27"/>
      <c r="G58" s="27"/>
      <c r="H58" s="27"/>
      <c r="I58" s="27"/>
      <c r="J58" s="27"/>
      <c r="K58" s="27"/>
      <c r="L58" s="28"/>
      <c r="M58" s="28"/>
      <c r="N58" s="28"/>
      <c r="O58" s="28"/>
      <c r="P58" s="28"/>
      <c r="Q58" s="28"/>
      <c r="R58" s="28"/>
      <c r="S58" s="28"/>
      <c r="T58" s="28"/>
      <c r="U58" s="28"/>
      <c r="V58" s="28"/>
      <c r="W58" s="28"/>
      <c r="X58" s="28"/>
      <c r="Y58" s="28"/>
      <c r="Z58" s="29"/>
      <c r="AC58" s="30" t="s">
        <v>26316</v>
      </c>
      <c r="AE58" s="17" t="s">
        <v>26317</v>
      </c>
      <c r="AF58" s="17" t="s">
        <v>26318</v>
      </c>
      <c r="AS58" s="19"/>
      <c r="AT58" s="19"/>
      <c r="AU58" s="19"/>
      <c r="AV58" s="25"/>
    </row>
    <row r="59" spans="1:48" s="17" customFormat="1" ht="12" customHeight="1">
      <c r="A59" s="1140" t="s">
        <v>26352</v>
      </c>
      <c r="B59" s="1141"/>
      <c r="C59" s="1141"/>
      <c r="D59" s="1141"/>
      <c r="E59" s="1141"/>
      <c r="F59" s="1141"/>
      <c r="G59" s="1141"/>
      <c r="H59" s="1141"/>
      <c r="I59" s="1141"/>
      <c r="J59" s="1141"/>
      <c r="K59" s="1141"/>
      <c r="L59" s="1141"/>
      <c r="M59" s="1141"/>
      <c r="N59" s="1141"/>
      <c r="O59" s="1141"/>
      <c r="P59" s="1141"/>
      <c r="Q59" s="1141"/>
      <c r="R59" s="1141"/>
      <c r="S59" s="1141"/>
      <c r="T59" s="1141"/>
      <c r="U59" s="1141"/>
      <c r="V59" s="1141"/>
      <c r="W59" s="1141"/>
      <c r="X59" s="1141"/>
      <c r="Y59" s="1141"/>
      <c r="Z59" s="1142"/>
      <c r="AA59" s="31"/>
      <c r="AC59" s="30" t="s">
        <v>26320</v>
      </c>
      <c r="AE59" s="17" t="s">
        <v>26321</v>
      </c>
      <c r="AS59" s="19"/>
      <c r="AT59" s="19"/>
      <c r="AU59" s="19"/>
      <c r="AV59" s="25"/>
    </row>
    <row r="60" spans="1:48" s="17" customFormat="1" ht="12" customHeight="1">
      <c r="A60" s="1140"/>
      <c r="B60" s="1141"/>
      <c r="C60" s="1141"/>
      <c r="D60" s="1141"/>
      <c r="E60" s="1141"/>
      <c r="F60" s="1141"/>
      <c r="G60" s="1141"/>
      <c r="H60" s="1141"/>
      <c r="I60" s="1141"/>
      <c r="J60" s="1141"/>
      <c r="K60" s="1141"/>
      <c r="L60" s="1141"/>
      <c r="M60" s="1141"/>
      <c r="N60" s="1141"/>
      <c r="O60" s="1141"/>
      <c r="P60" s="1141"/>
      <c r="Q60" s="1141"/>
      <c r="R60" s="1141"/>
      <c r="S60" s="1141"/>
      <c r="T60" s="1141"/>
      <c r="U60" s="1141"/>
      <c r="V60" s="1141"/>
      <c r="W60" s="1141"/>
      <c r="X60" s="1141"/>
      <c r="Y60" s="1141"/>
      <c r="Z60" s="1142"/>
      <c r="AA60" s="31"/>
      <c r="AC60" s="30" t="s">
        <v>26322</v>
      </c>
      <c r="AS60" s="19"/>
      <c r="AT60" s="19"/>
      <c r="AU60" s="19"/>
      <c r="AV60" s="25"/>
    </row>
    <row r="61" spans="1:48" s="17" customFormat="1" ht="12" customHeight="1">
      <c r="A61" s="1143"/>
      <c r="B61" s="1144"/>
      <c r="C61" s="1144"/>
      <c r="D61" s="1144"/>
      <c r="E61" s="1144"/>
      <c r="F61" s="1144"/>
      <c r="G61" s="1144"/>
      <c r="H61" s="1144"/>
      <c r="I61" s="1144"/>
      <c r="J61" s="1144"/>
      <c r="K61" s="1144"/>
      <c r="L61" s="1144"/>
      <c r="M61" s="1144"/>
      <c r="N61" s="1144"/>
      <c r="O61" s="1144"/>
      <c r="P61" s="1144"/>
      <c r="Q61" s="1144"/>
      <c r="R61" s="1144"/>
      <c r="S61" s="1144"/>
      <c r="T61" s="1144"/>
      <c r="U61" s="1144"/>
      <c r="V61" s="1144"/>
      <c r="W61" s="1144"/>
      <c r="X61" s="1144"/>
      <c r="Y61" s="1144"/>
      <c r="Z61" s="1145"/>
      <c r="AA61" s="31"/>
      <c r="AC61" s="30" t="s">
        <v>26323</v>
      </c>
      <c r="AS61" s="19"/>
      <c r="AT61" s="19"/>
      <c r="AU61" s="19"/>
      <c r="AV61" s="25"/>
    </row>
    <row r="62" spans="1:48" s="17" customFormat="1">
      <c r="A62" s="32" t="s">
        <v>26324</v>
      </c>
      <c r="B62" s="33"/>
      <c r="C62" s="33"/>
      <c r="D62" s="33"/>
      <c r="E62" s="33"/>
      <c r="F62" s="33"/>
      <c r="G62" s="33"/>
      <c r="H62" s="33"/>
      <c r="I62" s="34"/>
      <c r="K62" s="32" t="s">
        <v>26325</v>
      </c>
      <c r="L62" s="34"/>
      <c r="M62" s="33"/>
      <c r="N62" s="33"/>
      <c r="O62" s="35"/>
      <c r="P62" s="32" t="s">
        <v>26326</v>
      </c>
      <c r="Q62" s="33"/>
      <c r="R62" s="33"/>
      <c r="S62" s="33"/>
      <c r="T62" s="36"/>
      <c r="U62" s="33"/>
      <c r="V62" s="37"/>
      <c r="W62" s="32" t="s">
        <v>26327</v>
      </c>
      <c r="X62" s="33"/>
      <c r="Y62" s="33"/>
      <c r="Z62" s="37"/>
      <c r="AA62" s="31"/>
      <c r="AC62" s="30" t="s">
        <v>255</v>
      </c>
      <c r="AS62" s="19"/>
      <c r="AT62" s="19"/>
      <c r="AU62" s="19"/>
      <c r="AV62" s="25"/>
    </row>
    <row r="63" spans="1:48" s="40" customFormat="1" ht="12" customHeight="1">
      <c r="A63" s="1146" t="s">
        <v>312</v>
      </c>
      <c r="B63" s="1147"/>
      <c r="C63" s="1147"/>
      <c r="D63" s="1147"/>
      <c r="E63" s="1147"/>
      <c r="F63" s="1147"/>
      <c r="G63" s="1147"/>
      <c r="H63" s="1147"/>
      <c r="I63" s="1147"/>
      <c r="J63" s="1148"/>
      <c r="K63" s="1152" t="s">
        <v>312</v>
      </c>
      <c r="L63" s="1153"/>
      <c r="M63" s="1153"/>
      <c r="N63" s="1153"/>
      <c r="O63" s="1154"/>
      <c r="P63" s="1158" t="s">
        <v>26322</v>
      </c>
      <c r="Q63" s="1159"/>
      <c r="R63" s="1159"/>
      <c r="S63" s="1159"/>
      <c r="T63" s="1159"/>
      <c r="U63" s="1159"/>
      <c r="V63" s="1160"/>
      <c r="W63" s="1164">
        <v>43191</v>
      </c>
      <c r="X63" s="1165"/>
      <c r="Y63" s="1165"/>
      <c r="Z63" s="1166"/>
      <c r="AA63" s="38"/>
      <c r="AB63" s="17"/>
      <c r="AC63" s="39"/>
      <c r="AO63" s="17"/>
      <c r="AP63" s="17"/>
      <c r="AQ63" s="17"/>
      <c r="AR63" s="17"/>
      <c r="AS63" s="19"/>
      <c r="AT63" s="19"/>
      <c r="AU63" s="19"/>
      <c r="AV63" s="25"/>
    </row>
    <row r="64" spans="1:48" s="40" customFormat="1" ht="12" customHeight="1">
      <c r="A64" s="1149"/>
      <c r="B64" s="1150"/>
      <c r="C64" s="1150"/>
      <c r="D64" s="1150"/>
      <c r="E64" s="1150"/>
      <c r="F64" s="1150"/>
      <c r="G64" s="1150"/>
      <c r="H64" s="1150"/>
      <c r="I64" s="1150"/>
      <c r="J64" s="1151"/>
      <c r="K64" s="1155"/>
      <c r="L64" s="1156"/>
      <c r="M64" s="1156"/>
      <c r="N64" s="1156"/>
      <c r="O64" s="1157"/>
      <c r="P64" s="1161"/>
      <c r="Q64" s="1162"/>
      <c r="R64" s="1162"/>
      <c r="S64" s="1162"/>
      <c r="T64" s="1162"/>
      <c r="U64" s="1162"/>
      <c r="V64" s="1163"/>
      <c r="W64" s="1167"/>
      <c r="X64" s="1168"/>
      <c r="Y64" s="1168"/>
      <c r="Z64" s="1169"/>
      <c r="AA64" s="38"/>
      <c r="AB64" s="17"/>
      <c r="AC64" s="34"/>
      <c r="AO64" s="17"/>
      <c r="AP64" s="17"/>
      <c r="AQ64" s="17"/>
      <c r="AR64" s="17"/>
      <c r="AS64" s="19"/>
      <c r="AT64" s="19"/>
      <c r="AU64" s="19"/>
      <c r="AV64" s="25"/>
    </row>
    <row r="65" spans="1:48" s="42" customFormat="1" ht="12.75" customHeight="1">
      <c r="A65" s="41" t="s">
        <v>26328</v>
      </c>
      <c r="B65" s="1170" t="s">
        <v>26329</v>
      </c>
      <c r="C65" s="1171"/>
      <c r="D65" s="1171"/>
      <c r="E65" s="1171"/>
      <c r="F65" s="1171"/>
      <c r="G65" s="1171"/>
      <c r="H65" s="1171"/>
      <c r="I65" s="1171"/>
      <c r="J65" s="1172"/>
      <c r="K65" s="1173" t="s">
        <v>26330</v>
      </c>
      <c r="L65" s="1174"/>
      <c r="M65" s="1174"/>
      <c r="N65" s="1175"/>
      <c r="O65" s="1173" t="s">
        <v>26331</v>
      </c>
      <c r="P65" s="1174"/>
      <c r="Q65" s="1174"/>
      <c r="R65" s="1175"/>
      <c r="S65" s="1173" t="s">
        <v>26332</v>
      </c>
      <c r="T65" s="1174"/>
      <c r="U65" s="1174"/>
      <c r="V65" s="1175"/>
      <c r="W65" s="1173" t="s">
        <v>26333</v>
      </c>
      <c r="X65" s="1174"/>
      <c r="Y65" s="1174"/>
      <c r="Z65" s="1175"/>
      <c r="AO65" s="17"/>
      <c r="AP65" s="17"/>
      <c r="AQ65" s="17"/>
      <c r="AR65" s="17"/>
      <c r="AS65" s="19"/>
      <c r="AT65" s="19"/>
      <c r="AU65" s="19"/>
      <c r="AV65" s="25"/>
    </row>
    <row r="66" spans="1:48" s="17" customFormat="1" ht="12.75" customHeight="1">
      <c r="A66" s="43">
        <v>1</v>
      </c>
      <c r="B66" s="1136" t="s">
        <v>26334</v>
      </c>
      <c r="C66" s="1136"/>
      <c r="D66" s="1136"/>
      <c r="E66" s="1136"/>
      <c r="F66" s="1136"/>
      <c r="G66" s="1136"/>
      <c r="H66" s="1136"/>
      <c r="I66" s="1136"/>
      <c r="J66" s="1136"/>
      <c r="K66" s="1137" t="s">
        <v>26335</v>
      </c>
      <c r="L66" s="1137"/>
      <c r="M66" s="1137"/>
      <c r="N66" s="1137"/>
      <c r="O66" s="1186"/>
      <c r="P66" s="1186"/>
      <c r="Q66" s="1186"/>
      <c r="R66" s="1186"/>
      <c r="S66" s="1176">
        <v>900</v>
      </c>
      <c r="T66" s="1176"/>
      <c r="U66" s="1176"/>
      <c r="V66" s="1176"/>
      <c r="W66" s="1130">
        <f>S66</f>
        <v>900</v>
      </c>
      <c r="X66" s="1130"/>
      <c r="Y66" s="1130"/>
      <c r="Z66" s="1131"/>
      <c r="AB66" s="44" t="s">
        <v>26336</v>
      </c>
      <c r="AC66" s="45">
        <f>IF(W66&lt;&gt;"",(W66-$W$26)^2,"")</f>
        <v>4900</v>
      </c>
      <c r="AS66" s="19"/>
      <c r="AT66" s="25"/>
      <c r="AU66" s="25"/>
      <c r="AV66" s="25"/>
    </row>
    <row r="67" spans="1:48" s="17" customFormat="1" ht="12.75" customHeight="1">
      <c r="A67" s="46">
        <v>2</v>
      </c>
      <c r="B67" s="1127" t="s">
        <v>26337</v>
      </c>
      <c r="C67" s="1127"/>
      <c r="D67" s="1127"/>
      <c r="E67" s="1127"/>
      <c r="F67" s="1127"/>
      <c r="G67" s="1127"/>
      <c r="H67" s="1127"/>
      <c r="I67" s="1127"/>
      <c r="J67" s="1127"/>
      <c r="K67" s="1135" t="s">
        <v>26338</v>
      </c>
      <c r="L67" s="1135"/>
      <c r="M67" s="1135"/>
      <c r="N67" s="1135"/>
      <c r="O67" s="1185"/>
      <c r="P67" s="1185"/>
      <c r="Q67" s="1185"/>
      <c r="R67" s="1185"/>
      <c r="S67" s="1129">
        <v>800</v>
      </c>
      <c r="T67" s="1129"/>
      <c r="U67" s="1129"/>
      <c r="V67" s="1129"/>
      <c r="W67" s="1130">
        <f>S67</f>
        <v>800</v>
      </c>
      <c r="X67" s="1130"/>
      <c r="Y67" s="1130"/>
      <c r="Z67" s="1131"/>
      <c r="AB67" s="44" t="s">
        <v>26336</v>
      </c>
      <c r="AC67" s="45">
        <f>IF(W68&lt;&gt;"",(W68-$W$26)^2,"")</f>
        <v>1600</v>
      </c>
      <c r="AS67" s="19"/>
      <c r="AV67" s="25"/>
    </row>
    <row r="68" spans="1:48" s="17" customFormat="1" ht="12.75" customHeight="1">
      <c r="A68" s="46">
        <v>3</v>
      </c>
      <c r="B68" s="1127" t="s">
        <v>26339</v>
      </c>
      <c r="C68" s="1127"/>
      <c r="D68" s="1127"/>
      <c r="E68" s="1127"/>
      <c r="F68" s="1127"/>
      <c r="G68" s="1127"/>
      <c r="H68" s="1127"/>
      <c r="I68" s="1127"/>
      <c r="J68" s="1127"/>
      <c r="K68" s="1135" t="s">
        <v>26340</v>
      </c>
      <c r="L68" s="1135"/>
      <c r="M68" s="1135"/>
      <c r="N68" s="1135"/>
      <c r="O68" s="1185"/>
      <c r="P68" s="1185"/>
      <c r="Q68" s="1185"/>
      <c r="R68" s="1185"/>
      <c r="S68" s="1129">
        <v>790</v>
      </c>
      <c r="T68" s="1129"/>
      <c r="U68" s="1129"/>
      <c r="V68" s="1129"/>
      <c r="W68" s="1130">
        <f>S68</f>
        <v>790</v>
      </c>
      <c r="X68" s="1130"/>
      <c r="Y68" s="1130"/>
      <c r="Z68" s="1131"/>
      <c r="AB68" s="44" t="s">
        <v>26336</v>
      </c>
      <c r="AC68" s="45">
        <f>IF(W67&lt;&gt;"",(W67-$W$26)^2,"")</f>
        <v>900</v>
      </c>
      <c r="AS68" s="19"/>
      <c r="AV68" s="25"/>
    </row>
    <row r="69" spans="1:48" s="17" customFormat="1">
      <c r="A69" s="46">
        <v>4</v>
      </c>
      <c r="W69" s="1130"/>
      <c r="X69" s="1130"/>
      <c r="Y69" s="1130"/>
      <c r="Z69" s="1131"/>
      <c r="AB69" s="44" t="s">
        <v>26336</v>
      </c>
      <c r="AC69" s="45" t="e">
        <f>IF(#REF!&lt;&gt;"",(#REF!-$W$26)^2,"")</f>
        <v>#REF!</v>
      </c>
      <c r="AO69" s="47"/>
      <c r="AP69" s="48"/>
      <c r="AQ69" s="48"/>
      <c r="AR69" s="19"/>
      <c r="AS69" s="19"/>
      <c r="AV69" s="25"/>
    </row>
    <row r="70" spans="1:48" s="17" customFormat="1" ht="12">
      <c r="A70" s="46">
        <v>5</v>
      </c>
      <c r="B70" s="1127"/>
      <c r="C70" s="1127"/>
      <c r="D70" s="1127"/>
      <c r="E70" s="1127"/>
      <c r="F70" s="1127"/>
      <c r="G70" s="1127"/>
      <c r="H70" s="1127"/>
      <c r="I70" s="1127"/>
      <c r="J70" s="1127"/>
      <c r="K70" s="1128"/>
      <c r="L70" s="1128"/>
      <c r="M70" s="1128"/>
      <c r="N70" s="1128"/>
      <c r="O70" s="1128"/>
      <c r="P70" s="1128"/>
      <c r="Q70" s="1128"/>
      <c r="R70" s="1128"/>
      <c r="S70" s="1129"/>
      <c r="T70" s="1129"/>
      <c r="U70" s="1129"/>
      <c r="V70" s="1129"/>
      <c r="W70" s="1130"/>
      <c r="X70" s="1130"/>
      <c r="Y70" s="1130"/>
      <c r="Z70" s="1131"/>
      <c r="AB70" s="44" t="s">
        <v>26336</v>
      </c>
      <c r="AC70" s="45" t="str">
        <f t="shared" ref="AC70:AC75" si="2">IF(W70&lt;&gt;"",(W70-$W$26)^2,"")</f>
        <v/>
      </c>
      <c r="AO70" s="47"/>
      <c r="AP70" s="48"/>
      <c r="AQ70" s="48"/>
      <c r="AR70" s="19"/>
      <c r="AS70" s="19"/>
    </row>
    <row r="71" spans="1:48" s="17" customFormat="1" ht="12">
      <c r="A71" s="46">
        <v>6</v>
      </c>
      <c r="B71" s="1127"/>
      <c r="C71" s="1127"/>
      <c r="D71" s="1127"/>
      <c r="E71" s="1127"/>
      <c r="F71" s="1127"/>
      <c r="G71" s="1127"/>
      <c r="H71" s="1127"/>
      <c r="I71" s="1127"/>
      <c r="J71" s="1127"/>
      <c r="K71" s="1128"/>
      <c r="L71" s="1128"/>
      <c r="M71" s="1128"/>
      <c r="N71" s="1128"/>
      <c r="O71" s="1128"/>
      <c r="P71" s="1128"/>
      <c r="Q71" s="1128"/>
      <c r="R71" s="1128"/>
      <c r="S71" s="1129"/>
      <c r="T71" s="1129"/>
      <c r="U71" s="1129"/>
      <c r="V71" s="1129"/>
      <c r="W71" s="1130"/>
      <c r="X71" s="1130"/>
      <c r="Y71" s="1130"/>
      <c r="Z71" s="1131"/>
      <c r="AB71" s="44" t="s">
        <v>26336</v>
      </c>
      <c r="AC71" s="45" t="str">
        <f t="shared" si="2"/>
        <v/>
      </c>
      <c r="AO71" s="47"/>
      <c r="AP71" s="48"/>
      <c r="AQ71" s="48"/>
      <c r="AR71" s="19"/>
      <c r="AS71" s="19"/>
    </row>
    <row r="72" spans="1:48" s="17" customFormat="1" ht="12">
      <c r="A72" s="46">
        <v>7</v>
      </c>
      <c r="B72" s="1127"/>
      <c r="C72" s="1127"/>
      <c r="D72" s="1127"/>
      <c r="E72" s="1127"/>
      <c r="F72" s="1127"/>
      <c r="G72" s="1127"/>
      <c r="H72" s="1127"/>
      <c r="I72" s="1127"/>
      <c r="J72" s="1127"/>
      <c r="K72" s="1128"/>
      <c r="L72" s="1128"/>
      <c r="M72" s="1128"/>
      <c r="N72" s="1128"/>
      <c r="O72" s="1128"/>
      <c r="P72" s="1128"/>
      <c r="Q72" s="1128"/>
      <c r="R72" s="1128"/>
      <c r="S72" s="1129"/>
      <c r="T72" s="1129"/>
      <c r="U72" s="1129"/>
      <c r="V72" s="1129"/>
      <c r="W72" s="1130"/>
      <c r="X72" s="1130"/>
      <c r="Y72" s="1130"/>
      <c r="Z72" s="1131"/>
      <c r="AB72" s="44" t="s">
        <v>26336</v>
      </c>
      <c r="AC72" s="45" t="str">
        <f t="shared" si="2"/>
        <v/>
      </c>
      <c r="AO72" s="47"/>
      <c r="AP72" s="48"/>
      <c r="AQ72" s="48"/>
      <c r="AR72" s="19"/>
      <c r="AS72" s="19"/>
    </row>
    <row r="73" spans="1:48" s="17" customFormat="1" ht="15.75">
      <c r="A73" s="46">
        <v>8</v>
      </c>
      <c r="B73" s="1127"/>
      <c r="C73" s="1127"/>
      <c r="D73" s="1127"/>
      <c r="E73" s="1127"/>
      <c r="F73" s="1127"/>
      <c r="G73" s="1127"/>
      <c r="H73" s="1127"/>
      <c r="I73" s="1127"/>
      <c r="J73" s="1127"/>
      <c r="K73" s="1128"/>
      <c r="L73" s="1128"/>
      <c r="M73" s="1128"/>
      <c r="N73" s="1128"/>
      <c r="O73" s="1128"/>
      <c r="P73" s="1128"/>
      <c r="Q73" s="1128"/>
      <c r="R73" s="1128"/>
      <c r="S73" s="1129"/>
      <c r="T73" s="1129"/>
      <c r="U73" s="1129"/>
      <c r="V73" s="1129"/>
      <c r="W73" s="1130"/>
      <c r="X73" s="1130"/>
      <c r="Y73" s="1130"/>
      <c r="Z73" s="1131"/>
      <c r="AB73" s="44" t="s">
        <v>26336</v>
      </c>
      <c r="AC73" s="45" t="str">
        <f t="shared" si="2"/>
        <v/>
      </c>
      <c r="AO73" s="47"/>
      <c r="AP73" s="48"/>
      <c r="AQ73" s="48"/>
      <c r="AR73" s="19"/>
      <c r="AS73" s="19"/>
      <c r="AT73" s="40"/>
      <c r="AU73" s="40"/>
    </row>
    <row r="74" spans="1:48" s="17" customFormat="1" ht="15.75">
      <c r="A74" s="46">
        <v>9</v>
      </c>
      <c r="B74" s="1127"/>
      <c r="C74" s="1127"/>
      <c r="D74" s="1127"/>
      <c r="E74" s="1127"/>
      <c r="F74" s="1127"/>
      <c r="G74" s="1127"/>
      <c r="H74" s="1127"/>
      <c r="I74" s="1127"/>
      <c r="J74" s="1127"/>
      <c r="K74" s="1128"/>
      <c r="L74" s="1128"/>
      <c r="M74" s="1128"/>
      <c r="N74" s="1128"/>
      <c r="O74" s="1128"/>
      <c r="P74" s="1128"/>
      <c r="Q74" s="1128"/>
      <c r="R74" s="1128"/>
      <c r="S74" s="1129"/>
      <c r="T74" s="1129"/>
      <c r="U74" s="1129"/>
      <c r="V74" s="1129"/>
      <c r="W74" s="1130"/>
      <c r="X74" s="1130"/>
      <c r="Y74" s="1130"/>
      <c r="Z74" s="1131"/>
      <c r="AB74" s="44" t="s">
        <v>26336</v>
      </c>
      <c r="AC74" s="45" t="str">
        <f t="shared" si="2"/>
        <v/>
      </c>
      <c r="AO74" s="47"/>
      <c r="AP74" s="48"/>
      <c r="AQ74" s="48"/>
      <c r="AR74" s="19"/>
      <c r="AS74" s="19"/>
      <c r="AT74" s="40"/>
      <c r="AU74" s="40"/>
    </row>
    <row r="75" spans="1:48" s="17" customFormat="1" ht="15" customHeight="1">
      <c r="A75" s="49">
        <v>10</v>
      </c>
      <c r="B75" s="1132"/>
      <c r="C75" s="1132"/>
      <c r="D75" s="1132"/>
      <c r="E75" s="1132"/>
      <c r="F75" s="1132"/>
      <c r="G75" s="1132"/>
      <c r="H75" s="1132"/>
      <c r="I75" s="1132"/>
      <c r="J75" s="1132"/>
      <c r="K75" s="1133"/>
      <c r="L75" s="1133"/>
      <c r="M75" s="1133"/>
      <c r="N75" s="1133"/>
      <c r="O75" s="1133"/>
      <c r="P75" s="1133"/>
      <c r="Q75" s="1133"/>
      <c r="R75" s="1133"/>
      <c r="S75" s="1134"/>
      <c r="T75" s="1134"/>
      <c r="U75" s="1134"/>
      <c r="V75" s="1134"/>
      <c r="W75" s="1130"/>
      <c r="X75" s="1130"/>
      <c r="Y75" s="1130"/>
      <c r="Z75" s="1131"/>
      <c r="AB75" s="44" t="s">
        <v>26336</v>
      </c>
      <c r="AC75" s="45" t="str">
        <f t="shared" si="2"/>
        <v/>
      </c>
      <c r="AO75" s="47"/>
      <c r="AP75" s="48"/>
      <c r="AQ75" s="48"/>
      <c r="AR75" s="19"/>
      <c r="AS75" s="19"/>
      <c r="AT75" s="40"/>
      <c r="AU75" s="40"/>
    </row>
    <row r="76" spans="1:48" s="40" customFormat="1" ht="15.75">
      <c r="A76" s="50" t="s">
        <v>26341</v>
      </c>
      <c r="B76" s="27"/>
      <c r="C76" s="27"/>
      <c r="D76" s="27"/>
      <c r="E76" s="27"/>
      <c r="F76" s="27"/>
      <c r="G76" s="27"/>
      <c r="H76" s="27"/>
      <c r="I76" s="27"/>
      <c r="J76" s="27"/>
      <c r="K76" s="27"/>
      <c r="L76" s="51"/>
      <c r="M76" s="52"/>
      <c r="N76" s="53"/>
      <c r="O76" s="1113" t="s">
        <v>26342</v>
      </c>
      <c r="P76" s="1114"/>
      <c r="Q76" s="1114"/>
      <c r="R76" s="1114"/>
      <c r="S76" s="1114"/>
      <c r="T76" s="1114"/>
      <c r="U76" s="1114"/>
      <c r="V76" s="1115"/>
      <c r="W76" s="1116">
        <f>AVERAGE(W66:Z75)</f>
        <v>830</v>
      </c>
      <c r="X76" s="1116"/>
      <c r="Y76" s="1116"/>
      <c r="Z76" s="1116"/>
      <c r="AB76" s="54" t="s">
        <v>26343</v>
      </c>
      <c r="AC76" s="55" t="e">
        <f>((SUM(AC66:AC75))/((COUNTA(W66:Z75)-1)))</f>
        <v>#REF!</v>
      </c>
      <c r="AS76" s="17"/>
    </row>
    <row r="77" spans="1:48" s="40" customFormat="1" ht="15.75">
      <c r="A77" s="1117"/>
      <c r="B77" s="1118"/>
      <c r="C77" s="1118"/>
      <c r="D77" s="1118"/>
      <c r="E77" s="1118"/>
      <c r="F77" s="1118"/>
      <c r="G77" s="1118"/>
      <c r="H77" s="1118"/>
      <c r="I77" s="1118"/>
      <c r="J77" s="1118"/>
      <c r="K77" s="1118"/>
      <c r="L77" s="1118"/>
      <c r="M77" s="1118"/>
      <c r="N77" s="1119"/>
      <c r="O77" s="1113" t="s">
        <v>26344</v>
      </c>
      <c r="P77" s="1114"/>
      <c r="Q77" s="1114"/>
      <c r="R77" s="1114"/>
      <c r="S77" s="1114"/>
      <c r="T77" s="1114"/>
      <c r="U77" s="1114"/>
      <c r="V77" s="1115"/>
      <c r="W77" s="1116">
        <f>MAX(W66:Z75)</f>
        <v>900</v>
      </c>
      <c r="X77" s="1116"/>
      <c r="Y77" s="1116"/>
      <c r="Z77" s="1116"/>
      <c r="AB77" s="1177" t="s">
        <v>26345</v>
      </c>
      <c r="AC77" s="1178"/>
      <c r="AD77" s="1179"/>
      <c r="AS77" s="17"/>
    </row>
    <row r="78" spans="1:48" s="40" customFormat="1" ht="15.75">
      <c r="A78" s="1117"/>
      <c r="B78" s="1118"/>
      <c r="C78" s="1118"/>
      <c r="D78" s="1118"/>
      <c r="E78" s="1118"/>
      <c r="F78" s="1118"/>
      <c r="G78" s="1118"/>
      <c r="H78" s="1118"/>
      <c r="I78" s="1118"/>
      <c r="J78" s="1118"/>
      <c r="K78" s="1118"/>
      <c r="L78" s="1118"/>
      <c r="M78" s="1118"/>
      <c r="N78" s="1119"/>
      <c r="O78" s="1113" t="s">
        <v>26346</v>
      </c>
      <c r="P78" s="1114"/>
      <c r="Q78" s="1114"/>
      <c r="R78" s="1114"/>
      <c r="S78" s="1114"/>
      <c r="T78" s="1114"/>
      <c r="U78" s="1114"/>
      <c r="V78" s="1115"/>
      <c r="W78" s="1123">
        <f>MIN(W66:Z75)</f>
        <v>790</v>
      </c>
      <c r="X78" s="1123"/>
      <c r="Y78" s="1123"/>
      <c r="Z78" s="1123"/>
      <c r="AB78" s="1177" t="s">
        <v>26347</v>
      </c>
      <c r="AC78" s="1179"/>
      <c r="AD78" s="56" t="e">
        <f>IF(COUNTA(W66:Z75)&gt;=AD79,"Confiável","Não Confiável")</f>
        <v>#REF!</v>
      </c>
      <c r="AO78" s="16"/>
      <c r="AP78" s="16"/>
      <c r="AS78" s="17"/>
      <c r="AT78" s="16"/>
      <c r="AU78" s="16"/>
    </row>
    <row r="79" spans="1:48" s="40" customFormat="1" ht="15.75">
      <c r="A79" s="1117"/>
      <c r="B79" s="1118"/>
      <c r="C79" s="1118"/>
      <c r="D79" s="1118"/>
      <c r="E79" s="1118"/>
      <c r="F79" s="1118"/>
      <c r="G79" s="1118"/>
      <c r="H79" s="1118"/>
      <c r="I79" s="1118"/>
      <c r="J79" s="1118"/>
      <c r="K79" s="1118"/>
      <c r="L79" s="1118"/>
      <c r="M79" s="1118"/>
      <c r="N79" s="1119"/>
      <c r="O79" s="57" t="s">
        <v>26348</v>
      </c>
      <c r="P79" s="58"/>
      <c r="Q79" s="58"/>
      <c r="R79" s="58"/>
      <c r="S79" s="58"/>
      <c r="T79" s="58"/>
      <c r="U79" s="58"/>
      <c r="V79" s="58"/>
      <c r="W79" s="58"/>
      <c r="X79" s="58"/>
      <c r="Y79" s="58"/>
      <c r="Z79" s="59"/>
      <c r="AB79" s="1180" t="s">
        <v>26349</v>
      </c>
      <c r="AC79" s="1181"/>
      <c r="AD79" s="60" t="e">
        <f>ROUNDUP(((4*AC76)/((W76/10)^2)),0)</f>
        <v>#REF!</v>
      </c>
      <c r="AE79" s="61"/>
      <c r="AF79" s="62"/>
      <c r="AG79" s="62"/>
      <c r="AO79" s="16"/>
      <c r="AP79" s="16"/>
      <c r="AS79" s="17"/>
      <c r="AT79" s="16"/>
      <c r="AU79" s="16"/>
    </row>
    <row r="80" spans="1:48" s="40" customFormat="1" ht="15.75">
      <c r="A80" s="1120"/>
      <c r="B80" s="1121"/>
      <c r="C80" s="1121"/>
      <c r="D80" s="1121"/>
      <c r="E80" s="1121"/>
      <c r="F80" s="1121"/>
      <c r="G80" s="1121"/>
      <c r="H80" s="1121"/>
      <c r="I80" s="1121"/>
      <c r="J80" s="1121"/>
      <c r="K80" s="1121"/>
      <c r="L80" s="1121"/>
      <c r="M80" s="1121"/>
      <c r="N80" s="1122"/>
      <c r="O80" s="1124" t="str">
        <f>IF(W78=W66,B66,IF(W78=W68,B68,IF(W78=W67,B67,IF(W78=#REF!,#REF!,IF(W78=W70,B70,IF(W78=W71,B71,IF(W78=W72,B72,IF(W78=W73,B73,IF(W78=W74,B74,IF(W78=W75,B75,"0"))))))))))</f>
        <v>ITIEL LTDA ME</v>
      </c>
      <c r="P80" s="1125"/>
      <c r="Q80" s="1125"/>
      <c r="R80" s="1125"/>
      <c r="S80" s="1125"/>
      <c r="T80" s="1125"/>
      <c r="U80" s="1125"/>
      <c r="V80" s="1125"/>
      <c r="W80" s="1125"/>
      <c r="X80" s="1125"/>
      <c r="Y80" s="1125"/>
      <c r="Z80" s="1126"/>
      <c r="AB80" s="1182" t="s">
        <v>26350</v>
      </c>
      <c r="AC80" s="1183"/>
      <c r="AD80" s="1183"/>
      <c r="AE80" s="1183"/>
      <c r="AF80" s="1183"/>
      <c r="AG80" s="1183"/>
      <c r="AH80" s="1183"/>
      <c r="AI80" s="1183"/>
      <c r="AJ80" s="1183"/>
      <c r="AK80" s="1183"/>
      <c r="AL80" s="1184"/>
      <c r="AO80" s="16"/>
      <c r="AP80" s="16"/>
      <c r="AS80" s="17"/>
      <c r="AT80" s="16"/>
      <c r="AU80" s="16"/>
    </row>
    <row r="81" spans="1:48" ht="18.75">
      <c r="A81" s="12"/>
      <c r="L81" s="14"/>
      <c r="M81" s="14"/>
      <c r="N81" s="14"/>
      <c r="O81" s="14"/>
      <c r="P81" s="14"/>
      <c r="Q81" s="14"/>
      <c r="R81" s="14"/>
      <c r="S81" s="14"/>
      <c r="T81" s="14"/>
      <c r="U81" s="14"/>
      <c r="V81" s="14"/>
      <c r="W81" s="14"/>
      <c r="X81" s="14"/>
      <c r="Y81" s="14"/>
      <c r="Z81" s="15" t="s">
        <v>26308</v>
      </c>
      <c r="AC81" s="18" t="s">
        <v>26309</v>
      </c>
      <c r="AE81" s="17" t="s">
        <v>26310</v>
      </c>
      <c r="AF81" s="17" t="s">
        <v>26311</v>
      </c>
      <c r="AO81" s="17"/>
      <c r="AP81" s="17"/>
      <c r="AQ81" s="17"/>
      <c r="AR81" s="17"/>
      <c r="AS81" s="19"/>
      <c r="AT81" s="19"/>
      <c r="AU81" s="19"/>
    </row>
    <row r="82" spans="1:48">
      <c r="A82" s="20"/>
      <c r="B82" s="21"/>
      <c r="C82" s="21"/>
      <c r="D82" s="21"/>
      <c r="E82" s="21"/>
      <c r="F82" s="21"/>
      <c r="G82" s="21"/>
      <c r="H82" s="21"/>
      <c r="I82" s="21"/>
      <c r="J82" s="21"/>
      <c r="K82" s="21"/>
      <c r="L82" s="22"/>
      <c r="M82" s="22"/>
      <c r="N82" s="22"/>
      <c r="O82" s="22"/>
      <c r="P82" s="22"/>
      <c r="Q82" s="22"/>
      <c r="R82" s="22"/>
      <c r="S82" s="22"/>
      <c r="T82" s="22"/>
      <c r="U82" s="22"/>
      <c r="V82" s="22"/>
      <c r="W82" s="22"/>
      <c r="X82" s="22"/>
      <c r="Y82" s="22"/>
      <c r="Z82" s="23"/>
      <c r="AC82" s="24" t="s">
        <v>26312</v>
      </c>
      <c r="AE82" s="17" t="s">
        <v>26313</v>
      </c>
      <c r="AF82" s="17" t="s">
        <v>26314</v>
      </c>
      <c r="AO82" s="17"/>
      <c r="AP82" s="17"/>
      <c r="AQ82" s="17"/>
      <c r="AR82" s="17"/>
      <c r="AS82" s="19"/>
      <c r="AT82" s="19"/>
      <c r="AU82" s="19"/>
      <c r="AV82" s="25"/>
    </row>
    <row r="83" spans="1:48" s="17" customFormat="1">
      <c r="A83" s="26" t="s">
        <v>26315</v>
      </c>
      <c r="B83" s="27"/>
      <c r="C83" s="27"/>
      <c r="D83" s="27"/>
      <c r="E83" s="27"/>
      <c r="F83" s="27"/>
      <c r="G83" s="27"/>
      <c r="H83" s="27"/>
      <c r="I83" s="27"/>
      <c r="J83" s="27"/>
      <c r="K83" s="27"/>
      <c r="L83" s="28"/>
      <c r="M83" s="28"/>
      <c r="N83" s="28"/>
      <c r="O83" s="28"/>
      <c r="P83" s="28"/>
      <c r="Q83" s="28"/>
      <c r="R83" s="28"/>
      <c r="S83" s="28"/>
      <c r="T83" s="28"/>
      <c r="U83" s="28"/>
      <c r="V83" s="28"/>
      <c r="W83" s="28"/>
      <c r="X83" s="28"/>
      <c r="Y83" s="28"/>
      <c r="Z83" s="29"/>
      <c r="AC83" s="30" t="s">
        <v>26316</v>
      </c>
      <c r="AE83" s="17" t="s">
        <v>26317</v>
      </c>
      <c r="AF83" s="17" t="s">
        <v>26318</v>
      </c>
      <c r="AS83" s="19"/>
      <c r="AT83" s="19"/>
      <c r="AU83" s="19"/>
      <c r="AV83" s="25"/>
    </row>
    <row r="84" spans="1:48" s="17" customFormat="1" ht="12" customHeight="1">
      <c r="A84" s="1140" t="s">
        <v>26353</v>
      </c>
      <c r="B84" s="1141"/>
      <c r="C84" s="1141"/>
      <c r="D84" s="1141"/>
      <c r="E84" s="1141"/>
      <c r="F84" s="1141"/>
      <c r="G84" s="1141"/>
      <c r="H84" s="1141"/>
      <c r="I84" s="1141"/>
      <c r="J84" s="1141"/>
      <c r="K84" s="1141"/>
      <c r="L84" s="1141"/>
      <c r="M84" s="1141"/>
      <c r="N84" s="1141"/>
      <c r="O84" s="1141"/>
      <c r="P84" s="1141"/>
      <c r="Q84" s="1141"/>
      <c r="R84" s="1141"/>
      <c r="S84" s="1141"/>
      <c r="T84" s="1141"/>
      <c r="U84" s="1141"/>
      <c r="V84" s="1141"/>
      <c r="W84" s="1141"/>
      <c r="X84" s="1141"/>
      <c r="Y84" s="1141"/>
      <c r="Z84" s="1142"/>
      <c r="AA84" s="31"/>
      <c r="AC84" s="30" t="s">
        <v>26320</v>
      </c>
      <c r="AE84" s="17" t="s">
        <v>26321</v>
      </c>
      <c r="AS84" s="19"/>
      <c r="AT84" s="19"/>
      <c r="AU84" s="19"/>
      <c r="AV84" s="25"/>
    </row>
    <row r="85" spans="1:48" s="17" customFormat="1" ht="12" customHeight="1">
      <c r="A85" s="1140"/>
      <c r="B85" s="1141"/>
      <c r="C85" s="1141"/>
      <c r="D85" s="1141"/>
      <c r="E85" s="1141"/>
      <c r="F85" s="1141"/>
      <c r="G85" s="1141"/>
      <c r="H85" s="1141"/>
      <c r="I85" s="1141"/>
      <c r="J85" s="1141"/>
      <c r="K85" s="1141"/>
      <c r="L85" s="1141"/>
      <c r="M85" s="1141"/>
      <c r="N85" s="1141"/>
      <c r="O85" s="1141"/>
      <c r="P85" s="1141"/>
      <c r="Q85" s="1141"/>
      <c r="R85" s="1141"/>
      <c r="S85" s="1141"/>
      <c r="T85" s="1141"/>
      <c r="U85" s="1141"/>
      <c r="V85" s="1141"/>
      <c r="W85" s="1141"/>
      <c r="X85" s="1141"/>
      <c r="Y85" s="1141"/>
      <c r="Z85" s="1142"/>
      <c r="AA85" s="31"/>
      <c r="AC85" s="30" t="s">
        <v>26322</v>
      </c>
      <c r="AS85" s="19"/>
      <c r="AT85" s="19"/>
      <c r="AU85" s="19"/>
      <c r="AV85" s="25"/>
    </row>
    <row r="86" spans="1:48" s="17" customFormat="1" ht="12" customHeight="1">
      <c r="A86" s="1143"/>
      <c r="B86" s="1144"/>
      <c r="C86" s="1144"/>
      <c r="D86" s="1144"/>
      <c r="E86" s="1144"/>
      <c r="F86" s="1144"/>
      <c r="G86" s="1144"/>
      <c r="H86" s="1144"/>
      <c r="I86" s="1144"/>
      <c r="J86" s="1144"/>
      <c r="K86" s="1144"/>
      <c r="L86" s="1144"/>
      <c r="M86" s="1144"/>
      <c r="N86" s="1144"/>
      <c r="O86" s="1144"/>
      <c r="P86" s="1144"/>
      <c r="Q86" s="1144"/>
      <c r="R86" s="1144"/>
      <c r="S86" s="1144"/>
      <c r="T86" s="1144"/>
      <c r="U86" s="1144"/>
      <c r="V86" s="1144"/>
      <c r="W86" s="1144"/>
      <c r="X86" s="1144"/>
      <c r="Y86" s="1144"/>
      <c r="Z86" s="1145"/>
      <c r="AA86" s="31"/>
      <c r="AC86" s="30" t="s">
        <v>26323</v>
      </c>
      <c r="AS86" s="19"/>
      <c r="AT86" s="19"/>
      <c r="AU86" s="19"/>
      <c r="AV86" s="25"/>
    </row>
    <row r="87" spans="1:48" s="17" customFormat="1">
      <c r="A87" s="32" t="s">
        <v>26324</v>
      </c>
      <c r="B87" s="33"/>
      <c r="C87" s="33"/>
      <c r="D87" s="33"/>
      <c r="E87" s="33"/>
      <c r="F87" s="33"/>
      <c r="G87" s="33"/>
      <c r="H87" s="33"/>
      <c r="I87" s="34"/>
      <c r="K87" s="32" t="s">
        <v>26325</v>
      </c>
      <c r="L87" s="34"/>
      <c r="M87" s="33"/>
      <c r="N87" s="33"/>
      <c r="O87" s="35"/>
      <c r="P87" s="32" t="s">
        <v>26326</v>
      </c>
      <c r="Q87" s="33"/>
      <c r="R87" s="33"/>
      <c r="S87" s="33"/>
      <c r="T87" s="36"/>
      <c r="U87" s="33"/>
      <c r="V87" s="37"/>
      <c r="W87" s="32" t="s">
        <v>26327</v>
      </c>
      <c r="X87" s="33"/>
      <c r="Y87" s="33"/>
      <c r="Z87" s="37"/>
      <c r="AA87" s="31"/>
      <c r="AC87" s="30" t="s">
        <v>255</v>
      </c>
      <c r="AS87" s="19"/>
      <c r="AT87" s="19"/>
      <c r="AU87" s="19"/>
      <c r="AV87" s="25"/>
    </row>
    <row r="88" spans="1:48" s="40" customFormat="1" ht="12" customHeight="1">
      <c r="A88" s="1146" t="s">
        <v>312</v>
      </c>
      <c r="B88" s="1147"/>
      <c r="C88" s="1147"/>
      <c r="D88" s="1147"/>
      <c r="E88" s="1147"/>
      <c r="F88" s="1147"/>
      <c r="G88" s="1147"/>
      <c r="H88" s="1147"/>
      <c r="I88" s="1147"/>
      <c r="J88" s="1148"/>
      <c r="K88" s="1152" t="s">
        <v>312</v>
      </c>
      <c r="L88" s="1153"/>
      <c r="M88" s="1153"/>
      <c r="N88" s="1153"/>
      <c r="O88" s="1154"/>
      <c r="P88" s="1158" t="s">
        <v>26322</v>
      </c>
      <c r="Q88" s="1159"/>
      <c r="R88" s="1159"/>
      <c r="S88" s="1159"/>
      <c r="T88" s="1159"/>
      <c r="U88" s="1159"/>
      <c r="V88" s="1160"/>
      <c r="W88" s="1164">
        <v>43191</v>
      </c>
      <c r="X88" s="1165"/>
      <c r="Y88" s="1165"/>
      <c r="Z88" s="1166"/>
      <c r="AA88" s="38"/>
      <c r="AB88" s="17"/>
      <c r="AC88" s="39"/>
      <c r="AO88" s="17"/>
      <c r="AP88" s="17"/>
      <c r="AQ88" s="17"/>
      <c r="AR88" s="17"/>
      <c r="AS88" s="19"/>
      <c r="AT88" s="19"/>
      <c r="AU88" s="19"/>
      <c r="AV88" s="25"/>
    </row>
    <row r="89" spans="1:48" s="40" customFormat="1" ht="12" customHeight="1">
      <c r="A89" s="1149"/>
      <c r="B89" s="1150"/>
      <c r="C89" s="1150"/>
      <c r="D89" s="1150"/>
      <c r="E89" s="1150"/>
      <c r="F89" s="1150"/>
      <c r="G89" s="1150"/>
      <c r="H89" s="1150"/>
      <c r="I89" s="1150"/>
      <c r="J89" s="1151"/>
      <c r="K89" s="1155"/>
      <c r="L89" s="1156"/>
      <c r="M89" s="1156"/>
      <c r="N89" s="1156"/>
      <c r="O89" s="1157"/>
      <c r="P89" s="1161"/>
      <c r="Q89" s="1162"/>
      <c r="R89" s="1162"/>
      <c r="S89" s="1162"/>
      <c r="T89" s="1162"/>
      <c r="U89" s="1162"/>
      <c r="V89" s="1163"/>
      <c r="W89" s="1167"/>
      <c r="X89" s="1168"/>
      <c r="Y89" s="1168"/>
      <c r="Z89" s="1169"/>
      <c r="AA89" s="38"/>
      <c r="AB89" s="17"/>
      <c r="AC89" s="34"/>
      <c r="AO89" s="17"/>
      <c r="AP89" s="17"/>
      <c r="AQ89" s="17"/>
      <c r="AR89" s="17"/>
      <c r="AS89" s="19"/>
      <c r="AT89" s="19"/>
      <c r="AU89" s="19"/>
      <c r="AV89" s="25"/>
    </row>
    <row r="90" spans="1:48" s="42" customFormat="1" ht="12.75" customHeight="1">
      <c r="A90" s="41" t="s">
        <v>26328</v>
      </c>
      <c r="B90" s="1170" t="s">
        <v>26329</v>
      </c>
      <c r="C90" s="1171"/>
      <c r="D90" s="1171"/>
      <c r="E90" s="1171"/>
      <c r="F90" s="1171"/>
      <c r="G90" s="1171"/>
      <c r="H90" s="1171"/>
      <c r="I90" s="1171"/>
      <c r="J90" s="1172"/>
      <c r="K90" s="1173" t="s">
        <v>26330</v>
      </c>
      <c r="L90" s="1174"/>
      <c r="M90" s="1174"/>
      <c r="N90" s="1175"/>
      <c r="O90" s="1173" t="s">
        <v>26331</v>
      </c>
      <c r="P90" s="1174"/>
      <c r="Q90" s="1174"/>
      <c r="R90" s="1175"/>
      <c r="S90" s="1173" t="s">
        <v>26332</v>
      </c>
      <c r="T90" s="1174"/>
      <c r="U90" s="1174"/>
      <c r="V90" s="1175"/>
      <c r="W90" s="1173" t="s">
        <v>26333</v>
      </c>
      <c r="X90" s="1174"/>
      <c r="Y90" s="1174"/>
      <c r="Z90" s="1175"/>
      <c r="AO90" s="17"/>
      <c r="AP90" s="17"/>
      <c r="AQ90" s="17"/>
      <c r="AR90" s="17"/>
      <c r="AS90" s="19"/>
      <c r="AT90" s="19"/>
      <c r="AU90" s="19"/>
      <c r="AV90" s="25"/>
    </row>
    <row r="91" spans="1:48" s="17" customFormat="1" ht="12.75" customHeight="1">
      <c r="A91" s="43">
        <v>1</v>
      </c>
      <c r="B91" s="1136" t="s">
        <v>26334</v>
      </c>
      <c r="C91" s="1136"/>
      <c r="D91" s="1136"/>
      <c r="E91" s="1136"/>
      <c r="F91" s="1136"/>
      <c r="G91" s="1136"/>
      <c r="H91" s="1136"/>
      <c r="I91" s="1136"/>
      <c r="J91" s="1136"/>
      <c r="K91" s="1137" t="s">
        <v>26335</v>
      </c>
      <c r="L91" s="1137"/>
      <c r="M91" s="1137"/>
      <c r="N91" s="1137"/>
      <c r="O91" s="1186"/>
      <c r="P91" s="1186"/>
      <c r="Q91" s="1186"/>
      <c r="R91" s="1186"/>
      <c r="S91" s="1176">
        <v>900</v>
      </c>
      <c r="T91" s="1176"/>
      <c r="U91" s="1176"/>
      <c r="V91" s="1176"/>
      <c r="W91" s="1130">
        <f>S91</f>
        <v>900</v>
      </c>
      <c r="X91" s="1130"/>
      <c r="Y91" s="1130"/>
      <c r="Z91" s="1131"/>
      <c r="AB91" s="44" t="s">
        <v>26336</v>
      </c>
      <c r="AC91" s="45">
        <f>IF(W91&lt;&gt;"",(W91-$W$26)^2,"")</f>
        <v>4900</v>
      </c>
      <c r="AS91" s="19"/>
      <c r="AT91" s="25"/>
      <c r="AU91" s="25"/>
      <c r="AV91" s="25"/>
    </row>
    <row r="92" spans="1:48" s="17" customFormat="1" ht="12.75" customHeight="1">
      <c r="A92" s="46">
        <v>2</v>
      </c>
      <c r="B92" s="1127" t="s">
        <v>26337</v>
      </c>
      <c r="C92" s="1127"/>
      <c r="D92" s="1127"/>
      <c r="E92" s="1127"/>
      <c r="F92" s="1127"/>
      <c r="G92" s="1127"/>
      <c r="H92" s="1127"/>
      <c r="I92" s="1127"/>
      <c r="J92" s="1127"/>
      <c r="K92" s="1135" t="s">
        <v>26338</v>
      </c>
      <c r="L92" s="1135"/>
      <c r="M92" s="1135"/>
      <c r="N92" s="1135"/>
      <c r="O92" s="1185"/>
      <c r="P92" s="1185"/>
      <c r="Q92" s="1185"/>
      <c r="R92" s="1185"/>
      <c r="S92" s="1129">
        <v>800</v>
      </c>
      <c r="T92" s="1129"/>
      <c r="U92" s="1129"/>
      <c r="V92" s="1129"/>
      <c r="W92" s="1130">
        <f>S92</f>
        <v>800</v>
      </c>
      <c r="X92" s="1130"/>
      <c r="Y92" s="1130"/>
      <c r="Z92" s="1131"/>
      <c r="AB92" s="44" t="s">
        <v>26336</v>
      </c>
      <c r="AC92" s="45">
        <f>IF(W93&lt;&gt;"",(W93-$W$26)^2,"")</f>
        <v>1600</v>
      </c>
      <c r="AS92" s="19"/>
      <c r="AV92" s="25"/>
    </row>
    <row r="93" spans="1:48" s="17" customFormat="1" ht="12.75" customHeight="1">
      <c r="A93" s="46">
        <v>3</v>
      </c>
      <c r="B93" s="1127" t="s">
        <v>26339</v>
      </c>
      <c r="C93" s="1127"/>
      <c r="D93" s="1127"/>
      <c r="E93" s="1127"/>
      <c r="F93" s="1127"/>
      <c r="G93" s="1127"/>
      <c r="H93" s="1127"/>
      <c r="I93" s="1127"/>
      <c r="J93" s="1127"/>
      <c r="K93" s="1135" t="s">
        <v>26340</v>
      </c>
      <c r="L93" s="1135"/>
      <c r="M93" s="1135"/>
      <c r="N93" s="1135"/>
      <c r="O93" s="1185"/>
      <c r="P93" s="1185"/>
      <c r="Q93" s="1185"/>
      <c r="R93" s="1185"/>
      <c r="S93" s="1129">
        <v>790</v>
      </c>
      <c r="T93" s="1129"/>
      <c r="U93" s="1129"/>
      <c r="V93" s="1129"/>
      <c r="W93" s="1130">
        <f>S93</f>
        <v>790</v>
      </c>
      <c r="X93" s="1130"/>
      <c r="Y93" s="1130"/>
      <c r="Z93" s="1131"/>
      <c r="AB93" s="44" t="s">
        <v>26336</v>
      </c>
      <c r="AC93" s="45">
        <f>IF(W92&lt;&gt;"",(W92-$W$26)^2,"")</f>
        <v>900</v>
      </c>
      <c r="AS93" s="19"/>
      <c r="AV93" s="25"/>
    </row>
    <row r="94" spans="1:48" s="17" customFormat="1">
      <c r="A94" s="46">
        <v>4</v>
      </c>
      <c r="W94" s="1130"/>
      <c r="X94" s="1130"/>
      <c r="Y94" s="1130"/>
      <c r="Z94" s="1131"/>
      <c r="AB94" s="44" t="s">
        <v>26336</v>
      </c>
      <c r="AC94" s="45" t="e">
        <f>IF(#REF!&lt;&gt;"",(#REF!-$W$26)^2,"")</f>
        <v>#REF!</v>
      </c>
      <c r="AO94" s="47"/>
      <c r="AP94" s="48"/>
      <c r="AQ94" s="48"/>
      <c r="AR94" s="19"/>
      <c r="AS94" s="19"/>
      <c r="AV94" s="25"/>
    </row>
    <row r="95" spans="1:48" s="17" customFormat="1" ht="12">
      <c r="A95" s="46">
        <v>5</v>
      </c>
      <c r="B95" s="1127"/>
      <c r="C95" s="1127"/>
      <c r="D95" s="1127"/>
      <c r="E95" s="1127"/>
      <c r="F95" s="1127"/>
      <c r="G95" s="1127"/>
      <c r="H95" s="1127"/>
      <c r="I95" s="1127"/>
      <c r="J95" s="1127"/>
      <c r="K95" s="1128"/>
      <c r="L95" s="1128"/>
      <c r="M95" s="1128"/>
      <c r="N95" s="1128"/>
      <c r="O95" s="1128"/>
      <c r="P95" s="1128"/>
      <c r="Q95" s="1128"/>
      <c r="R95" s="1128"/>
      <c r="S95" s="1129"/>
      <c r="T95" s="1129"/>
      <c r="U95" s="1129"/>
      <c r="V95" s="1129"/>
      <c r="W95" s="1130"/>
      <c r="X95" s="1130"/>
      <c r="Y95" s="1130"/>
      <c r="Z95" s="1131"/>
      <c r="AB95" s="44" t="s">
        <v>26336</v>
      </c>
      <c r="AC95" s="45" t="str">
        <f t="shared" ref="AC95:AC100" si="3">IF(W95&lt;&gt;"",(W95-$W$26)^2,"")</f>
        <v/>
      </c>
      <c r="AO95" s="47"/>
      <c r="AP95" s="48"/>
      <c r="AQ95" s="48"/>
      <c r="AR95" s="19"/>
      <c r="AS95" s="19"/>
    </row>
    <row r="96" spans="1:48" s="17" customFormat="1" ht="12">
      <c r="A96" s="46">
        <v>6</v>
      </c>
      <c r="B96" s="1127"/>
      <c r="C96" s="1127"/>
      <c r="D96" s="1127"/>
      <c r="E96" s="1127"/>
      <c r="F96" s="1127"/>
      <c r="G96" s="1127"/>
      <c r="H96" s="1127"/>
      <c r="I96" s="1127"/>
      <c r="J96" s="1127"/>
      <c r="K96" s="1128"/>
      <c r="L96" s="1128"/>
      <c r="M96" s="1128"/>
      <c r="N96" s="1128"/>
      <c r="O96" s="1128"/>
      <c r="P96" s="1128"/>
      <c r="Q96" s="1128"/>
      <c r="R96" s="1128"/>
      <c r="S96" s="1129"/>
      <c r="T96" s="1129"/>
      <c r="U96" s="1129"/>
      <c r="V96" s="1129"/>
      <c r="W96" s="1130"/>
      <c r="X96" s="1130"/>
      <c r="Y96" s="1130"/>
      <c r="Z96" s="1131"/>
      <c r="AB96" s="44" t="s">
        <v>26336</v>
      </c>
      <c r="AC96" s="45" t="str">
        <f t="shared" si="3"/>
        <v/>
      </c>
      <c r="AO96" s="47"/>
      <c r="AP96" s="48"/>
      <c r="AQ96" s="48"/>
      <c r="AR96" s="19"/>
      <c r="AS96" s="19"/>
    </row>
    <row r="97" spans="1:48" s="17" customFormat="1" ht="12">
      <c r="A97" s="46">
        <v>7</v>
      </c>
      <c r="B97" s="1127"/>
      <c r="C97" s="1127"/>
      <c r="D97" s="1127"/>
      <c r="E97" s="1127"/>
      <c r="F97" s="1127"/>
      <c r="G97" s="1127"/>
      <c r="H97" s="1127"/>
      <c r="I97" s="1127"/>
      <c r="J97" s="1127"/>
      <c r="K97" s="1128"/>
      <c r="L97" s="1128"/>
      <c r="M97" s="1128"/>
      <c r="N97" s="1128"/>
      <c r="O97" s="1128"/>
      <c r="P97" s="1128"/>
      <c r="Q97" s="1128"/>
      <c r="R97" s="1128"/>
      <c r="S97" s="1129"/>
      <c r="T97" s="1129"/>
      <c r="U97" s="1129"/>
      <c r="V97" s="1129"/>
      <c r="W97" s="1130"/>
      <c r="X97" s="1130"/>
      <c r="Y97" s="1130"/>
      <c r="Z97" s="1131"/>
      <c r="AB97" s="44" t="s">
        <v>26336</v>
      </c>
      <c r="AC97" s="45" t="str">
        <f t="shared" si="3"/>
        <v/>
      </c>
      <c r="AO97" s="47"/>
      <c r="AP97" s="48"/>
      <c r="AQ97" s="48"/>
      <c r="AR97" s="19"/>
      <c r="AS97" s="19"/>
    </row>
    <row r="98" spans="1:48" s="17" customFormat="1" ht="15.75">
      <c r="A98" s="46">
        <v>8</v>
      </c>
      <c r="B98" s="1127"/>
      <c r="C98" s="1127"/>
      <c r="D98" s="1127"/>
      <c r="E98" s="1127"/>
      <c r="F98" s="1127"/>
      <c r="G98" s="1127"/>
      <c r="H98" s="1127"/>
      <c r="I98" s="1127"/>
      <c r="J98" s="1127"/>
      <c r="K98" s="1128"/>
      <c r="L98" s="1128"/>
      <c r="M98" s="1128"/>
      <c r="N98" s="1128"/>
      <c r="O98" s="1128"/>
      <c r="P98" s="1128"/>
      <c r="Q98" s="1128"/>
      <c r="R98" s="1128"/>
      <c r="S98" s="1129"/>
      <c r="T98" s="1129"/>
      <c r="U98" s="1129"/>
      <c r="V98" s="1129"/>
      <c r="W98" s="1130"/>
      <c r="X98" s="1130"/>
      <c r="Y98" s="1130"/>
      <c r="Z98" s="1131"/>
      <c r="AB98" s="44" t="s">
        <v>26336</v>
      </c>
      <c r="AC98" s="45" t="str">
        <f t="shared" si="3"/>
        <v/>
      </c>
      <c r="AO98" s="47"/>
      <c r="AP98" s="48"/>
      <c r="AQ98" s="48"/>
      <c r="AR98" s="19"/>
      <c r="AS98" s="19"/>
      <c r="AT98" s="40"/>
      <c r="AU98" s="40"/>
    </row>
    <row r="99" spans="1:48" s="17" customFormat="1" ht="15.75">
      <c r="A99" s="46">
        <v>9</v>
      </c>
      <c r="B99" s="1127"/>
      <c r="C99" s="1127"/>
      <c r="D99" s="1127"/>
      <c r="E99" s="1127"/>
      <c r="F99" s="1127"/>
      <c r="G99" s="1127"/>
      <c r="H99" s="1127"/>
      <c r="I99" s="1127"/>
      <c r="J99" s="1127"/>
      <c r="K99" s="1128"/>
      <c r="L99" s="1128"/>
      <c r="M99" s="1128"/>
      <c r="N99" s="1128"/>
      <c r="O99" s="1128"/>
      <c r="P99" s="1128"/>
      <c r="Q99" s="1128"/>
      <c r="R99" s="1128"/>
      <c r="S99" s="1129"/>
      <c r="T99" s="1129"/>
      <c r="U99" s="1129"/>
      <c r="V99" s="1129"/>
      <c r="W99" s="1130"/>
      <c r="X99" s="1130"/>
      <c r="Y99" s="1130"/>
      <c r="Z99" s="1131"/>
      <c r="AB99" s="44" t="s">
        <v>26336</v>
      </c>
      <c r="AC99" s="45" t="str">
        <f t="shared" si="3"/>
        <v/>
      </c>
      <c r="AO99" s="47"/>
      <c r="AP99" s="48"/>
      <c r="AQ99" s="48"/>
      <c r="AR99" s="19"/>
      <c r="AS99" s="19"/>
      <c r="AT99" s="40"/>
      <c r="AU99" s="40"/>
    </row>
    <row r="100" spans="1:48" s="17" customFormat="1" ht="15" customHeight="1">
      <c r="A100" s="49">
        <v>10</v>
      </c>
      <c r="B100" s="1132"/>
      <c r="C100" s="1132"/>
      <c r="D100" s="1132"/>
      <c r="E100" s="1132"/>
      <c r="F100" s="1132"/>
      <c r="G100" s="1132"/>
      <c r="H100" s="1132"/>
      <c r="I100" s="1132"/>
      <c r="J100" s="1132"/>
      <c r="K100" s="1133"/>
      <c r="L100" s="1133"/>
      <c r="M100" s="1133"/>
      <c r="N100" s="1133"/>
      <c r="O100" s="1133"/>
      <c r="P100" s="1133"/>
      <c r="Q100" s="1133"/>
      <c r="R100" s="1133"/>
      <c r="S100" s="1134"/>
      <c r="T100" s="1134"/>
      <c r="U100" s="1134"/>
      <c r="V100" s="1134"/>
      <c r="W100" s="1130"/>
      <c r="X100" s="1130"/>
      <c r="Y100" s="1130"/>
      <c r="Z100" s="1131"/>
      <c r="AB100" s="44" t="s">
        <v>26336</v>
      </c>
      <c r="AC100" s="45" t="str">
        <f t="shared" si="3"/>
        <v/>
      </c>
      <c r="AO100" s="47"/>
      <c r="AP100" s="48"/>
      <c r="AQ100" s="48"/>
      <c r="AR100" s="19"/>
      <c r="AS100" s="19"/>
      <c r="AT100" s="40"/>
      <c r="AU100" s="40"/>
    </row>
    <row r="101" spans="1:48" s="40" customFormat="1" ht="15.75">
      <c r="A101" s="50" t="s">
        <v>26341</v>
      </c>
      <c r="B101" s="27"/>
      <c r="C101" s="27"/>
      <c r="D101" s="27"/>
      <c r="E101" s="27"/>
      <c r="F101" s="27"/>
      <c r="G101" s="27"/>
      <c r="H101" s="27"/>
      <c r="I101" s="27"/>
      <c r="J101" s="27"/>
      <c r="K101" s="27"/>
      <c r="L101" s="51"/>
      <c r="M101" s="52"/>
      <c r="N101" s="53"/>
      <c r="O101" s="1113" t="s">
        <v>26342</v>
      </c>
      <c r="P101" s="1114"/>
      <c r="Q101" s="1114"/>
      <c r="R101" s="1114"/>
      <c r="S101" s="1114"/>
      <c r="T101" s="1114"/>
      <c r="U101" s="1114"/>
      <c r="V101" s="1115"/>
      <c r="W101" s="1116">
        <f>AVERAGE(W91:Z100)</f>
        <v>830</v>
      </c>
      <c r="X101" s="1116"/>
      <c r="Y101" s="1116"/>
      <c r="Z101" s="1116"/>
      <c r="AB101" s="54" t="s">
        <v>26343</v>
      </c>
      <c r="AC101" s="55" t="e">
        <f>((SUM(AC91:AC100))/((COUNTA(W91:Z100)-1)))</f>
        <v>#REF!</v>
      </c>
      <c r="AS101" s="17"/>
    </row>
    <row r="102" spans="1:48" s="40" customFormat="1" ht="15.75">
      <c r="A102" s="1117"/>
      <c r="B102" s="1118"/>
      <c r="C102" s="1118"/>
      <c r="D102" s="1118"/>
      <c r="E102" s="1118"/>
      <c r="F102" s="1118"/>
      <c r="G102" s="1118"/>
      <c r="H102" s="1118"/>
      <c r="I102" s="1118"/>
      <c r="J102" s="1118"/>
      <c r="K102" s="1118"/>
      <c r="L102" s="1118"/>
      <c r="M102" s="1118"/>
      <c r="N102" s="1119"/>
      <c r="O102" s="1113" t="s">
        <v>26344</v>
      </c>
      <c r="P102" s="1114"/>
      <c r="Q102" s="1114"/>
      <c r="R102" s="1114"/>
      <c r="S102" s="1114"/>
      <c r="T102" s="1114"/>
      <c r="U102" s="1114"/>
      <c r="V102" s="1115"/>
      <c r="W102" s="1116">
        <f>MAX(W91:Z100)</f>
        <v>900</v>
      </c>
      <c r="X102" s="1116"/>
      <c r="Y102" s="1116"/>
      <c r="Z102" s="1116"/>
      <c r="AB102" s="1177" t="s">
        <v>26345</v>
      </c>
      <c r="AC102" s="1178"/>
      <c r="AD102" s="1179"/>
      <c r="AS102" s="17"/>
    </row>
    <row r="103" spans="1:48" s="40" customFormat="1" ht="15.75">
      <c r="A103" s="1117"/>
      <c r="B103" s="1118"/>
      <c r="C103" s="1118"/>
      <c r="D103" s="1118"/>
      <c r="E103" s="1118"/>
      <c r="F103" s="1118"/>
      <c r="G103" s="1118"/>
      <c r="H103" s="1118"/>
      <c r="I103" s="1118"/>
      <c r="J103" s="1118"/>
      <c r="K103" s="1118"/>
      <c r="L103" s="1118"/>
      <c r="M103" s="1118"/>
      <c r="N103" s="1119"/>
      <c r="O103" s="1113" t="s">
        <v>26346</v>
      </c>
      <c r="P103" s="1114"/>
      <c r="Q103" s="1114"/>
      <c r="R103" s="1114"/>
      <c r="S103" s="1114"/>
      <c r="T103" s="1114"/>
      <c r="U103" s="1114"/>
      <c r="V103" s="1115"/>
      <c r="W103" s="1123">
        <f>MIN(W91:Z100)</f>
        <v>790</v>
      </c>
      <c r="X103" s="1123"/>
      <c r="Y103" s="1123"/>
      <c r="Z103" s="1123"/>
      <c r="AB103" s="1177" t="s">
        <v>26347</v>
      </c>
      <c r="AC103" s="1179"/>
      <c r="AD103" s="56" t="e">
        <f>IF(COUNTA(W91:Z100)&gt;=AD104,"Confiável","Não Confiável")</f>
        <v>#REF!</v>
      </c>
      <c r="AO103" s="16"/>
      <c r="AP103" s="16"/>
      <c r="AS103" s="17"/>
      <c r="AT103" s="16"/>
      <c r="AU103" s="16"/>
    </row>
    <row r="104" spans="1:48" s="40" customFormat="1" ht="15.75">
      <c r="A104" s="1117"/>
      <c r="B104" s="1118"/>
      <c r="C104" s="1118"/>
      <c r="D104" s="1118"/>
      <c r="E104" s="1118"/>
      <c r="F104" s="1118"/>
      <c r="G104" s="1118"/>
      <c r="H104" s="1118"/>
      <c r="I104" s="1118"/>
      <c r="J104" s="1118"/>
      <c r="K104" s="1118"/>
      <c r="L104" s="1118"/>
      <c r="M104" s="1118"/>
      <c r="N104" s="1119"/>
      <c r="O104" s="57" t="s">
        <v>26348</v>
      </c>
      <c r="P104" s="58"/>
      <c r="Q104" s="58"/>
      <c r="R104" s="58"/>
      <c r="S104" s="58"/>
      <c r="T104" s="58"/>
      <c r="U104" s="58"/>
      <c r="V104" s="58"/>
      <c r="W104" s="58"/>
      <c r="X104" s="58"/>
      <c r="Y104" s="58"/>
      <c r="Z104" s="59"/>
      <c r="AB104" s="1180" t="s">
        <v>26349</v>
      </c>
      <c r="AC104" s="1181"/>
      <c r="AD104" s="60" t="e">
        <f>ROUNDUP(((4*AC101)/((W101/10)^2)),0)</f>
        <v>#REF!</v>
      </c>
      <c r="AE104" s="61"/>
      <c r="AF104" s="62"/>
      <c r="AG104" s="62"/>
      <c r="AO104" s="16"/>
      <c r="AP104" s="16"/>
      <c r="AS104" s="17"/>
      <c r="AT104" s="16"/>
      <c r="AU104" s="16"/>
    </row>
    <row r="105" spans="1:48" s="40" customFormat="1" ht="16.5" thickBot="1">
      <c r="A105" s="1120"/>
      <c r="B105" s="1121"/>
      <c r="C105" s="1121"/>
      <c r="D105" s="1121"/>
      <c r="E105" s="1121"/>
      <c r="F105" s="1121"/>
      <c r="G105" s="1121"/>
      <c r="H105" s="1121"/>
      <c r="I105" s="1121"/>
      <c r="J105" s="1121"/>
      <c r="K105" s="1121"/>
      <c r="L105" s="1121"/>
      <c r="M105" s="1121"/>
      <c r="N105" s="1122"/>
      <c r="O105" s="1124" t="str">
        <f>IF(W103=W91,B91,IF(W103=W93,B93,IF(W103=W92,B92,IF(W103=#REF!,#REF!,IF(W103=W95,B95,IF(W103=W96,B96,IF(W103=W97,B97,IF(W103=W98,B98,IF(W103=W99,B99,IF(W103=W100,B100,"0"))))))))))</f>
        <v>ITIEL LTDA ME</v>
      </c>
      <c r="P105" s="1125"/>
      <c r="Q105" s="1125"/>
      <c r="R105" s="1125"/>
      <c r="S105" s="1125"/>
      <c r="T105" s="1125"/>
      <c r="U105" s="1125"/>
      <c r="V105" s="1125"/>
      <c r="W105" s="1125"/>
      <c r="X105" s="1125"/>
      <c r="Y105" s="1125"/>
      <c r="Z105" s="1126"/>
      <c r="AB105" s="1182" t="s">
        <v>26350</v>
      </c>
      <c r="AC105" s="1183"/>
      <c r="AD105" s="1183"/>
      <c r="AE105" s="1183"/>
      <c r="AF105" s="1183"/>
      <c r="AG105" s="1183"/>
      <c r="AH105" s="1183"/>
      <c r="AI105" s="1183"/>
      <c r="AJ105" s="1183"/>
      <c r="AK105" s="1183"/>
      <c r="AL105" s="1184"/>
      <c r="AO105" s="16"/>
      <c r="AP105" s="16"/>
      <c r="AS105" s="17"/>
      <c r="AT105" s="16"/>
      <c r="AU105" s="16"/>
    </row>
    <row r="106" spans="1:48" ht="19.5" thickTop="1">
      <c r="A106" s="63"/>
      <c r="B106" s="64"/>
      <c r="C106" s="64"/>
      <c r="D106" s="64"/>
      <c r="E106" s="64"/>
      <c r="F106" s="64"/>
      <c r="G106" s="64"/>
      <c r="H106" s="64"/>
      <c r="I106" s="64"/>
      <c r="J106" s="64"/>
      <c r="K106" s="64"/>
      <c r="L106" s="65"/>
      <c r="M106" s="65"/>
      <c r="N106" s="65"/>
      <c r="O106" s="65"/>
      <c r="P106" s="65"/>
      <c r="Q106" s="65"/>
      <c r="R106" s="65"/>
      <c r="S106" s="65"/>
      <c r="T106" s="65"/>
      <c r="U106" s="65"/>
      <c r="V106" s="65"/>
      <c r="W106" s="65"/>
      <c r="X106" s="65"/>
      <c r="Y106" s="65"/>
      <c r="Z106" s="66" t="s">
        <v>26308</v>
      </c>
      <c r="AC106" s="18" t="s">
        <v>26309</v>
      </c>
      <c r="AE106" s="17" t="s">
        <v>26310</v>
      </c>
      <c r="AF106" s="17" t="s">
        <v>26311</v>
      </c>
      <c r="AO106" s="17"/>
      <c r="AP106" s="17"/>
      <c r="AQ106" s="17"/>
      <c r="AR106" s="17"/>
      <c r="AS106" s="19"/>
      <c r="AT106" s="19"/>
      <c r="AU106" s="19"/>
    </row>
    <row r="107" spans="1:48">
      <c r="A107" s="20"/>
      <c r="B107" s="21"/>
      <c r="C107" s="21"/>
      <c r="D107" s="21"/>
      <c r="E107" s="21"/>
      <c r="F107" s="21"/>
      <c r="G107" s="21"/>
      <c r="H107" s="21"/>
      <c r="I107" s="21"/>
      <c r="J107" s="21"/>
      <c r="K107" s="21"/>
      <c r="L107" s="22"/>
      <c r="M107" s="22"/>
      <c r="N107" s="22"/>
      <c r="O107" s="22"/>
      <c r="P107" s="22"/>
      <c r="Q107" s="22"/>
      <c r="R107" s="22"/>
      <c r="S107" s="22"/>
      <c r="T107" s="22"/>
      <c r="U107" s="22"/>
      <c r="V107" s="22"/>
      <c r="W107" s="22"/>
      <c r="X107" s="22"/>
      <c r="Y107" s="22"/>
      <c r="Z107" s="23"/>
      <c r="AC107" s="24" t="s">
        <v>26312</v>
      </c>
      <c r="AE107" s="17" t="s">
        <v>26313</v>
      </c>
      <c r="AF107" s="17" t="s">
        <v>26314</v>
      </c>
      <c r="AO107" s="17"/>
      <c r="AP107" s="17"/>
      <c r="AQ107" s="17"/>
      <c r="AR107" s="17"/>
      <c r="AS107" s="19"/>
      <c r="AT107" s="19"/>
      <c r="AU107" s="19"/>
      <c r="AV107" s="25"/>
    </row>
    <row r="108" spans="1:48" s="17" customFormat="1">
      <c r="A108" s="26" t="s">
        <v>26315</v>
      </c>
      <c r="B108" s="27"/>
      <c r="C108" s="27"/>
      <c r="D108" s="27"/>
      <c r="E108" s="27"/>
      <c r="F108" s="27"/>
      <c r="G108" s="27"/>
      <c r="H108" s="27"/>
      <c r="I108" s="27"/>
      <c r="J108" s="27"/>
      <c r="K108" s="27"/>
      <c r="L108" s="28"/>
      <c r="M108" s="28"/>
      <c r="N108" s="28"/>
      <c r="O108" s="28"/>
      <c r="P108" s="28"/>
      <c r="Q108" s="28"/>
      <c r="R108" s="28"/>
      <c r="S108" s="28"/>
      <c r="T108" s="28"/>
      <c r="U108" s="28"/>
      <c r="V108" s="28"/>
      <c r="W108" s="28"/>
      <c r="X108" s="28"/>
      <c r="Y108" s="28"/>
      <c r="Z108" s="29"/>
      <c r="AC108" s="30" t="s">
        <v>26316</v>
      </c>
      <c r="AE108" s="17" t="s">
        <v>26317</v>
      </c>
      <c r="AF108" s="17" t="s">
        <v>26318</v>
      </c>
      <c r="AS108" s="19"/>
      <c r="AT108" s="19"/>
      <c r="AU108" s="19"/>
      <c r="AV108" s="25"/>
    </row>
    <row r="109" spans="1:48" s="17" customFormat="1" ht="12" customHeight="1">
      <c r="A109" s="1140" t="s">
        <v>26354</v>
      </c>
      <c r="B109" s="1141"/>
      <c r="C109" s="1141"/>
      <c r="D109" s="1141"/>
      <c r="E109" s="1141"/>
      <c r="F109" s="1141"/>
      <c r="G109" s="1141"/>
      <c r="H109" s="1141"/>
      <c r="I109" s="1141"/>
      <c r="J109" s="1141"/>
      <c r="K109" s="1141"/>
      <c r="L109" s="1141"/>
      <c r="M109" s="1141"/>
      <c r="N109" s="1141"/>
      <c r="O109" s="1141"/>
      <c r="P109" s="1141"/>
      <c r="Q109" s="1141"/>
      <c r="R109" s="1141"/>
      <c r="S109" s="1141"/>
      <c r="T109" s="1141"/>
      <c r="U109" s="1141"/>
      <c r="V109" s="1141"/>
      <c r="W109" s="1141"/>
      <c r="X109" s="1141"/>
      <c r="Y109" s="1141"/>
      <c r="Z109" s="1142"/>
      <c r="AA109" s="31"/>
      <c r="AC109" s="30" t="s">
        <v>26320</v>
      </c>
      <c r="AE109" s="17" t="s">
        <v>26321</v>
      </c>
      <c r="AS109" s="19"/>
      <c r="AT109" s="19"/>
      <c r="AU109" s="19"/>
      <c r="AV109" s="25"/>
    </row>
    <row r="110" spans="1:48" s="17" customFormat="1" ht="12" customHeight="1">
      <c r="A110" s="1140"/>
      <c r="B110" s="1141"/>
      <c r="C110" s="1141"/>
      <c r="D110" s="1141"/>
      <c r="E110" s="1141"/>
      <c r="F110" s="1141"/>
      <c r="G110" s="1141"/>
      <c r="H110" s="1141"/>
      <c r="I110" s="1141"/>
      <c r="J110" s="1141"/>
      <c r="K110" s="1141"/>
      <c r="L110" s="1141"/>
      <c r="M110" s="1141"/>
      <c r="N110" s="1141"/>
      <c r="O110" s="1141"/>
      <c r="P110" s="1141"/>
      <c r="Q110" s="1141"/>
      <c r="R110" s="1141"/>
      <c r="S110" s="1141"/>
      <c r="T110" s="1141"/>
      <c r="U110" s="1141"/>
      <c r="V110" s="1141"/>
      <c r="W110" s="1141"/>
      <c r="X110" s="1141"/>
      <c r="Y110" s="1141"/>
      <c r="Z110" s="1142"/>
      <c r="AA110" s="31"/>
      <c r="AC110" s="30" t="s">
        <v>26322</v>
      </c>
      <c r="AS110" s="19"/>
      <c r="AT110" s="19"/>
      <c r="AU110" s="19"/>
      <c r="AV110" s="25"/>
    </row>
    <row r="111" spans="1:48" s="17" customFormat="1" ht="12" customHeight="1">
      <c r="A111" s="1143"/>
      <c r="B111" s="1144"/>
      <c r="C111" s="1144"/>
      <c r="D111" s="1144"/>
      <c r="E111" s="1144"/>
      <c r="F111" s="1144"/>
      <c r="G111" s="1144"/>
      <c r="H111" s="1144"/>
      <c r="I111" s="1144"/>
      <c r="J111" s="1144"/>
      <c r="K111" s="1144"/>
      <c r="L111" s="1144"/>
      <c r="M111" s="1144"/>
      <c r="N111" s="1144"/>
      <c r="O111" s="1144"/>
      <c r="P111" s="1144"/>
      <c r="Q111" s="1144"/>
      <c r="R111" s="1144"/>
      <c r="S111" s="1144"/>
      <c r="T111" s="1144"/>
      <c r="U111" s="1144"/>
      <c r="V111" s="1144"/>
      <c r="W111" s="1144"/>
      <c r="X111" s="1144"/>
      <c r="Y111" s="1144"/>
      <c r="Z111" s="1145"/>
      <c r="AA111" s="31"/>
      <c r="AC111" s="30" t="s">
        <v>26323</v>
      </c>
      <c r="AS111" s="19"/>
      <c r="AT111" s="19"/>
      <c r="AU111" s="19"/>
      <c r="AV111" s="25"/>
    </row>
    <row r="112" spans="1:48" s="17" customFormat="1">
      <c r="A112" s="32" t="s">
        <v>26324</v>
      </c>
      <c r="B112" s="33"/>
      <c r="C112" s="33"/>
      <c r="D112" s="33"/>
      <c r="E112" s="33"/>
      <c r="F112" s="33"/>
      <c r="G112" s="33"/>
      <c r="H112" s="33"/>
      <c r="I112" s="34"/>
      <c r="K112" s="32" t="s">
        <v>26325</v>
      </c>
      <c r="L112" s="34"/>
      <c r="M112" s="33"/>
      <c r="N112" s="33"/>
      <c r="O112" s="35"/>
      <c r="P112" s="32" t="s">
        <v>26326</v>
      </c>
      <c r="Q112" s="33"/>
      <c r="R112" s="33"/>
      <c r="S112" s="33"/>
      <c r="T112" s="36"/>
      <c r="U112" s="33"/>
      <c r="V112" s="37"/>
      <c r="W112" s="32" t="s">
        <v>26327</v>
      </c>
      <c r="X112" s="33"/>
      <c r="Y112" s="33"/>
      <c r="Z112" s="37"/>
      <c r="AA112" s="31"/>
      <c r="AC112" s="30" t="s">
        <v>255</v>
      </c>
      <c r="AS112" s="19"/>
      <c r="AT112" s="19"/>
      <c r="AU112" s="19"/>
      <c r="AV112" s="25"/>
    </row>
    <row r="113" spans="1:48" s="40" customFormat="1" ht="12" customHeight="1">
      <c r="A113" s="1146" t="s">
        <v>26355</v>
      </c>
      <c r="B113" s="1147"/>
      <c r="C113" s="1147"/>
      <c r="D113" s="1147"/>
      <c r="E113" s="1147"/>
      <c r="F113" s="1147"/>
      <c r="G113" s="1147"/>
      <c r="H113" s="1147"/>
      <c r="I113" s="1147"/>
      <c r="J113" s="1148"/>
      <c r="K113" s="1152" t="s">
        <v>546</v>
      </c>
      <c r="L113" s="1153"/>
      <c r="M113" s="1153"/>
      <c r="N113" s="1153"/>
      <c r="O113" s="1154"/>
      <c r="P113" s="1158" t="s">
        <v>26322</v>
      </c>
      <c r="Q113" s="1159"/>
      <c r="R113" s="1159"/>
      <c r="S113" s="1159"/>
      <c r="T113" s="1159"/>
      <c r="U113" s="1159"/>
      <c r="V113" s="1160"/>
      <c r="W113" s="1164">
        <v>43191</v>
      </c>
      <c r="X113" s="1165"/>
      <c r="Y113" s="1165"/>
      <c r="Z113" s="1166"/>
      <c r="AA113" s="38"/>
      <c r="AB113" s="17"/>
      <c r="AC113" s="39"/>
      <c r="AO113" s="17"/>
      <c r="AP113" s="17"/>
      <c r="AQ113" s="17"/>
      <c r="AR113" s="17"/>
      <c r="AS113" s="19"/>
      <c r="AT113" s="19"/>
      <c r="AU113" s="19"/>
      <c r="AV113" s="25"/>
    </row>
    <row r="114" spans="1:48" s="40" customFormat="1" ht="12" customHeight="1">
      <c r="A114" s="1149"/>
      <c r="B114" s="1150"/>
      <c r="C114" s="1150"/>
      <c r="D114" s="1150"/>
      <c r="E114" s="1150"/>
      <c r="F114" s="1150"/>
      <c r="G114" s="1150"/>
      <c r="H114" s="1150"/>
      <c r="I114" s="1150"/>
      <c r="J114" s="1151"/>
      <c r="K114" s="1155"/>
      <c r="L114" s="1156"/>
      <c r="M114" s="1156"/>
      <c r="N114" s="1156"/>
      <c r="O114" s="1157"/>
      <c r="P114" s="1161"/>
      <c r="Q114" s="1162"/>
      <c r="R114" s="1162"/>
      <c r="S114" s="1162"/>
      <c r="T114" s="1162"/>
      <c r="U114" s="1162"/>
      <c r="V114" s="1163"/>
      <c r="W114" s="1167"/>
      <c r="X114" s="1168"/>
      <c r="Y114" s="1168"/>
      <c r="Z114" s="1169"/>
      <c r="AA114" s="38"/>
      <c r="AB114" s="17"/>
      <c r="AC114" s="34"/>
      <c r="AO114" s="17"/>
      <c r="AP114" s="17"/>
      <c r="AQ114" s="17"/>
      <c r="AR114" s="17"/>
      <c r="AS114" s="19"/>
      <c r="AT114" s="19"/>
      <c r="AU114" s="19"/>
      <c r="AV114" s="25"/>
    </row>
    <row r="115" spans="1:48" s="42" customFormat="1" ht="12.75" customHeight="1">
      <c r="A115" s="41" t="s">
        <v>26328</v>
      </c>
      <c r="B115" s="1170" t="s">
        <v>26329</v>
      </c>
      <c r="C115" s="1171"/>
      <c r="D115" s="1171"/>
      <c r="E115" s="1171"/>
      <c r="F115" s="1171"/>
      <c r="G115" s="1171"/>
      <c r="H115" s="1171"/>
      <c r="I115" s="1171"/>
      <c r="J115" s="1172"/>
      <c r="K115" s="1173" t="s">
        <v>26330</v>
      </c>
      <c r="L115" s="1174"/>
      <c r="M115" s="1174"/>
      <c r="N115" s="1175"/>
      <c r="O115" s="1173" t="s">
        <v>26331</v>
      </c>
      <c r="P115" s="1174"/>
      <c r="Q115" s="1174"/>
      <c r="R115" s="1175"/>
      <c r="S115" s="1173" t="s">
        <v>26332</v>
      </c>
      <c r="T115" s="1174"/>
      <c r="U115" s="1174"/>
      <c r="V115" s="1175"/>
      <c r="W115" s="1173" t="s">
        <v>26333</v>
      </c>
      <c r="X115" s="1174"/>
      <c r="Y115" s="1174"/>
      <c r="Z115" s="1175"/>
      <c r="AO115" s="17"/>
      <c r="AP115" s="17"/>
      <c r="AQ115" s="17"/>
      <c r="AR115" s="17"/>
      <c r="AS115" s="19"/>
      <c r="AT115" s="19"/>
      <c r="AU115" s="19"/>
      <c r="AV115" s="25"/>
    </row>
    <row r="116" spans="1:48" s="17" customFormat="1" ht="12.75" customHeight="1">
      <c r="A116" s="43">
        <v>1</v>
      </c>
      <c r="B116" s="1136" t="s">
        <v>26334</v>
      </c>
      <c r="C116" s="1136"/>
      <c r="D116" s="1136"/>
      <c r="E116" s="1136"/>
      <c r="F116" s="1136"/>
      <c r="G116" s="1136"/>
      <c r="H116" s="1136"/>
      <c r="I116" s="1136"/>
      <c r="J116" s="1136"/>
      <c r="K116" s="1137" t="s">
        <v>26335</v>
      </c>
      <c r="L116" s="1137"/>
      <c r="M116" s="1137"/>
      <c r="N116" s="1137"/>
      <c r="O116" s="1186"/>
      <c r="P116" s="1186"/>
      <c r="Q116" s="1186"/>
      <c r="R116" s="1186"/>
      <c r="S116" s="1176">
        <v>50</v>
      </c>
      <c r="T116" s="1176"/>
      <c r="U116" s="1176"/>
      <c r="V116" s="1176"/>
      <c r="W116" s="1130">
        <f>S116/50</f>
        <v>1</v>
      </c>
      <c r="X116" s="1130"/>
      <c r="Y116" s="1130"/>
      <c r="Z116" s="1131"/>
      <c r="AB116" s="44" t="s">
        <v>26336</v>
      </c>
      <c r="AC116" s="45">
        <f>IF(W116&lt;&gt;"",(W116-$W$26)^2,"")</f>
        <v>687241</v>
      </c>
      <c r="AS116" s="19"/>
      <c r="AT116" s="25"/>
      <c r="AU116" s="25"/>
      <c r="AV116" s="25"/>
    </row>
    <row r="117" spans="1:48" s="17" customFormat="1" ht="12.75" customHeight="1">
      <c r="A117" s="46">
        <v>2</v>
      </c>
      <c r="B117" s="1127" t="s">
        <v>26337</v>
      </c>
      <c r="C117" s="1127"/>
      <c r="D117" s="1127"/>
      <c r="E117" s="1127"/>
      <c r="F117" s="1127"/>
      <c r="G117" s="1127"/>
      <c r="H117" s="1127"/>
      <c r="I117" s="1127"/>
      <c r="J117" s="1127"/>
      <c r="K117" s="1135" t="s">
        <v>26338</v>
      </c>
      <c r="L117" s="1135"/>
      <c r="M117" s="1135"/>
      <c r="N117" s="1135"/>
      <c r="O117" s="1185"/>
      <c r="P117" s="1185"/>
      <c r="Q117" s="1185"/>
      <c r="R117" s="1185"/>
      <c r="S117" s="1129">
        <v>45</v>
      </c>
      <c r="T117" s="1129"/>
      <c r="U117" s="1129"/>
      <c r="V117" s="1129"/>
      <c r="W117" s="1130">
        <f>S117/50</f>
        <v>0.9</v>
      </c>
      <c r="X117" s="1130"/>
      <c r="Y117" s="1130"/>
      <c r="Z117" s="1131"/>
      <c r="AB117" s="44" t="s">
        <v>26336</v>
      </c>
      <c r="AC117" s="45">
        <f>IF(W118&lt;&gt;"",(W118-$W$26)^2,"")</f>
        <v>687473.13959999999</v>
      </c>
      <c r="AS117" s="19"/>
      <c r="AV117" s="25"/>
    </row>
    <row r="118" spans="1:48" s="17" customFormat="1" ht="12.75" customHeight="1">
      <c r="A118" s="46">
        <v>3</v>
      </c>
      <c r="B118" s="1127" t="s">
        <v>26339</v>
      </c>
      <c r="C118" s="1127"/>
      <c r="D118" s="1127"/>
      <c r="E118" s="1127"/>
      <c r="F118" s="1127"/>
      <c r="G118" s="1127"/>
      <c r="H118" s="1127"/>
      <c r="I118" s="1127"/>
      <c r="J118" s="1127"/>
      <c r="K118" s="1135" t="s">
        <v>26340</v>
      </c>
      <c r="L118" s="1135"/>
      <c r="M118" s="1135"/>
      <c r="N118" s="1135"/>
      <c r="O118" s="1185"/>
      <c r="P118" s="1185"/>
      <c r="Q118" s="1185"/>
      <c r="R118" s="1185"/>
      <c r="S118" s="1129">
        <v>43</v>
      </c>
      <c r="T118" s="1129"/>
      <c r="U118" s="1129"/>
      <c r="V118" s="1129"/>
      <c r="W118" s="1130">
        <f>S118/50</f>
        <v>0.86</v>
      </c>
      <c r="X118" s="1130"/>
      <c r="Y118" s="1130"/>
      <c r="Z118" s="1131"/>
      <c r="AB118" s="44" t="s">
        <v>26336</v>
      </c>
      <c r="AC118" s="45">
        <f>IF(W117&lt;&gt;"",(W117-$W$26)^2,"")</f>
        <v>687406.81</v>
      </c>
      <c r="AS118" s="19"/>
      <c r="AV118" s="25"/>
    </row>
    <row r="119" spans="1:48" s="17" customFormat="1">
      <c r="A119" s="46">
        <v>4</v>
      </c>
      <c r="B119" s="1127"/>
      <c r="C119" s="1127"/>
      <c r="D119" s="1127"/>
      <c r="E119" s="1127"/>
      <c r="F119" s="1127"/>
      <c r="G119" s="1127"/>
      <c r="H119" s="1127"/>
      <c r="I119" s="1127"/>
      <c r="J119" s="1127"/>
      <c r="K119" s="1135"/>
      <c r="L119" s="1135"/>
      <c r="M119" s="1135"/>
      <c r="N119" s="1135"/>
      <c r="O119" s="1129"/>
      <c r="P119" s="1129"/>
      <c r="Q119" s="1129"/>
      <c r="R119" s="1129"/>
      <c r="S119" s="1129"/>
      <c r="T119" s="1129"/>
      <c r="U119" s="1129"/>
      <c r="V119" s="1129"/>
      <c r="W119" s="1130"/>
      <c r="X119" s="1130"/>
      <c r="Y119" s="1130"/>
      <c r="Z119" s="1131"/>
      <c r="AB119" s="44" t="s">
        <v>26336</v>
      </c>
      <c r="AC119" s="45" t="str">
        <f t="shared" ref="AC119:AC125" si="4">IF(W119&lt;&gt;"",(W119-$W$26)^2,"")</f>
        <v/>
      </c>
      <c r="AO119" s="47"/>
      <c r="AP119" s="48"/>
      <c r="AQ119" s="48"/>
      <c r="AR119" s="19"/>
      <c r="AS119" s="19"/>
      <c r="AV119" s="25"/>
    </row>
    <row r="120" spans="1:48" s="17" customFormat="1" ht="12">
      <c r="A120" s="46">
        <v>5</v>
      </c>
      <c r="B120" s="1127"/>
      <c r="C120" s="1127"/>
      <c r="D120" s="1127"/>
      <c r="E120" s="1127"/>
      <c r="F120" s="1127"/>
      <c r="G120" s="1127"/>
      <c r="H120" s="1127"/>
      <c r="I120" s="1127"/>
      <c r="J120" s="1127"/>
      <c r="K120" s="1128"/>
      <c r="L120" s="1128"/>
      <c r="M120" s="1128"/>
      <c r="N120" s="1128"/>
      <c r="O120" s="1128"/>
      <c r="P120" s="1128"/>
      <c r="Q120" s="1128"/>
      <c r="R120" s="1128"/>
      <c r="S120" s="1129"/>
      <c r="T120" s="1129"/>
      <c r="U120" s="1129"/>
      <c r="V120" s="1129"/>
      <c r="W120" s="1130"/>
      <c r="X120" s="1130"/>
      <c r="Y120" s="1130"/>
      <c r="Z120" s="1131"/>
      <c r="AB120" s="44" t="s">
        <v>26336</v>
      </c>
      <c r="AC120" s="45" t="str">
        <f t="shared" si="4"/>
        <v/>
      </c>
      <c r="AO120" s="47"/>
      <c r="AP120" s="48"/>
      <c r="AQ120" s="48"/>
      <c r="AR120" s="19"/>
      <c r="AS120" s="19"/>
    </row>
    <row r="121" spans="1:48" s="17" customFormat="1" ht="12">
      <c r="A121" s="46">
        <v>6</v>
      </c>
      <c r="B121" s="1127"/>
      <c r="C121" s="1127"/>
      <c r="D121" s="1127"/>
      <c r="E121" s="1127"/>
      <c r="F121" s="1127"/>
      <c r="G121" s="1127"/>
      <c r="H121" s="1127"/>
      <c r="I121" s="1127"/>
      <c r="J121" s="1127"/>
      <c r="K121" s="1128"/>
      <c r="L121" s="1128"/>
      <c r="M121" s="1128"/>
      <c r="N121" s="1128"/>
      <c r="O121" s="1128"/>
      <c r="P121" s="1128"/>
      <c r="Q121" s="1128"/>
      <c r="R121" s="1128"/>
      <c r="S121" s="1129"/>
      <c r="T121" s="1129"/>
      <c r="U121" s="1129"/>
      <c r="V121" s="1129"/>
      <c r="W121" s="1130"/>
      <c r="X121" s="1130"/>
      <c r="Y121" s="1130"/>
      <c r="Z121" s="1131"/>
      <c r="AB121" s="44" t="s">
        <v>26336</v>
      </c>
      <c r="AC121" s="45" t="str">
        <f t="shared" si="4"/>
        <v/>
      </c>
      <c r="AO121" s="47"/>
      <c r="AP121" s="48"/>
      <c r="AQ121" s="48"/>
      <c r="AR121" s="19"/>
      <c r="AS121" s="19"/>
    </row>
    <row r="122" spans="1:48" s="17" customFormat="1" ht="12">
      <c r="A122" s="46">
        <v>7</v>
      </c>
      <c r="B122" s="1127"/>
      <c r="C122" s="1127"/>
      <c r="D122" s="1127"/>
      <c r="E122" s="1127"/>
      <c r="F122" s="1127"/>
      <c r="G122" s="1127"/>
      <c r="H122" s="1127"/>
      <c r="I122" s="1127"/>
      <c r="J122" s="1127"/>
      <c r="K122" s="1128"/>
      <c r="L122" s="1128"/>
      <c r="M122" s="1128"/>
      <c r="N122" s="1128"/>
      <c r="O122" s="1128"/>
      <c r="P122" s="1128"/>
      <c r="Q122" s="1128"/>
      <c r="R122" s="1128"/>
      <c r="S122" s="1129"/>
      <c r="T122" s="1129"/>
      <c r="U122" s="1129"/>
      <c r="V122" s="1129"/>
      <c r="W122" s="1130"/>
      <c r="X122" s="1130"/>
      <c r="Y122" s="1130"/>
      <c r="Z122" s="1131"/>
      <c r="AB122" s="44" t="s">
        <v>26336</v>
      </c>
      <c r="AC122" s="45" t="str">
        <f t="shared" si="4"/>
        <v/>
      </c>
      <c r="AO122" s="47"/>
      <c r="AP122" s="48"/>
      <c r="AQ122" s="48"/>
      <c r="AR122" s="19"/>
      <c r="AS122" s="19"/>
    </row>
    <row r="123" spans="1:48" s="17" customFormat="1" ht="15.75">
      <c r="A123" s="46">
        <v>8</v>
      </c>
      <c r="B123" s="1127"/>
      <c r="C123" s="1127"/>
      <c r="D123" s="1127"/>
      <c r="E123" s="1127"/>
      <c r="F123" s="1127"/>
      <c r="G123" s="1127"/>
      <c r="H123" s="1127"/>
      <c r="I123" s="1127"/>
      <c r="J123" s="1127"/>
      <c r="K123" s="1128"/>
      <c r="L123" s="1128"/>
      <c r="M123" s="1128"/>
      <c r="N123" s="1128"/>
      <c r="O123" s="1128"/>
      <c r="P123" s="1128"/>
      <c r="Q123" s="1128"/>
      <c r="R123" s="1128"/>
      <c r="S123" s="1129"/>
      <c r="T123" s="1129"/>
      <c r="U123" s="1129"/>
      <c r="V123" s="1129"/>
      <c r="W123" s="1130"/>
      <c r="X123" s="1130"/>
      <c r="Y123" s="1130"/>
      <c r="Z123" s="1131"/>
      <c r="AB123" s="44" t="s">
        <v>26336</v>
      </c>
      <c r="AC123" s="45" t="str">
        <f t="shared" si="4"/>
        <v/>
      </c>
      <c r="AO123" s="47"/>
      <c r="AP123" s="48"/>
      <c r="AQ123" s="48"/>
      <c r="AR123" s="19"/>
      <c r="AS123" s="19"/>
      <c r="AT123" s="40"/>
      <c r="AU123" s="40"/>
    </row>
    <row r="124" spans="1:48" s="17" customFormat="1" ht="15.75">
      <c r="A124" s="46">
        <v>9</v>
      </c>
      <c r="B124" s="1127"/>
      <c r="C124" s="1127"/>
      <c r="D124" s="1127"/>
      <c r="E124" s="1127"/>
      <c r="F124" s="1127"/>
      <c r="G124" s="1127"/>
      <c r="H124" s="1127"/>
      <c r="I124" s="1127"/>
      <c r="J124" s="1127"/>
      <c r="K124" s="1128"/>
      <c r="L124" s="1128"/>
      <c r="M124" s="1128"/>
      <c r="N124" s="1128"/>
      <c r="O124" s="1128"/>
      <c r="P124" s="1128"/>
      <c r="Q124" s="1128"/>
      <c r="R124" s="1128"/>
      <c r="S124" s="1129"/>
      <c r="T124" s="1129"/>
      <c r="U124" s="1129"/>
      <c r="V124" s="1129"/>
      <c r="W124" s="1130"/>
      <c r="X124" s="1130"/>
      <c r="Y124" s="1130"/>
      <c r="Z124" s="1131"/>
      <c r="AB124" s="44" t="s">
        <v>26336</v>
      </c>
      <c r="AC124" s="45" t="str">
        <f t="shared" si="4"/>
        <v/>
      </c>
      <c r="AO124" s="47"/>
      <c r="AP124" s="48"/>
      <c r="AQ124" s="48"/>
      <c r="AR124" s="19"/>
      <c r="AS124" s="19"/>
      <c r="AT124" s="40"/>
      <c r="AU124" s="40"/>
    </row>
    <row r="125" spans="1:48" s="17" customFormat="1" ht="15" customHeight="1">
      <c r="A125" s="49">
        <v>10</v>
      </c>
      <c r="B125" s="1132"/>
      <c r="C125" s="1132"/>
      <c r="D125" s="1132"/>
      <c r="E125" s="1132"/>
      <c r="F125" s="1132"/>
      <c r="G125" s="1132"/>
      <c r="H125" s="1132"/>
      <c r="I125" s="1132"/>
      <c r="J125" s="1132"/>
      <c r="K125" s="1133"/>
      <c r="L125" s="1133"/>
      <c r="M125" s="1133"/>
      <c r="N125" s="1133"/>
      <c r="O125" s="1133"/>
      <c r="P125" s="1133"/>
      <c r="Q125" s="1133"/>
      <c r="R125" s="1133"/>
      <c r="S125" s="1134"/>
      <c r="T125" s="1134"/>
      <c r="U125" s="1134"/>
      <c r="V125" s="1134"/>
      <c r="W125" s="1130"/>
      <c r="X125" s="1130"/>
      <c r="Y125" s="1130"/>
      <c r="Z125" s="1131"/>
      <c r="AB125" s="44" t="s">
        <v>26336</v>
      </c>
      <c r="AC125" s="45" t="str">
        <f t="shared" si="4"/>
        <v/>
      </c>
      <c r="AO125" s="47"/>
      <c r="AP125" s="48"/>
      <c r="AQ125" s="48"/>
      <c r="AR125" s="19"/>
      <c r="AS125" s="19"/>
      <c r="AT125" s="40"/>
      <c r="AU125" s="40"/>
    </row>
    <row r="126" spans="1:48" s="40" customFormat="1" ht="15.75">
      <c r="A126" s="50" t="s">
        <v>26341</v>
      </c>
      <c r="B126" s="27"/>
      <c r="C126" s="27"/>
      <c r="D126" s="27"/>
      <c r="E126" s="27"/>
      <c r="F126" s="27"/>
      <c r="G126" s="27"/>
      <c r="H126" s="27"/>
      <c r="I126" s="27"/>
      <c r="J126" s="27"/>
      <c r="K126" s="27"/>
      <c r="L126" s="51"/>
      <c r="M126" s="52"/>
      <c r="N126" s="53"/>
      <c r="O126" s="1113" t="s">
        <v>26342</v>
      </c>
      <c r="P126" s="1114"/>
      <c r="Q126" s="1114"/>
      <c r="R126" s="1114"/>
      <c r="S126" s="1114"/>
      <c r="T126" s="1114"/>
      <c r="U126" s="1114"/>
      <c r="V126" s="1115"/>
      <c r="W126" s="1116">
        <f>AVERAGE(W116:Z125)</f>
        <v>0.92</v>
      </c>
      <c r="X126" s="1116"/>
      <c r="Y126" s="1116"/>
      <c r="Z126" s="1116"/>
      <c r="AB126" s="54" t="s">
        <v>26343</v>
      </c>
      <c r="AC126" s="55">
        <f>((SUM(AC116:AC125))/((COUNTA(W116:Z125)-1)))</f>
        <v>1031060.4748</v>
      </c>
      <c r="AS126" s="17"/>
    </row>
    <row r="127" spans="1:48" s="40" customFormat="1" ht="15.75">
      <c r="A127" s="1117"/>
      <c r="B127" s="1118"/>
      <c r="C127" s="1118"/>
      <c r="D127" s="1118"/>
      <c r="E127" s="1118"/>
      <c r="F127" s="1118"/>
      <c r="G127" s="1118"/>
      <c r="H127" s="1118"/>
      <c r="I127" s="1118"/>
      <c r="J127" s="1118"/>
      <c r="K127" s="1118"/>
      <c r="L127" s="1118"/>
      <c r="M127" s="1118"/>
      <c r="N127" s="1119"/>
      <c r="O127" s="1113" t="s">
        <v>26344</v>
      </c>
      <c r="P127" s="1114"/>
      <c r="Q127" s="1114"/>
      <c r="R127" s="1114"/>
      <c r="S127" s="1114"/>
      <c r="T127" s="1114"/>
      <c r="U127" s="1114"/>
      <c r="V127" s="1115"/>
      <c r="W127" s="1116">
        <f>MAX(W116:Z125)</f>
        <v>1</v>
      </c>
      <c r="X127" s="1116"/>
      <c r="Y127" s="1116"/>
      <c r="Z127" s="1116"/>
      <c r="AB127" s="1177" t="s">
        <v>26345</v>
      </c>
      <c r="AC127" s="1178"/>
      <c r="AD127" s="1179"/>
      <c r="AS127" s="17"/>
    </row>
    <row r="128" spans="1:48" s="40" customFormat="1" ht="15.75">
      <c r="A128" s="1117"/>
      <c r="B128" s="1118"/>
      <c r="C128" s="1118"/>
      <c r="D128" s="1118"/>
      <c r="E128" s="1118"/>
      <c r="F128" s="1118"/>
      <c r="G128" s="1118"/>
      <c r="H128" s="1118"/>
      <c r="I128" s="1118"/>
      <c r="J128" s="1118"/>
      <c r="K128" s="1118"/>
      <c r="L128" s="1118"/>
      <c r="M128" s="1118"/>
      <c r="N128" s="1119"/>
      <c r="O128" s="1113" t="s">
        <v>26346</v>
      </c>
      <c r="P128" s="1114"/>
      <c r="Q128" s="1114"/>
      <c r="R128" s="1114"/>
      <c r="S128" s="1114"/>
      <c r="T128" s="1114"/>
      <c r="U128" s="1114"/>
      <c r="V128" s="1115"/>
      <c r="W128" s="1123">
        <f>MIN(W116:Z125)</f>
        <v>0.86</v>
      </c>
      <c r="X128" s="1123"/>
      <c r="Y128" s="1123"/>
      <c r="Z128" s="1123"/>
      <c r="AB128" s="1177" t="s">
        <v>26347</v>
      </c>
      <c r="AC128" s="1179"/>
      <c r="AD128" s="56" t="str">
        <f>IF(COUNTA(W116:Z125)&gt;=AD129,"Confiável","Não Confiável")</f>
        <v>Não Confiável</v>
      </c>
      <c r="AO128" s="16"/>
      <c r="AP128" s="16"/>
      <c r="AS128" s="17"/>
      <c r="AT128" s="16"/>
      <c r="AU128" s="16"/>
    </row>
    <row r="129" spans="1:48" s="40" customFormat="1" ht="15.75">
      <c r="A129" s="1117"/>
      <c r="B129" s="1118"/>
      <c r="C129" s="1118"/>
      <c r="D129" s="1118"/>
      <c r="E129" s="1118"/>
      <c r="F129" s="1118"/>
      <c r="G129" s="1118"/>
      <c r="H129" s="1118"/>
      <c r="I129" s="1118"/>
      <c r="J129" s="1118"/>
      <c r="K129" s="1118"/>
      <c r="L129" s="1118"/>
      <c r="M129" s="1118"/>
      <c r="N129" s="1119"/>
      <c r="O129" s="57" t="s">
        <v>26348</v>
      </c>
      <c r="P129" s="58"/>
      <c r="Q129" s="58"/>
      <c r="R129" s="58"/>
      <c r="S129" s="58"/>
      <c r="T129" s="58"/>
      <c r="U129" s="58"/>
      <c r="V129" s="58"/>
      <c r="W129" s="58"/>
      <c r="X129" s="58"/>
      <c r="Y129" s="58"/>
      <c r="Z129" s="59"/>
      <c r="AB129" s="1180" t="s">
        <v>26349</v>
      </c>
      <c r="AC129" s="1181"/>
      <c r="AD129" s="60">
        <f>ROUNDUP(((4*AC126)/((W126/10)^2)),0)</f>
        <v>487268656</v>
      </c>
      <c r="AE129" s="61"/>
      <c r="AF129" s="62"/>
      <c r="AG129" s="62"/>
      <c r="AO129" s="16"/>
      <c r="AP129" s="16"/>
      <c r="AS129" s="17"/>
      <c r="AT129" s="16"/>
      <c r="AU129" s="16"/>
    </row>
    <row r="130" spans="1:48" s="40" customFormat="1" ht="16.5" thickBot="1">
      <c r="A130" s="1120"/>
      <c r="B130" s="1121"/>
      <c r="C130" s="1121"/>
      <c r="D130" s="1121"/>
      <c r="E130" s="1121"/>
      <c r="F130" s="1121"/>
      <c r="G130" s="1121"/>
      <c r="H130" s="1121"/>
      <c r="I130" s="1121"/>
      <c r="J130" s="1121"/>
      <c r="K130" s="1121"/>
      <c r="L130" s="1121"/>
      <c r="M130" s="1121"/>
      <c r="N130" s="1122"/>
      <c r="O130" s="1124" t="str">
        <f>IF(W128=W116,B116,IF(W128=W117,B117,IF(W128=W118,B118,IF(W128=W119,B119,IF(W128=W120,B120,IF(W128=W121,B121,IF(W128=W122,B122,IF(W128=W123,B123,IF(W128=W124,B124,IF(W128=W125,B125,"0"))))))))))</f>
        <v>ITIEL LTDA ME</v>
      </c>
      <c r="P130" s="1125"/>
      <c r="Q130" s="1125"/>
      <c r="R130" s="1125"/>
      <c r="S130" s="1125"/>
      <c r="T130" s="1125"/>
      <c r="U130" s="1125"/>
      <c r="V130" s="1125"/>
      <c r="W130" s="1125"/>
      <c r="X130" s="1125"/>
      <c r="Y130" s="1125"/>
      <c r="Z130" s="1126"/>
      <c r="AB130" s="1182" t="s">
        <v>26350</v>
      </c>
      <c r="AC130" s="1183"/>
      <c r="AD130" s="1183"/>
      <c r="AE130" s="1183"/>
      <c r="AF130" s="1183"/>
      <c r="AG130" s="1183"/>
      <c r="AH130" s="1183"/>
      <c r="AI130" s="1183"/>
      <c r="AJ130" s="1183"/>
      <c r="AK130" s="1183"/>
      <c r="AL130" s="1184"/>
      <c r="AO130" s="16"/>
      <c r="AP130" s="16"/>
      <c r="AS130" s="17"/>
      <c r="AT130" s="16"/>
      <c r="AU130" s="16"/>
    </row>
    <row r="131" spans="1:48" ht="19.5" thickTop="1">
      <c r="A131" s="63"/>
      <c r="B131" s="64"/>
      <c r="C131" s="64"/>
      <c r="D131" s="64"/>
      <c r="E131" s="64"/>
      <c r="F131" s="64"/>
      <c r="G131" s="64"/>
      <c r="H131" s="64"/>
      <c r="I131" s="64"/>
      <c r="J131" s="64"/>
      <c r="K131" s="64"/>
      <c r="L131" s="65"/>
      <c r="M131" s="65"/>
      <c r="N131" s="65"/>
      <c r="O131" s="65"/>
      <c r="P131" s="65"/>
      <c r="Q131" s="65"/>
      <c r="R131" s="65"/>
      <c r="S131" s="65"/>
      <c r="T131" s="65"/>
      <c r="U131" s="65"/>
      <c r="V131" s="65"/>
      <c r="W131" s="65"/>
      <c r="X131" s="65"/>
      <c r="Y131" s="65"/>
      <c r="Z131" s="66" t="s">
        <v>26308</v>
      </c>
      <c r="AC131" s="18" t="s">
        <v>26309</v>
      </c>
      <c r="AE131" s="17" t="s">
        <v>26310</v>
      </c>
      <c r="AF131" s="17" t="s">
        <v>26311</v>
      </c>
      <c r="AO131" s="17"/>
      <c r="AP131" s="17"/>
      <c r="AQ131" s="17"/>
      <c r="AR131" s="17"/>
      <c r="AS131" s="19"/>
      <c r="AT131" s="19"/>
      <c r="AU131" s="19"/>
    </row>
    <row r="132" spans="1:48">
      <c r="A132" s="20"/>
      <c r="B132" s="21"/>
      <c r="C132" s="21"/>
      <c r="D132" s="21"/>
      <c r="E132" s="21"/>
      <c r="F132" s="21"/>
      <c r="G132" s="21"/>
      <c r="H132" s="21"/>
      <c r="I132" s="21"/>
      <c r="J132" s="21"/>
      <c r="K132" s="21"/>
      <c r="L132" s="22"/>
      <c r="M132" s="22"/>
      <c r="N132" s="22"/>
      <c r="O132" s="22"/>
      <c r="P132" s="22"/>
      <c r="Q132" s="22"/>
      <c r="R132" s="22"/>
      <c r="S132" s="22"/>
      <c r="T132" s="22"/>
      <c r="U132" s="22"/>
      <c r="V132" s="22"/>
      <c r="W132" s="22"/>
      <c r="X132" s="22"/>
      <c r="Y132" s="22"/>
      <c r="Z132" s="23"/>
      <c r="AC132" s="24" t="s">
        <v>26312</v>
      </c>
      <c r="AE132" s="17" t="s">
        <v>26313</v>
      </c>
      <c r="AF132" s="17" t="s">
        <v>26314</v>
      </c>
      <c r="AO132" s="17"/>
      <c r="AP132" s="17"/>
      <c r="AQ132" s="17"/>
      <c r="AR132" s="17"/>
      <c r="AS132" s="19"/>
      <c r="AT132" s="19"/>
      <c r="AU132" s="19"/>
      <c r="AV132" s="25"/>
    </row>
    <row r="133" spans="1:48" s="17" customFormat="1">
      <c r="A133" s="26" t="s">
        <v>26315</v>
      </c>
      <c r="B133" s="27"/>
      <c r="C133" s="27"/>
      <c r="D133" s="27"/>
      <c r="E133" s="27"/>
      <c r="F133" s="27"/>
      <c r="G133" s="27"/>
      <c r="H133" s="27"/>
      <c r="I133" s="27"/>
      <c r="J133" s="27"/>
      <c r="K133" s="27"/>
      <c r="L133" s="28"/>
      <c r="M133" s="28"/>
      <c r="N133" s="28"/>
      <c r="O133" s="28"/>
      <c r="P133" s="28"/>
      <c r="Q133" s="28"/>
      <c r="R133" s="28"/>
      <c r="S133" s="28"/>
      <c r="T133" s="28"/>
      <c r="U133" s="28"/>
      <c r="V133" s="28"/>
      <c r="W133" s="28"/>
      <c r="X133" s="28"/>
      <c r="Y133" s="28"/>
      <c r="Z133" s="29"/>
      <c r="AC133" s="30" t="s">
        <v>26316</v>
      </c>
      <c r="AE133" s="17" t="s">
        <v>26317</v>
      </c>
      <c r="AF133" s="17" t="s">
        <v>26318</v>
      </c>
      <c r="AS133" s="19"/>
      <c r="AT133" s="19"/>
      <c r="AU133" s="19"/>
      <c r="AV133" s="25"/>
    </row>
    <row r="134" spans="1:48" s="17" customFormat="1" ht="12" customHeight="1">
      <c r="A134" s="1140" t="s">
        <v>26356</v>
      </c>
      <c r="B134" s="1141"/>
      <c r="C134" s="1141"/>
      <c r="D134" s="1141"/>
      <c r="E134" s="1141"/>
      <c r="F134" s="1141"/>
      <c r="G134" s="1141"/>
      <c r="H134" s="1141"/>
      <c r="I134" s="1141"/>
      <c r="J134" s="1141"/>
      <c r="K134" s="1141"/>
      <c r="L134" s="1141"/>
      <c r="M134" s="1141"/>
      <c r="N134" s="1141"/>
      <c r="O134" s="1141"/>
      <c r="P134" s="1141"/>
      <c r="Q134" s="1141"/>
      <c r="R134" s="1141"/>
      <c r="S134" s="1141"/>
      <c r="T134" s="1141"/>
      <c r="U134" s="1141"/>
      <c r="V134" s="1141"/>
      <c r="W134" s="1141"/>
      <c r="X134" s="1141"/>
      <c r="Y134" s="1141"/>
      <c r="Z134" s="1142"/>
      <c r="AA134" s="31"/>
      <c r="AC134" s="30" t="s">
        <v>26320</v>
      </c>
      <c r="AE134" s="17" t="s">
        <v>26321</v>
      </c>
      <c r="AS134" s="19"/>
      <c r="AT134" s="19"/>
      <c r="AU134" s="19"/>
      <c r="AV134" s="25"/>
    </row>
    <row r="135" spans="1:48" s="17" customFormat="1" ht="12" customHeight="1">
      <c r="A135" s="1140"/>
      <c r="B135" s="1141"/>
      <c r="C135" s="1141"/>
      <c r="D135" s="1141"/>
      <c r="E135" s="1141"/>
      <c r="F135" s="1141"/>
      <c r="G135" s="1141"/>
      <c r="H135" s="1141"/>
      <c r="I135" s="1141"/>
      <c r="J135" s="1141"/>
      <c r="K135" s="1141"/>
      <c r="L135" s="1141"/>
      <c r="M135" s="1141"/>
      <c r="N135" s="1141"/>
      <c r="O135" s="1141"/>
      <c r="P135" s="1141"/>
      <c r="Q135" s="1141"/>
      <c r="R135" s="1141"/>
      <c r="S135" s="1141"/>
      <c r="T135" s="1141"/>
      <c r="U135" s="1141"/>
      <c r="V135" s="1141"/>
      <c r="W135" s="1141"/>
      <c r="X135" s="1141"/>
      <c r="Y135" s="1141"/>
      <c r="Z135" s="1142"/>
      <c r="AA135" s="31"/>
      <c r="AC135" s="30" t="s">
        <v>26322</v>
      </c>
      <c r="AS135" s="19"/>
      <c r="AT135" s="19"/>
      <c r="AU135" s="19"/>
      <c r="AV135" s="25"/>
    </row>
    <row r="136" spans="1:48" s="17" customFormat="1" ht="12" customHeight="1">
      <c r="A136" s="1143"/>
      <c r="B136" s="1144"/>
      <c r="C136" s="1144"/>
      <c r="D136" s="1144"/>
      <c r="E136" s="1144"/>
      <c r="F136" s="1144"/>
      <c r="G136" s="1144"/>
      <c r="H136" s="1144"/>
      <c r="I136" s="1144"/>
      <c r="J136" s="1144"/>
      <c r="K136" s="1144"/>
      <c r="L136" s="1144"/>
      <c r="M136" s="1144"/>
      <c r="N136" s="1144"/>
      <c r="O136" s="1144"/>
      <c r="P136" s="1144"/>
      <c r="Q136" s="1144"/>
      <c r="R136" s="1144"/>
      <c r="S136" s="1144"/>
      <c r="T136" s="1144"/>
      <c r="U136" s="1144"/>
      <c r="V136" s="1144"/>
      <c r="W136" s="1144"/>
      <c r="X136" s="1144"/>
      <c r="Y136" s="1144"/>
      <c r="Z136" s="1145"/>
      <c r="AA136" s="31"/>
      <c r="AC136" s="30" t="s">
        <v>26323</v>
      </c>
      <c r="AS136" s="19"/>
      <c r="AT136" s="19"/>
      <c r="AU136" s="19"/>
      <c r="AV136" s="25"/>
    </row>
    <row r="137" spans="1:48" s="17" customFormat="1">
      <c r="A137" s="32" t="s">
        <v>26324</v>
      </c>
      <c r="B137" s="33"/>
      <c r="C137" s="33"/>
      <c r="D137" s="33"/>
      <c r="E137" s="33"/>
      <c r="F137" s="33"/>
      <c r="G137" s="33"/>
      <c r="H137" s="33"/>
      <c r="I137" s="34"/>
      <c r="K137" s="32" t="s">
        <v>26325</v>
      </c>
      <c r="L137" s="34"/>
      <c r="M137" s="33"/>
      <c r="N137" s="33"/>
      <c r="O137" s="35"/>
      <c r="P137" s="32" t="s">
        <v>26326</v>
      </c>
      <c r="Q137" s="33"/>
      <c r="R137" s="33"/>
      <c r="S137" s="33"/>
      <c r="T137" s="36"/>
      <c r="U137" s="33"/>
      <c r="V137" s="37"/>
      <c r="W137" s="32" t="s">
        <v>26327</v>
      </c>
      <c r="X137" s="33"/>
      <c r="Y137" s="33"/>
      <c r="Z137" s="37"/>
      <c r="AA137" s="31"/>
      <c r="AC137" s="30" t="s">
        <v>255</v>
      </c>
      <c r="AS137" s="19"/>
      <c r="AT137" s="19"/>
      <c r="AU137" s="19"/>
      <c r="AV137" s="25"/>
    </row>
    <row r="138" spans="1:48" s="40" customFormat="1" ht="12" customHeight="1">
      <c r="A138" s="1146" t="s">
        <v>26357</v>
      </c>
      <c r="B138" s="1147"/>
      <c r="C138" s="1147"/>
      <c r="D138" s="1147"/>
      <c r="E138" s="1147"/>
      <c r="F138" s="1147"/>
      <c r="G138" s="1147"/>
      <c r="H138" s="1147"/>
      <c r="I138" s="1147"/>
      <c r="J138" s="1148"/>
      <c r="K138" s="1152" t="s">
        <v>26358</v>
      </c>
      <c r="L138" s="1153"/>
      <c r="M138" s="1153"/>
      <c r="N138" s="1153"/>
      <c r="O138" s="1154"/>
      <c r="P138" s="1158" t="s">
        <v>26322</v>
      </c>
      <c r="Q138" s="1159"/>
      <c r="R138" s="1159"/>
      <c r="S138" s="1159"/>
      <c r="T138" s="1159"/>
      <c r="U138" s="1159"/>
      <c r="V138" s="1160"/>
      <c r="W138" s="1164">
        <v>43191</v>
      </c>
      <c r="X138" s="1165"/>
      <c r="Y138" s="1165"/>
      <c r="Z138" s="1166"/>
      <c r="AA138" s="38"/>
      <c r="AB138" s="17"/>
      <c r="AC138" s="39"/>
      <c r="AO138" s="17"/>
      <c r="AP138" s="17"/>
      <c r="AQ138" s="17"/>
      <c r="AR138" s="17"/>
      <c r="AS138" s="19"/>
      <c r="AT138" s="19"/>
      <c r="AU138" s="19"/>
      <c r="AV138" s="25"/>
    </row>
    <row r="139" spans="1:48" s="40" customFormat="1" ht="12" customHeight="1">
      <c r="A139" s="1149"/>
      <c r="B139" s="1150"/>
      <c r="C139" s="1150"/>
      <c r="D139" s="1150"/>
      <c r="E139" s="1150"/>
      <c r="F139" s="1150"/>
      <c r="G139" s="1150"/>
      <c r="H139" s="1150"/>
      <c r="I139" s="1150"/>
      <c r="J139" s="1151"/>
      <c r="K139" s="1155"/>
      <c r="L139" s="1156"/>
      <c r="M139" s="1156"/>
      <c r="N139" s="1156"/>
      <c r="O139" s="1157"/>
      <c r="P139" s="1161"/>
      <c r="Q139" s="1162"/>
      <c r="R139" s="1162"/>
      <c r="S139" s="1162"/>
      <c r="T139" s="1162"/>
      <c r="U139" s="1162"/>
      <c r="V139" s="1163"/>
      <c r="W139" s="1167"/>
      <c r="X139" s="1168"/>
      <c r="Y139" s="1168"/>
      <c r="Z139" s="1169"/>
      <c r="AA139" s="38"/>
      <c r="AB139" s="17"/>
      <c r="AC139" s="34"/>
      <c r="AO139" s="17"/>
      <c r="AP139" s="17"/>
      <c r="AQ139" s="17"/>
      <c r="AR139" s="17"/>
      <c r="AS139" s="19"/>
      <c r="AT139" s="19"/>
      <c r="AU139" s="19"/>
      <c r="AV139" s="25"/>
    </row>
    <row r="140" spans="1:48" s="42" customFormat="1" ht="12.75" customHeight="1">
      <c r="A140" s="41" t="s">
        <v>26328</v>
      </c>
      <c r="B140" s="1170" t="s">
        <v>26329</v>
      </c>
      <c r="C140" s="1171"/>
      <c r="D140" s="1171"/>
      <c r="E140" s="1171"/>
      <c r="F140" s="1171"/>
      <c r="G140" s="1171"/>
      <c r="H140" s="1171"/>
      <c r="I140" s="1171"/>
      <c r="J140" s="1172"/>
      <c r="K140" s="1173" t="s">
        <v>26330</v>
      </c>
      <c r="L140" s="1174"/>
      <c r="M140" s="1174"/>
      <c r="N140" s="1175"/>
      <c r="O140" s="1173" t="s">
        <v>26331</v>
      </c>
      <c r="P140" s="1174"/>
      <c r="Q140" s="1174"/>
      <c r="R140" s="1175"/>
      <c r="S140" s="1173" t="s">
        <v>26332</v>
      </c>
      <c r="T140" s="1174"/>
      <c r="U140" s="1174"/>
      <c r="V140" s="1175"/>
      <c r="W140" s="1173" t="s">
        <v>26333</v>
      </c>
      <c r="X140" s="1174"/>
      <c r="Y140" s="1174"/>
      <c r="Z140" s="1175"/>
      <c r="AO140" s="17"/>
      <c r="AP140" s="17"/>
      <c r="AQ140" s="17"/>
      <c r="AR140" s="17"/>
      <c r="AS140" s="19"/>
      <c r="AT140" s="19"/>
      <c r="AU140" s="19"/>
      <c r="AV140" s="25"/>
    </row>
    <row r="141" spans="1:48" s="17" customFormat="1" ht="12.75" customHeight="1">
      <c r="A141" s="43">
        <v>1</v>
      </c>
      <c r="B141" s="1136" t="s">
        <v>26334</v>
      </c>
      <c r="C141" s="1136"/>
      <c r="D141" s="1136"/>
      <c r="E141" s="1136"/>
      <c r="F141" s="1136"/>
      <c r="G141" s="1136"/>
      <c r="H141" s="1136"/>
      <c r="I141" s="1136"/>
      <c r="J141" s="1136"/>
      <c r="K141" s="1137" t="s">
        <v>26335</v>
      </c>
      <c r="L141" s="1137"/>
      <c r="M141" s="1137"/>
      <c r="N141" s="1137"/>
      <c r="O141" s="1186"/>
      <c r="P141" s="1186"/>
      <c r="Q141" s="1186"/>
      <c r="R141" s="1186"/>
      <c r="S141" s="1176">
        <v>750</v>
      </c>
      <c r="T141" s="1176"/>
      <c r="U141" s="1176"/>
      <c r="V141" s="1176"/>
      <c r="W141" s="1130">
        <f>S141/1000</f>
        <v>0.75</v>
      </c>
      <c r="X141" s="1130"/>
      <c r="Y141" s="1130"/>
      <c r="Z141" s="1131"/>
      <c r="AB141" s="44" t="s">
        <v>26336</v>
      </c>
      <c r="AC141" s="45">
        <f>IF(W141&lt;&gt;"",(W141-$W$26)^2,"")</f>
        <v>687655.5625</v>
      </c>
      <c r="AS141" s="19"/>
      <c r="AT141" s="25"/>
      <c r="AU141" s="25"/>
      <c r="AV141" s="25"/>
    </row>
    <row r="142" spans="1:48" s="17" customFormat="1" ht="12.75" customHeight="1">
      <c r="A142" s="46">
        <v>2</v>
      </c>
      <c r="B142" s="1127" t="s">
        <v>26337</v>
      </c>
      <c r="C142" s="1127"/>
      <c r="D142" s="1127"/>
      <c r="E142" s="1127"/>
      <c r="F142" s="1127"/>
      <c r="G142" s="1127"/>
      <c r="H142" s="1127"/>
      <c r="I142" s="1127"/>
      <c r="J142" s="1127"/>
      <c r="K142" s="1135" t="s">
        <v>26338</v>
      </c>
      <c r="L142" s="1135"/>
      <c r="M142" s="1135"/>
      <c r="N142" s="1135"/>
      <c r="O142" s="1185"/>
      <c r="P142" s="1185"/>
      <c r="Q142" s="1185"/>
      <c r="R142" s="1185"/>
      <c r="S142" s="1129">
        <v>850</v>
      </c>
      <c r="T142" s="1129"/>
      <c r="U142" s="1129"/>
      <c r="V142" s="1129"/>
      <c r="W142" s="1130">
        <f>S142/1000</f>
        <v>0.85</v>
      </c>
      <c r="X142" s="1130"/>
      <c r="Y142" s="1130"/>
      <c r="Z142" s="1131"/>
      <c r="AB142" s="44" t="s">
        <v>26336</v>
      </c>
      <c r="AC142" s="45">
        <f>IF(W143&lt;&gt;"",(W143-$W$26)^2,"")</f>
        <v>687473.13959999999</v>
      </c>
      <c r="AS142" s="19"/>
      <c r="AV142" s="25"/>
    </row>
    <row r="143" spans="1:48" s="17" customFormat="1" ht="12.75" customHeight="1">
      <c r="A143" s="46">
        <v>3</v>
      </c>
      <c r="B143" s="1127" t="s">
        <v>26339</v>
      </c>
      <c r="C143" s="1127"/>
      <c r="D143" s="1127"/>
      <c r="E143" s="1127"/>
      <c r="F143" s="1127"/>
      <c r="G143" s="1127"/>
      <c r="H143" s="1127"/>
      <c r="I143" s="1127"/>
      <c r="J143" s="1127"/>
      <c r="K143" s="1135" t="s">
        <v>26340</v>
      </c>
      <c r="L143" s="1135"/>
      <c r="M143" s="1135"/>
      <c r="N143" s="1135"/>
      <c r="O143" s="1185"/>
      <c r="P143" s="1185"/>
      <c r="Q143" s="1185"/>
      <c r="R143" s="1185"/>
      <c r="S143" s="1129">
        <v>860</v>
      </c>
      <c r="T143" s="1129"/>
      <c r="U143" s="1129"/>
      <c r="V143" s="1129"/>
      <c r="W143" s="1130">
        <f>S143/1000</f>
        <v>0.86</v>
      </c>
      <c r="X143" s="1130"/>
      <c r="Y143" s="1130"/>
      <c r="Z143" s="1131"/>
      <c r="AB143" s="44" t="s">
        <v>26336</v>
      </c>
      <c r="AC143" s="45">
        <f>IF(W142&lt;&gt;"",(W142-$W$26)^2,"")</f>
        <v>687489.72250000003</v>
      </c>
      <c r="AS143" s="19"/>
      <c r="AV143" s="25"/>
    </row>
    <row r="144" spans="1:48" s="17" customFormat="1">
      <c r="A144" s="46">
        <v>4</v>
      </c>
      <c r="B144" s="1127"/>
      <c r="C144" s="1127"/>
      <c r="D144" s="1127"/>
      <c r="E144" s="1127"/>
      <c r="F144" s="1127"/>
      <c r="G144" s="1127"/>
      <c r="H144" s="1127"/>
      <c r="I144" s="1127"/>
      <c r="J144" s="1127"/>
      <c r="K144" s="1135"/>
      <c r="L144" s="1135"/>
      <c r="M144" s="1135"/>
      <c r="N144" s="1135"/>
      <c r="O144" s="1129"/>
      <c r="P144" s="1129"/>
      <c r="Q144" s="1129"/>
      <c r="R144" s="1129"/>
      <c r="S144" s="1129"/>
      <c r="T144" s="1129"/>
      <c r="U144" s="1129"/>
      <c r="V144" s="1129"/>
      <c r="W144" s="1130"/>
      <c r="X144" s="1130"/>
      <c r="Y144" s="1130"/>
      <c r="Z144" s="1131"/>
      <c r="AB144" s="44" t="s">
        <v>26336</v>
      </c>
      <c r="AC144" s="45" t="str">
        <f t="shared" ref="AC144:AC150" si="5">IF(W144&lt;&gt;"",(W144-$W$26)^2,"")</f>
        <v/>
      </c>
      <c r="AO144" s="47"/>
      <c r="AP144" s="48"/>
      <c r="AQ144" s="48"/>
      <c r="AR144" s="19"/>
      <c r="AS144" s="19"/>
      <c r="AV144" s="25"/>
    </row>
    <row r="145" spans="1:48" s="17" customFormat="1" ht="12">
      <c r="A145" s="46">
        <v>5</v>
      </c>
      <c r="B145" s="1127"/>
      <c r="C145" s="1127"/>
      <c r="D145" s="1127"/>
      <c r="E145" s="1127"/>
      <c r="F145" s="1127"/>
      <c r="G145" s="1127"/>
      <c r="H145" s="1127"/>
      <c r="I145" s="1127"/>
      <c r="J145" s="1127"/>
      <c r="K145" s="1128"/>
      <c r="L145" s="1128"/>
      <c r="M145" s="1128"/>
      <c r="N145" s="1128"/>
      <c r="O145" s="1128"/>
      <c r="P145" s="1128"/>
      <c r="Q145" s="1128"/>
      <c r="R145" s="1128"/>
      <c r="S145" s="1129"/>
      <c r="T145" s="1129"/>
      <c r="U145" s="1129"/>
      <c r="V145" s="1129"/>
      <c r="W145" s="1130"/>
      <c r="X145" s="1130"/>
      <c r="Y145" s="1130"/>
      <c r="Z145" s="1131"/>
      <c r="AB145" s="44" t="s">
        <v>26336</v>
      </c>
      <c r="AC145" s="45" t="str">
        <f t="shared" si="5"/>
        <v/>
      </c>
      <c r="AO145" s="47"/>
      <c r="AP145" s="48"/>
      <c r="AQ145" s="48"/>
      <c r="AR145" s="19"/>
      <c r="AS145" s="19"/>
    </row>
    <row r="146" spans="1:48" s="17" customFormat="1" ht="12">
      <c r="A146" s="46">
        <v>6</v>
      </c>
      <c r="B146" s="1127"/>
      <c r="C146" s="1127"/>
      <c r="D146" s="1127"/>
      <c r="E146" s="1127"/>
      <c r="F146" s="1127"/>
      <c r="G146" s="1127"/>
      <c r="H146" s="1127"/>
      <c r="I146" s="1127"/>
      <c r="J146" s="1127"/>
      <c r="K146" s="1128"/>
      <c r="L146" s="1128"/>
      <c r="M146" s="1128"/>
      <c r="N146" s="1128"/>
      <c r="O146" s="1128"/>
      <c r="P146" s="1128"/>
      <c r="Q146" s="1128"/>
      <c r="R146" s="1128"/>
      <c r="S146" s="1129"/>
      <c r="T146" s="1129"/>
      <c r="U146" s="1129"/>
      <c r="V146" s="1129"/>
      <c r="W146" s="1130"/>
      <c r="X146" s="1130"/>
      <c r="Y146" s="1130"/>
      <c r="Z146" s="1131"/>
      <c r="AB146" s="44" t="s">
        <v>26336</v>
      </c>
      <c r="AC146" s="45" t="str">
        <f t="shared" si="5"/>
        <v/>
      </c>
      <c r="AO146" s="47"/>
      <c r="AP146" s="48"/>
      <c r="AQ146" s="48"/>
      <c r="AR146" s="19"/>
      <c r="AS146" s="19"/>
    </row>
    <row r="147" spans="1:48" s="17" customFormat="1" ht="12">
      <c r="A147" s="46">
        <v>7</v>
      </c>
      <c r="B147" s="1127"/>
      <c r="C147" s="1127"/>
      <c r="D147" s="1127"/>
      <c r="E147" s="1127"/>
      <c r="F147" s="1127"/>
      <c r="G147" s="1127"/>
      <c r="H147" s="1127"/>
      <c r="I147" s="1127"/>
      <c r="J147" s="1127"/>
      <c r="K147" s="1128"/>
      <c r="L147" s="1128"/>
      <c r="M147" s="1128"/>
      <c r="N147" s="1128"/>
      <c r="O147" s="1128"/>
      <c r="P147" s="1128"/>
      <c r="Q147" s="1128"/>
      <c r="R147" s="1128"/>
      <c r="S147" s="1129"/>
      <c r="T147" s="1129"/>
      <c r="U147" s="1129"/>
      <c r="V147" s="1129"/>
      <c r="W147" s="1130"/>
      <c r="X147" s="1130"/>
      <c r="Y147" s="1130"/>
      <c r="Z147" s="1131"/>
      <c r="AB147" s="44" t="s">
        <v>26336</v>
      </c>
      <c r="AC147" s="45" t="str">
        <f t="shared" si="5"/>
        <v/>
      </c>
      <c r="AO147" s="47"/>
      <c r="AP147" s="48"/>
      <c r="AQ147" s="48"/>
      <c r="AR147" s="19"/>
      <c r="AS147" s="19"/>
    </row>
    <row r="148" spans="1:48" s="17" customFormat="1" ht="15.75">
      <c r="A148" s="46">
        <v>8</v>
      </c>
      <c r="B148" s="1127"/>
      <c r="C148" s="1127"/>
      <c r="D148" s="1127"/>
      <c r="E148" s="1127"/>
      <c r="F148" s="1127"/>
      <c r="G148" s="1127"/>
      <c r="H148" s="1127"/>
      <c r="I148" s="1127"/>
      <c r="J148" s="1127"/>
      <c r="K148" s="1128"/>
      <c r="L148" s="1128"/>
      <c r="M148" s="1128"/>
      <c r="N148" s="1128"/>
      <c r="O148" s="1128"/>
      <c r="P148" s="1128"/>
      <c r="Q148" s="1128"/>
      <c r="R148" s="1128"/>
      <c r="S148" s="1129"/>
      <c r="T148" s="1129"/>
      <c r="U148" s="1129"/>
      <c r="V148" s="1129"/>
      <c r="W148" s="1130"/>
      <c r="X148" s="1130"/>
      <c r="Y148" s="1130"/>
      <c r="Z148" s="1131"/>
      <c r="AB148" s="44" t="s">
        <v>26336</v>
      </c>
      <c r="AC148" s="45" t="str">
        <f t="shared" si="5"/>
        <v/>
      </c>
      <c r="AO148" s="47"/>
      <c r="AP148" s="48"/>
      <c r="AQ148" s="48"/>
      <c r="AR148" s="19"/>
      <c r="AS148" s="19"/>
      <c r="AT148" s="40"/>
      <c r="AU148" s="40"/>
    </row>
    <row r="149" spans="1:48" s="17" customFormat="1" ht="15.75">
      <c r="A149" s="46">
        <v>9</v>
      </c>
      <c r="B149" s="1127"/>
      <c r="C149" s="1127"/>
      <c r="D149" s="1127"/>
      <c r="E149" s="1127"/>
      <c r="F149" s="1127"/>
      <c r="G149" s="1127"/>
      <c r="H149" s="1127"/>
      <c r="I149" s="1127"/>
      <c r="J149" s="1127"/>
      <c r="K149" s="1128"/>
      <c r="L149" s="1128"/>
      <c r="M149" s="1128"/>
      <c r="N149" s="1128"/>
      <c r="O149" s="1128"/>
      <c r="P149" s="1128"/>
      <c r="Q149" s="1128"/>
      <c r="R149" s="1128"/>
      <c r="S149" s="1129"/>
      <c r="T149" s="1129"/>
      <c r="U149" s="1129"/>
      <c r="V149" s="1129"/>
      <c r="W149" s="1130"/>
      <c r="X149" s="1130"/>
      <c r="Y149" s="1130"/>
      <c r="Z149" s="1131"/>
      <c r="AB149" s="44" t="s">
        <v>26336</v>
      </c>
      <c r="AC149" s="45" t="str">
        <f t="shared" si="5"/>
        <v/>
      </c>
      <c r="AO149" s="47"/>
      <c r="AP149" s="48"/>
      <c r="AQ149" s="48"/>
      <c r="AR149" s="19"/>
      <c r="AS149" s="19"/>
      <c r="AT149" s="40"/>
      <c r="AU149" s="40"/>
    </row>
    <row r="150" spans="1:48" s="17" customFormat="1" ht="15" customHeight="1">
      <c r="A150" s="49">
        <v>10</v>
      </c>
      <c r="B150" s="1132"/>
      <c r="C150" s="1132"/>
      <c r="D150" s="1132"/>
      <c r="E150" s="1132"/>
      <c r="F150" s="1132"/>
      <c r="G150" s="1132"/>
      <c r="H150" s="1132"/>
      <c r="I150" s="1132"/>
      <c r="J150" s="1132"/>
      <c r="K150" s="1133"/>
      <c r="L150" s="1133"/>
      <c r="M150" s="1133"/>
      <c r="N150" s="1133"/>
      <c r="O150" s="1133"/>
      <c r="P150" s="1133"/>
      <c r="Q150" s="1133"/>
      <c r="R150" s="1133"/>
      <c r="S150" s="1134"/>
      <c r="T150" s="1134"/>
      <c r="U150" s="1134"/>
      <c r="V150" s="1134"/>
      <c r="W150" s="1130"/>
      <c r="X150" s="1130"/>
      <c r="Y150" s="1130"/>
      <c r="Z150" s="1131"/>
      <c r="AB150" s="44" t="s">
        <v>26336</v>
      </c>
      <c r="AC150" s="45" t="str">
        <f t="shared" si="5"/>
        <v/>
      </c>
      <c r="AO150" s="47"/>
      <c r="AP150" s="48"/>
      <c r="AQ150" s="48"/>
      <c r="AR150" s="19"/>
      <c r="AS150" s="19"/>
      <c r="AT150" s="40"/>
      <c r="AU150" s="40"/>
    </row>
    <row r="151" spans="1:48" s="40" customFormat="1" ht="15.75">
      <c r="A151" s="50" t="s">
        <v>26341</v>
      </c>
      <c r="B151" s="27"/>
      <c r="C151" s="27"/>
      <c r="D151" s="27"/>
      <c r="E151" s="27"/>
      <c r="F151" s="27"/>
      <c r="G151" s="27"/>
      <c r="H151" s="27"/>
      <c r="I151" s="27"/>
      <c r="J151" s="27"/>
      <c r="K151" s="27"/>
      <c r="L151" s="51"/>
      <c r="M151" s="52"/>
      <c r="N151" s="53"/>
      <c r="O151" s="1113" t="s">
        <v>26342</v>
      </c>
      <c r="P151" s="1114"/>
      <c r="Q151" s="1114"/>
      <c r="R151" s="1114"/>
      <c r="S151" s="1114"/>
      <c r="T151" s="1114"/>
      <c r="U151" s="1114"/>
      <c r="V151" s="1115"/>
      <c r="W151" s="1116">
        <f>AVERAGE(W141:Z150)</f>
        <v>0.82</v>
      </c>
      <c r="X151" s="1116"/>
      <c r="Y151" s="1116"/>
      <c r="Z151" s="1116"/>
      <c r="AB151" s="54" t="s">
        <v>26343</v>
      </c>
      <c r="AC151" s="55">
        <f>((SUM(AC141:AC150))/((COUNTA(W141:Z150)-1)))</f>
        <v>1031309.2123</v>
      </c>
      <c r="AS151" s="17"/>
    </row>
    <row r="152" spans="1:48" s="40" customFormat="1" ht="15.75">
      <c r="A152" s="1117"/>
      <c r="B152" s="1118"/>
      <c r="C152" s="1118"/>
      <c r="D152" s="1118"/>
      <c r="E152" s="1118"/>
      <c r="F152" s="1118"/>
      <c r="G152" s="1118"/>
      <c r="H152" s="1118"/>
      <c r="I152" s="1118"/>
      <c r="J152" s="1118"/>
      <c r="K152" s="1118"/>
      <c r="L152" s="1118"/>
      <c r="M152" s="1118"/>
      <c r="N152" s="1119"/>
      <c r="O152" s="1113" t="s">
        <v>26344</v>
      </c>
      <c r="P152" s="1114"/>
      <c r="Q152" s="1114"/>
      <c r="R152" s="1114"/>
      <c r="S152" s="1114"/>
      <c r="T152" s="1114"/>
      <c r="U152" s="1114"/>
      <c r="V152" s="1115"/>
      <c r="W152" s="1116">
        <f>MAX(W141:Z150)</f>
        <v>0.86</v>
      </c>
      <c r="X152" s="1116"/>
      <c r="Y152" s="1116"/>
      <c r="Z152" s="1116"/>
      <c r="AB152" s="1177" t="s">
        <v>26345</v>
      </c>
      <c r="AC152" s="1178"/>
      <c r="AD152" s="1179"/>
      <c r="AS152" s="17"/>
    </row>
    <row r="153" spans="1:48" s="40" customFormat="1" ht="15.75">
      <c r="A153" s="1117"/>
      <c r="B153" s="1118"/>
      <c r="C153" s="1118"/>
      <c r="D153" s="1118"/>
      <c r="E153" s="1118"/>
      <c r="F153" s="1118"/>
      <c r="G153" s="1118"/>
      <c r="H153" s="1118"/>
      <c r="I153" s="1118"/>
      <c r="J153" s="1118"/>
      <c r="K153" s="1118"/>
      <c r="L153" s="1118"/>
      <c r="M153" s="1118"/>
      <c r="N153" s="1119"/>
      <c r="O153" s="1113" t="s">
        <v>26346</v>
      </c>
      <c r="P153" s="1114"/>
      <c r="Q153" s="1114"/>
      <c r="R153" s="1114"/>
      <c r="S153" s="1114"/>
      <c r="T153" s="1114"/>
      <c r="U153" s="1114"/>
      <c r="V153" s="1115"/>
      <c r="W153" s="1123">
        <f>MIN(W141:Z150)</f>
        <v>0.75</v>
      </c>
      <c r="X153" s="1123"/>
      <c r="Y153" s="1123"/>
      <c r="Z153" s="1123"/>
      <c r="AB153" s="1177" t="s">
        <v>26347</v>
      </c>
      <c r="AC153" s="1179"/>
      <c r="AD153" s="56" t="str">
        <f>IF(COUNTA(W141:Z150)&gt;=AD154,"Confiável","Não Confiável")</f>
        <v>Não Confiável</v>
      </c>
      <c r="AO153" s="16"/>
      <c r="AP153" s="16"/>
      <c r="AS153" s="17"/>
      <c r="AT153" s="16"/>
      <c r="AU153" s="16"/>
    </row>
    <row r="154" spans="1:48" s="40" customFormat="1" ht="15.75">
      <c r="A154" s="1117"/>
      <c r="B154" s="1118"/>
      <c r="C154" s="1118"/>
      <c r="D154" s="1118"/>
      <c r="E154" s="1118"/>
      <c r="F154" s="1118"/>
      <c r="G154" s="1118"/>
      <c r="H154" s="1118"/>
      <c r="I154" s="1118"/>
      <c r="J154" s="1118"/>
      <c r="K154" s="1118"/>
      <c r="L154" s="1118"/>
      <c r="M154" s="1118"/>
      <c r="N154" s="1119"/>
      <c r="O154" s="57" t="s">
        <v>26348</v>
      </c>
      <c r="P154" s="58"/>
      <c r="Q154" s="58"/>
      <c r="R154" s="58"/>
      <c r="S154" s="58"/>
      <c r="T154" s="58"/>
      <c r="U154" s="58"/>
      <c r="V154" s="58"/>
      <c r="W154" s="58"/>
      <c r="X154" s="58"/>
      <c r="Y154" s="58"/>
      <c r="Z154" s="59"/>
      <c r="AB154" s="1180" t="s">
        <v>26349</v>
      </c>
      <c r="AC154" s="1181"/>
      <c r="AD154" s="60">
        <f>ROUNDUP(((4*AC151)/((W151/10)^2)),0)</f>
        <v>613509347</v>
      </c>
      <c r="AE154" s="61"/>
      <c r="AF154" s="62"/>
      <c r="AG154" s="62"/>
      <c r="AO154" s="16"/>
      <c r="AP154" s="16"/>
      <c r="AS154" s="17"/>
      <c r="AT154" s="16"/>
      <c r="AU154" s="16"/>
    </row>
    <row r="155" spans="1:48" s="40" customFormat="1" ht="16.5" thickBot="1">
      <c r="A155" s="1120"/>
      <c r="B155" s="1121"/>
      <c r="C155" s="1121"/>
      <c r="D155" s="1121"/>
      <c r="E155" s="1121"/>
      <c r="F155" s="1121"/>
      <c r="G155" s="1121"/>
      <c r="H155" s="1121"/>
      <c r="I155" s="1121"/>
      <c r="J155" s="1121"/>
      <c r="K155" s="1121"/>
      <c r="L155" s="1121"/>
      <c r="M155" s="1121"/>
      <c r="N155" s="1122"/>
      <c r="O155" s="1124" t="str">
        <f>IF(W153=W141,B141,IF(W153=W142,B142,IF(W153=W143,B143,IF(W153=W144,B144,IF(W153=W145,B145,IF(W153=W146,B146,IF(W153=W147,B147,IF(W153=W148,B148,IF(W153=W149,B149,IF(W153=W150,B150,"0"))))))))))</f>
        <v>A.S CAMELI LTDA</v>
      </c>
      <c r="P155" s="1125"/>
      <c r="Q155" s="1125"/>
      <c r="R155" s="1125"/>
      <c r="S155" s="1125"/>
      <c r="T155" s="1125"/>
      <c r="U155" s="1125"/>
      <c r="V155" s="1125"/>
      <c r="W155" s="1125"/>
      <c r="X155" s="1125"/>
      <c r="Y155" s="1125"/>
      <c r="Z155" s="1126"/>
      <c r="AB155" s="1182" t="s">
        <v>26350</v>
      </c>
      <c r="AC155" s="1183"/>
      <c r="AD155" s="1183"/>
      <c r="AE155" s="1183"/>
      <c r="AF155" s="1183"/>
      <c r="AG155" s="1183"/>
      <c r="AH155" s="1183"/>
      <c r="AI155" s="1183"/>
      <c r="AJ155" s="1183"/>
      <c r="AK155" s="1183"/>
      <c r="AL155" s="1184"/>
      <c r="AO155" s="16"/>
      <c r="AP155" s="16"/>
      <c r="AS155" s="17"/>
      <c r="AT155" s="16"/>
      <c r="AU155" s="16"/>
    </row>
    <row r="156" spans="1:48" ht="19.5" thickTop="1">
      <c r="A156" s="63"/>
      <c r="B156" s="64"/>
      <c r="C156" s="64"/>
      <c r="D156" s="64"/>
      <c r="E156" s="64"/>
      <c r="F156" s="64"/>
      <c r="G156" s="64"/>
      <c r="H156" s="64"/>
      <c r="I156" s="64"/>
      <c r="J156" s="64"/>
      <c r="K156" s="64"/>
      <c r="L156" s="65"/>
      <c r="M156" s="65"/>
      <c r="N156" s="65"/>
      <c r="O156" s="65"/>
      <c r="P156" s="65"/>
      <c r="Q156" s="65"/>
      <c r="R156" s="65"/>
      <c r="S156" s="65"/>
      <c r="T156" s="65"/>
      <c r="U156" s="65"/>
      <c r="V156" s="65"/>
      <c r="W156" s="65"/>
      <c r="X156" s="65"/>
      <c r="Y156" s="65"/>
      <c r="Z156" s="66" t="s">
        <v>26308</v>
      </c>
      <c r="AC156" s="18" t="s">
        <v>26309</v>
      </c>
      <c r="AE156" s="17" t="s">
        <v>26310</v>
      </c>
      <c r="AF156" s="17" t="s">
        <v>26311</v>
      </c>
      <c r="AO156" s="17"/>
      <c r="AP156" s="17"/>
      <c r="AQ156" s="17"/>
      <c r="AR156" s="17"/>
      <c r="AS156" s="19"/>
      <c r="AT156" s="19"/>
      <c r="AU156" s="19"/>
    </row>
    <row r="157" spans="1:48">
      <c r="A157" s="20"/>
      <c r="B157" s="21"/>
      <c r="C157" s="21"/>
      <c r="D157" s="21"/>
      <c r="E157" s="21"/>
      <c r="F157" s="21"/>
      <c r="G157" s="21"/>
      <c r="H157" s="21"/>
      <c r="I157" s="21"/>
      <c r="J157" s="21"/>
      <c r="K157" s="21"/>
      <c r="L157" s="22"/>
      <c r="M157" s="22"/>
      <c r="N157" s="22"/>
      <c r="O157" s="22"/>
      <c r="P157" s="22"/>
      <c r="Q157" s="22"/>
      <c r="R157" s="22"/>
      <c r="S157" s="22"/>
      <c r="T157" s="22"/>
      <c r="U157" s="22"/>
      <c r="V157" s="22"/>
      <c r="W157" s="22"/>
      <c r="X157" s="22"/>
      <c r="Y157" s="22"/>
      <c r="Z157" s="23"/>
      <c r="AC157" s="24" t="s">
        <v>26312</v>
      </c>
      <c r="AE157" s="17" t="s">
        <v>26313</v>
      </c>
      <c r="AF157" s="17" t="s">
        <v>26314</v>
      </c>
      <c r="AO157" s="17"/>
      <c r="AP157" s="17"/>
      <c r="AQ157" s="17"/>
      <c r="AR157" s="17"/>
      <c r="AS157" s="19"/>
      <c r="AT157" s="19"/>
      <c r="AU157" s="19"/>
      <c r="AV157" s="25"/>
    </row>
    <row r="158" spans="1:48" s="17" customFormat="1">
      <c r="A158" s="26" t="s">
        <v>26315</v>
      </c>
      <c r="B158" s="27"/>
      <c r="C158" s="27"/>
      <c r="D158" s="27"/>
      <c r="E158" s="27"/>
      <c r="F158" s="27"/>
      <c r="G158" s="27"/>
      <c r="H158" s="27"/>
      <c r="I158" s="27"/>
      <c r="J158" s="27"/>
      <c r="K158" s="27"/>
      <c r="L158" s="28"/>
      <c r="M158" s="28"/>
      <c r="N158" s="28"/>
      <c r="O158" s="28"/>
      <c r="P158" s="28"/>
      <c r="Q158" s="28"/>
      <c r="R158" s="28"/>
      <c r="S158" s="28"/>
      <c r="T158" s="28"/>
      <c r="U158" s="28"/>
      <c r="V158" s="28"/>
      <c r="W158" s="28"/>
      <c r="X158" s="28"/>
      <c r="Y158" s="28"/>
      <c r="Z158" s="29"/>
      <c r="AC158" s="30" t="s">
        <v>26316</v>
      </c>
      <c r="AE158" s="17" t="s">
        <v>26317</v>
      </c>
      <c r="AF158" s="17" t="s">
        <v>26318</v>
      </c>
      <c r="AS158" s="19"/>
      <c r="AT158" s="19"/>
      <c r="AU158" s="19"/>
      <c r="AV158" s="25"/>
    </row>
    <row r="159" spans="1:48" s="17" customFormat="1" ht="12" customHeight="1">
      <c r="A159" s="1140" t="s">
        <v>26359</v>
      </c>
      <c r="B159" s="1141"/>
      <c r="C159" s="1141"/>
      <c r="D159" s="1141"/>
      <c r="E159" s="1141"/>
      <c r="F159" s="1141"/>
      <c r="G159" s="1141"/>
      <c r="H159" s="1141"/>
      <c r="I159" s="1141"/>
      <c r="J159" s="1141"/>
      <c r="K159" s="1141"/>
      <c r="L159" s="1141"/>
      <c r="M159" s="1141"/>
      <c r="N159" s="1141"/>
      <c r="O159" s="1141"/>
      <c r="P159" s="1141"/>
      <c r="Q159" s="1141"/>
      <c r="R159" s="1141"/>
      <c r="S159" s="1141"/>
      <c r="T159" s="1141"/>
      <c r="U159" s="1141"/>
      <c r="V159" s="1141"/>
      <c r="W159" s="1141"/>
      <c r="X159" s="1141"/>
      <c r="Y159" s="1141"/>
      <c r="Z159" s="1142"/>
      <c r="AA159" s="31"/>
      <c r="AC159" s="30" t="s">
        <v>26320</v>
      </c>
      <c r="AE159" s="17" t="s">
        <v>26321</v>
      </c>
      <c r="AS159" s="19"/>
      <c r="AT159" s="19"/>
      <c r="AU159" s="19"/>
      <c r="AV159" s="25"/>
    </row>
    <row r="160" spans="1:48" s="17" customFormat="1" ht="12" customHeight="1">
      <c r="A160" s="1140"/>
      <c r="B160" s="1141"/>
      <c r="C160" s="1141"/>
      <c r="D160" s="1141"/>
      <c r="E160" s="1141"/>
      <c r="F160" s="1141"/>
      <c r="G160" s="1141"/>
      <c r="H160" s="1141"/>
      <c r="I160" s="1141"/>
      <c r="J160" s="1141"/>
      <c r="K160" s="1141"/>
      <c r="L160" s="1141"/>
      <c r="M160" s="1141"/>
      <c r="N160" s="1141"/>
      <c r="O160" s="1141"/>
      <c r="P160" s="1141"/>
      <c r="Q160" s="1141"/>
      <c r="R160" s="1141"/>
      <c r="S160" s="1141"/>
      <c r="T160" s="1141"/>
      <c r="U160" s="1141"/>
      <c r="V160" s="1141"/>
      <c r="W160" s="1141"/>
      <c r="X160" s="1141"/>
      <c r="Y160" s="1141"/>
      <c r="Z160" s="1142"/>
      <c r="AA160" s="31"/>
      <c r="AC160" s="30" t="s">
        <v>26322</v>
      </c>
      <c r="AS160" s="19"/>
      <c r="AT160" s="19"/>
      <c r="AU160" s="19"/>
      <c r="AV160" s="25"/>
    </row>
    <row r="161" spans="1:48" s="17" customFormat="1" ht="12" customHeight="1">
      <c r="A161" s="1143"/>
      <c r="B161" s="1144"/>
      <c r="C161" s="1144"/>
      <c r="D161" s="1144"/>
      <c r="E161" s="1144"/>
      <c r="F161" s="1144"/>
      <c r="G161" s="1144"/>
      <c r="H161" s="1144"/>
      <c r="I161" s="1144"/>
      <c r="J161" s="1144"/>
      <c r="K161" s="1144"/>
      <c r="L161" s="1144"/>
      <c r="M161" s="1144"/>
      <c r="N161" s="1144"/>
      <c r="O161" s="1144"/>
      <c r="P161" s="1144"/>
      <c r="Q161" s="1144"/>
      <c r="R161" s="1144"/>
      <c r="S161" s="1144"/>
      <c r="T161" s="1144"/>
      <c r="U161" s="1144"/>
      <c r="V161" s="1144"/>
      <c r="W161" s="1144"/>
      <c r="X161" s="1144"/>
      <c r="Y161" s="1144"/>
      <c r="Z161" s="1145"/>
      <c r="AA161" s="31"/>
      <c r="AC161" s="30" t="s">
        <v>26323</v>
      </c>
      <c r="AS161" s="19"/>
      <c r="AT161" s="19"/>
      <c r="AU161" s="19"/>
      <c r="AV161" s="25"/>
    </row>
    <row r="162" spans="1:48" s="17" customFormat="1">
      <c r="A162" s="32" t="s">
        <v>26324</v>
      </c>
      <c r="B162" s="33"/>
      <c r="C162" s="33"/>
      <c r="D162" s="33"/>
      <c r="E162" s="33"/>
      <c r="F162" s="33"/>
      <c r="G162" s="33"/>
      <c r="H162" s="33"/>
      <c r="I162" s="34"/>
      <c r="K162" s="32" t="s">
        <v>26325</v>
      </c>
      <c r="L162" s="34"/>
      <c r="M162" s="33"/>
      <c r="N162" s="33"/>
      <c r="O162" s="35"/>
      <c r="P162" s="32" t="s">
        <v>26326</v>
      </c>
      <c r="Q162" s="33"/>
      <c r="R162" s="33"/>
      <c r="S162" s="33"/>
      <c r="T162" s="36"/>
      <c r="U162" s="33"/>
      <c r="V162" s="37"/>
      <c r="W162" s="32" t="s">
        <v>26327</v>
      </c>
      <c r="X162" s="33"/>
      <c r="Y162" s="33"/>
      <c r="Z162" s="37"/>
      <c r="AA162" s="31"/>
      <c r="AC162" s="30" t="s">
        <v>255</v>
      </c>
      <c r="AS162" s="19"/>
      <c r="AT162" s="19"/>
      <c r="AU162" s="19"/>
      <c r="AV162" s="25"/>
    </row>
    <row r="163" spans="1:48" s="40" customFormat="1" ht="12" customHeight="1">
      <c r="A163" s="1146" t="s">
        <v>26357</v>
      </c>
      <c r="B163" s="1147"/>
      <c r="C163" s="1147"/>
      <c r="D163" s="1147"/>
      <c r="E163" s="1147"/>
      <c r="F163" s="1147"/>
      <c r="G163" s="1147"/>
      <c r="H163" s="1147"/>
      <c r="I163" s="1147"/>
      <c r="J163" s="1148"/>
      <c r="K163" s="1152" t="s">
        <v>26358</v>
      </c>
      <c r="L163" s="1153"/>
      <c r="M163" s="1153"/>
      <c r="N163" s="1153"/>
      <c r="O163" s="1154"/>
      <c r="P163" s="1158" t="s">
        <v>26322</v>
      </c>
      <c r="Q163" s="1159"/>
      <c r="R163" s="1159"/>
      <c r="S163" s="1159"/>
      <c r="T163" s="1159"/>
      <c r="U163" s="1159"/>
      <c r="V163" s="1160"/>
      <c r="W163" s="1164">
        <v>43191</v>
      </c>
      <c r="X163" s="1165"/>
      <c r="Y163" s="1165"/>
      <c r="Z163" s="1166"/>
      <c r="AA163" s="38"/>
      <c r="AB163" s="17"/>
      <c r="AC163" s="39"/>
      <c r="AO163" s="17"/>
      <c r="AP163" s="17"/>
      <c r="AQ163" s="17"/>
      <c r="AR163" s="17"/>
      <c r="AS163" s="19"/>
      <c r="AT163" s="19"/>
      <c r="AU163" s="19"/>
      <c r="AV163" s="25"/>
    </row>
    <row r="164" spans="1:48" s="40" customFormat="1" ht="12" customHeight="1">
      <c r="A164" s="1149"/>
      <c r="B164" s="1150"/>
      <c r="C164" s="1150"/>
      <c r="D164" s="1150"/>
      <c r="E164" s="1150"/>
      <c r="F164" s="1150"/>
      <c r="G164" s="1150"/>
      <c r="H164" s="1150"/>
      <c r="I164" s="1150"/>
      <c r="J164" s="1151"/>
      <c r="K164" s="1155"/>
      <c r="L164" s="1156"/>
      <c r="M164" s="1156"/>
      <c r="N164" s="1156"/>
      <c r="O164" s="1157"/>
      <c r="P164" s="1161"/>
      <c r="Q164" s="1162"/>
      <c r="R164" s="1162"/>
      <c r="S164" s="1162"/>
      <c r="T164" s="1162"/>
      <c r="U164" s="1162"/>
      <c r="V164" s="1163"/>
      <c r="W164" s="1167"/>
      <c r="X164" s="1168"/>
      <c r="Y164" s="1168"/>
      <c r="Z164" s="1169"/>
      <c r="AA164" s="38"/>
      <c r="AB164" s="17"/>
      <c r="AC164" s="34"/>
      <c r="AO164" s="17"/>
      <c r="AP164" s="17"/>
      <c r="AQ164" s="17"/>
      <c r="AR164" s="17"/>
      <c r="AS164" s="19"/>
      <c r="AT164" s="19"/>
      <c r="AU164" s="19"/>
      <c r="AV164" s="25"/>
    </row>
    <row r="165" spans="1:48" s="42" customFormat="1" ht="12.75" customHeight="1">
      <c r="A165" s="41" t="s">
        <v>26328</v>
      </c>
      <c r="B165" s="1170" t="s">
        <v>26329</v>
      </c>
      <c r="C165" s="1171"/>
      <c r="D165" s="1171"/>
      <c r="E165" s="1171"/>
      <c r="F165" s="1171"/>
      <c r="G165" s="1171"/>
      <c r="H165" s="1171"/>
      <c r="I165" s="1171"/>
      <c r="J165" s="1172"/>
      <c r="K165" s="1173" t="s">
        <v>26330</v>
      </c>
      <c r="L165" s="1174"/>
      <c r="M165" s="1174"/>
      <c r="N165" s="1175"/>
      <c r="O165" s="1173" t="s">
        <v>26331</v>
      </c>
      <c r="P165" s="1174"/>
      <c r="Q165" s="1174"/>
      <c r="R165" s="1175"/>
      <c r="S165" s="1173" t="s">
        <v>26332</v>
      </c>
      <c r="T165" s="1174"/>
      <c r="U165" s="1174"/>
      <c r="V165" s="1175"/>
      <c r="W165" s="1173" t="s">
        <v>26333</v>
      </c>
      <c r="X165" s="1174"/>
      <c r="Y165" s="1174"/>
      <c r="Z165" s="1175"/>
      <c r="AO165" s="17"/>
      <c r="AP165" s="17"/>
      <c r="AQ165" s="17"/>
      <c r="AR165" s="17"/>
      <c r="AS165" s="19"/>
      <c r="AT165" s="19"/>
      <c r="AU165" s="19"/>
      <c r="AV165" s="25"/>
    </row>
    <row r="166" spans="1:48" s="17" customFormat="1" ht="12.75" customHeight="1">
      <c r="A166" s="43">
        <v>1</v>
      </c>
      <c r="B166" s="1136" t="s">
        <v>26334</v>
      </c>
      <c r="C166" s="1136"/>
      <c r="D166" s="1136"/>
      <c r="E166" s="1136"/>
      <c r="F166" s="1136"/>
      <c r="G166" s="1136"/>
      <c r="H166" s="1136"/>
      <c r="I166" s="1136"/>
      <c r="J166" s="1136"/>
      <c r="K166" s="1137" t="s">
        <v>26335</v>
      </c>
      <c r="L166" s="1137"/>
      <c r="M166" s="1137"/>
      <c r="N166" s="1137"/>
      <c r="O166" s="1186"/>
      <c r="P166" s="1186"/>
      <c r="Q166" s="1186"/>
      <c r="R166" s="1186"/>
      <c r="S166" s="1176">
        <v>700</v>
      </c>
      <c r="T166" s="1176"/>
      <c r="U166" s="1176"/>
      <c r="V166" s="1176"/>
      <c r="W166" s="1130">
        <f>S166/1000</f>
        <v>0.7</v>
      </c>
      <c r="X166" s="1130"/>
      <c r="Y166" s="1130"/>
      <c r="Z166" s="1131"/>
      <c r="AB166" s="44" t="s">
        <v>26336</v>
      </c>
      <c r="AC166" s="45">
        <f>IF(W166&lt;&gt;"",(W166-$W$26)^2,"")</f>
        <v>687738.49</v>
      </c>
      <c r="AS166" s="19"/>
      <c r="AT166" s="25"/>
      <c r="AU166" s="25"/>
      <c r="AV166" s="25"/>
    </row>
    <row r="167" spans="1:48" s="17" customFormat="1" ht="12.75" customHeight="1">
      <c r="A167" s="46">
        <v>2</v>
      </c>
      <c r="B167" s="1127" t="s">
        <v>26337</v>
      </c>
      <c r="C167" s="1127"/>
      <c r="D167" s="1127"/>
      <c r="E167" s="1127"/>
      <c r="F167" s="1127"/>
      <c r="G167" s="1127"/>
      <c r="H167" s="1127"/>
      <c r="I167" s="1127"/>
      <c r="J167" s="1127"/>
      <c r="K167" s="1135" t="s">
        <v>26338</v>
      </c>
      <c r="L167" s="1135"/>
      <c r="M167" s="1135"/>
      <c r="N167" s="1135"/>
      <c r="O167" s="1185"/>
      <c r="P167" s="1185"/>
      <c r="Q167" s="1185"/>
      <c r="R167" s="1185"/>
      <c r="S167" s="1129">
        <v>800</v>
      </c>
      <c r="T167" s="1129"/>
      <c r="U167" s="1129"/>
      <c r="V167" s="1129"/>
      <c r="W167" s="1130">
        <f>S167/1000</f>
        <v>0.8</v>
      </c>
      <c r="X167" s="1130"/>
      <c r="Y167" s="1130"/>
      <c r="Z167" s="1131"/>
      <c r="AB167" s="44" t="s">
        <v>26336</v>
      </c>
      <c r="AC167" s="45">
        <f>IF(W168&lt;&gt;"",(W168-$W$26)^2,"")</f>
        <v>687539.47239999997</v>
      </c>
      <c r="AS167" s="19"/>
      <c r="AV167" s="25"/>
    </row>
    <row r="168" spans="1:48" s="17" customFormat="1" ht="12.75" customHeight="1">
      <c r="A168" s="46">
        <v>3</v>
      </c>
      <c r="B168" s="1127" t="s">
        <v>26339</v>
      </c>
      <c r="C168" s="1127"/>
      <c r="D168" s="1127"/>
      <c r="E168" s="1127"/>
      <c r="F168" s="1127"/>
      <c r="G168" s="1127"/>
      <c r="H168" s="1127"/>
      <c r="I168" s="1127"/>
      <c r="J168" s="1127"/>
      <c r="K168" s="1135" t="s">
        <v>26340</v>
      </c>
      <c r="L168" s="1135"/>
      <c r="M168" s="1135"/>
      <c r="N168" s="1135"/>
      <c r="O168" s="1185"/>
      <c r="P168" s="1185"/>
      <c r="Q168" s="1185"/>
      <c r="R168" s="1185"/>
      <c r="S168" s="1129">
        <v>820</v>
      </c>
      <c r="T168" s="1129"/>
      <c r="U168" s="1129"/>
      <c r="V168" s="1129"/>
      <c r="W168" s="1130">
        <f>S168/1000</f>
        <v>0.82</v>
      </c>
      <c r="X168" s="1130"/>
      <c r="Y168" s="1130"/>
      <c r="Z168" s="1131"/>
      <c r="AB168" s="44" t="s">
        <v>26336</v>
      </c>
      <c r="AC168" s="45">
        <f>IF(W167&lt;&gt;"",(W167-$W$26)^2,"")</f>
        <v>687572.64</v>
      </c>
      <c r="AS168" s="19"/>
      <c r="AV168" s="25"/>
    </row>
    <row r="169" spans="1:48" s="17" customFormat="1">
      <c r="A169" s="46">
        <v>4</v>
      </c>
      <c r="B169" s="1127"/>
      <c r="C169" s="1127"/>
      <c r="D169" s="1127"/>
      <c r="E169" s="1127"/>
      <c r="F169" s="1127"/>
      <c r="G169" s="1127"/>
      <c r="H169" s="1127"/>
      <c r="I169" s="1127"/>
      <c r="J169" s="1127"/>
      <c r="K169" s="1135"/>
      <c r="L169" s="1135"/>
      <c r="M169" s="1135"/>
      <c r="N169" s="1135"/>
      <c r="O169" s="1129"/>
      <c r="P169" s="1129"/>
      <c r="Q169" s="1129"/>
      <c r="R169" s="1129"/>
      <c r="S169" s="1129"/>
      <c r="T169" s="1129"/>
      <c r="U169" s="1129"/>
      <c r="V169" s="1129"/>
      <c r="W169" s="1130"/>
      <c r="X169" s="1130"/>
      <c r="Y169" s="1130"/>
      <c r="Z169" s="1131"/>
      <c r="AB169" s="44" t="s">
        <v>26336</v>
      </c>
      <c r="AC169" s="45" t="str">
        <f t="shared" ref="AC169:AC175" si="6">IF(W169&lt;&gt;"",(W169-$W$26)^2,"")</f>
        <v/>
      </c>
      <c r="AO169" s="47"/>
      <c r="AP169" s="48"/>
      <c r="AQ169" s="48"/>
      <c r="AR169" s="19"/>
      <c r="AS169" s="19"/>
      <c r="AV169" s="25"/>
    </row>
    <row r="170" spans="1:48" s="17" customFormat="1" ht="12">
      <c r="A170" s="46">
        <v>5</v>
      </c>
      <c r="B170" s="1127"/>
      <c r="C170" s="1127"/>
      <c r="D170" s="1127"/>
      <c r="E170" s="1127"/>
      <c r="F170" s="1127"/>
      <c r="G170" s="1127"/>
      <c r="H170" s="1127"/>
      <c r="I170" s="1127"/>
      <c r="J170" s="1127"/>
      <c r="K170" s="1128"/>
      <c r="L170" s="1128"/>
      <c r="M170" s="1128"/>
      <c r="N170" s="1128"/>
      <c r="O170" s="1128"/>
      <c r="P170" s="1128"/>
      <c r="Q170" s="1128"/>
      <c r="R170" s="1128"/>
      <c r="S170" s="1129"/>
      <c r="T170" s="1129"/>
      <c r="U170" s="1129"/>
      <c r="V170" s="1129"/>
      <c r="W170" s="1130"/>
      <c r="X170" s="1130"/>
      <c r="Y170" s="1130"/>
      <c r="Z170" s="1131"/>
      <c r="AB170" s="44" t="s">
        <v>26336</v>
      </c>
      <c r="AC170" s="45" t="str">
        <f t="shared" si="6"/>
        <v/>
      </c>
      <c r="AO170" s="47"/>
      <c r="AP170" s="48"/>
      <c r="AQ170" s="48"/>
      <c r="AR170" s="19"/>
      <c r="AS170" s="19"/>
    </row>
    <row r="171" spans="1:48" s="17" customFormat="1" ht="12">
      <c r="A171" s="46">
        <v>6</v>
      </c>
      <c r="B171" s="1127"/>
      <c r="C171" s="1127"/>
      <c r="D171" s="1127"/>
      <c r="E171" s="1127"/>
      <c r="F171" s="1127"/>
      <c r="G171" s="1127"/>
      <c r="H171" s="1127"/>
      <c r="I171" s="1127"/>
      <c r="J171" s="1127"/>
      <c r="K171" s="1128"/>
      <c r="L171" s="1128"/>
      <c r="M171" s="1128"/>
      <c r="N171" s="1128"/>
      <c r="O171" s="1128"/>
      <c r="P171" s="1128"/>
      <c r="Q171" s="1128"/>
      <c r="R171" s="1128"/>
      <c r="S171" s="1129"/>
      <c r="T171" s="1129"/>
      <c r="U171" s="1129"/>
      <c r="V171" s="1129"/>
      <c r="W171" s="1130"/>
      <c r="X171" s="1130"/>
      <c r="Y171" s="1130"/>
      <c r="Z171" s="1131"/>
      <c r="AB171" s="44" t="s">
        <v>26336</v>
      </c>
      <c r="AC171" s="45" t="str">
        <f t="shared" si="6"/>
        <v/>
      </c>
      <c r="AO171" s="47"/>
      <c r="AP171" s="48"/>
      <c r="AQ171" s="48"/>
      <c r="AR171" s="19"/>
      <c r="AS171" s="19"/>
    </row>
    <row r="172" spans="1:48" s="17" customFormat="1" ht="12">
      <c r="A172" s="46">
        <v>7</v>
      </c>
      <c r="B172" s="1127"/>
      <c r="C172" s="1127"/>
      <c r="D172" s="1127"/>
      <c r="E172" s="1127"/>
      <c r="F172" s="1127"/>
      <c r="G172" s="1127"/>
      <c r="H172" s="1127"/>
      <c r="I172" s="1127"/>
      <c r="J172" s="1127"/>
      <c r="K172" s="1128"/>
      <c r="L172" s="1128"/>
      <c r="M172" s="1128"/>
      <c r="N172" s="1128"/>
      <c r="O172" s="1128"/>
      <c r="P172" s="1128"/>
      <c r="Q172" s="1128"/>
      <c r="R172" s="1128"/>
      <c r="S172" s="1129"/>
      <c r="T172" s="1129"/>
      <c r="U172" s="1129"/>
      <c r="V172" s="1129"/>
      <c r="W172" s="1130"/>
      <c r="X172" s="1130"/>
      <c r="Y172" s="1130"/>
      <c r="Z172" s="1131"/>
      <c r="AB172" s="44" t="s">
        <v>26336</v>
      </c>
      <c r="AC172" s="45" t="str">
        <f t="shared" si="6"/>
        <v/>
      </c>
      <c r="AO172" s="47"/>
      <c r="AP172" s="48"/>
      <c r="AQ172" s="48"/>
      <c r="AR172" s="19"/>
      <c r="AS172" s="19"/>
    </row>
    <row r="173" spans="1:48" s="17" customFormat="1" ht="15.75">
      <c r="A173" s="46">
        <v>8</v>
      </c>
      <c r="B173" s="1127"/>
      <c r="C173" s="1127"/>
      <c r="D173" s="1127"/>
      <c r="E173" s="1127"/>
      <c r="F173" s="1127"/>
      <c r="G173" s="1127"/>
      <c r="H173" s="1127"/>
      <c r="I173" s="1127"/>
      <c r="J173" s="1127"/>
      <c r="K173" s="1128"/>
      <c r="L173" s="1128"/>
      <c r="M173" s="1128"/>
      <c r="N173" s="1128"/>
      <c r="O173" s="1128"/>
      <c r="P173" s="1128"/>
      <c r="Q173" s="1128"/>
      <c r="R173" s="1128"/>
      <c r="S173" s="1129"/>
      <c r="T173" s="1129"/>
      <c r="U173" s="1129"/>
      <c r="V173" s="1129"/>
      <c r="W173" s="1130"/>
      <c r="X173" s="1130"/>
      <c r="Y173" s="1130"/>
      <c r="Z173" s="1131"/>
      <c r="AB173" s="44" t="s">
        <v>26336</v>
      </c>
      <c r="AC173" s="45" t="str">
        <f t="shared" si="6"/>
        <v/>
      </c>
      <c r="AO173" s="47"/>
      <c r="AP173" s="48"/>
      <c r="AQ173" s="48"/>
      <c r="AR173" s="19"/>
      <c r="AS173" s="19"/>
      <c r="AT173" s="40"/>
      <c r="AU173" s="40"/>
    </row>
    <row r="174" spans="1:48" s="17" customFormat="1" ht="15.75">
      <c r="A174" s="46">
        <v>9</v>
      </c>
      <c r="B174" s="1127"/>
      <c r="C174" s="1127"/>
      <c r="D174" s="1127"/>
      <c r="E174" s="1127"/>
      <c r="F174" s="1127"/>
      <c r="G174" s="1127"/>
      <c r="H174" s="1127"/>
      <c r="I174" s="1127"/>
      <c r="J174" s="1127"/>
      <c r="K174" s="1128"/>
      <c r="L174" s="1128"/>
      <c r="M174" s="1128"/>
      <c r="N174" s="1128"/>
      <c r="O174" s="1128"/>
      <c r="P174" s="1128"/>
      <c r="Q174" s="1128"/>
      <c r="R174" s="1128"/>
      <c r="S174" s="1129"/>
      <c r="T174" s="1129"/>
      <c r="U174" s="1129"/>
      <c r="V174" s="1129"/>
      <c r="W174" s="1130"/>
      <c r="X174" s="1130"/>
      <c r="Y174" s="1130"/>
      <c r="Z174" s="1131"/>
      <c r="AB174" s="44" t="s">
        <v>26336</v>
      </c>
      <c r="AC174" s="45" t="str">
        <f t="shared" si="6"/>
        <v/>
      </c>
      <c r="AO174" s="47"/>
      <c r="AP174" s="48"/>
      <c r="AQ174" s="48"/>
      <c r="AR174" s="19"/>
      <c r="AS174" s="19"/>
      <c r="AT174" s="40"/>
      <c r="AU174" s="40"/>
    </row>
    <row r="175" spans="1:48" s="17" customFormat="1" ht="15" customHeight="1">
      <c r="A175" s="49">
        <v>10</v>
      </c>
      <c r="B175" s="1132"/>
      <c r="C175" s="1132"/>
      <c r="D175" s="1132"/>
      <c r="E175" s="1132"/>
      <c r="F175" s="1132"/>
      <c r="G175" s="1132"/>
      <c r="H175" s="1132"/>
      <c r="I175" s="1132"/>
      <c r="J175" s="1132"/>
      <c r="K175" s="1133"/>
      <c r="L175" s="1133"/>
      <c r="M175" s="1133"/>
      <c r="N175" s="1133"/>
      <c r="O175" s="1133"/>
      <c r="P175" s="1133"/>
      <c r="Q175" s="1133"/>
      <c r="R175" s="1133"/>
      <c r="S175" s="1134"/>
      <c r="T175" s="1134"/>
      <c r="U175" s="1134"/>
      <c r="V175" s="1134"/>
      <c r="W175" s="1130"/>
      <c r="X175" s="1130"/>
      <c r="Y175" s="1130"/>
      <c r="Z175" s="1131"/>
      <c r="AB175" s="44" t="s">
        <v>26336</v>
      </c>
      <c r="AC175" s="45" t="str">
        <f t="shared" si="6"/>
        <v/>
      </c>
      <c r="AO175" s="47"/>
      <c r="AP175" s="48"/>
      <c r="AQ175" s="48"/>
      <c r="AR175" s="19"/>
      <c r="AS175" s="19"/>
      <c r="AT175" s="40"/>
      <c r="AU175" s="40"/>
    </row>
    <row r="176" spans="1:48" s="40" customFormat="1" ht="15.75">
      <c r="A176" s="50" t="s">
        <v>26341</v>
      </c>
      <c r="B176" s="27"/>
      <c r="C176" s="27"/>
      <c r="D176" s="27"/>
      <c r="E176" s="27"/>
      <c r="F176" s="27"/>
      <c r="G176" s="27"/>
      <c r="H176" s="27"/>
      <c r="I176" s="27"/>
      <c r="J176" s="27"/>
      <c r="K176" s="27"/>
      <c r="L176" s="51"/>
      <c r="M176" s="52"/>
      <c r="N176" s="53"/>
      <c r="O176" s="1113" t="s">
        <v>26342</v>
      </c>
      <c r="P176" s="1114"/>
      <c r="Q176" s="1114"/>
      <c r="R176" s="1114"/>
      <c r="S176" s="1114"/>
      <c r="T176" s="1114"/>
      <c r="U176" s="1114"/>
      <c r="V176" s="1115"/>
      <c r="W176" s="1116">
        <f>AVERAGE(W166:Z175)</f>
        <v>0.77</v>
      </c>
      <c r="X176" s="1116"/>
      <c r="Y176" s="1116"/>
      <c r="Z176" s="1116"/>
      <c r="AB176" s="54" t="s">
        <v>26343</v>
      </c>
      <c r="AC176" s="55">
        <f>((SUM(AC166:AC175))/((COUNTA(W166:Z175)-1)))</f>
        <v>1031425.3012</v>
      </c>
      <c r="AS176" s="17"/>
    </row>
    <row r="177" spans="1:47" s="40" customFormat="1" ht="15.75">
      <c r="A177" s="1117"/>
      <c r="B177" s="1118"/>
      <c r="C177" s="1118"/>
      <c r="D177" s="1118"/>
      <c r="E177" s="1118"/>
      <c r="F177" s="1118"/>
      <c r="G177" s="1118"/>
      <c r="H177" s="1118"/>
      <c r="I177" s="1118"/>
      <c r="J177" s="1118"/>
      <c r="K177" s="1118"/>
      <c r="L177" s="1118"/>
      <c r="M177" s="1118"/>
      <c r="N177" s="1119"/>
      <c r="O177" s="1113" t="s">
        <v>26344</v>
      </c>
      <c r="P177" s="1114"/>
      <c r="Q177" s="1114"/>
      <c r="R177" s="1114"/>
      <c r="S177" s="1114"/>
      <c r="T177" s="1114"/>
      <c r="U177" s="1114"/>
      <c r="V177" s="1115"/>
      <c r="W177" s="1116">
        <f>MAX(W166:Z175)</f>
        <v>0.82</v>
      </c>
      <c r="X177" s="1116"/>
      <c r="Y177" s="1116"/>
      <c r="Z177" s="1116"/>
      <c r="AB177" s="1177" t="s">
        <v>26345</v>
      </c>
      <c r="AC177" s="1178"/>
      <c r="AD177" s="1179"/>
      <c r="AS177" s="17"/>
    </row>
    <row r="178" spans="1:47" s="40" customFormat="1" ht="15.75">
      <c r="A178" s="1117"/>
      <c r="B178" s="1118"/>
      <c r="C178" s="1118"/>
      <c r="D178" s="1118"/>
      <c r="E178" s="1118"/>
      <c r="F178" s="1118"/>
      <c r="G178" s="1118"/>
      <c r="H178" s="1118"/>
      <c r="I178" s="1118"/>
      <c r="J178" s="1118"/>
      <c r="K178" s="1118"/>
      <c r="L178" s="1118"/>
      <c r="M178" s="1118"/>
      <c r="N178" s="1119"/>
      <c r="O178" s="1113" t="s">
        <v>26346</v>
      </c>
      <c r="P178" s="1114"/>
      <c r="Q178" s="1114"/>
      <c r="R178" s="1114"/>
      <c r="S178" s="1114"/>
      <c r="T178" s="1114"/>
      <c r="U178" s="1114"/>
      <c r="V178" s="1115"/>
      <c r="W178" s="1123">
        <f>MIN(W166:Z175)</f>
        <v>0.7</v>
      </c>
      <c r="X178" s="1123"/>
      <c r="Y178" s="1123"/>
      <c r="Z178" s="1123"/>
      <c r="AB178" s="1177" t="s">
        <v>26347</v>
      </c>
      <c r="AC178" s="1179"/>
      <c r="AD178" s="56" t="str">
        <f>IF(COUNTA(W166:Z175)&gt;=AD179,"Confiável","Não Confiável")</f>
        <v>Não Confiável</v>
      </c>
      <c r="AO178" s="16"/>
      <c r="AP178" s="16"/>
      <c r="AS178" s="17"/>
      <c r="AT178" s="16"/>
      <c r="AU178" s="16"/>
    </row>
    <row r="179" spans="1:47" s="40" customFormat="1" ht="15.75">
      <c r="A179" s="1117"/>
      <c r="B179" s="1118"/>
      <c r="C179" s="1118"/>
      <c r="D179" s="1118"/>
      <c r="E179" s="1118"/>
      <c r="F179" s="1118"/>
      <c r="G179" s="1118"/>
      <c r="H179" s="1118"/>
      <c r="I179" s="1118"/>
      <c r="J179" s="1118"/>
      <c r="K179" s="1118"/>
      <c r="L179" s="1118"/>
      <c r="M179" s="1118"/>
      <c r="N179" s="1119"/>
      <c r="O179" s="57" t="s">
        <v>26348</v>
      </c>
      <c r="P179" s="58"/>
      <c r="Q179" s="58"/>
      <c r="R179" s="58"/>
      <c r="S179" s="58"/>
      <c r="T179" s="58"/>
      <c r="U179" s="58"/>
      <c r="V179" s="58"/>
      <c r="W179" s="58"/>
      <c r="X179" s="58"/>
      <c r="Y179" s="58"/>
      <c r="Z179" s="59"/>
      <c r="AB179" s="1180" t="s">
        <v>26349</v>
      </c>
      <c r="AC179" s="1181"/>
      <c r="AD179" s="60">
        <f>ROUNDUP(((4*AC176)/((W176/10)^2)),0)</f>
        <v>695851106</v>
      </c>
      <c r="AE179" s="61"/>
      <c r="AF179" s="62"/>
      <c r="AG179" s="62"/>
      <c r="AO179" s="16"/>
      <c r="AP179" s="16"/>
      <c r="AS179" s="17"/>
      <c r="AT179" s="16"/>
      <c r="AU179" s="16"/>
    </row>
    <row r="180" spans="1:47" s="40" customFormat="1" ht="16.5" thickBot="1">
      <c r="A180" s="1120"/>
      <c r="B180" s="1121"/>
      <c r="C180" s="1121"/>
      <c r="D180" s="1121"/>
      <c r="E180" s="1121"/>
      <c r="F180" s="1121"/>
      <c r="G180" s="1121"/>
      <c r="H180" s="1121"/>
      <c r="I180" s="1121"/>
      <c r="J180" s="1121"/>
      <c r="K180" s="1121"/>
      <c r="L180" s="1121"/>
      <c r="M180" s="1121"/>
      <c r="N180" s="1122"/>
      <c r="O180" s="1124" t="str">
        <f>IF(W178=W166,B166,IF(W178=W167,B167,IF(W178=W168,B168,IF(W178=W169,B169,IF(W178=W170,B170,IF(W178=W171,B171,IF(W178=W172,B172,IF(W178=W173,B173,IF(W178=W174,B174,IF(W178=W175,B175,"0"))))))))))</f>
        <v>A.S CAMELI LTDA</v>
      </c>
      <c r="P180" s="1125"/>
      <c r="Q180" s="1125"/>
      <c r="R180" s="1125"/>
      <c r="S180" s="1125"/>
      <c r="T180" s="1125"/>
      <c r="U180" s="1125"/>
      <c r="V180" s="1125"/>
      <c r="W180" s="1125"/>
      <c r="X180" s="1125"/>
      <c r="Y180" s="1125"/>
      <c r="Z180" s="1126"/>
      <c r="AB180" s="1182" t="s">
        <v>26350</v>
      </c>
      <c r="AC180" s="1183"/>
      <c r="AD180" s="1183"/>
      <c r="AE180" s="1183"/>
      <c r="AF180" s="1183"/>
      <c r="AG180" s="1183"/>
      <c r="AH180" s="1183"/>
      <c r="AI180" s="1183"/>
      <c r="AJ180" s="1183"/>
      <c r="AK180" s="1183"/>
      <c r="AL180" s="1184"/>
      <c r="AO180" s="16"/>
      <c r="AP180" s="16"/>
      <c r="AS180" s="17"/>
      <c r="AT180" s="16"/>
      <c r="AU180" s="16"/>
    </row>
    <row r="181" spans="1:47" ht="19.5" thickTop="1">
      <c r="A181" s="63"/>
      <c r="B181" s="64"/>
      <c r="C181" s="64"/>
      <c r="D181" s="64"/>
      <c r="E181" s="64"/>
      <c r="F181" s="64"/>
      <c r="G181" s="64"/>
      <c r="H181" s="64"/>
      <c r="I181" s="64"/>
      <c r="J181" s="64"/>
      <c r="K181" s="64"/>
      <c r="L181" s="65"/>
      <c r="M181" s="65"/>
      <c r="N181" s="65"/>
      <c r="O181" s="65"/>
      <c r="P181" s="65"/>
      <c r="Q181" s="65"/>
      <c r="R181" s="65"/>
      <c r="S181" s="65"/>
      <c r="T181" s="65"/>
      <c r="U181" s="65"/>
      <c r="V181" s="65"/>
      <c r="W181" s="65"/>
      <c r="X181" s="65"/>
      <c r="Y181" s="65"/>
      <c r="Z181" s="66" t="s">
        <v>26308</v>
      </c>
    </row>
    <row r="182" spans="1:47">
      <c r="A182" s="20"/>
      <c r="B182" s="21"/>
      <c r="C182" s="21"/>
      <c r="D182" s="21"/>
      <c r="E182" s="21"/>
      <c r="F182" s="21"/>
      <c r="G182" s="21"/>
      <c r="H182" s="21"/>
      <c r="I182" s="21"/>
      <c r="J182" s="21"/>
      <c r="K182" s="21"/>
      <c r="L182" s="22"/>
      <c r="M182" s="22"/>
      <c r="N182" s="22"/>
      <c r="O182" s="22"/>
      <c r="P182" s="22"/>
      <c r="Q182" s="22"/>
      <c r="R182" s="22"/>
      <c r="S182" s="22"/>
      <c r="T182" s="22"/>
      <c r="U182" s="22"/>
      <c r="V182" s="22"/>
      <c r="W182" s="22"/>
      <c r="X182" s="22"/>
      <c r="Y182" s="22"/>
      <c r="Z182" s="23"/>
    </row>
    <row r="183" spans="1:47">
      <c r="A183" s="26" t="s">
        <v>26315</v>
      </c>
      <c r="B183" s="27"/>
      <c r="C183" s="27"/>
      <c r="D183" s="27"/>
      <c r="E183" s="27"/>
      <c r="F183" s="27"/>
      <c r="G183" s="27"/>
      <c r="H183" s="27"/>
      <c r="I183" s="27"/>
      <c r="J183" s="27"/>
      <c r="K183" s="27"/>
      <c r="L183" s="28"/>
      <c r="M183" s="28"/>
      <c r="N183" s="28"/>
      <c r="O183" s="28"/>
      <c r="P183" s="28"/>
      <c r="Q183" s="28"/>
      <c r="R183" s="28"/>
      <c r="S183" s="28"/>
      <c r="T183" s="28"/>
      <c r="U183" s="28"/>
      <c r="V183" s="28"/>
      <c r="W183" s="28"/>
      <c r="X183" s="28"/>
      <c r="Y183" s="28"/>
      <c r="Z183" s="29"/>
    </row>
    <row r="184" spans="1:47">
      <c r="A184" s="1140" t="s">
        <v>26360</v>
      </c>
      <c r="B184" s="1141"/>
      <c r="C184" s="1141"/>
      <c r="D184" s="1141"/>
      <c r="E184" s="1141"/>
      <c r="F184" s="1141"/>
      <c r="G184" s="1141"/>
      <c r="H184" s="1141"/>
      <c r="I184" s="1141"/>
      <c r="J184" s="1141"/>
      <c r="K184" s="1141"/>
      <c r="L184" s="1141"/>
      <c r="M184" s="1141"/>
      <c r="N184" s="1141"/>
      <c r="O184" s="1141"/>
      <c r="P184" s="1141"/>
      <c r="Q184" s="1141"/>
      <c r="R184" s="1141"/>
      <c r="S184" s="1141"/>
      <c r="T184" s="1141"/>
      <c r="U184" s="1141"/>
      <c r="V184" s="1141"/>
      <c r="W184" s="1141"/>
      <c r="X184" s="1141"/>
      <c r="Y184" s="1141"/>
      <c r="Z184" s="1142"/>
    </row>
    <row r="185" spans="1:47">
      <c r="A185" s="1140"/>
      <c r="B185" s="1141"/>
      <c r="C185" s="1141"/>
      <c r="D185" s="1141"/>
      <c r="E185" s="1141"/>
      <c r="F185" s="1141"/>
      <c r="G185" s="1141"/>
      <c r="H185" s="1141"/>
      <c r="I185" s="1141"/>
      <c r="J185" s="1141"/>
      <c r="K185" s="1141"/>
      <c r="L185" s="1141"/>
      <c r="M185" s="1141"/>
      <c r="N185" s="1141"/>
      <c r="O185" s="1141"/>
      <c r="P185" s="1141"/>
      <c r="Q185" s="1141"/>
      <c r="R185" s="1141"/>
      <c r="S185" s="1141"/>
      <c r="T185" s="1141"/>
      <c r="U185" s="1141"/>
      <c r="V185" s="1141"/>
      <c r="W185" s="1141"/>
      <c r="X185" s="1141"/>
      <c r="Y185" s="1141"/>
      <c r="Z185" s="1142"/>
    </row>
    <row r="186" spans="1:47">
      <c r="A186" s="1143"/>
      <c r="B186" s="1144"/>
      <c r="C186" s="1144"/>
      <c r="D186" s="1144"/>
      <c r="E186" s="1144"/>
      <c r="F186" s="1144"/>
      <c r="G186" s="1144"/>
      <c r="H186" s="1144"/>
      <c r="I186" s="1144"/>
      <c r="J186" s="1144"/>
      <c r="K186" s="1144"/>
      <c r="L186" s="1144"/>
      <c r="M186" s="1144"/>
      <c r="N186" s="1144"/>
      <c r="O186" s="1144"/>
      <c r="P186" s="1144"/>
      <c r="Q186" s="1144"/>
      <c r="R186" s="1144"/>
      <c r="S186" s="1144"/>
      <c r="T186" s="1144"/>
      <c r="U186" s="1144"/>
      <c r="V186" s="1144"/>
      <c r="W186" s="1144"/>
      <c r="X186" s="1144"/>
      <c r="Y186" s="1144"/>
      <c r="Z186" s="1145"/>
    </row>
    <row r="187" spans="1:47">
      <c r="A187" s="32" t="s">
        <v>26324</v>
      </c>
      <c r="B187" s="33"/>
      <c r="C187" s="33"/>
      <c r="D187" s="33"/>
      <c r="E187" s="33"/>
      <c r="F187" s="33"/>
      <c r="G187" s="33"/>
      <c r="H187" s="33"/>
      <c r="I187" s="34"/>
      <c r="J187" s="17"/>
      <c r="K187" s="32" t="s">
        <v>26325</v>
      </c>
      <c r="L187" s="34"/>
      <c r="M187" s="33"/>
      <c r="N187" s="33"/>
      <c r="O187" s="35"/>
      <c r="P187" s="32" t="s">
        <v>26326</v>
      </c>
      <c r="Q187" s="33"/>
      <c r="R187" s="33"/>
      <c r="S187" s="33"/>
      <c r="T187" s="36"/>
      <c r="U187" s="33"/>
      <c r="V187" s="37"/>
      <c r="W187" s="32" t="s">
        <v>26327</v>
      </c>
      <c r="X187" s="33"/>
      <c r="Y187" s="33"/>
      <c r="Z187" s="37"/>
    </row>
    <row r="188" spans="1:47">
      <c r="A188" s="1146" t="s">
        <v>362</v>
      </c>
      <c r="B188" s="1147"/>
      <c r="C188" s="1147"/>
      <c r="D188" s="1147"/>
      <c r="E188" s="1147"/>
      <c r="F188" s="1147"/>
      <c r="G188" s="1147"/>
      <c r="H188" s="1147"/>
      <c r="I188" s="1147"/>
      <c r="J188" s="1148"/>
      <c r="K188" s="1152" t="s">
        <v>362</v>
      </c>
      <c r="L188" s="1153"/>
      <c r="M188" s="1153"/>
      <c r="N188" s="1153"/>
      <c r="O188" s="1154"/>
      <c r="P188" s="1158" t="s">
        <v>26322</v>
      </c>
      <c r="Q188" s="1159"/>
      <c r="R188" s="1159"/>
      <c r="S188" s="1159"/>
      <c r="T188" s="1159"/>
      <c r="U188" s="1159"/>
      <c r="V188" s="1160"/>
      <c r="W188" s="1164" t="s">
        <v>26361</v>
      </c>
      <c r="X188" s="1165"/>
      <c r="Y188" s="1165"/>
      <c r="Z188" s="1166"/>
    </row>
    <row r="189" spans="1:47">
      <c r="A189" s="1149"/>
      <c r="B189" s="1150"/>
      <c r="C189" s="1150"/>
      <c r="D189" s="1150"/>
      <c r="E189" s="1150"/>
      <c r="F189" s="1150"/>
      <c r="G189" s="1150"/>
      <c r="H189" s="1150"/>
      <c r="I189" s="1150"/>
      <c r="J189" s="1151"/>
      <c r="K189" s="1155"/>
      <c r="L189" s="1156"/>
      <c r="M189" s="1156"/>
      <c r="N189" s="1156"/>
      <c r="O189" s="1157"/>
      <c r="P189" s="1161"/>
      <c r="Q189" s="1162"/>
      <c r="R189" s="1162"/>
      <c r="S189" s="1162"/>
      <c r="T189" s="1162"/>
      <c r="U189" s="1162"/>
      <c r="V189" s="1163"/>
      <c r="W189" s="1167"/>
      <c r="X189" s="1168"/>
      <c r="Y189" s="1168"/>
      <c r="Z189" s="1169"/>
    </row>
    <row r="190" spans="1:47">
      <c r="A190" s="41" t="s">
        <v>26328</v>
      </c>
      <c r="B190" s="1170" t="s">
        <v>26329</v>
      </c>
      <c r="C190" s="1171"/>
      <c r="D190" s="1171"/>
      <c r="E190" s="1171"/>
      <c r="F190" s="1171"/>
      <c r="G190" s="1171"/>
      <c r="H190" s="1171"/>
      <c r="I190" s="1171"/>
      <c r="J190" s="1172"/>
      <c r="K190" s="1173" t="s">
        <v>26330</v>
      </c>
      <c r="L190" s="1174"/>
      <c r="M190" s="1174"/>
      <c r="N190" s="1175"/>
      <c r="O190" s="1173" t="s">
        <v>26331</v>
      </c>
      <c r="P190" s="1174"/>
      <c r="Q190" s="1174"/>
      <c r="R190" s="1175"/>
      <c r="S190" s="1173" t="s">
        <v>26332</v>
      </c>
      <c r="T190" s="1174"/>
      <c r="U190" s="1174"/>
      <c r="V190" s="1175"/>
      <c r="W190" s="1173" t="s">
        <v>26333</v>
      </c>
      <c r="X190" s="1174"/>
      <c r="Y190" s="1174"/>
      <c r="Z190" s="1175"/>
    </row>
    <row r="191" spans="1:47">
      <c r="A191" s="43">
        <v>1</v>
      </c>
      <c r="B191" s="1136" t="s">
        <v>26362</v>
      </c>
      <c r="C191" s="1136"/>
      <c r="D191" s="1136"/>
      <c r="E191" s="1136"/>
      <c r="F191" s="1136"/>
      <c r="G191" s="1136"/>
      <c r="H191" s="1136"/>
      <c r="I191" s="1136"/>
      <c r="J191" s="1136"/>
      <c r="K191" s="1137" t="s">
        <v>26363</v>
      </c>
      <c r="L191" s="1137"/>
      <c r="M191" s="1137"/>
      <c r="N191" s="1137"/>
      <c r="O191" s="1176"/>
      <c r="P191" s="1176"/>
      <c r="Q191" s="1176"/>
      <c r="R191" s="1176"/>
      <c r="S191" s="1176">
        <v>815</v>
      </c>
      <c r="T191" s="1176"/>
      <c r="U191" s="1176"/>
      <c r="V191" s="1176"/>
      <c r="W191" s="1130">
        <f>S191+O191</f>
        <v>815</v>
      </c>
      <c r="X191" s="1130"/>
      <c r="Y191" s="1130"/>
      <c r="Z191" s="1131"/>
    </row>
    <row r="192" spans="1:47">
      <c r="A192" s="46">
        <v>2</v>
      </c>
      <c r="B192" s="1127" t="s">
        <v>26364</v>
      </c>
      <c r="C192" s="1127"/>
      <c r="D192" s="1127"/>
      <c r="E192" s="1127"/>
      <c r="F192" s="1127"/>
      <c r="G192" s="1127"/>
      <c r="H192" s="1127"/>
      <c r="I192" s="1127"/>
      <c r="J192" s="1127"/>
      <c r="K192" s="1135" t="s">
        <v>26365</v>
      </c>
      <c r="L192" s="1135"/>
      <c r="M192" s="1135"/>
      <c r="N192" s="1135"/>
      <c r="O192" s="1129"/>
      <c r="P192" s="1129"/>
      <c r="Q192" s="1129"/>
      <c r="R192" s="1129"/>
      <c r="S192" s="1129">
        <v>977.05</v>
      </c>
      <c r="T192" s="1129"/>
      <c r="U192" s="1129"/>
      <c r="V192" s="1129"/>
      <c r="W192" s="1130">
        <f>S192+O192</f>
        <v>977.05</v>
      </c>
      <c r="X192" s="1130"/>
      <c r="Y192" s="1130"/>
      <c r="Z192" s="1131"/>
    </row>
    <row r="193" spans="1:26">
      <c r="A193" s="46">
        <v>3</v>
      </c>
      <c r="B193" s="1127" t="s">
        <v>26366</v>
      </c>
      <c r="C193" s="1127"/>
      <c r="D193" s="1127"/>
      <c r="E193" s="1127"/>
      <c r="F193" s="1127"/>
      <c r="G193" s="1127"/>
      <c r="H193" s="1127"/>
      <c r="I193" s="1127"/>
      <c r="J193" s="1127"/>
      <c r="K193" s="1135" t="s">
        <v>26367</v>
      </c>
      <c r="L193" s="1135"/>
      <c r="M193" s="1135"/>
      <c r="N193" s="1135"/>
      <c r="O193" s="1129"/>
      <c r="P193" s="1129"/>
      <c r="Q193" s="1129"/>
      <c r="R193" s="1129"/>
      <c r="S193" s="1129">
        <v>919.3</v>
      </c>
      <c r="T193" s="1129"/>
      <c r="U193" s="1129"/>
      <c r="V193" s="1129"/>
      <c r="W193" s="1130">
        <f>S193+O193</f>
        <v>919.3</v>
      </c>
      <c r="X193" s="1130"/>
      <c r="Y193" s="1130"/>
      <c r="Z193" s="1131"/>
    </row>
    <row r="194" spans="1:26">
      <c r="A194" s="46">
        <v>4</v>
      </c>
      <c r="B194" s="1127"/>
      <c r="C194" s="1127"/>
      <c r="D194" s="1127"/>
      <c r="E194" s="1127"/>
      <c r="F194" s="1127"/>
      <c r="G194" s="1127"/>
      <c r="H194" s="1127"/>
      <c r="I194" s="1127"/>
      <c r="J194" s="1127"/>
      <c r="K194" s="1135"/>
      <c r="L194" s="1135"/>
      <c r="M194" s="1135"/>
      <c r="N194" s="1135"/>
      <c r="O194" s="1129"/>
      <c r="P194" s="1129"/>
      <c r="Q194" s="1129"/>
      <c r="R194" s="1129"/>
      <c r="S194" s="1129"/>
      <c r="T194" s="1129"/>
      <c r="U194" s="1129"/>
      <c r="V194" s="1129"/>
      <c r="W194" s="1130"/>
      <c r="X194" s="1130"/>
      <c r="Y194" s="1130"/>
      <c r="Z194" s="1131"/>
    </row>
    <row r="195" spans="1:26">
      <c r="A195" s="46">
        <v>5</v>
      </c>
      <c r="B195" s="1127"/>
      <c r="C195" s="1127"/>
      <c r="D195" s="1127"/>
      <c r="E195" s="1127"/>
      <c r="F195" s="1127"/>
      <c r="G195" s="1127"/>
      <c r="H195" s="1127"/>
      <c r="I195" s="1127"/>
      <c r="J195" s="1127"/>
      <c r="K195" s="1128"/>
      <c r="L195" s="1128"/>
      <c r="M195" s="1128"/>
      <c r="N195" s="1128"/>
      <c r="O195" s="1128"/>
      <c r="P195" s="1128"/>
      <c r="Q195" s="1128"/>
      <c r="R195" s="1128"/>
      <c r="S195" s="1129"/>
      <c r="T195" s="1129"/>
      <c r="U195" s="1129"/>
      <c r="V195" s="1129"/>
      <c r="W195" s="1130"/>
      <c r="X195" s="1130"/>
      <c r="Y195" s="1130"/>
      <c r="Z195" s="1131"/>
    </row>
    <row r="196" spans="1:26">
      <c r="A196" s="46">
        <v>6</v>
      </c>
      <c r="B196" s="1127"/>
      <c r="C196" s="1127"/>
      <c r="D196" s="1127"/>
      <c r="E196" s="1127"/>
      <c r="F196" s="1127"/>
      <c r="G196" s="1127"/>
      <c r="H196" s="1127"/>
      <c r="I196" s="1127"/>
      <c r="J196" s="1127"/>
      <c r="K196" s="1128"/>
      <c r="L196" s="1128"/>
      <c r="M196" s="1128"/>
      <c r="N196" s="1128"/>
      <c r="O196" s="1128"/>
      <c r="P196" s="1128"/>
      <c r="Q196" s="1128"/>
      <c r="R196" s="1128"/>
      <c r="S196" s="1129"/>
      <c r="T196" s="1129"/>
      <c r="U196" s="1129"/>
      <c r="V196" s="1129"/>
      <c r="W196" s="1130"/>
      <c r="X196" s="1130"/>
      <c r="Y196" s="1130"/>
      <c r="Z196" s="1131"/>
    </row>
    <row r="197" spans="1:26">
      <c r="A197" s="46">
        <v>7</v>
      </c>
      <c r="B197" s="1127"/>
      <c r="C197" s="1127"/>
      <c r="D197" s="1127"/>
      <c r="E197" s="1127"/>
      <c r="F197" s="1127"/>
      <c r="G197" s="1127"/>
      <c r="H197" s="1127"/>
      <c r="I197" s="1127"/>
      <c r="J197" s="1127"/>
      <c r="K197" s="1128"/>
      <c r="L197" s="1128"/>
      <c r="M197" s="1128"/>
      <c r="N197" s="1128"/>
      <c r="O197" s="1128"/>
      <c r="P197" s="1128"/>
      <c r="Q197" s="1128"/>
      <c r="R197" s="1128"/>
      <c r="S197" s="1129"/>
      <c r="T197" s="1129"/>
      <c r="U197" s="1129"/>
      <c r="V197" s="1129"/>
      <c r="W197" s="1130"/>
      <c r="X197" s="1130"/>
      <c r="Y197" s="1130"/>
      <c r="Z197" s="1131"/>
    </row>
    <row r="198" spans="1:26">
      <c r="A198" s="46">
        <v>8</v>
      </c>
      <c r="B198" s="1127"/>
      <c r="C198" s="1127"/>
      <c r="D198" s="1127"/>
      <c r="E198" s="1127"/>
      <c r="F198" s="1127"/>
      <c r="G198" s="1127"/>
      <c r="H198" s="1127"/>
      <c r="I198" s="1127"/>
      <c r="J198" s="1127"/>
      <c r="K198" s="1128"/>
      <c r="L198" s="1128"/>
      <c r="M198" s="1128"/>
      <c r="N198" s="1128"/>
      <c r="O198" s="1128"/>
      <c r="P198" s="1128"/>
      <c r="Q198" s="1128"/>
      <c r="R198" s="1128"/>
      <c r="S198" s="1129"/>
      <c r="T198" s="1129"/>
      <c r="U198" s="1129"/>
      <c r="V198" s="1129"/>
      <c r="W198" s="1130"/>
      <c r="X198" s="1130"/>
      <c r="Y198" s="1130"/>
      <c r="Z198" s="1131"/>
    </row>
    <row r="199" spans="1:26">
      <c r="A199" s="46">
        <v>9</v>
      </c>
      <c r="B199" s="1127"/>
      <c r="C199" s="1127"/>
      <c r="D199" s="1127"/>
      <c r="E199" s="1127"/>
      <c r="F199" s="1127"/>
      <c r="G199" s="1127"/>
      <c r="H199" s="1127"/>
      <c r="I199" s="1127"/>
      <c r="J199" s="1127"/>
      <c r="K199" s="1128"/>
      <c r="L199" s="1128"/>
      <c r="M199" s="1128"/>
      <c r="N199" s="1128"/>
      <c r="O199" s="1128"/>
      <c r="P199" s="1128"/>
      <c r="Q199" s="1128"/>
      <c r="R199" s="1128"/>
      <c r="S199" s="1129"/>
      <c r="T199" s="1129"/>
      <c r="U199" s="1129"/>
      <c r="V199" s="1129"/>
      <c r="W199" s="1130"/>
      <c r="X199" s="1130"/>
      <c r="Y199" s="1130"/>
      <c r="Z199" s="1131"/>
    </row>
    <row r="200" spans="1:26">
      <c r="A200" s="49">
        <v>10</v>
      </c>
      <c r="B200" s="1132"/>
      <c r="C200" s="1132"/>
      <c r="D200" s="1132"/>
      <c r="E200" s="1132"/>
      <c r="F200" s="1132"/>
      <c r="G200" s="1132"/>
      <c r="H200" s="1132"/>
      <c r="I200" s="1132"/>
      <c r="J200" s="1132"/>
      <c r="K200" s="1133"/>
      <c r="L200" s="1133"/>
      <c r="M200" s="1133"/>
      <c r="N200" s="1133"/>
      <c r="O200" s="1133"/>
      <c r="P200" s="1133"/>
      <c r="Q200" s="1133"/>
      <c r="R200" s="1133"/>
      <c r="S200" s="1134"/>
      <c r="T200" s="1134"/>
      <c r="U200" s="1134"/>
      <c r="V200" s="1134"/>
      <c r="W200" s="1130"/>
      <c r="X200" s="1130"/>
      <c r="Y200" s="1130"/>
      <c r="Z200" s="1131"/>
    </row>
    <row r="201" spans="1:26" ht="15">
      <c r="A201" s="50" t="s">
        <v>26341</v>
      </c>
      <c r="B201" s="27"/>
      <c r="C201" s="27"/>
      <c r="D201" s="27"/>
      <c r="E201" s="27"/>
      <c r="F201" s="27"/>
      <c r="G201" s="27"/>
      <c r="H201" s="27"/>
      <c r="I201" s="27"/>
      <c r="J201" s="27"/>
      <c r="K201" s="27"/>
      <c r="L201" s="51"/>
      <c r="M201" s="52"/>
      <c r="N201" s="53"/>
      <c r="O201" s="1113" t="s">
        <v>26342</v>
      </c>
      <c r="P201" s="1114"/>
      <c r="Q201" s="1114"/>
      <c r="R201" s="1114"/>
      <c r="S201" s="1114"/>
      <c r="T201" s="1114"/>
      <c r="U201" s="1114"/>
      <c r="V201" s="1115"/>
      <c r="W201" s="1116">
        <f>AVERAGE(W191:Z200)</f>
        <v>903.78</v>
      </c>
      <c r="X201" s="1116"/>
      <c r="Y201" s="1116"/>
      <c r="Z201" s="1116"/>
    </row>
    <row r="202" spans="1:26" ht="15">
      <c r="A202" s="1117"/>
      <c r="B202" s="1118"/>
      <c r="C202" s="1118"/>
      <c r="D202" s="1118"/>
      <c r="E202" s="1118"/>
      <c r="F202" s="1118"/>
      <c r="G202" s="1118"/>
      <c r="H202" s="1118"/>
      <c r="I202" s="1118"/>
      <c r="J202" s="1118"/>
      <c r="K202" s="1118"/>
      <c r="L202" s="1118"/>
      <c r="M202" s="1118"/>
      <c r="N202" s="1119"/>
      <c r="O202" s="1113" t="s">
        <v>26344</v>
      </c>
      <c r="P202" s="1114"/>
      <c r="Q202" s="1114"/>
      <c r="R202" s="1114"/>
      <c r="S202" s="1114"/>
      <c r="T202" s="1114"/>
      <c r="U202" s="1114"/>
      <c r="V202" s="1115"/>
      <c r="W202" s="1116">
        <f>MAX(W191:Z200)</f>
        <v>977.05</v>
      </c>
      <c r="X202" s="1116"/>
      <c r="Y202" s="1116"/>
      <c r="Z202" s="1116"/>
    </row>
    <row r="203" spans="1:26" ht="15">
      <c r="A203" s="1117"/>
      <c r="B203" s="1118"/>
      <c r="C203" s="1118"/>
      <c r="D203" s="1118"/>
      <c r="E203" s="1118"/>
      <c r="F203" s="1118"/>
      <c r="G203" s="1118"/>
      <c r="H203" s="1118"/>
      <c r="I203" s="1118"/>
      <c r="J203" s="1118"/>
      <c r="K203" s="1118"/>
      <c r="L203" s="1118"/>
      <c r="M203" s="1118"/>
      <c r="N203" s="1119"/>
      <c r="O203" s="1113" t="s">
        <v>26346</v>
      </c>
      <c r="P203" s="1114"/>
      <c r="Q203" s="1114"/>
      <c r="R203" s="1114"/>
      <c r="S203" s="1114"/>
      <c r="T203" s="1114"/>
      <c r="U203" s="1114"/>
      <c r="V203" s="1115"/>
      <c r="W203" s="1123">
        <f>MIN(W191:Z200)</f>
        <v>815</v>
      </c>
      <c r="X203" s="1123"/>
      <c r="Y203" s="1123"/>
      <c r="Z203" s="1123"/>
    </row>
    <row r="204" spans="1:26">
      <c r="A204" s="1117"/>
      <c r="B204" s="1118"/>
      <c r="C204" s="1118"/>
      <c r="D204" s="1118"/>
      <c r="E204" s="1118"/>
      <c r="F204" s="1118"/>
      <c r="G204" s="1118"/>
      <c r="H204" s="1118"/>
      <c r="I204" s="1118"/>
      <c r="J204" s="1118"/>
      <c r="K204" s="1118"/>
      <c r="L204" s="1118"/>
      <c r="M204" s="1118"/>
      <c r="N204" s="1119"/>
      <c r="O204" s="57" t="s">
        <v>26348</v>
      </c>
      <c r="P204" s="58"/>
      <c r="Q204" s="58"/>
      <c r="R204" s="58"/>
      <c r="S204" s="58"/>
      <c r="T204" s="58"/>
      <c r="U204" s="58"/>
      <c r="V204" s="58"/>
      <c r="W204" s="58"/>
      <c r="X204" s="58"/>
      <c r="Y204" s="58"/>
      <c r="Z204" s="59"/>
    </row>
    <row r="205" spans="1:26" ht="13.5" thickBot="1">
      <c r="A205" s="1120"/>
      <c r="B205" s="1121"/>
      <c r="C205" s="1121"/>
      <c r="D205" s="1121"/>
      <c r="E205" s="1121"/>
      <c r="F205" s="1121"/>
      <c r="G205" s="1121"/>
      <c r="H205" s="1121"/>
      <c r="I205" s="1121"/>
      <c r="J205" s="1121"/>
      <c r="K205" s="1121"/>
      <c r="L205" s="1121"/>
      <c r="M205" s="1121"/>
      <c r="N205" s="1122"/>
      <c r="O205" s="1124" t="str">
        <f>IF(W203=W191,B191,IF(W203=W192,B192,IF(W203=W193,B193,IF(W203=W194,B194,IF(W203=W195,B195,IF(W203=W196,B196,IF(W203=W197,B197,IF(W203=W198,B198,IF(W203=W199,B199,IF(W203=W200,B200,"0"))))))))))</f>
        <v>AGRO BOI</v>
      </c>
      <c r="P205" s="1125"/>
      <c r="Q205" s="1125"/>
      <c r="R205" s="1125"/>
      <c r="S205" s="1125"/>
      <c r="T205" s="1125"/>
      <c r="U205" s="1125"/>
      <c r="V205" s="1125"/>
      <c r="W205" s="1125"/>
      <c r="X205" s="1125"/>
      <c r="Y205" s="1125"/>
      <c r="Z205" s="1126"/>
    </row>
    <row r="206" spans="1:26" ht="19.5" thickTop="1">
      <c r="A206" s="63"/>
      <c r="B206" s="64"/>
      <c r="C206" s="64"/>
      <c r="D206" s="64"/>
      <c r="E206" s="64"/>
      <c r="F206" s="64"/>
      <c r="G206" s="64"/>
      <c r="H206" s="64"/>
      <c r="I206" s="64"/>
      <c r="J206" s="64"/>
      <c r="K206" s="64"/>
      <c r="L206" s="65"/>
      <c r="M206" s="65"/>
      <c r="N206" s="65"/>
      <c r="O206" s="65"/>
      <c r="P206" s="65"/>
      <c r="Q206" s="65"/>
      <c r="R206" s="65"/>
      <c r="S206" s="65"/>
      <c r="T206" s="65"/>
      <c r="U206" s="65"/>
      <c r="V206" s="65"/>
      <c r="W206" s="65"/>
      <c r="X206" s="65"/>
      <c r="Y206" s="65"/>
      <c r="Z206" s="66" t="s">
        <v>26308</v>
      </c>
    </row>
    <row r="207" spans="1:26">
      <c r="A207" s="20"/>
      <c r="B207" s="21"/>
      <c r="C207" s="21"/>
      <c r="D207" s="21"/>
      <c r="E207" s="21"/>
      <c r="F207" s="21"/>
      <c r="G207" s="21"/>
      <c r="H207" s="21"/>
      <c r="I207" s="21"/>
      <c r="J207" s="21"/>
      <c r="K207" s="21"/>
      <c r="L207" s="22"/>
      <c r="M207" s="22"/>
      <c r="N207" s="22"/>
      <c r="O207" s="22"/>
      <c r="P207" s="22"/>
      <c r="Q207" s="22"/>
      <c r="R207" s="22"/>
      <c r="S207" s="22"/>
      <c r="T207" s="22"/>
      <c r="U207" s="22"/>
      <c r="V207" s="22"/>
      <c r="W207" s="22"/>
      <c r="X207" s="22"/>
      <c r="Y207" s="22"/>
      <c r="Z207" s="23"/>
    </row>
    <row r="208" spans="1:26">
      <c r="A208" s="26" t="s">
        <v>26315</v>
      </c>
      <c r="B208" s="27"/>
      <c r="C208" s="27"/>
      <c r="D208" s="27"/>
      <c r="E208" s="27"/>
      <c r="F208" s="27"/>
      <c r="G208" s="27"/>
      <c r="H208" s="27"/>
      <c r="I208" s="27"/>
      <c r="J208" s="27"/>
      <c r="K208" s="27"/>
      <c r="L208" s="28"/>
      <c r="M208" s="28"/>
      <c r="N208" s="28"/>
      <c r="O208" s="28"/>
      <c r="P208" s="28"/>
      <c r="Q208" s="28"/>
      <c r="R208" s="28"/>
      <c r="S208" s="28"/>
      <c r="T208" s="28"/>
      <c r="U208" s="28"/>
      <c r="V208" s="28"/>
      <c r="W208" s="28"/>
      <c r="X208" s="28"/>
      <c r="Y208" s="28"/>
      <c r="Z208" s="29"/>
    </row>
    <row r="209" spans="1:26">
      <c r="A209" s="1140" t="s">
        <v>26368</v>
      </c>
      <c r="B209" s="1141"/>
      <c r="C209" s="1141"/>
      <c r="D209" s="1141"/>
      <c r="E209" s="1141"/>
      <c r="F209" s="1141"/>
      <c r="G209" s="1141"/>
      <c r="H209" s="1141"/>
      <c r="I209" s="1141"/>
      <c r="J209" s="1141"/>
      <c r="K209" s="1141"/>
      <c r="L209" s="1141"/>
      <c r="M209" s="1141"/>
      <c r="N209" s="1141"/>
      <c r="O209" s="1141"/>
      <c r="P209" s="1141"/>
      <c r="Q209" s="1141"/>
      <c r="R209" s="1141"/>
      <c r="S209" s="1141"/>
      <c r="T209" s="1141"/>
      <c r="U209" s="1141"/>
      <c r="V209" s="1141"/>
      <c r="W209" s="1141"/>
      <c r="X209" s="1141"/>
      <c r="Y209" s="1141"/>
      <c r="Z209" s="1142"/>
    </row>
    <row r="210" spans="1:26">
      <c r="A210" s="1140"/>
      <c r="B210" s="1141"/>
      <c r="C210" s="1141"/>
      <c r="D210" s="1141"/>
      <c r="E210" s="1141"/>
      <c r="F210" s="1141"/>
      <c r="G210" s="1141"/>
      <c r="H210" s="1141"/>
      <c r="I210" s="1141"/>
      <c r="J210" s="1141"/>
      <c r="K210" s="1141"/>
      <c r="L210" s="1141"/>
      <c r="M210" s="1141"/>
      <c r="N210" s="1141"/>
      <c r="O210" s="1141"/>
      <c r="P210" s="1141"/>
      <c r="Q210" s="1141"/>
      <c r="R210" s="1141"/>
      <c r="S210" s="1141"/>
      <c r="T210" s="1141"/>
      <c r="U210" s="1141"/>
      <c r="V210" s="1141"/>
      <c r="W210" s="1141"/>
      <c r="X210" s="1141"/>
      <c r="Y210" s="1141"/>
      <c r="Z210" s="1142"/>
    </row>
    <row r="211" spans="1:26">
      <c r="A211" s="1143"/>
      <c r="B211" s="1144"/>
      <c r="C211" s="1144"/>
      <c r="D211" s="1144"/>
      <c r="E211" s="1144"/>
      <c r="F211" s="1144"/>
      <c r="G211" s="1144"/>
      <c r="H211" s="1144"/>
      <c r="I211" s="1144"/>
      <c r="J211" s="1144"/>
      <c r="K211" s="1144"/>
      <c r="L211" s="1144"/>
      <c r="M211" s="1144"/>
      <c r="N211" s="1144"/>
      <c r="O211" s="1144"/>
      <c r="P211" s="1144"/>
      <c r="Q211" s="1144"/>
      <c r="R211" s="1144"/>
      <c r="S211" s="1144"/>
      <c r="T211" s="1144"/>
      <c r="U211" s="1144"/>
      <c r="V211" s="1144"/>
      <c r="W211" s="1144"/>
      <c r="X211" s="1144"/>
      <c r="Y211" s="1144"/>
      <c r="Z211" s="1145"/>
    </row>
    <row r="212" spans="1:26">
      <c r="A212" s="32" t="s">
        <v>26324</v>
      </c>
      <c r="B212" s="33"/>
      <c r="C212" s="33"/>
      <c r="D212" s="33"/>
      <c r="E212" s="33"/>
      <c r="F212" s="33"/>
      <c r="G212" s="33"/>
      <c r="H212" s="33"/>
      <c r="I212" s="34"/>
      <c r="J212" s="17"/>
      <c r="K212" s="32" t="s">
        <v>26325</v>
      </c>
      <c r="L212" s="34"/>
      <c r="M212" s="33"/>
      <c r="N212" s="33"/>
      <c r="O212" s="35"/>
      <c r="P212" s="32" t="s">
        <v>26326</v>
      </c>
      <c r="Q212" s="33"/>
      <c r="R212" s="33"/>
      <c r="S212" s="33"/>
      <c r="T212" s="36"/>
      <c r="U212" s="33"/>
      <c r="V212" s="37"/>
      <c r="W212" s="32" t="s">
        <v>26327</v>
      </c>
      <c r="X212" s="33"/>
      <c r="Y212" s="33"/>
      <c r="Z212" s="37"/>
    </row>
    <row r="213" spans="1:26">
      <c r="A213" s="1146" t="s">
        <v>362</v>
      </c>
      <c r="B213" s="1147"/>
      <c r="C213" s="1147"/>
      <c r="D213" s="1147"/>
      <c r="E213" s="1147"/>
      <c r="F213" s="1147"/>
      <c r="G213" s="1147"/>
      <c r="H213" s="1147"/>
      <c r="I213" s="1147"/>
      <c r="J213" s="1148"/>
      <c r="K213" s="1152" t="s">
        <v>362</v>
      </c>
      <c r="L213" s="1153"/>
      <c r="M213" s="1153"/>
      <c r="N213" s="1153"/>
      <c r="O213" s="1154"/>
      <c r="P213" s="1158" t="s">
        <v>26322</v>
      </c>
      <c r="Q213" s="1159"/>
      <c r="R213" s="1159"/>
      <c r="S213" s="1159"/>
      <c r="T213" s="1159"/>
      <c r="U213" s="1159"/>
      <c r="V213" s="1160"/>
      <c r="W213" s="1164" t="s">
        <v>26361</v>
      </c>
      <c r="X213" s="1165"/>
      <c r="Y213" s="1165"/>
      <c r="Z213" s="1166"/>
    </row>
    <row r="214" spans="1:26">
      <c r="A214" s="1149"/>
      <c r="B214" s="1150"/>
      <c r="C214" s="1150"/>
      <c r="D214" s="1150"/>
      <c r="E214" s="1150"/>
      <c r="F214" s="1150"/>
      <c r="G214" s="1150"/>
      <c r="H214" s="1150"/>
      <c r="I214" s="1150"/>
      <c r="J214" s="1151"/>
      <c r="K214" s="1155"/>
      <c r="L214" s="1156"/>
      <c r="M214" s="1156"/>
      <c r="N214" s="1156"/>
      <c r="O214" s="1157"/>
      <c r="P214" s="1161"/>
      <c r="Q214" s="1162"/>
      <c r="R214" s="1162"/>
      <c r="S214" s="1162"/>
      <c r="T214" s="1162"/>
      <c r="U214" s="1162"/>
      <c r="V214" s="1163"/>
      <c r="W214" s="1167"/>
      <c r="X214" s="1168"/>
      <c r="Y214" s="1168"/>
      <c r="Z214" s="1169"/>
    </row>
    <row r="215" spans="1:26">
      <c r="A215" s="41" t="s">
        <v>26328</v>
      </c>
      <c r="B215" s="1170" t="s">
        <v>26329</v>
      </c>
      <c r="C215" s="1171"/>
      <c r="D215" s="1171"/>
      <c r="E215" s="1171"/>
      <c r="F215" s="1171"/>
      <c r="G215" s="1171"/>
      <c r="H215" s="1171"/>
      <c r="I215" s="1171"/>
      <c r="J215" s="1172"/>
      <c r="K215" s="1173" t="s">
        <v>26330</v>
      </c>
      <c r="L215" s="1174"/>
      <c r="M215" s="1174"/>
      <c r="N215" s="1175"/>
      <c r="O215" s="1173" t="s">
        <v>26331</v>
      </c>
      <c r="P215" s="1174"/>
      <c r="Q215" s="1174"/>
      <c r="R215" s="1175"/>
      <c r="S215" s="1173" t="s">
        <v>26332</v>
      </c>
      <c r="T215" s="1174"/>
      <c r="U215" s="1174"/>
      <c r="V215" s="1175"/>
      <c r="W215" s="1173" t="s">
        <v>26333</v>
      </c>
      <c r="X215" s="1174"/>
      <c r="Y215" s="1174"/>
      <c r="Z215" s="1175"/>
    </row>
    <row r="216" spans="1:26">
      <c r="A216" s="46">
        <v>1</v>
      </c>
      <c r="B216" s="1136" t="s">
        <v>26369</v>
      </c>
      <c r="C216" s="1136"/>
      <c r="D216" s="1136"/>
      <c r="E216" s="1136"/>
      <c r="F216" s="1136"/>
      <c r="G216" s="1136"/>
      <c r="H216" s="1136"/>
      <c r="I216" s="1136"/>
      <c r="J216" s="1136"/>
      <c r="K216" s="1137"/>
      <c r="L216" s="1137"/>
      <c r="M216" s="1137"/>
      <c r="N216" s="1137"/>
      <c r="O216" s="1129"/>
      <c r="P216" s="1129"/>
      <c r="Q216" s="1129"/>
      <c r="R216" s="1129"/>
      <c r="S216" s="1129">
        <v>1342.8</v>
      </c>
      <c r="T216" s="1129"/>
      <c r="U216" s="1129"/>
      <c r="V216" s="1129"/>
      <c r="W216" s="1130">
        <f>S216+O216</f>
        <v>1342.8</v>
      </c>
      <c r="X216" s="1130"/>
      <c r="Y216" s="1130"/>
      <c r="Z216" s="1131"/>
    </row>
    <row r="217" spans="1:26">
      <c r="A217" s="46">
        <v>2</v>
      </c>
      <c r="B217" s="1138" t="s">
        <v>26362</v>
      </c>
      <c r="C217" s="1138"/>
      <c r="D217" s="1138"/>
      <c r="E217" s="1138"/>
      <c r="F217" s="1138"/>
      <c r="G217" s="1138"/>
      <c r="H217" s="1138"/>
      <c r="I217" s="1138"/>
      <c r="J217" s="1138"/>
      <c r="K217" s="1139" t="s">
        <v>26363</v>
      </c>
      <c r="L217" s="1139"/>
      <c r="M217" s="1139"/>
      <c r="N217" s="1139"/>
      <c r="O217" s="1129"/>
      <c r="P217" s="1129"/>
      <c r="Q217" s="1129"/>
      <c r="R217" s="1129"/>
      <c r="S217" s="1129">
        <v>1249.9000000000001</v>
      </c>
      <c r="T217" s="1129"/>
      <c r="U217" s="1129"/>
      <c r="V217" s="1129"/>
      <c r="W217" s="1130">
        <f>S217+O217</f>
        <v>1249.9000000000001</v>
      </c>
      <c r="X217" s="1130"/>
      <c r="Y217" s="1130"/>
      <c r="Z217" s="1131"/>
    </row>
    <row r="218" spans="1:26">
      <c r="A218" s="46">
        <v>3</v>
      </c>
      <c r="B218" s="1127" t="s">
        <v>26364</v>
      </c>
      <c r="C218" s="1127"/>
      <c r="D218" s="1127"/>
      <c r="E218" s="1127"/>
      <c r="F218" s="1127"/>
      <c r="G218" s="1127"/>
      <c r="H218" s="1127"/>
      <c r="I218" s="1127"/>
      <c r="J218" s="1127"/>
      <c r="K218" s="1135" t="s">
        <v>26365</v>
      </c>
      <c r="L218" s="1135"/>
      <c r="M218" s="1135"/>
      <c r="N218" s="1135"/>
      <c r="O218" s="1129"/>
      <c r="P218" s="1129"/>
      <c r="Q218" s="1129"/>
      <c r="R218" s="1129"/>
      <c r="S218" s="1129">
        <v>1190</v>
      </c>
      <c r="T218" s="1129"/>
      <c r="U218" s="1129"/>
      <c r="V218" s="1129"/>
      <c r="W218" s="1130">
        <f>S218+O218</f>
        <v>1190</v>
      </c>
      <c r="X218" s="1130"/>
      <c r="Y218" s="1130"/>
      <c r="Z218" s="1131"/>
    </row>
    <row r="219" spans="1:26">
      <c r="A219" s="46">
        <v>4</v>
      </c>
      <c r="B219" s="1127"/>
      <c r="C219" s="1127"/>
      <c r="D219" s="1127"/>
      <c r="E219" s="1127"/>
      <c r="F219" s="1127"/>
      <c r="G219" s="1127"/>
      <c r="H219" s="1127"/>
      <c r="I219" s="1127"/>
      <c r="J219" s="1127"/>
      <c r="K219" s="1135"/>
      <c r="L219" s="1135"/>
      <c r="M219" s="1135"/>
      <c r="N219" s="1135"/>
      <c r="O219" s="1129"/>
      <c r="P219" s="1129"/>
      <c r="Q219" s="1129"/>
      <c r="R219" s="1129"/>
      <c r="S219" s="1129"/>
      <c r="T219" s="1129"/>
      <c r="U219" s="1129"/>
      <c r="V219" s="1129"/>
      <c r="W219" s="1130"/>
      <c r="X219" s="1130"/>
      <c r="Y219" s="1130"/>
      <c r="Z219" s="1131"/>
    </row>
    <row r="220" spans="1:26">
      <c r="A220" s="46">
        <v>5</v>
      </c>
      <c r="B220" s="1127"/>
      <c r="C220" s="1127"/>
      <c r="D220" s="1127"/>
      <c r="E220" s="1127"/>
      <c r="F220" s="1127"/>
      <c r="G220" s="1127"/>
      <c r="H220" s="1127"/>
      <c r="I220" s="1127"/>
      <c r="J220" s="1127"/>
      <c r="K220" s="1128"/>
      <c r="L220" s="1128"/>
      <c r="M220" s="1128"/>
      <c r="N220" s="1128"/>
      <c r="O220" s="1128"/>
      <c r="P220" s="1128"/>
      <c r="Q220" s="1128"/>
      <c r="R220" s="1128"/>
      <c r="S220" s="1129"/>
      <c r="T220" s="1129"/>
      <c r="U220" s="1129"/>
      <c r="V220" s="1129"/>
      <c r="W220" s="1130"/>
      <c r="X220" s="1130"/>
      <c r="Y220" s="1130"/>
      <c r="Z220" s="1131"/>
    </row>
    <row r="221" spans="1:26">
      <c r="A221" s="46">
        <v>6</v>
      </c>
      <c r="B221" s="1127"/>
      <c r="C221" s="1127"/>
      <c r="D221" s="1127"/>
      <c r="E221" s="1127"/>
      <c r="F221" s="1127"/>
      <c r="G221" s="1127"/>
      <c r="H221" s="1127"/>
      <c r="I221" s="1127"/>
      <c r="J221" s="1127"/>
      <c r="K221" s="1128"/>
      <c r="L221" s="1128"/>
      <c r="M221" s="1128"/>
      <c r="N221" s="1128"/>
      <c r="O221" s="1128"/>
      <c r="P221" s="1128"/>
      <c r="Q221" s="1128"/>
      <c r="R221" s="1128"/>
      <c r="S221" s="1129"/>
      <c r="T221" s="1129"/>
      <c r="U221" s="1129"/>
      <c r="V221" s="1129"/>
      <c r="W221" s="1130"/>
      <c r="X221" s="1130"/>
      <c r="Y221" s="1130"/>
      <c r="Z221" s="1131"/>
    </row>
    <row r="222" spans="1:26">
      <c r="A222" s="46">
        <v>7</v>
      </c>
      <c r="B222" s="1127"/>
      <c r="C222" s="1127"/>
      <c r="D222" s="1127"/>
      <c r="E222" s="1127"/>
      <c r="F222" s="1127"/>
      <c r="G222" s="1127"/>
      <c r="H222" s="1127"/>
      <c r="I222" s="1127"/>
      <c r="J222" s="1127"/>
      <c r="K222" s="1128"/>
      <c r="L222" s="1128"/>
      <c r="M222" s="1128"/>
      <c r="N222" s="1128"/>
      <c r="O222" s="1128"/>
      <c r="P222" s="1128"/>
      <c r="Q222" s="1128"/>
      <c r="R222" s="1128"/>
      <c r="S222" s="1129"/>
      <c r="T222" s="1129"/>
      <c r="U222" s="1129"/>
      <c r="V222" s="1129"/>
      <c r="W222" s="1130"/>
      <c r="X222" s="1130"/>
      <c r="Y222" s="1130"/>
      <c r="Z222" s="1131"/>
    </row>
    <row r="223" spans="1:26">
      <c r="A223" s="46">
        <v>8</v>
      </c>
      <c r="B223" s="1127"/>
      <c r="C223" s="1127"/>
      <c r="D223" s="1127"/>
      <c r="E223" s="1127"/>
      <c r="F223" s="1127"/>
      <c r="G223" s="1127"/>
      <c r="H223" s="1127"/>
      <c r="I223" s="1127"/>
      <c r="J223" s="1127"/>
      <c r="K223" s="1128"/>
      <c r="L223" s="1128"/>
      <c r="M223" s="1128"/>
      <c r="N223" s="1128"/>
      <c r="O223" s="1128"/>
      <c r="P223" s="1128"/>
      <c r="Q223" s="1128"/>
      <c r="R223" s="1128"/>
      <c r="S223" s="1129"/>
      <c r="T223" s="1129"/>
      <c r="U223" s="1129"/>
      <c r="V223" s="1129"/>
      <c r="W223" s="1130"/>
      <c r="X223" s="1130"/>
      <c r="Y223" s="1130"/>
      <c r="Z223" s="1131"/>
    </row>
    <row r="224" spans="1:26">
      <c r="A224" s="46">
        <v>9</v>
      </c>
      <c r="B224" s="1127"/>
      <c r="C224" s="1127"/>
      <c r="D224" s="1127"/>
      <c r="E224" s="1127"/>
      <c r="F224" s="1127"/>
      <c r="G224" s="1127"/>
      <c r="H224" s="1127"/>
      <c r="I224" s="1127"/>
      <c r="J224" s="1127"/>
      <c r="K224" s="1128"/>
      <c r="L224" s="1128"/>
      <c r="M224" s="1128"/>
      <c r="N224" s="1128"/>
      <c r="O224" s="1128"/>
      <c r="P224" s="1128"/>
      <c r="Q224" s="1128"/>
      <c r="R224" s="1128"/>
      <c r="S224" s="1129"/>
      <c r="T224" s="1129"/>
      <c r="U224" s="1129"/>
      <c r="V224" s="1129"/>
      <c r="W224" s="1130"/>
      <c r="X224" s="1130"/>
      <c r="Y224" s="1130"/>
      <c r="Z224" s="1131"/>
    </row>
    <row r="225" spans="1:26">
      <c r="A225" s="49">
        <v>10</v>
      </c>
      <c r="B225" s="1132"/>
      <c r="C225" s="1132"/>
      <c r="D225" s="1132"/>
      <c r="E225" s="1132"/>
      <c r="F225" s="1132"/>
      <c r="G225" s="1132"/>
      <c r="H225" s="1132"/>
      <c r="I225" s="1132"/>
      <c r="J225" s="1132"/>
      <c r="K225" s="1133"/>
      <c r="L225" s="1133"/>
      <c r="M225" s="1133"/>
      <c r="N225" s="1133"/>
      <c r="O225" s="1133"/>
      <c r="P225" s="1133"/>
      <c r="Q225" s="1133"/>
      <c r="R225" s="1133"/>
      <c r="S225" s="1134"/>
      <c r="T225" s="1134"/>
      <c r="U225" s="1134"/>
      <c r="V225" s="1134"/>
      <c r="W225" s="1130"/>
      <c r="X225" s="1130"/>
      <c r="Y225" s="1130"/>
      <c r="Z225" s="1131"/>
    </row>
    <row r="226" spans="1:26" ht="15">
      <c r="A226" s="50" t="s">
        <v>26341</v>
      </c>
      <c r="B226" s="27"/>
      <c r="C226" s="27"/>
      <c r="D226" s="27"/>
      <c r="E226" s="27"/>
      <c r="F226" s="27"/>
      <c r="G226" s="27"/>
      <c r="H226" s="27"/>
      <c r="I226" s="27"/>
      <c r="J226" s="27"/>
      <c r="K226" s="27"/>
      <c r="L226" s="51"/>
      <c r="M226" s="52"/>
      <c r="N226" s="53"/>
      <c r="O226" s="1113" t="s">
        <v>26342</v>
      </c>
      <c r="P226" s="1114"/>
      <c r="Q226" s="1114"/>
      <c r="R226" s="1114"/>
      <c r="S226" s="1114"/>
      <c r="T226" s="1114"/>
      <c r="U226" s="1114"/>
      <c r="V226" s="1115"/>
      <c r="W226" s="1116">
        <f>AVERAGE(W216:Z225)</f>
        <v>1260.9000000000001</v>
      </c>
      <c r="X226" s="1116"/>
      <c r="Y226" s="1116"/>
      <c r="Z226" s="1116"/>
    </row>
    <row r="227" spans="1:26" ht="15">
      <c r="A227" s="1117"/>
      <c r="B227" s="1118"/>
      <c r="C227" s="1118"/>
      <c r="D227" s="1118"/>
      <c r="E227" s="1118"/>
      <c r="F227" s="1118"/>
      <c r="G227" s="1118"/>
      <c r="H227" s="1118"/>
      <c r="I227" s="1118"/>
      <c r="J227" s="1118"/>
      <c r="K227" s="1118"/>
      <c r="L227" s="1118"/>
      <c r="M227" s="1118"/>
      <c r="N227" s="1119"/>
      <c r="O227" s="1113" t="s">
        <v>26344</v>
      </c>
      <c r="P227" s="1114"/>
      <c r="Q227" s="1114"/>
      <c r="R227" s="1114"/>
      <c r="S227" s="1114"/>
      <c r="T227" s="1114"/>
      <c r="U227" s="1114"/>
      <c r="V227" s="1115"/>
      <c r="W227" s="1116">
        <f>MAX(W216:Z225)</f>
        <v>1342.8</v>
      </c>
      <c r="X227" s="1116"/>
      <c r="Y227" s="1116"/>
      <c r="Z227" s="1116"/>
    </row>
    <row r="228" spans="1:26" ht="15">
      <c r="A228" s="1117"/>
      <c r="B228" s="1118"/>
      <c r="C228" s="1118"/>
      <c r="D228" s="1118"/>
      <c r="E228" s="1118"/>
      <c r="F228" s="1118"/>
      <c r="G228" s="1118"/>
      <c r="H228" s="1118"/>
      <c r="I228" s="1118"/>
      <c r="J228" s="1118"/>
      <c r="K228" s="1118"/>
      <c r="L228" s="1118"/>
      <c r="M228" s="1118"/>
      <c r="N228" s="1119"/>
      <c r="O228" s="1113" t="s">
        <v>26346</v>
      </c>
      <c r="P228" s="1114"/>
      <c r="Q228" s="1114"/>
      <c r="R228" s="1114"/>
      <c r="S228" s="1114"/>
      <c r="T228" s="1114"/>
      <c r="U228" s="1114"/>
      <c r="V228" s="1115"/>
      <c r="W228" s="1123">
        <f>MIN(W216:Z225)</f>
        <v>1190</v>
      </c>
      <c r="X228" s="1123"/>
      <c r="Y228" s="1123"/>
      <c r="Z228" s="1123"/>
    </row>
    <row r="229" spans="1:26">
      <c r="A229" s="1117"/>
      <c r="B229" s="1118"/>
      <c r="C229" s="1118"/>
      <c r="D229" s="1118"/>
      <c r="E229" s="1118"/>
      <c r="F229" s="1118"/>
      <c r="G229" s="1118"/>
      <c r="H229" s="1118"/>
      <c r="I229" s="1118"/>
      <c r="J229" s="1118"/>
      <c r="K229" s="1118"/>
      <c r="L229" s="1118"/>
      <c r="M229" s="1118"/>
      <c r="N229" s="1119"/>
      <c r="O229" s="57" t="s">
        <v>26348</v>
      </c>
      <c r="P229" s="58"/>
      <c r="Q229" s="58"/>
      <c r="R229" s="58"/>
      <c r="S229" s="58"/>
      <c r="T229" s="58"/>
      <c r="U229" s="58"/>
      <c r="V229" s="58"/>
      <c r="W229" s="58"/>
      <c r="X229" s="58"/>
      <c r="Y229" s="58"/>
      <c r="Z229" s="59"/>
    </row>
    <row r="230" spans="1:26">
      <c r="A230" s="1120"/>
      <c r="B230" s="1121"/>
      <c r="C230" s="1121"/>
      <c r="D230" s="1121"/>
      <c r="E230" s="1121"/>
      <c r="F230" s="1121"/>
      <c r="G230" s="1121"/>
      <c r="H230" s="1121"/>
      <c r="I230" s="1121"/>
      <c r="J230" s="1121"/>
      <c r="K230" s="1121"/>
      <c r="L230" s="1121"/>
      <c r="M230" s="1121"/>
      <c r="N230" s="1122"/>
      <c r="O230" s="1124" t="str">
        <f>IF(W228=W216,B216,IF(W228=W217,B217,IF(W228=W218,B218,IF(W228=W219,B219,IF(W228=W220,B220,IF(W228=W221,B221,IF(W228=W222,B222,IF(W228=W223,B223,IF(W228=W224,B224,IF(W228=W225,B225,"0"))))))))))</f>
        <v>BARRIGA VERDE</v>
      </c>
      <c r="P230" s="1125"/>
      <c r="Q230" s="1125"/>
      <c r="R230" s="1125"/>
      <c r="S230" s="1125"/>
      <c r="T230" s="1125"/>
      <c r="U230" s="1125"/>
      <c r="V230" s="1125"/>
      <c r="W230" s="1125"/>
      <c r="X230" s="1125"/>
      <c r="Y230" s="1125"/>
      <c r="Z230" s="1126"/>
    </row>
  </sheetData>
  <sheetProtection selectLockedCells="1" autoFilter="0"/>
  <mergeCells count="635">
    <mergeCell ref="A134:Z136"/>
    <mergeCell ref="A138:J139"/>
    <mergeCell ref="K138:O139"/>
    <mergeCell ref="P138:V139"/>
    <mergeCell ref="W138:Z139"/>
    <mergeCell ref="A52:N55"/>
    <mergeCell ref="O52:V52"/>
    <mergeCell ref="W52:Z52"/>
    <mergeCell ref="AB52:AD52"/>
    <mergeCell ref="O53:V53"/>
    <mergeCell ref="W53:Z53"/>
    <mergeCell ref="AB53:AC53"/>
    <mergeCell ref="AB54:AC54"/>
    <mergeCell ref="O55:Z55"/>
    <mergeCell ref="AB55:AL55"/>
    <mergeCell ref="O130:Z130"/>
    <mergeCell ref="AB130:AL130"/>
    <mergeCell ref="O126:V126"/>
    <mergeCell ref="W126:Z126"/>
    <mergeCell ref="A127:N130"/>
    <mergeCell ref="O127:V127"/>
    <mergeCell ref="W127:Z127"/>
    <mergeCell ref="AB127:AD127"/>
    <mergeCell ref="O128:V128"/>
    <mergeCell ref="B50:J50"/>
    <mergeCell ref="K50:N50"/>
    <mergeCell ref="O50:R50"/>
    <mergeCell ref="S50:V50"/>
    <mergeCell ref="W50:Z50"/>
    <mergeCell ref="O51:V51"/>
    <mergeCell ref="W51:Z51"/>
    <mergeCell ref="B48:J48"/>
    <mergeCell ref="K48:N48"/>
    <mergeCell ref="O48:R48"/>
    <mergeCell ref="S48:V48"/>
    <mergeCell ref="W48:Z48"/>
    <mergeCell ref="B49:J49"/>
    <mergeCell ref="K49:N49"/>
    <mergeCell ref="O49:R49"/>
    <mergeCell ref="S49:V49"/>
    <mergeCell ref="W49:Z49"/>
    <mergeCell ref="B46:J46"/>
    <mergeCell ref="K46:N46"/>
    <mergeCell ref="O46:R46"/>
    <mergeCell ref="S46:V46"/>
    <mergeCell ref="W46:Z46"/>
    <mergeCell ref="B47:J47"/>
    <mergeCell ref="K47:N47"/>
    <mergeCell ref="O47:R47"/>
    <mergeCell ref="S47:V47"/>
    <mergeCell ref="W47:Z47"/>
    <mergeCell ref="B43:J43"/>
    <mergeCell ref="K43:N43"/>
    <mergeCell ref="O43:R43"/>
    <mergeCell ref="S43:V43"/>
    <mergeCell ref="W43:Z43"/>
    <mergeCell ref="B45:J45"/>
    <mergeCell ref="K45:N45"/>
    <mergeCell ref="O45:R45"/>
    <mergeCell ref="S45:V45"/>
    <mergeCell ref="W45:Z45"/>
    <mergeCell ref="W44:Z44"/>
    <mergeCell ref="B41:J41"/>
    <mergeCell ref="K41:N41"/>
    <mergeCell ref="O41:R41"/>
    <mergeCell ref="S41:V41"/>
    <mergeCell ref="W41:Z41"/>
    <mergeCell ref="B42:J42"/>
    <mergeCell ref="K42:N42"/>
    <mergeCell ref="O42:R42"/>
    <mergeCell ref="S42:V42"/>
    <mergeCell ref="W42:Z42"/>
    <mergeCell ref="A34:Z36"/>
    <mergeCell ref="A38:J39"/>
    <mergeCell ref="K38:O39"/>
    <mergeCell ref="P38:V39"/>
    <mergeCell ref="W38:Z39"/>
    <mergeCell ref="B40:J40"/>
    <mergeCell ref="K40:N40"/>
    <mergeCell ref="O40:R40"/>
    <mergeCell ref="S40:V40"/>
    <mergeCell ref="W40:Z40"/>
    <mergeCell ref="O180:Z180"/>
    <mergeCell ref="AB180:AL180"/>
    <mergeCell ref="O176:V176"/>
    <mergeCell ref="W176:Z176"/>
    <mergeCell ref="A177:N180"/>
    <mergeCell ref="O177:V177"/>
    <mergeCell ref="W177:Z177"/>
    <mergeCell ref="AB177:AD177"/>
    <mergeCell ref="O178:V178"/>
    <mergeCell ref="W178:Z178"/>
    <mergeCell ref="AB178:AC178"/>
    <mergeCell ref="AB179:AC179"/>
    <mergeCell ref="B174:J174"/>
    <mergeCell ref="K174:N174"/>
    <mergeCell ref="O174:R174"/>
    <mergeCell ref="S174:V174"/>
    <mergeCell ref="W174:Z174"/>
    <mergeCell ref="B175:J175"/>
    <mergeCell ref="K175:N175"/>
    <mergeCell ref="O175:R175"/>
    <mergeCell ref="S175:V175"/>
    <mergeCell ref="W175:Z175"/>
    <mergeCell ref="B172:J172"/>
    <mergeCell ref="K172:N172"/>
    <mergeCell ref="O172:R172"/>
    <mergeCell ref="S172:V172"/>
    <mergeCell ref="W172:Z172"/>
    <mergeCell ref="B173:J173"/>
    <mergeCell ref="K173:N173"/>
    <mergeCell ref="O173:R173"/>
    <mergeCell ref="S173:V173"/>
    <mergeCell ref="W173:Z173"/>
    <mergeCell ref="B170:J170"/>
    <mergeCell ref="K170:N170"/>
    <mergeCell ref="O170:R170"/>
    <mergeCell ref="S170:V170"/>
    <mergeCell ref="W170:Z170"/>
    <mergeCell ref="B171:J171"/>
    <mergeCell ref="K171:N171"/>
    <mergeCell ref="O171:R171"/>
    <mergeCell ref="S171:V171"/>
    <mergeCell ref="W171:Z171"/>
    <mergeCell ref="B168:J168"/>
    <mergeCell ref="K168:N168"/>
    <mergeCell ref="O168:R168"/>
    <mergeCell ref="S168:V168"/>
    <mergeCell ref="W168:Z168"/>
    <mergeCell ref="B169:J169"/>
    <mergeCell ref="K169:N169"/>
    <mergeCell ref="O169:R169"/>
    <mergeCell ref="S169:V169"/>
    <mergeCell ref="W169:Z169"/>
    <mergeCell ref="B166:J166"/>
    <mergeCell ref="K166:N166"/>
    <mergeCell ref="O166:R166"/>
    <mergeCell ref="S166:V166"/>
    <mergeCell ref="W166:Z166"/>
    <mergeCell ref="B167:J167"/>
    <mergeCell ref="K167:N167"/>
    <mergeCell ref="O167:R167"/>
    <mergeCell ref="S167:V167"/>
    <mergeCell ref="W167:Z167"/>
    <mergeCell ref="A159:Z161"/>
    <mergeCell ref="A163:J164"/>
    <mergeCell ref="K163:O164"/>
    <mergeCell ref="P163:V164"/>
    <mergeCell ref="W163:Z164"/>
    <mergeCell ref="B165:J165"/>
    <mergeCell ref="K165:N165"/>
    <mergeCell ref="O165:R165"/>
    <mergeCell ref="S165:V165"/>
    <mergeCell ref="W165:Z165"/>
    <mergeCell ref="A152:N155"/>
    <mergeCell ref="O152:V152"/>
    <mergeCell ref="W152:Z152"/>
    <mergeCell ref="AB152:AD152"/>
    <mergeCell ref="O153:V153"/>
    <mergeCell ref="W153:Z153"/>
    <mergeCell ref="AB153:AC153"/>
    <mergeCell ref="AB154:AC154"/>
    <mergeCell ref="O155:Z155"/>
    <mergeCell ref="AB155:AL155"/>
    <mergeCell ref="B150:J150"/>
    <mergeCell ref="K150:N150"/>
    <mergeCell ref="O150:R150"/>
    <mergeCell ref="S150:V150"/>
    <mergeCell ref="W150:Z150"/>
    <mergeCell ref="O151:V151"/>
    <mergeCell ref="W151:Z151"/>
    <mergeCell ref="B148:J148"/>
    <mergeCell ref="K148:N148"/>
    <mergeCell ref="O148:R148"/>
    <mergeCell ref="S148:V148"/>
    <mergeCell ref="W148:Z148"/>
    <mergeCell ref="B149:J149"/>
    <mergeCell ref="K149:N149"/>
    <mergeCell ref="O149:R149"/>
    <mergeCell ref="S149:V149"/>
    <mergeCell ref="W149:Z149"/>
    <mergeCell ref="B146:J146"/>
    <mergeCell ref="K146:N146"/>
    <mergeCell ref="O146:R146"/>
    <mergeCell ref="S146:V146"/>
    <mergeCell ref="W146:Z146"/>
    <mergeCell ref="B147:J147"/>
    <mergeCell ref="K147:N147"/>
    <mergeCell ref="O147:R147"/>
    <mergeCell ref="S147:V147"/>
    <mergeCell ref="W147:Z147"/>
    <mergeCell ref="B144:J144"/>
    <mergeCell ref="K144:N144"/>
    <mergeCell ref="O144:R144"/>
    <mergeCell ref="S144:V144"/>
    <mergeCell ref="W144:Z144"/>
    <mergeCell ref="B145:J145"/>
    <mergeCell ref="K145:N145"/>
    <mergeCell ref="O145:R145"/>
    <mergeCell ref="S145:V145"/>
    <mergeCell ref="W145:Z145"/>
    <mergeCell ref="B142:J142"/>
    <mergeCell ref="K142:N142"/>
    <mergeCell ref="O142:R142"/>
    <mergeCell ref="S142:V142"/>
    <mergeCell ref="W142:Z142"/>
    <mergeCell ref="B143:J143"/>
    <mergeCell ref="K143:N143"/>
    <mergeCell ref="O143:R143"/>
    <mergeCell ref="S143:V143"/>
    <mergeCell ref="W143:Z143"/>
    <mergeCell ref="B140:J140"/>
    <mergeCell ref="K140:N140"/>
    <mergeCell ref="O140:R140"/>
    <mergeCell ref="S140:V140"/>
    <mergeCell ref="W140:Z140"/>
    <mergeCell ref="B141:J141"/>
    <mergeCell ref="K141:N141"/>
    <mergeCell ref="O141:R141"/>
    <mergeCell ref="S141:V141"/>
    <mergeCell ref="W141:Z141"/>
    <mergeCell ref="W128:Z128"/>
    <mergeCell ref="AB128:AC128"/>
    <mergeCell ref="AB129:AC129"/>
    <mergeCell ref="B124:J124"/>
    <mergeCell ref="K124:N124"/>
    <mergeCell ref="O124:R124"/>
    <mergeCell ref="S124:V124"/>
    <mergeCell ref="W124:Z124"/>
    <mergeCell ref="B125:J125"/>
    <mergeCell ref="K125:N125"/>
    <mergeCell ref="O125:R125"/>
    <mergeCell ref="S125:V125"/>
    <mergeCell ref="W125:Z125"/>
    <mergeCell ref="B122:J122"/>
    <mergeCell ref="K122:N122"/>
    <mergeCell ref="O122:R122"/>
    <mergeCell ref="S122:V122"/>
    <mergeCell ref="W122:Z122"/>
    <mergeCell ref="B123:J123"/>
    <mergeCell ref="K123:N123"/>
    <mergeCell ref="O123:R123"/>
    <mergeCell ref="S123:V123"/>
    <mergeCell ref="W123:Z123"/>
    <mergeCell ref="B120:J120"/>
    <mergeCell ref="K120:N120"/>
    <mergeCell ref="O120:R120"/>
    <mergeCell ref="S120:V120"/>
    <mergeCell ref="W120:Z120"/>
    <mergeCell ref="B121:J121"/>
    <mergeCell ref="K121:N121"/>
    <mergeCell ref="O121:R121"/>
    <mergeCell ref="S121:V121"/>
    <mergeCell ref="W121:Z121"/>
    <mergeCell ref="B118:J118"/>
    <mergeCell ref="K118:N118"/>
    <mergeCell ref="O118:R118"/>
    <mergeCell ref="S118:V118"/>
    <mergeCell ref="W118:Z118"/>
    <mergeCell ref="B119:J119"/>
    <mergeCell ref="K119:N119"/>
    <mergeCell ref="O119:R119"/>
    <mergeCell ref="S119:V119"/>
    <mergeCell ref="W119:Z119"/>
    <mergeCell ref="B116:J116"/>
    <mergeCell ref="K116:N116"/>
    <mergeCell ref="O116:R116"/>
    <mergeCell ref="S116:V116"/>
    <mergeCell ref="W116:Z116"/>
    <mergeCell ref="B117:J117"/>
    <mergeCell ref="K117:N117"/>
    <mergeCell ref="O117:R117"/>
    <mergeCell ref="S117:V117"/>
    <mergeCell ref="W117:Z117"/>
    <mergeCell ref="A109:Z111"/>
    <mergeCell ref="A113:J114"/>
    <mergeCell ref="K113:O114"/>
    <mergeCell ref="P113:V114"/>
    <mergeCell ref="W113:Z114"/>
    <mergeCell ref="B115:J115"/>
    <mergeCell ref="K115:N115"/>
    <mergeCell ref="O115:R115"/>
    <mergeCell ref="S115:V115"/>
    <mergeCell ref="W115:Z115"/>
    <mergeCell ref="A27:N30"/>
    <mergeCell ref="O27:V27"/>
    <mergeCell ref="W27:Z27"/>
    <mergeCell ref="AB27:AD27"/>
    <mergeCell ref="O28:V28"/>
    <mergeCell ref="W28:Z28"/>
    <mergeCell ref="AB28:AC28"/>
    <mergeCell ref="AB29:AC29"/>
    <mergeCell ref="O30:Z30"/>
    <mergeCell ref="AB30:AL30"/>
    <mergeCell ref="B25:J25"/>
    <mergeCell ref="K25:N25"/>
    <mergeCell ref="O25:R25"/>
    <mergeCell ref="S25:V25"/>
    <mergeCell ref="W25:Z25"/>
    <mergeCell ref="O26:V26"/>
    <mergeCell ref="W26:Z26"/>
    <mergeCell ref="B23:J23"/>
    <mergeCell ref="K23:N23"/>
    <mergeCell ref="O23:R23"/>
    <mergeCell ref="S23:V23"/>
    <mergeCell ref="W23:Z23"/>
    <mergeCell ref="B24:J24"/>
    <mergeCell ref="K24:N24"/>
    <mergeCell ref="O24:R24"/>
    <mergeCell ref="S24:V24"/>
    <mergeCell ref="W24:Z24"/>
    <mergeCell ref="B21:J21"/>
    <mergeCell ref="K21:N21"/>
    <mergeCell ref="O21:R21"/>
    <mergeCell ref="S21:V21"/>
    <mergeCell ref="W21:Z21"/>
    <mergeCell ref="B22:J22"/>
    <mergeCell ref="K22:N22"/>
    <mergeCell ref="O22:R22"/>
    <mergeCell ref="S22:V22"/>
    <mergeCell ref="W22:Z22"/>
    <mergeCell ref="B20:J20"/>
    <mergeCell ref="K20:N20"/>
    <mergeCell ref="O20:R20"/>
    <mergeCell ref="S20:V20"/>
    <mergeCell ref="W20:Z20"/>
    <mergeCell ref="B18:J18"/>
    <mergeCell ref="K18:N18"/>
    <mergeCell ref="O18:R18"/>
    <mergeCell ref="S18:V18"/>
    <mergeCell ref="W18:Z18"/>
    <mergeCell ref="W19:Z19"/>
    <mergeCell ref="B17:J17"/>
    <mergeCell ref="K17:N17"/>
    <mergeCell ref="O17:R17"/>
    <mergeCell ref="S17:V17"/>
    <mergeCell ref="W17:Z17"/>
    <mergeCell ref="B15:J15"/>
    <mergeCell ref="K15:N15"/>
    <mergeCell ref="O15:R15"/>
    <mergeCell ref="S15:V15"/>
    <mergeCell ref="W15:Z15"/>
    <mergeCell ref="B16:J16"/>
    <mergeCell ref="K16:N16"/>
    <mergeCell ref="O16:R16"/>
    <mergeCell ref="S16:V16"/>
    <mergeCell ref="W16:Z16"/>
    <mergeCell ref="A5:C5"/>
    <mergeCell ref="D5:J5"/>
    <mergeCell ref="V5:Z5"/>
    <mergeCell ref="A9:Z11"/>
    <mergeCell ref="A13:J14"/>
    <mergeCell ref="K13:O14"/>
    <mergeCell ref="P13:V14"/>
    <mergeCell ref="W13:Z14"/>
    <mergeCell ref="A1:Z1"/>
    <mergeCell ref="A2:Z2"/>
    <mergeCell ref="A3:C3"/>
    <mergeCell ref="D3:U3"/>
    <mergeCell ref="V3:Z3"/>
    <mergeCell ref="A4:C4"/>
    <mergeCell ref="D4:U4"/>
    <mergeCell ref="V4:Z4"/>
    <mergeCell ref="A59:Z61"/>
    <mergeCell ref="A63:J64"/>
    <mergeCell ref="K63:O64"/>
    <mergeCell ref="P63:V64"/>
    <mergeCell ref="W63:Z64"/>
    <mergeCell ref="B65:J65"/>
    <mergeCell ref="K65:N65"/>
    <mergeCell ref="O65:R65"/>
    <mergeCell ref="S65:V65"/>
    <mergeCell ref="W65:Z65"/>
    <mergeCell ref="B66:J66"/>
    <mergeCell ref="K66:N66"/>
    <mergeCell ref="O66:R66"/>
    <mergeCell ref="S66:V66"/>
    <mergeCell ref="W66:Z66"/>
    <mergeCell ref="B67:J67"/>
    <mergeCell ref="K67:N67"/>
    <mergeCell ref="O67:R67"/>
    <mergeCell ref="S67:V67"/>
    <mergeCell ref="W67:Z67"/>
    <mergeCell ref="B68:J68"/>
    <mergeCell ref="K68:N68"/>
    <mergeCell ref="O68:R68"/>
    <mergeCell ref="S68:V68"/>
    <mergeCell ref="W68:Z68"/>
    <mergeCell ref="W69:Z69"/>
    <mergeCell ref="B70:J70"/>
    <mergeCell ref="K70:N70"/>
    <mergeCell ref="O70:R70"/>
    <mergeCell ref="S70:V70"/>
    <mergeCell ref="W70:Z70"/>
    <mergeCell ref="B71:J71"/>
    <mergeCell ref="K71:N71"/>
    <mergeCell ref="O71:R71"/>
    <mergeCell ref="S71:V71"/>
    <mergeCell ref="W71:Z71"/>
    <mergeCell ref="B72:J72"/>
    <mergeCell ref="K72:N72"/>
    <mergeCell ref="O72:R72"/>
    <mergeCell ref="S72:V72"/>
    <mergeCell ref="W72:Z72"/>
    <mergeCell ref="B73:J73"/>
    <mergeCell ref="K73:N73"/>
    <mergeCell ref="O73:R73"/>
    <mergeCell ref="S73:V73"/>
    <mergeCell ref="W73:Z73"/>
    <mergeCell ref="B74:J74"/>
    <mergeCell ref="K74:N74"/>
    <mergeCell ref="O74:R74"/>
    <mergeCell ref="S74:V74"/>
    <mergeCell ref="W74:Z74"/>
    <mergeCell ref="B75:J75"/>
    <mergeCell ref="K75:N75"/>
    <mergeCell ref="O75:R75"/>
    <mergeCell ref="S75:V75"/>
    <mergeCell ref="W75:Z75"/>
    <mergeCell ref="O76:V76"/>
    <mergeCell ref="W76:Z76"/>
    <mergeCell ref="A77:N80"/>
    <mergeCell ref="O77:V77"/>
    <mergeCell ref="W77:Z77"/>
    <mergeCell ref="AB77:AD77"/>
    <mergeCell ref="O78:V78"/>
    <mergeCell ref="W78:Z78"/>
    <mergeCell ref="AB78:AC78"/>
    <mergeCell ref="AB79:AC79"/>
    <mergeCell ref="O80:Z80"/>
    <mergeCell ref="AB80:AL80"/>
    <mergeCell ref="A84:Z86"/>
    <mergeCell ref="A88:J89"/>
    <mergeCell ref="K88:O89"/>
    <mergeCell ref="P88:V89"/>
    <mergeCell ref="W88:Z89"/>
    <mergeCell ref="B90:J90"/>
    <mergeCell ref="K90:N90"/>
    <mergeCell ref="O90:R90"/>
    <mergeCell ref="S90:V90"/>
    <mergeCell ref="W90:Z90"/>
    <mergeCell ref="B91:J91"/>
    <mergeCell ref="K91:N91"/>
    <mergeCell ref="O91:R91"/>
    <mergeCell ref="S91:V91"/>
    <mergeCell ref="W91:Z91"/>
    <mergeCell ref="B92:J92"/>
    <mergeCell ref="K92:N92"/>
    <mergeCell ref="O92:R92"/>
    <mergeCell ref="S92:V92"/>
    <mergeCell ref="W92:Z92"/>
    <mergeCell ref="B93:J93"/>
    <mergeCell ref="K93:N93"/>
    <mergeCell ref="O93:R93"/>
    <mergeCell ref="S93:V93"/>
    <mergeCell ref="W93:Z93"/>
    <mergeCell ref="W94:Z94"/>
    <mergeCell ref="B95:J95"/>
    <mergeCell ref="K95:N95"/>
    <mergeCell ref="O95:R95"/>
    <mergeCell ref="S95:V95"/>
    <mergeCell ref="W95:Z95"/>
    <mergeCell ref="B96:J96"/>
    <mergeCell ref="K96:N96"/>
    <mergeCell ref="O96:R96"/>
    <mergeCell ref="S96:V96"/>
    <mergeCell ref="W96:Z96"/>
    <mergeCell ref="B97:J97"/>
    <mergeCell ref="K97:N97"/>
    <mergeCell ref="O97:R97"/>
    <mergeCell ref="S97:V97"/>
    <mergeCell ref="W97:Z97"/>
    <mergeCell ref="B98:J98"/>
    <mergeCell ref="K98:N98"/>
    <mergeCell ref="O98:R98"/>
    <mergeCell ref="S98:V98"/>
    <mergeCell ref="W98:Z98"/>
    <mergeCell ref="B99:J99"/>
    <mergeCell ref="K99:N99"/>
    <mergeCell ref="O99:R99"/>
    <mergeCell ref="S99:V99"/>
    <mergeCell ref="W99:Z99"/>
    <mergeCell ref="B100:J100"/>
    <mergeCell ref="K100:N100"/>
    <mergeCell ref="O100:R100"/>
    <mergeCell ref="S100:V100"/>
    <mergeCell ref="W100:Z100"/>
    <mergeCell ref="O101:V101"/>
    <mergeCell ref="W101:Z101"/>
    <mergeCell ref="A102:N105"/>
    <mergeCell ref="O102:V102"/>
    <mergeCell ref="W102:Z102"/>
    <mergeCell ref="AB102:AD102"/>
    <mergeCell ref="O103:V103"/>
    <mergeCell ref="W103:Z103"/>
    <mergeCell ref="AB103:AC103"/>
    <mergeCell ref="AB104:AC104"/>
    <mergeCell ref="O105:Z105"/>
    <mergeCell ref="AB105:AL105"/>
    <mergeCell ref="A184:Z186"/>
    <mergeCell ref="A188:J189"/>
    <mergeCell ref="K188:O189"/>
    <mergeCell ref="P188:V189"/>
    <mergeCell ref="W188:Z189"/>
    <mergeCell ref="B190:J190"/>
    <mergeCell ref="K190:N190"/>
    <mergeCell ref="O190:R190"/>
    <mergeCell ref="S190:V190"/>
    <mergeCell ref="W190:Z190"/>
    <mergeCell ref="B191:J191"/>
    <mergeCell ref="K191:N191"/>
    <mergeCell ref="O191:R191"/>
    <mergeCell ref="S191:V191"/>
    <mergeCell ref="W191:Z191"/>
    <mergeCell ref="B192:J192"/>
    <mergeCell ref="K192:N192"/>
    <mergeCell ref="O192:R192"/>
    <mergeCell ref="S192:V192"/>
    <mergeCell ref="W192:Z192"/>
    <mergeCell ref="B193:J193"/>
    <mergeCell ref="K193:N193"/>
    <mergeCell ref="O193:R193"/>
    <mergeCell ref="S193:V193"/>
    <mergeCell ref="W193:Z193"/>
    <mergeCell ref="B194:J194"/>
    <mergeCell ref="K194:N194"/>
    <mergeCell ref="O194:R194"/>
    <mergeCell ref="S194:V194"/>
    <mergeCell ref="W194:Z194"/>
    <mergeCell ref="B195:J195"/>
    <mergeCell ref="K195:N195"/>
    <mergeCell ref="O195:R195"/>
    <mergeCell ref="S195:V195"/>
    <mergeCell ref="W195:Z195"/>
    <mergeCell ref="B196:J196"/>
    <mergeCell ref="K196:N196"/>
    <mergeCell ref="O196:R196"/>
    <mergeCell ref="S196:V196"/>
    <mergeCell ref="W196:Z196"/>
    <mergeCell ref="B197:J197"/>
    <mergeCell ref="K197:N197"/>
    <mergeCell ref="O197:R197"/>
    <mergeCell ref="S197:V197"/>
    <mergeCell ref="W197:Z197"/>
    <mergeCell ref="B198:J198"/>
    <mergeCell ref="K198:N198"/>
    <mergeCell ref="O198:R198"/>
    <mergeCell ref="S198:V198"/>
    <mergeCell ref="W198:Z198"/>
    <mergeCell ref="O201:V201"/>
    <mergeCell ref="W201:Z201"/>
    <mergeCell ref="A202:N205"/>
    <mergeCell ref="O202:V202"/>
    <mergeCell ref="W202:Z202"/>
    <mergeCell ref="O203:V203"/>
    <mergeCell ref="W203:Z203"/>
    <mergeCell ref="O205:Z205"/>
    <mergeCell ref="B199:J199"/>
    <mergeCell ref="K199:N199"/>
    <mergeCell ref="O199:R199"/>
    <mergeCell ref="S199:V199"/>
    <mergeCell ref="W199:Z199"/>
    <mergeCell ref="B200:J200"/>
    <mergeCell ref="K200:N200"/>
    <mergeCell ref="O200:R200"/>
    <mergeCell ref="S200:V200"/>
    <mergeCell ref="W200:Z200"/>
    <mergeCell ref="A209:Z211"/>
    <mergeCell ref="A213:J214"/>
    <mergeCell ref="K213:O214"/>
    <mergeCell ref="P213:V214"/>
    <mergeCell ref="W213:Z214"/>
    <mergeCell ref="B215:J215"/>
    <mergeCell ref="K215:N215"/>
    <mergeCell ref="O215:R215"/>
    <mergeCell ref="S215:V215"/>
    <mergeCell ref="W215:Z215"/>
    <mergeCell ref="B216:J216"/>
    <mergeCell ref="K216:N216"/>
    <mergeCell ref="O216:R216"/>
    <mergeCell ref="S216:V216"/>
    <mergeCell ref="W216:Z216"/>
    <mergeCell ref="B217:J217"/>
    <mergeCell ref="K217:N217"/>
    <mergeCell ref="O217:R217"/>
    <mergeCell ref="S217:V217"/>
    <mergeCell ref="W217:Z217"/>
    <mergeCell ref="B218:J218"/>
    <mergeCell ref="K218:N218"/>
    <mergeCell ref="O218:R218"/>
    <mergeCell ref="S218:V218"/>
    <mergeCell ref="W218:Z218"/>
    <mergeCell ref="B219:J219"/>
    <mergeCell ref="K219:N219"/>
    <mergeCell ref="O219:R219"/>
    <mergeCell ref="S219:V219"/>
    <mergeCell ref="W219:Z219"/>
    <mergeCell ref="B220:J220"/>
    <mergeCell ref="K220:N220"/>
    <mergeCell ref="O220:R220"/>
    <mergeCell ref="S220:V220"/>
    <mergeCell ref="W220:Z220"/>
    <mergeCell ref="B221:J221"/>
    <mergeCell ref="K221:N221"/>
    <mergeCell ref="O221:R221"/>
    <mergeCell ref="S221:V221"/>
    <mergeCell ref="W221:Z221"/>
    <mergeCell ref="B222:J222"/>
    <mergeCell ref="K222:N222"/>
    <mergeCell ref="O222:R222"/>
    <mergeCell ref="S222:V222"/>
    <mergeCell ref="W222:Z222"/>
    <mergeCell ref="B223:J223"/>
    <mergeCell ref="K223:N223"/>
    <mergeCell ref="O223:R223"/>
    <mergeCell ref="S223:V223"/>
    <mergeCell ref="W223:Z223"/>
    <mergeCell ref="O226:V226"/>
    <mergeCell ref="W226:Z226"/>
    <mergeCell ref="A227:N230"/>
    <mergeCell ref="O227:V227"/>
    <mergeCell ref="W227:Z227"/>
    <mergeCell ref="O228:V228"/>
    <mergeCell ref="W228:Z228"/>
    <mergeCell ref="O230:Z230"/>
    <mergeCell ref="B224:J224"/>
    <mergeCell ref="K224:N224"/>
    <mergeCell ref="O224:R224"/>
    <mergeCell ref="S224:V224"/>
    <mergeCell ref="W224:Z224"/>
    <mergeCell ref="B225:J225"/>
    <mergeCell ref="K225:N225"/>
    <mergeCell ref="O225:R225"/>
    <mergeCell ref="S225:V225"/>
    <mergeCell ref="W225:Z225"/>
  </mergeCells>
  <dataValidations count="2">
    <dataValidation type="list" allowBlank="1" showInputMessage="1" showErrorMessage="1" promptTitle="Escolher fornecedor" sqref="B25:J25 B125:J125 B50:J50 B150:J150 B175:J175 B75:J75 B100:J100 B200:J200 B225:J225" xr:uid="{00000000-0002-0000-0A00-000000000000}">
      <formula1>$AP$6:$AP$18</formula1>
    </dataValidation>
    <dataValidation type="list" allowBlank="1" showInputMessage="1" showErrorMessage="1" sqref="P13:V14 P113:V114 P38:V39 P138:V139 P163:V164 P63:V64 P88:V89 P188:V189 P213:V214" xr:uid="{00000000-0002-0000-0A00-000001000000}">
      <formula1>$AC$7:$AC$14</formula1>
    </dataValidation>
  </dataValidations>
  <printOptions horizontalCentered="1"/>
  <pageMargins left="0.25" right="0.25" top="0.75" bottom="0.75" header="0.3" footer="0.3"/>
  <pageSetup paperSize="9" scale="92" fitToHeight="0" orientation="portrait" r:id="rId1"/>
  <headerFooter alignWithMargins="0">
    <oddFooter>&amp;CPágina &amp;P de &amp;N&amp;R&amp;G</oddFooter>
  </headerFooter>
  <rowBreaks count="8" manualBreakCount="8">
    <brk id="30" max="25" man="1"/>
    <brk id="55" max="25" man="1"/>
    <brk id="80" max="25" man="1"/>
    <brk id="105" max="16383" man="1"/>
    <brk id="130" max="25" man="1"/>
    <brk id="155" max="25" man="1"/>
    <brk id="180" max="25" man="1"/>
    <brk id="205" max="25" man="1"/>
  </rowBreaks>
  <drawing r:id="rId2"/>
  <legacy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1"/>
  <dimension ref="B1:W26"/>
  <sheetViews>
    <sheetView showGridLines="0" topLeftCell="A10" zoomScale="115" zoomScaleNormal="115" workbookViewId="0">
      <selection activeCell="B12" sqref="B12"/>
    </sheetView>
  </sheetViews>
  <sheetFormatPr defaultColWidth="13.85546875" defaultRowHeight="79.900000000000006" customHeight="1"/>
  <cols>
    <col min="2" max="2" width="56.85546875" bestFit="1" customWidth="1"/>
    <col min="10" max="10" width="16.85546875" customWidth="1"/>
  </cols>
  <sheetData>
    <row r="1" spans="2:3" ht="79.900000000000006" customHeight="1">
      <c r="B1" s="596" t="s">
        <v>26370</v>
      </c>
      <c r="C1">
        <v>1</v>
      </c>
    </row>
    <row r="2" spans="2:3" ht="79.900000000000006" customHeight="1">
      <c r="B2" s="596" t="s">
        <v>26371</v>
      </c>
      <c r="C2">
        <v>2</v>
      </c>
    </row>
    <row r="3" spans="2:3" ht="79.900000000000006" customHeight="1">
      <c r="B3" s="596" t="s">
        <v>26372</v>
      </c>
      <c r="C3">
        <v>3</v>
      </c>
    </row>
    <row r="4" spans="2:3" ht="79.900000000000006" customHeight="1">
      <c r="B4" s="596" t="s">
        <v>26373</v>
      </c>
      <c r="C4">
        <v>4</v>
      </c>
    </row>
    <row r="5" spans="2:3" ht="79.900000000000006" customHeight="1">
      <c r="B5" s="596" t="s">
        <v>26374</v>
      </c>
      <c r="C5">
        <v>5</v>
      </c>
    </row>
    <row r="6" spans="2:3" ht="79.900000000000006" customHeight="1">
      <c r="B6" s="596" t="s">
        <v>26375</v>
      </c>
      <c r="C6">
        <v>6</v>
      </c>
    </row>
    <row r="7" spans="2:3" ht="79.900000000000006" customHeight="1">
      <c r="B7" s="596" t="s">
        <v>26376</v>
      </c>
      <c r="C7">
        <v>7</v>
      </c>
    </row>
    <row r="8" spans="2:3" ht="79.900000000000006" customHeight="1">
      <c r="B8" s="596" t="s">
        <v>26377</v>
      </c>
      <c r="C8">
        <v>8</v>
      </c>
    </row>
    <row r="9" spans="2:3" ht="79.900000000000006" customHeight="1">
      <c r="B9" s="596" t="s">
        <v>8</v>
      </c>
      <c r="C9">
        <v>9</v>
      </c>
    </row>
    <row r="10" spans="2:3" ht="79.900000000000006" customHeight="1">
      <c r="B10" s="596" t="s">
        <v>26378</v>
      </c>
      <c r="C10">
        <v>10</v>
      </c>
    </row>
    <row r="11" spans="2:3" ht="79.900000000000006" customHeight="1">
      <c r="B11" s="596" t="s">
        <v>26379</v>
      </c>
      <c r="C11">
        <v>11</v>
      </c>
    </row>
    <row r="12" spans="2:3" ht="79.900000000000006" customHeight="1">
      <c r="B12" s="596" t="s">
        <v>26380</v>
      </c>
      <c r="C12">
        <v>12</v>
      </c>
    </row>
    <row r="13" spans="2:3" ht="79.900000000000006" customHeight="1">
      <c r="B13" s="596" t="s">
        <v>26381</v>
      </c>
      <c r="C13">
        <v>13</v>
      </c>
    </row>
    <row r="14" spans="2:3" ht="79.900000000000006" customHeight="1">
      <c r="B14" s="596" t="s">
        <v>26382</v>
      </c>
      <c r="C14">
        <v>14</v>
      </c>
    </row>
    <row r="15" spans="2:3" ht="79.900000000000006" customHeight="1">
      <c r="B15" s="596" t="s">
        <v>26383</v>
      </c>
      <c r="C15">
        <v>15</v>
      </c>
    </row>
    <row r="16" spans="2:3" ht="79.900000000000006" customHeight="1">
      <c r="B16" s="596" t="s">
        <v>26384</v>
      </c>
      <c r="C16">
        <v>16</v>
      </c>
    </row>
    <row r="17" spans="2:23" ht="79.900000000000006" customHeight="1">
      <c r="B17" s="596" t="s">
        <v>26385</v>
      </c>
      <c r="C17">
        <v>17</v>
      </c>
    </row>
    <row r="18" spans="2:23" ht="79.900000000000006" customHeight="1">
      <c r="B18" s="596" t="s">
        <v>26386</v>
      </c>
      <c r="C18">
        <v>18</v>
      </c>
    </row>
    <row r="19" spans="2:23" ht="79.900000000000006" customHeight="1">
      <c r="B19" s="596" t="s">
        <v>26387</v>
      </c>
      <c r="C19">
        <v>19</v>
      </c>
    </row>
    <row r="20" spans="2:23" ht="79.900000000000006" customHeight="1">
      <c r="B20" s="596" t="s">
        <v>26388</v>
      </c>
      <c r="C20">
        <v>20</v>
      </c>
    </row>
    <row r="21" spans="2:23" ht="79.900000000000006" customHeight="1">
      <c r="B21" s="596" t="s">
        <v>26389</v>
      </c>
      <c r="C21">
        <v>21</v>
      </c>
    </row>
    <row r="22" spans="2:23" ht="79.900000000000006" customHeight="1">
      <c r="B22" s="596" t="s">
        <v>26390</v>
      </c>
      <c r="C22">
        <v>22</v>
      </c>
    </row>
    <row r="23" spans="2:23" ht="79.900000000000006" customHeight="1" thickBot="1">
      <c r="J23" s="9" t="e">
        <f>+ORÇAMENTO!#REF!</f>
        <v>#REF!</v>
      </c>
    </row>
    <row r="24" spans="2:23" ht="15.75" thickBot="1">
      <c r="J24" s="1208" t="s">
        <v>124</v>
      </c>
      <c r="K24" s="1209"/>
      <c r="L24" s="1209"/>
      <c r="M24" s="1209"/>
      <c r="N24" s="1210"/>
      <c r="O24" s="1211" t="s">
        <v>125</v>
      </c>
      <c r="P24" s="1212"/>
      <c r="Q24" s="1212"/>
      <c r="R24" s="1212"/>
      <c r="S24" s="1213"/>
      <c r="T24" s="1206" t="s">
        <v>126</v>
      </c>
      <c r="U24" s="1206" t="s">
        <v>127</v>
      </c>
      <c r="V24" s="1206" t="s">
        <v>128</v>
      </c>
      <c r="W24" s="1206" t="s">
        <v>129</v>
      </c>
    </row>
    <row r="25" spans="2:23" ht="15.75" thickBot="1">
      <c r="J25" s="2" t="s">
        <v>130</v>
      </c>
      <c r="K25" s="3" t="s">
        <v>131</v>
      </c>
      <c r="L25" s="3" t="s">
        <v>132</v>
      </c>
      <c r="M25" s="3" t="s">
        <v>133</v>
      </c>
      <c r="N25" s="4" t="s">
        <v>134</v>
      </c>
      <c r="O25" s="2" t="s">
        <v>130</v>
      </c>
      <c r="P25" s="3" t="s">
        <v>131</v>
      </c>
      <c r="Q25" s="3" t="s">
        <v>132</v>
      </c>
      <c r="R25" s="3" t="s">
        <v>133</v>
      </c>
      <c r="S25" s="4" t="s">
        <v>134</v>
      </c>
      <c r="T25" s="1207"/>
      <c r="U25" s="1207"/>
      <c r="V25" s="1207"/>
      <c r="W25" s="1207"/>
    </row>
    <row r="26" spans="2:23" ht="79.900000000000006" customHeight="1">
      <c r="J26" s="5" t="e">
        <f t="array" ref="J26:N26">TRUNC(($J23-((10^{15,12,9,6,3})*INT($J23/(10^{15,12,9,6,3}))))/10^{12,9,6,3,0})</f>
        <v>#REF!</v>
      </c>
      <c r="K26" s="6" t="e">
        <v>#REF!</v>
      </c>
      <c r="L26" s="6" t="e">
        <v>#REF!</v>
      </c>
      <c r="M26" s="6" t="e">
        <v>#REF!</v>
      </c>
      <c r="N26" s="6" t="e">
        <v>#REF!</v>
      </c>
      <c r="O26" s="6" t="e">
        <f>IF($J23&lt;10^15,"",IF(OR(J26=1,AND(J26&gt;=100,MOD(J26,100)=0)),IF(TRUNC(($J23-(10^12*INT($J23/(10^12)))))=0,_e_,_sp_),IF(J26&lt;100,"",_sp_)))&amp;IF(J26=1,INDEX(Sng,1,5),IF(J26&lt;100,"",IF(J26=100,OCem,INDEX(Cem,1,TRUNC(J26/100)))))&amp;IF(MOD(J26,100)=0,"",IF(J26=1,"",IF(OR(MOD(J26,100)&gt;=20,MOD(J26,100)=10),IF(OR(J26&gt;100,AND($J23&gt;10^15,TRUNC(($J23-(10^12*INT($J23/(10^12)))))=0)),_e_,IF($J23&gt;10^15,_sp_,"")),"")))&amp;IF(MOD(J26,100)=0,"",IF(J26=1,"",IF(OR(MOD(J26,100)&gt;=20,MOD(J26,100)=10),INDEX(Dez,1,TRUNC(MOD(J26,100)/10)),"")))&amp;IF(MOD(J26,100)=0,"",IF(J26=1,"",IF(MOD(MOD(J26,100),10)&lt;&gt;0,IF(OR(J26&gt;20,AND($J23&gt;10^15,TRUNC(($J23-(10^12*INT($J23/(10^12)))))=0)),_e_,IF($J23&gt;10^15,_sp_,"")),"")))&amp;IF(J26=0,"",IF(J26=1,"",IF(MOD(MOD(J26,100),10)=0,"",IF(MOD(J26,100)&lt;20,INDEX(Sml,1,MOD(J26,100)),INDEX(Sml,1,MOD(MOD(J26,100),10)))))) &amp; IF(J26&lt;=1,"",INDEX(Plu,1,5))</f>
        <v>#REF!</v>
      </c>
      <c r="P26" s="6" t="e">
        <f>IF($J23&lt;10^12,"",IF(OR(K26=1,AND(K26&gt;=100,MOD(K26,100)=0)),IF(TRUNC(($J23-(10^9*INT($J23/(10^9)))))=0,_e_,_sp_),IF(K26&lt;100,"",_sp_)))&amp;IF(K26=1,INDEX(Sng,1,4),IF(K26&lt;100,"",IF(K26=100,OCem,INDEX(Cem,1,TRUNC(K26/100)))))&amp;IF(MOD(K26,100)=0,"",IF(K26=1,"",IF(OR(MOD(K26,100)&gt;=20,MOD(K26,100)=10),IF(OR(K26&gt;100,AND($J23&gt;10^12,TRUNC(($J23-(10^9*INT($J23/(10^9)))))=0)),_e_,IF($J23&gt;10^12,_sp_,"")),"")))&amp;IF(MOD(K26,100)=0,"",IF(K26=1,"",IF(OR(MOD(K26,100)&gt;=20,MOD(K26,100)=10),INDEX(Dez,1,TRUNC(MOD(K26,100)/10)),"")))&amp;IF(MOD(K26,100)=0,"",IF(K26=1,"",IF(MOD(MOD(K26,100),10)&lt;&gt;0,IF(OR(K26&gt;20,AND($J23&gt;10^12,TRUNC(($J23-(10^9*INT($J23/(10^9)))))=0)),_e_,IF($J23&gt;10^12,_sp_,"")),"")))&amp;IF(K26=0,"",IF(K26=1,"",IF(MOD(MOD(K26,100),10)=0,"",IF(MOD(K26,100)&lt;20,INDEX(Sml,1,MOD(K26,100)),INDEX(Sml,1,MOD(MOD(K26,100),10)))))) &amp; IF(K26&lt;=1,"",INDEX(Plu,1,4))</f>
        <v>#REF!</v>
      </c>
      <c r="Q26" s="6" t="e">
        <f>IF($J23&lt;10^9,"",IF(OR(L26=1,AND(L26&gt;=100,MOD(L26,100)=0)),IF(TRUNC(($J23-(10^6*INT($J23/(10^6)))))=0,_e_,_sp_),IF(L26&lt;100,"",_sp_)))&amp;IF(L26=1,INDEX(Sng,1,3),IF(L26&lt;100,"",IF(L26=100,OCem,INDEX(Cem,1,TRUNC(L26/100)))))&amp;IF(MOD(L26,100)=0,"",IF(L26=1,"",IF(OR(MOD(L26,100)&gt;=20,MOD(L26,100)=10),IF(OR(L26&gt;100,AND($J23&gt;10^9,TRUNC(($J23-(10^6*INT($J23/(10^6)))))=0)),_e_,IF($J23&gt;10^9,_sp_,"")),"")))&amp;IF(MOD(L26,100)=0,"",IF(L26=1,"",IF(OR(MOD(L26,100)&gt;=20,MOD(L26,100)=10),INDEX(Dez,1,TRUNC(MOD(L26,100)/10)),"")))&amp;IF(MOD(L26,100)=0,"",IF(L26=1,"",IF(MOD(MOD(L26,100),10)&lt;&gt;0,IF(OR(L26&gt;20,AND($J23&gt;10^9,TRUNC(($J23-(10^6*INT($J23/(10^6)))))=0)),_e_,IF($J23&gt;10^9,_sp_,"")),"")))&amp;IF(L26=0,"",IF(L26=1,"",IF(MOD(MOD(L26,100),10)=0,"",IF(MOD(L26,100)&lt;20,INDEX(Sml,1,MOD(L26,100)),INDEX(Sml,1,MOD(MOD(L26,100),10)))))) &amp; IF(L26&lt;=1,"",INDEX(Plu,1,3))</f>
        <v>#REF!</v>
      </c>
      <c r="R26" s="6" t="e">
        <f>IF($J23&lt;10^6,"",IF(OR(M26=1,AND(M26&gt;=100,MOD(M26,100)=0)),IF(TRUNC(($J23-(10^3*INT($J23/(10^3)))))=0,_e_,_sp_),IF(M26&lt;100,"",_sp_)))&amp;IF(M26=1,INDEX(Sng,1,2),IF(M26&lt;100,"",IF(M26=100,OCem,INDEX(Cem,1,TRUNC(M26/100)))))&amp;IF(MOD(M26,100)=0,"",IF(M26=1,"",IF(OR(MOD(M26,100)&gt;=20,MOD(M26,100)=10),IF(OR(M26&gt;100,AND($J23&gt;10^6,TRUNC(($J23-(10^3*INT($J23/(10^3)))))=0)),_e_,IF($J23&gt;10^6,_sp_,"")),"")))&amp;IF(MOD(M26,100)=0,"",IF(M26=1,"",IF(OR(MOD(M26,100)&gt;=20,MOD(M26,100)=10),INDEX(Dez,1,TRUNC(MOD(M26,100)/10)),"")))&amp;IF(MOD(M26,100)=0,"",IF(M26=1,"",IF(MOD(MOD(M26,100),10)&lt;&gt;0,IF(OR(M26&gt;20,AND($J23&gt;10^6,TRUNC(($J23-(10^3*INT($J23/(10^3)))))=0)),_e_,IF($J23&gt;10^6,_sp_,"")),"")))&amp;IF(M26=0,"",IF(M26=1,"",IF(MOD(MOD(M26,100),10)=0,"",IF(MOD(M26,100)&lt;20,INDEX(Sml,1,MOD(M26,100)),INDEX(Sml,1,MOD(MOD(M26,100),10)))))) &amp; IF(M26&lt;=1,"",INDEX(Plu,1,2))</f>
        <v>#REF!</v>
      </c>
      <c r="S26" s="6" t="e">
        <f>IF($J23&lt;10^3,"",IF(OR(N26=1,AND(N26&gt;=100,MOD(N26,100)=0)),IF(TRUNC(($J23-(10^0*INT($J23/(10^0)))))=0,_e_,_sp_),IF(N26&lt;100,"",_sp_)))&amp;IF(N26=1,INDEX(Sng,1,1),IF(N26&lt;100,"",IF(N26=100,OCem,INDEX(Cem,1,TRUNC(N26/100)))))&amp;IF(MOD(N26,100)=0,"",IF(N26=1,"",IF(OR(MOD(N26,100)&gt;=20,MOD(N26,100)=10),IF(OR(N26&gt;100,AND($J23&gt;10^3,TRUNC(($J23-(10^0*INT($J23/(10^0)))))=0)),_e_,IF($J23&gt;10^3,_sp_,"")),"")))&amp;IF(MOD(N26,100)=0,"",IF(N26=1,"",IF(OR(MOD(N26,100)&gt;=20,MOD(N26,100)=10),INDEX(Dez,1,TRUNC(MOD(N26,100)/10)),"")))&amp;IF(MOD(N26,100)=0,"",IF(N26=1,"",IF(MOD(MOD(N26,100),10)&lt;&gt;0,IF(OR(N26&gt;20,AND($J23&gt;10^3,TRUNC(($J23-(10^0*INT($J23/(10^0)))))=0)),_e_,IF($J23&gt;10^3,_sp_,"")),"")))&amp;IF(N26=0,"",IF(N26=1,"",IF(MOD(MOD(N26,100),10)=0,"",IF(MOD(N26,100)&lt;20,INDEX(Sml,1,MOD(N26,100)),INDEX(Sml,1,MOD(MOD(N26,100),10)))))) &amp; IF(N26&lt;=1,"",INDEX(Plu,1,1))</f>
        <v>#REF!</v>
      </c>
      <c r="T26" s="6" t="e">
        <f>IF($J23&lt;1,"",IF(TRUNC($J23)=1," real",IF(AND($J23&gt;=10^6,TRUNC($J23-10^6*INT($J23/10^6))=0)," de","") &amp; " reais"))</f>
        <v>#REF!</v>
      </c>
      <c r="U26" s="6" t="e">
        <f>IF((ROUND($J23-TRUNC($J23),2)*100)=0,"",IF($J23&gt;=1,_e_,"") &amp; IF((ROUND($J23-TRUNC($J23),2)*100)=1,"um centavo",IF((ROUND($J23-TRUNC($J23),2)*100)&gt;=20,INDEX(Dez,1,TRUNC((ROUND($J23-TRUNC($J23),2)*100)/10)) &amp; IF(MOD((ROUND($J23-TRUNC($J23),2)*100),10)&lt;&gt;0,_e_ &amp; INDEX(Sml,1,MOD((ROUND($J23-TRUNC($J23),2)*100),10)),""),INDEX(Sml,1,(ROUND($J23-TRUNC($J23),2)*100))) &amp; " centavos"))</f>
        <v>#REF!</v>
      </c>
      <c r="V26" s="7" t="e">
        <f>O26&amp;P26&amp;Q26&amp;R26&amp;S26&amp;T26&amp;U26</f>
        <v>#REF!</v>
      </c>
      <c r="W26" s="7" t="e">
        <f>CONCATENATE(PROPER(MID(V26,1,1)),MID(V26,2,(LEN(V26)-1)))</f>
        <v>#REF!</v>
      </c>
    </row>
  </sheetData>
  <mergeCells count="6">
    <mergeCell ref="U24:U25"/>
    <mergeCell ref="V24:V25"/>
    <mergeCell ref="W24:W25"/>
    <mergeCell ref="J24:N24"/>
    <mergeCell ref="O24:S24"/>
    <mergeCell ref="T24:T25"/>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2F041802E1534FA93360AF920132EB" ma:contentTypeVersion="11" ma:contentTypeDescription="Crie um novo documento." ma:contentTypeScope="" ma:versionID="f110dc420a7253982d62b1d74f11fcc3">
  <xsd:schema xmlns:xsd="http://www.w3.org/2001/XMLSchema" xmlns:xs="http://www.w3.org/2001/XMLSchema" xmlns:p="http://schemas.microsoft.com/office/2006/metadata/properties" xmlns:ns2="41275acc-4d73-4cf3-b83d-cb3425a06ee0" xmlns:ns3="b68ce0d6-5ce1-400e-983d-1a411985fb94" targetNamespace="http://schemas.microsoft.com/office/2006/metadata/properties" ma:root="true" ma:fieldsID="5fe7b329fae7d75a109c077a20089081" ns2:_="" ns3:_="">
    <xsd:import namespace="41275acc-4d73-4cf3-b83d-cb3425a06ee0"/>
    <xsd:import namespace="b68ce0d6-5ce1-400e-983d-1a411985fb94"/>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275acc-4d73-4cf3-b83d-cb3425a06e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3cfc3985-53d5-44aa-b37b-f75055424e3d"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8ce0d6-5ce1-400e-983d-1a411985fb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793104-482e-48ef-8b62-18a660203831}" ma:internalName="TaxCatchAll" ma:showField="CatchAllData" ma:web="b68ce0d6-5ce1-400e-983d-1a411985fb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8ce0d6-5ce1-400e-983d-1a411985fb94" xsi:nil="true"/>
    <lcf76f155ced4ddcb4097134ff3c332f xmlns="41275acc-4d73-4cf3-b83d-cb3425a06e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0DDE8D-928B-4B08-96F0-C5957EF0572E}"/>
</file>

<file path=customXml/itemProps2.xml><?xml version="1.0" encoding="utf-8"?>
<ds:datastoreItem xmlns:ds="http://schemas.openxmlformats.org/officeDocument/2006/customXml" ds:itemID="{2263F515-244D-479C-A746-9B04B799B550}"/>
</file>

<file path=customXml/itemProps3.xml><?xml version="1.0" encoding="utf-8"?>
<ds:datastoreItem xmlns:ds="http://schemas.openxmlformats.org/officeDocument/2006/customXml" ds:itemID="{85CFA173-497D-4431-81E5-EE33A09DFC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Usuário Convidado</cp:lastModifiedBy>
  <cp:revision/>
  <dcterms:created xsi:type="dcterms:W3CDTF">2019-12-06T16:01:05Z</dcterms:created>
  <dcterms:modified xsi:type="dcterms:W3CDTF">2025-02-03T18:50:14Z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0x010100B22F041802E1534FA93360AF920132EB</vt:lpwstr>
  </property>
  <property fmtid="{D5CDD505-2E9C-101B-9397-08002B2CF9AE}" pid="3" name="Order">
    <vt:r8>205000</vt:r8>
  </property>
</Properties>
</file>